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CCS Škofja Loka - živila\RAZPISNA DOKUMENTACIJA\"/>
    </mc:Choice>
  </mc:AlternateContent>
  <xr:revisionPtr revIDLastSave="0" documentId="13_ncr:1_{E96817B8-ECBF-4816-A229-4DEDD02095C1}" xr6:coauthVersionLast="46" xr6:coauthVersionMax="47" xr10:uidLastSave="{00000000-0000-0000-0000-000000000000}"/>
  <bookViews>
    <workbookView xWindow="-120" yWindow="-120" windowWidth="38640" windowHeight="21240" tabRatio="684" firstSheet="5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</sheets>
  <definedNames>
    <definedName name="_xlnm._FilterDatabase" localSheetId="3" hidden="1">Sklop1!$H$71:$H$75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Sklop1!$A$1:$U$79</definedName>
    <definedName name="_xlnm.Print_Area" localSheetId="12">Sklop10!$A$1:$U$36</definedName>
    <definedName name="_xlnm.Print_Area" localSheetId="13">Sklop11!$A$1:$U$118</definedName>
    <definedName name="_xlnm.Print_Area" localSheetId="14">Sklop12!$A$1:$U$27</definedName>
    <definedName name="_xlnm.Print_Area" localSheetId="15">Sklop13!$A$1:$U$30</definedName>
    <definedName name="_xlnm.Print_Area" localSheetId="16">Sklop14!$A$1:$U$32</definedName>
    <definedName name="_xlnm.Print_Area" localSheetId="17">Sklop15!$A$1:$U$60</definedName>
    <definedName name="_xlnm.Print_Area" localSheetId="18">Sklop16!$A$1:$U$63</definedName>
    <definedName name="_xlnm.Print_Area" localSheetId="19">Sklop17!$A$1:$U$61</definedName>
    <definedName name="_xlnm.Print_Area" localSheetId="20">Sklop18!$A$1:$U$43</definedName>
    <definedName name="_xlnm.Print_Area" localSheetId="21">Sklop19!$A$1:$U$26</definedName>
    <definedName name="_xlnm.Print_Area" localSheetId="4">Sklop2!$A$1:$U$39</definedName>
    <definedName name="_xlnm.Print_Area" localSheetId="22">Sklop20!$A$1:$U$48</definedName>
    <definedName name="_xlnm.Print_Area" localSheetId="23">Sklop21!$A$1:$U$44</definedName>
    <definedName name="_xlnm.Print_Area" localSheetId="24">Sklop22!$A$1:$U$41</definedName>
    <definedName name="_xlnm.Print_Area" localSheetId="25">Sklop23!$A$1:$U$214</definedName>
    <definedName name="_xlnm.Print_Area" localSheetId="26">Sklop24!$A$1:$U$48</definedName>
    <definedName name="_xlnm.Print_Area" localSheetId="27">Sklop25!$A$1:$U$80</definedName>
    <definedName name="_xlnm.Print_Area" localSheetId="28">Sklop26!$A$1:$U$36</definedName>
    <definedName name="_xlnm.Print_Area" localSheetId="5">Sklop3!$A$1:$U$30</definedName>
    <definedName name="_xlnm.Print_Area" localSheetId="6">Sklop4!$A$1:$U$52</definedName>
    <definedName name="_xlnm.Print_Area" localSheetId="7">Sklop5!$A$1:$U$34</definedName>
    <definedName name="_xlnm.Print_Area" localSheetId="8">Sklop6!$A$1:$U$54</definedName>
    <definedName name="_xlnm.Print_Area" localSheetId="9">Sklop7!$A$1:$U$41</definedName>
    <definedName name="_xlnm.Print_Area" localSheetId="10">Sklop8!$A$1:$U$69</definedName>
    <definedName name="_xlnm.Print_Area" localSheetId="11">Sklop9!$A$1:$U$41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3" i="50" l="1"/>
  <c r="H34" i="50"/>
  <c r="I33" i="50"/>
  <c r="I34" i="50"/>
  <c r="Q33" i="50"/>
  <c r="Q34" i="50"/>
  <c r="R34" i="50" s="1"/>
  <c r="T34" i="50" s="1"/>
  <c r="R33" i="50"/>
  <c r="T33" i="50" s="1"/>
  <c r="S33" i="50"/>
  <c r="S34" i="50"/>
  <c r="H18" i="49"/>
  <c r="H19" i="49"/>
  <c r="I18" i="49"/>
  <c r="I19" i="49"/>
  <c r="Q18" i="49"/>
  <c r="Q19" i="49"/>
  <c r="R18" i="49"/>
  <c r="T18" i="49" s="1"/>
  <c r="R19" i="49"/>
  <c r="S18" i="49"/>
  <c r="S19" i="49"/>
  <c r="T19" i="49"/>
  <c r="U31" i="36"/>
  <c r="U33" i="51"/>
  <c r="U71" i="54"/>
  <c r="H57" i="54" l="1"/>
  <c r="H58" i="54"/>
  <c r="H109" i="52"/>
  <c r="H110" i="52"/>
  <c r="H50" i="46"/>
  <c r="H51" i="46"/>
  <c r="H18" i="37"/>
  <c r="H137" i="52"/>
  <c r="S138" i="52"/>
  <c r="S201" i="52"/>
  <c r="F31" i="31"/>
  <c r="S50" i="46"/>
  <c r="S49" i="46"/>
  <c r="Q49" i="46"/>
  <c r="H111" i="52" l="1"/>
  <c r="H16" i="52"/>
  <c r="H17" i="52"/>
  <c r="H17" i="37"/>
  <c r="H19" i="37"/>
  <c r="H17" i="43" l="1"/>
  <c r="I17" i="43"/>
  <c r="Q17" i="43"/>
  <c r="R17" i="43" s="1"/>
  <c r="T17" i="43" s="1"/>
  <c r="S17" i="43"/>
  <c r="H81" i="40" l="1"/>
  <c r="I81" i="40"/>
  <c r="Q81" i="40"/>
  <c r="R81" i="40" s="1"/>
  <c r="T81" i="40" s="1"/>
  <c r="S81" i="40"/>
  <c r="H17" i="54" l="1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Q17" i="54"/>
  <c r="R17" i="54" s="1"/>
  <c r="T17" i="54" s="1"/>
  <c r="Q18" i="54"/>
  <c r="Q19" i="54"/>
  <c r="R19" i="54" s="1"/>
  <c r="T19" i="54" s="1"/>
  <c r="Q20" i="54"/>
  <c r="Q21" i="54"/>
  <c r="Q22" i="54"/>
  <c r="R22" i="54" s="1"/>
  <c r="T22" i="54" s="1"/>
  <c r="Q23" i="54"/>
  <c r="R23" i="54" s="1"/>
  <c r="T23" i="54" s="1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Q29" i="54"/>
  <c r="R29" i="54" s="1"/>
  <c r="T29" i="54" s="1"/>
  <c r="Q30" i="54"/>
  <c r="Q31" i="54"/>
  <c r="R31" i="54" s="1"/>
  <c r="T31" i="54" s="1"/>
  <c r="Q32" i="54"/>
  <c r="R32" i="54" s="1"/>
  <c r="T32" i="54" s="1"/>
  <c r="Q33" i="54"/>
  <c r="Q34" i="54"/>
  <c r="R34" i="54" s="1"/>
  <c r="T34" i="54" s="1"/>
  <c r="Q35" i="54"/>
  <c r="R35" i="54" s="1"/>
  <c r="T35" i="54" s="1"/>
  <c r="Q36" i="54"/>
  <c r="R36" i="54" s="1"/>
  <c r="T36" i="54" s="1"/>
  <c r="Q37" i="54"/>
  <c r="R37" i="54" s="1"/>
  <c r="T37" i="54" s="1"/>
  <c r="Q38" i="54"/>
  <c r="R38" i="54" s="1"/>
  <c r="T38" i="54" s="1"/>
  <c r="Q39" i="54"/>
  <c r="R39" i="54" s="1"/>
  <c r="T39" i="54" s="1"/>
  <c r="Q40" i="54"/>
  <c r="R40" i="54" s="1"/>
  <c r="T40" i="54" s="1"/>
  <c r="Q41" i="54"/>
  <c r="R41" i="54" s="1"/>
  <c r="T41" i="54" s="1"/>
  <c r="Q42" i="54"/>
  <c r="Q43" i="54"/>
  <c r="R43" i="54" s="1"/>
  <c r="T43" i="54" s="1"/>
  <c r="Q44" i="54"/>
  <c r="Q45" i="54"/>
  <c r="Q46" i="54"/>
  <c r="R46" i="54" s="1"/>
  <c r="T46" i="54" s="1"/>
  <c r="Q47" i="54"/>
  <c r="Q48" i="54"/>
  <c r="R48" i="54" s="1"/>
  <c r="T48" i="54" s="1"/>
  <c r="Q49" i="54"/>
  <c r="R49" i="54" s="1"/>
  <c r="T49" i="54" s="1"/>
  <c r="Q50" i="54"/>
  <c r="R50" i="54" s="1"/>
  <c r="T50" i="54" s="1"/>
  <c r="Q51" i="54"/>
  <c r="R51" i="54" s="1"/>
  <c r="T51" i="54" s="1"/>
  <c r="Q52" i="54"/>
  <c r="R52" i="54" s="1"/>
  <c r="T52" i="54" s="1"/>
  <c r="Q53" i="54"/>
  <c r="R53" i="54" s="1"/>
  <c r="T53" i="54" s="1"/>
  <c r="Q54" i="54"/>
  <c r="Q55" i="54"/>
  <c r="R55" i="54" s="1"/>
  <c r="T55" i="54" s="1"/>
  <c r="Q56" i="54"/>
  <c r="R56" i="54" s="1"/>
  <c r="T56" i="54" s="1"/>
  <c r="Q57" i="54"/>
  <c r="Q58" i="54"/>
  <c r="R58" i="54" s="1"/>
  <c r="T58" i="54" s="1"/>
  <c r="Q59" i="54"/>
  <c r="R59" i="54" s="1"/>
  <c r="T59" i="54" s="1"/>
  <c r="Q60" i="54"/>
  <c r="R60" i="54" s="1"/>
  <c r="T60" i="54" s="1"/>
  <c r="Q61" i="54"/>
  <c r="R61" i="54" s="1"/>
  <c r="T61" i="54" s="1"/>
  <c r="Q62" i="54"/>
  <c r="R62" i="54" s="1"/>
  <c r="T62" i="54" s="1"/>
  <c r="Q63" i="54"/>
  <c r="R63" i="54" s="1"/>
  <c r="T63" i="54" s="1"/>
  <c r="Q64" i="54"/>
  <c r="R64" i="54" s="1"/>
  <c r="T64" i="54" s="1"/>
  <c r="Q65" i="54"/>
  <c r="R65" i="54" s="1"/>
  <c r="T65" i="54" s="1"/>
  <c r="Q66" i="54"/>
  <c r="Q67" i="54"/>
  <c r="R67" i="54" s="1"/>
  <c r="T67" i="54" s="1"/>
  <c r="Q68" i="54"/>
  <c r="R68" i="54" s="1"/>
  <c r="T68" i="54" s="1"/>
  <c r="Q69" i="54"/>
  <c r="Q70" i="54"/>
  <c r="R70" i="54" s="1"/>
  <c r="T70" i="54" s="1"/>
  <c r="R18" i="54"/>
  <c r="T18" i="54" s="1"/>
  <c r="R20" i="54"/>
  <c r="R21" i="54"/>
  <c r="T21" i="54" s="1"/>
  <c r="R28" i="54"/>
  <c r="T28" i="54" s="1"/>
  <c r="R30" i="54"/>
  <c r="T30" i="54" s="1"/>
  <c r="R33" i="54"/>
  <c r="T33" i="54" s="1"/>
  <c r="R42" i="54"/>
  <c r="T42" i="54" s="1"/>
  <c r="R44" i="54"/>
  <c r="T44" i="54" s="1"/>
  <c r="R45" i="54"/>
  <c r="T45" i="54" s="1"/>
  <c r="R47" i="54"/>
  <c r="R54" i="54"/>
  <c r="T54" i="54" s="1"/>
  <c r="R57" i="54"/>
  <c r="R66" i="54"/>
  <c r="T66" i="54" s="1"/>
  <c r="R69" i="54"/>
  <c r="T69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S43" i="54"/>
  <c r="S44" i="54"/>
  <c r="S45" i="54"/>
  <c r="S46" i="54"/>
  <c r="S47" i="54"/>
  <c r="S48" i="54"/>
  <c r="S49" i="54"/>
  <c r="S50" i="54"/>
  <c r="S51" i="54"/>
  <c r="S52" i="54"/>
  <c r="S53" i="54"/>
  <c r="S54" i="54"/>
  <c r="S55" i="54"/>
  <c r="S56" i="54"/>
  <c r="S57" i="54"/>
  <c r="S58" i="54"/>
  <c r="S59" i="54"/>
  <c r="S60" i="54"/>
  <c r="S61" i="54"/>
  <c r="S62" i="54"/>
  <c r="S63" i="54"/>
  <c r="S64" i="54"/>
  <c r="S65" i="54"/>
  <c r="S66" i="54"/>
  <c r="S67" i="54"/>
  <c r="S68" i="54"/>
  <c r="S69" i="54"/>
  <c r="S70" i="54"/>
  <c r="T20" i="54"/>
  <c r="T47" i="54"/>
  <c r="T57" i="54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Q19" i="53"/>
  <c r="R19" i="53" s="1"/>
  <c r="T19" i="53" s="1"/>
  <c r="Q20" i="53"/>
  <c r="Q21" i="53"/>
  <c r="Q22" i="53"/>
  <c r="R22" i="53" s="1"/>
  <c r="T22" i="53" s="1"/>
  <c r="Q23" i="53"/>
  <c r="Q24" i="53"/>
  <c r="R24" i="53" s="1"/>
  <c r="T24" i="53" s="1"/>
  <c r="Q25" i="53"/>
  <c r="R25" i="53" s="1"/>
  <c r="T25" i="53" s="1"/>
  <c r="Q26" i="53"/>
  <c r="R26" i="53" s="1"/>
  <c r="T26" i="53" s="1"/>
  <c r="Q27" i="53"/>
  <c r="Q28" i="53"/>
  <c r="R28" i="53" s="1"/>
  <c r="T28" i="53" s="1"/>
  <c r="Q29" i="53"/>
  <c r="R29" i="53" s="1"/>
  <c r="T29" i="53" s="1"/>
  <c r="Q30" i="53"/>
  <c r="R30" i="53" s="1"/>
  <c r="T30" i="53" s="1"/>
  <c r="Q31" i="53"/>
  <c r="R31" i="53" s="1"/>
  <c r="T31" i="53" s="1"/>
  <c r="Q32" i="53"/>
  <c r="Q33" i="53"/>
  <c r="Q34" i="53"/>
  <c r="R34" i="53" s="1"/>
  <c r="T34" i="53" s="1"/>
  <c r="Q35" i="53"/>
  <c r="Q36" i="53"/>
  <c r="R36" i="53" s="1"/>
  <c r="T36" i="53" s="1"/>
  <c r="Q37" i="53"/>
  <c r="R37" i="53" s="1"/>
  <c r="T37" i="53" s="1"/>
  <c r="Q38" i="53"/>
  <c r="R38" i="53" s="1"/>
  <c r="T38" i="53" s="1"/>
  <c r="R20" i="53"/>
  <c r="R21" i="53"/>
  <c r="R23" i="53"/>
  <c r="T23" i="53" s="1"/>
  <c r="R27" i="53"/>
  <c r="T27" i="53" s="1"/>
  <c r="R32" i="53"/>
  <c r="R33" i="53"/>
  <c r="T33" i="53" s="1"/>
  <c r="R35" i="53"/>
  <c r="T35" i="53" s="1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T20" i="53"/>
  <c r="T21" i="53"/>
  <c r="T32" i="53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I70" i="52" s="1"/>
  <c r="H71" i="52"/>
  <c r="H72" i="52"/>
  <c r="I72" i="52" s="1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2" i="52"/>
  <c r="H163" i="52"/>
  <c r="H164" i="52"/>
  <c r="H165" i="52"/>
  <c r="H166" i="52"/>
  <c r="H167" i="52"/>
  <c r="H168" i="52"/>
  <c r="H169" i="52"/>
  <c r="H170" i="52"/>
  <c r="H171" i="52"/>
  <c r="H172" i="52"/>
  <c r="H173" i="52"/>
  <c r="H174" i="52"/>
  <c r="H175" i="52"/>
  <c r="I175" i="52" s="1"/>
  <c r="H176" i="52"/>
  <c r="I176" i="52" s="1"/>
  <c r="H177" i="52"/>
  <c r="H178" i="52"/>
  <c r="H179" i="52"/>
  <c r="H180" i="52"/>
  <c r="H181" i="52"/>
  <c r="H182" i="52"/>
  <c r="H183" i="52"/>
  <c r="H184" i="52"/>
  <c r="H185" i="52"/>
  <c r="H186" i="52"/>
  <c r="H187" i="52"/>
  <c r="H188" i="52"/>
  <c r="H189" i="52"/>
  <c r="H190" i="52"/>
  <c r="H191" i="52"/>
  <c r="H192" i="52"/>
  <c r="H193" i="52"/>
  <c r="H194" i="52"/>
  <c r="H195" i="52"/>
  <c r="H196" i="52"/>
  <c r="H197" i="52"/>
  <c r="H198" i="52"/>
  <c r="H199" i="52"/>
  <c r="H200" i="52"/>
  <c r="H201" i="52"/>
  <c r="H202" i="52"/>
  <c r="H203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1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37" i="52"/>
  <c r="I138" i="52"/>
  <c r="I139" i="52"/>
  <c r="I140" i="52"/>
  <c r="I141" i="52"/>
  <c r="I142" i="52"/>
  <c r="I143" i="52"/>
  <c r="I144" i="52"/>
  <c r="I145" i="52"/>
  <c r="I146" i="52"/>
  <c r="I147" i="52"/>
  <c r="I148" i="52"/>
  <c r="I149" i="52"/>
  <c r="I150" i="52"/>
  <c r="I151" i="52"/>
  <c r="I152" i="52"/>
  <c r="I153" i="52"/>
  <c r="I154" i="52"/>
  <c r="I155" i="52"/>
  <c r="I156" i="52"/>
  <c r="I157" i="52"/>
  <c r="I158" i="52"/>
  <c r="I159" i="52"/>
  <c r="I160" i="52"/>
  <c r="I161" i="52"/>
  <c r="I162" i="52"/>
  <c r="I163" i="52"/>
  <c r="I164" i="52"/>
  <c r="I165" i="52"/>
  <c r="I166" i="52"/>
  <c r="I167" i="52"/>
  <c r="I168" i="52"/>
  <c r="I169" i="52"/>
  <c r="I170" i="52"/>
  <c r="I171" i="52"/>
  <c r="I172" i="52"/>
  <c r="I173" i="52"/>
  <c r="I174" i="52"/>
  <c r="I177" i="52"/>
  <c r="I178" i="52"/>
  <c r="I179" i="52"/>
  <c r="I180" i="52"/>
  <c r="I181" i="52"/>
  <c r="I182" i="52"/>
  <c r="I183" i="52"/>
  <c r="I184" i="52"/>
  <c r="I185" i="52"/>
  <c r="I186" i="52"/>
  <c r="I187" i="52"/>
  <c r="I188" i="52"/>
  <c r="I189" i="52"/>
  <c r="I190" i="52"/>
  <c r="I191" i="52"/>
  <c r="I192" i="52"/>
  <c r="I193" i="52"/>
  <c r="I194" i="52"/>
  <c r="I195" i="52"/>
  <c r="I196" i="52"/>
  <c r="I197" i="52"/>
  <c r="I198" i="52"/>
  <c r="I199" i="52"/>
  <c r="I200" i="52"/>
  <c r="I201" i="52"/>
  <c r="I202" i="52"/>
  <c r="I203" i="52"/>
  <c r="Q18" i="52"/>
  <c r="Q19" i="52"/>
  <c r="R19" i="52" s="1"/>
  <c r="T19" i="52" s="1"/>
  <c r="Q20" i="52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Q28" i="52"/>
  <c r="R28" i="52" s="1"/>
  <c r="T28" i="52" s="1"/>
  <c r="Q29" i="52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Q38" i="52"/>
  <c r="R38" i="52" s="1"/>
  <c r="T38" i="52" s="1"/>
  <c r="Q39" i="52"/>
  <c r="Q40" i="52"/>
  <c r="R40" i="52" s="1"/>
  <c r="T40" i="52" s="1"/>
  <c r="Q41" i="52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Q54" i="52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Q66" i="52"/>
  <c r="Q67" i="52"/>
  <c r="R67" i="52" s="1"/>
  <c r="T67" i="52" s="1"/>
  <c r="Q68" i="52"/>
  <c r="R68" i="52" s="1"/>
  <c r="T68" i="52" s="1"/>
  <c r="Q69" i="52"/>
  <c r="Q70" i="52"/>
  <c r="R70" i="52" s="1"/>
  <c r="T70" i="52" s="1"/>
  <c r="Q71" i="52"/>
  <c r="R71" i="52" s="1"/>
  <c r="T71" i="52" s="1"/>
  <c r="Q72" i="52"/>
  <c r="R72" i="52" s="1"/>
  <c r="T72" i="52" s="1"/>
  <c r="Q73" i="52"/>
  <c r="Q74" i="52"/>
  <c r="R74" i="52" s="1"/>
  <c r="T74" i="52" s="1"/>
  <c r="Q75" i="52"/>
  <c r="R75" i="52" s="1"/>
  <c r="T75" i="52" s="1"/>
  <c r="Q76" i="52"/>
  <c r="R76" i="52" s="1"/>
  <c r="T76" i="52" s="1"/>
  <c r="Q77" i="52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Q90" i="52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Q97" i="52"/>
  <c r="Q98" i="52"/>
  <c r="R98" i="52" s="1"/>
  <c r="T98" i="52" s="1"/>
  <c r="Q99" i="52"/>
  <c r="R99" i="52" s="1"/>
  <c r="T99" i="52" s="1"/>
  <c r="Q100" i="52"/>
  <c r="R100" i="52" s="1"/>
  <c r="T100" i="52" s="1"/>
  <c r="Q101" i="52"/>
  <c r="Q102" i="52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Q109" i="52"/>
  <c r="R109" i="52" s="1"/>
  <c r="T109" i="52" s="1"/>
  <c r="Q110" i="52"/>
  <c r="R110" i="52" s="1"/>
  <c r="T110" i="52" s="1"/>
  <c r="Q111" i="52"/>
  <c r="R111" i="52" s="1"/>
  <c r="T111" i="52" s="1"/>
  <c r="Q112" i="52"/>
  <c r="R112" i="52" s="1"/>
  <c r="T112" i="52" s="1"/>
  <c r="Q113" i="52"/>
  <c r="Q114" i="52"/>
  <c r="Q115" i="52"/>
  <c r="Q116" i="52"/>
  <c r="Q117" i="52"/>
  <c r="R117" i="52" s="1"/>
  <c r="T117" i="52" s="1"/>
  <c r="Q118" i="52"/>
  <c r="R118" i="52" s="1"/>
  <c r="T118" i="52" s="1"/>
  <c r="Q119" i="52"/>
  <c r="R119" i="52" s="1"/>
  <c r="T119" i="52" s="1"/>
  <c r="Q120" i="52"/>
  <c r="R120" i="52" s="1"/>
  <c r="T120" i="52" s="1"/>
  <c r="Q121" i="52"/>
  <c r="R121" i="52" s="1"/>
  <c r="T121" i="52" s="1"/>
  <c r="Q122" i="52"/>
  <c r="R122" i="52" s="1"/>
  <c r="T122" i="52" s="1"/>
  <c r="Q123" i="52"/>
  <c r="R123" i="52" s="1"/>
  <c r="T123" i="52" s="1"/>
  <c r="Q124" i="52"/>
  <c r="R124" i="52" s="1"/>
  <c r="T124" i="52" s="1"/>
  <c r="Q125" i="52"/>
  <c r="Q126" i="52"/>
  <c r="Q127" i="52"/>
  <c r="R127" i="52" s="1"/>
  <c r="T127" i="52" s="1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R132" i="52" s="1"/>
  <c r="T132" i="52" s="1"/>
  <c r="Q133" i="52"/>
  <c r="Q134" i="52"/>
  <c r="R134" i="52" s="1"/>
  <c r="T134" i="52" s="1"/>
  <c r="Q135" i="52"/>
  <c r="R135" i="52" s="1"/>
  <c r="T135" i="52" s="1"/>
  <c r="Q136" i="52"/>
  <c r="R136" i="52" s="1"/>
  <c r="T136" i="52" s="1"/>
  <c r="Q137" i="52"/>
  <c r="Q138" i="52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R144" i="52" s="1"/>
  <c r="T144" i="52" s="1"/>
  <c r="Q145" i="52"/>
  <c r="R145" i="52" s="1"/>
  <c r="T145" i="52" s="1"/>
  <c r="Q146" i="52"/>
  <c r="R146" i="52" s="1"/>
  <c r="T146" i="52" s="1"/>
  <c r="Q147" i="52"/>
  <c r="R147" i="52" s="1"/>
  <c r="T147" i="52" s="1"/>
  <c r="Q148" i="52"/>
  <c r="R148" i="52" s="1"/>
  <c r="T148" i="52" s="1"/>
  <c r="Q149" i="52"/>
  <c r="Q150" i="52"/>
  <c r="Q151" i="52"/>
  <c r="R151" i="52" s="1"/>
  <c r="T151" i="52" s="1"/>
  <c r="Q152" i="52"/>
  <c r="R152" i="52" s="1"/>
  <c r="T152" i="52" s="1"/>
  <c r="Q153" i="52"/>
  <c r="Q154" i="52"/>
  <c r="R154" i="52" s="1"/>
  <c r="T154" i="52" s="1"/>
  <c r="Q155" i="52"/>
  <c r="R155" i="52" s="1"/>
  <c r="T155" i="52" s="1"/>
  <c r="Q156" i="52"/>
  <c r="R156" i="52" s="1"/>
  <c r="T156" i="52" s="1"/>
  <c r="Q157" i="52"/>
  <c r="R157" i="52" s="1"/>
  <c r="T157" i="52" s="1"/>
  <c r="Q158" i="52"/>
  <c r="R158" i="52" s="1"/>
  <c r="T158" i="52" s="1"/>
  <c r="Q159" i="52"/>
  <c r="Q160" i="52"/>
  <c r="R160" i="52" s="1"/>
  <c r="T160" i="52" s="1"/>
  <c r="Q161" i="52"/>
  <c r="Q162" i="52"/>
  <c r="Q163" i="52"/>
  <c r="R163" i="52" s="1"/>
  <c r="T163" i="52" s="1"/>
  <c r="Q164" i="52"/>
  <c r="R164" i="52" s="1"/>
  <c r="T164" i="52" s="1"/>
  <c r="Q165" i="52"/>
  <c r="R165" i="52" s="1"/>
  <c r="T165" i="52" s="1"/>
  <c r="Q166" i="52"/>
  <c r="R166" i="52" s="1"/>
  <c r="T166" i="52" s="1"/>
  <c r="Q167" i="52"/>
  <c r="R167" i="52" s="1"/>
  <c r="T167" i="52" s="1"/>
  <c r="Q168" i="52"/>
  <c r="R168" i="52" s="1"/>
  <c r="T168" i="52" s="1"/>
  <c r="Q169" i="52"/>
  <c r="Q170" i="52"/>
  <c r="R170" i="52" s="1"/>
  <c r="T170" i="52" s="1"/>
  <c r="Q171" i="52"/>
  <c r="Q172" i="52"/>
  <c r="R172" i="52" s="1"/>
  <c r="T172" i="52" s="1"/>
  <c r="Q173" i="52"/>
  <c r="Q174" i="52"/>
  <c r="R174" i="52" s="1"/>
  <c r="T174" i="52" s="1"/>
  <c r="Q175" i="52"/>
  <c r="R175" i="52" s="1"/>
  <c r="T175" i="52" s="1"/>
  <c r="Q176" i="52"/>
  <c r="R176" i="52" s="1"/>
  <c r="T176" i="52" s="1"/>
  <c r="Q177" i="52"/>
  <c r="R177" i="52" s="1"/>
  <c r="T177" i="52" s="1"/>
  <c r="Q178" i="52"/>
  <c r="R178" i="52" s="1"/>
  <c r="T178" i="52" s="1"/>
  <c r="Q179" i="52"/>
  <c r="R179" i="52" s="1"/>
  <c r="T179" i="52" s="1"/>
  <c r="Q180" i="52"/>
  <c r="R180" i="52" s="1"/>
  <c r="T180" i="52" s="1"/>
  <c r="Q181" i="52"/>
  <c r="R181" i="52" s="1"/>
  <c r="T181" i="52" s="1"/>
  <c r="Q182" i="52"/>
  <c r="R182" i="52" s="1"/>
  <c r="T182" i="52" s="1"/>
  <c r="Q183" i="52"/>
  <c r="R183" i="52" s="1"/>
  <c r="T183" i="52" s="1"/>
  <c r="Q184" i="52"/>
  <c r="R184" i="52" s="1"/>
  <c r="T184" i="52" s="1"/>
  <c r="Q185" i="52"/>
  <c r="Q186" i="52"/>
  <c r="Q187" i="52"/>
  <c r="R187" i="52" s="1"/>
  <c r="T187" i="52" s="1"/>
  <c r="Q188" i="52"/>
  <c r="R188" i="52" s="1"/>
  <c r="T188" i="52" s="1"/>
  <c r="Q189" i="52"/>
  <c r="R189" i="52" s="1"/>
  <c r="T189" i="52" s="1"/>
  <c r="Q190" i="52"/>
  <c r="R190" i="52" s="1"/>
  <c r="T190" i="52" s="1"/>
  <c r="Q191" i="52"/>
  <c r="R191" i="52" s="1"/>
  <c r="T191" i="52" s="1"/>
  <c r="Q192" i="52"/>
  <c r="R192" i="52" s="1"/>
  <c r="T192" i="52" s="1"/>
  <c r="Q193" i="52"/>
  <c r="Q194" i="52"/>
  <c r="R194" i="52" s="1"/>
  <c r="T194" i="52" s="1"/>
  <c r="Q195" i="52"/>
  <c r="R195" i="52" s="1"/>
  <c r="T195" i="52" s="1"/>
  <c r="Q196" i="52"/>
  <c r="R196" i="52" s="1"/>
  <c r="T196" i="52" s="1"/>
  <c r="Q197" i="52"/>
  <c r="Q198" i="52"/>
  <c r="R198" i="52" s="1"/>
  <c r="T198" i="52" s="1"/>
  <c r="Q199" i="52"/>
  <c r="R199" i="52" s="1"/>
  <c r="T199" i="52" s="1"/>
  <c r="Q200" i="52"/>
  <c r="R200" i="52" s="1"/>
  <c r="T200" i="52" s="1"/>
  <c r="Q201" i="52"/>
  <c r="R201" i="52" s="1"/>
  <c r="T201" i="52" s="1"/>
  <c r="Q202" i="52"/>
  <c r="R202" i="52" s="1"/>
  <c r="T202" i="52" s="1"/>
  <c r="Q203" i="52"/>
  <c r="R203" i="52" s="1"/>
  <c r="T203" i="52" s="1"/>
  <c r="R18" i="52"/>
  <c r="T18" i="52" s="1"/>
  <c r="R20" i="52"/>
  <c r="T20" i="52" s="1"/>
  <c r="R27" i="52"/>
  <c r="T27" i="52" s="1"/>
  <c r="R29" i="52"/>
  <c r="R37" i="52"/>
  <c r="T37" i="52" s="1"/>
  <c r="R39" i="52"/>
  <c r="T39" i="52" s="1"/>
  <c r="R41" i="52"/>
  <c r="R53" i="52"/>
  <c r="T53" i="52" s="1"/>
  <c r="R54" i="52"/>
  <c r="T54" i="52" s="1"/>
  <c r="R65" i="52"/>
  <c r="R66" i="52"/>
  <c r="T66" i="52" s="1"/>
  <c r="R69" i="52"/>
  <c r="T69" i="52" s="1"/>
  <c r="R73" i="52"/>
  <c r="T73" i="52" s="1"/>
  <c r="R77" i="52"/>
  <c r="T77" i="52" s="1"/>
  <c r="R89" i="52"/>
  <c r="T89" i="52" s="1"/>
  <c r="R90" i="52"/>
  <c r="T90" i="52" s="1"/>
  <c r="R97" i="52"/>
  <c r="T97" i="52" s="1"/>
  <c r="R101" i="52"/>
  <c r="T101" i="52" s="1"/>
  <c r="R102" i="52"/>
  <c r="T102" i="52" s="1"/>
  <c r="R113" i="52"/>
  <c r="T113" i="52" s="1"/>
  <c r="R114" i="52"/>
  <c r="R115" i="52"/>
  <c r="T115" i="52" s="1"/>
  <c r="R116" i="52"/>
  <c r="T116" i="52" s="1"/>
  <c r="R125" i="52"/>
  <c r="T125" i="52" s="1"/>
  <c r="R126" i="52"/>
  <c r="T126" i="52" s="1"/>
  <c r="R133" i="52"/>
  <c r="T133" i="52" s="1"/>
  <c r="R137" i="52"/>
  <c r="T137" i="52" s="1"/>
  <c r="R149" i="52"/>
  <c r="R150" i="52"/>
  <c r="T150" i="52" s="1"/>
  <c r="R153" i="52"/>
  <c r="T153" i="52" s="1"/>
  <c r="R159" i="52"/>
  <c r="T159" i="52" s="1"/>
  <c r="R161" i="52"/>
  <c r="R162" i="52"/>
  <c r="R169" i="52"/>
  <c r="T169" i="52" s="1"/>
  <c r="R171" i="52"/>
  <c r="T171" i="52" s="1"/>
  <c r="R173" i="52"/>
  <c r="T173" i="52" s="1"/>
  <c r="R185" i="52"/>
  <c r="T185" i="52" s="1"/>
  <c r="R186" i="52"/>
  <c r="T186" i="52" s="1"/>
  <c r="R193" i="52"/>
  <c r="T193" i="52" s="1"/>
  <c r="R19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37" i="52"/>
  <c r="S139" i="52"/>
  <c r="S140" i="52"/>
  <c r="S141" i="52"/>
  <c r="S142" i="52"/>
  <c r="S143" i="52"/>
  <c r="S144" i="52"/>
  <c r="S145" i="52"/>
  <c r="S146" i="52"/>
  <c r="S147" i="52"/>
  <c r="S148" i="52"/>
  <c r="S149" i="52"/>
  <c r="S150" i="52"/>
  <c r="S151" i="52"/>
  <c r="S152" i="52"/>
  <c r="S153" i="52"/>
  <c r="S154" i="52"/>
  <c r="S155" i="52"/>
  <c r="S156" i="52"/>
  <c r="S157" i="52"/>
  <c r="S158" i="52"/>
  <c r="S159" i="52"/>
  <c r="S160" i="52"/>
  <c r="S161" i="52"/>
  <c r="S162" i="52"/>
  <c r="S163" i="52"/>
  <c r="S164" i="52"/>
  <c r="S165" i="52"/>
  <c r="S166" i="52"/>
  <c r="S167" i="52"/>
  <c r="S168" i="52"/>
  <c r="S169" i="52"/>
  <c r="S170" i="52"/>
  <c r="S171" i="52"/>
  <c r="S172" i="52"/>
  <c r="S173" i="52"/>
  <c r="S174" i="52"/>
  <c r="S175" i="52"/>
  <c r="S176" i="52"/>
  <c r="S177" i="52"/>
  <c r="S178" i="52"/>
  <c r="S179" i="52"/>
  <c r="S180" i="52"/>
  <c r="S181" i="52"/>
  <c r="S182" i="52"/>
  <c r="S183" i="52"/>
  <c r="S184" i="52"/>
  <c r="S185" i="52"/>
  <c r="S186" i="52"/>
  <c r="S187" i="52"/>
  <c r="S188" i="52"/>
  <c r="S189" i="52"/>
  <c r="S190" i="52"/>
  <c r="S191" i="52"/>
  <c r="S192" i="52"/>
  <c r="S193" i="52"/>
  <c r="S194" i="52"/>
  <c r="S195" i="52"/>
  <c r="S196" i="52"/>
  <c r="S197" i="52"/>
  <c r="S198" i="52"/>
  <c r="S199" i="52"/>
  <c r="S200" i="52"/>
  <c r="S202" i="52"/>
  <c r="S203" i="52"/>
  <c r="T29" i="52"/>
  <c r="T41" i="52"/>
  <c r="T65" i="52"/>
  <c r="T114" i="52"/>
  <c r="T149" i="52"/>
  <c r="T161" i="52"/>
  <c r="T162" i="52"/>
  <c r="T197" i="52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Q19" i="51"/>
  <c r="R19" i="51" s="1"/>
  <c r="T19" i="51" s="1"/>
  <c r="Q20" i="51"/>
  <c r="Q21" i="5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Q31" i="51"/>
  <c r="R31" i="51" s="1"/>
  <c r="T31" i="51" s="1"/>
  <c r="Q32" i="51"/>
  <c r="R20" i="51"/>
  <c r="T20" i="51" s="1"/>
  <c r="R21" i="51"/>
  <c r="T21" i="51" s="1"/>
  <c r="R30" i="51"/>
  <c r="T30" i="51" s="1"/>
  <c r="R32" i="51"/>
  <c r="T32" i="51" s="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H44" i="46"/>
  <c r="H45" i="46"/>
  <c r="H46" i="46"/>
  <c r="H47" i="46"/>
  <c r="H48" i="46"/>
  <c r="H49" i="46"/>
  <c r="H52" i="46"/>
  <c r="I44" i="46"/>
  <c r="I45" i="46"/>
  <c r="I46" i="46"/>
  <c r="I47" i="46"/>
  <c r="I48" i="46"/>
  <c r="I49" i="46"/>
  <c r="I50" i="46"/>
  <c r="I51" i="46"/>
  <c r="Q44" i="46"/>
  <c r="R44" i="46" s="1"/>
  <c r="T44" i="46" s="1"/>
  <c r="Q45" i="46"/>
  <c r="Q46" i="46"/>
  <c r="R46" i="46" s="1"/>
  <c r="T46" i="46" s="1"/>
  <c r="Q47" i="46"/>
  <c r="R47" i="46" s="1"/>
  <c r="T47" i="46" s="1"/>
  <c r="Q48" i="46"/>
  <c r="R48" i="46" s="1"/>
  <c r="T48" i="46" s="1"/>
  <c r="R49" i="46"/>
  <c r="T49" i="46" s="1"/>
  <c r="Q50" i="46"/>
  <c r="R50" i="46" s="1"/>
  <c r="T50" i="46" s="1"/>
  <c r="Q51" i="46"/>
  <c r="R51" i="46" s="1"/>
  <c r="T51" i="46" s="1"/>
  <c r="R45" i="46"/>
  <c r="T45" i="46" s="1"/>
  <c r="S44" i="46"/>
  <c r="S45" i="46"/>
  <c r="S46" i="46"/>
  <c r="S47" i="46"/>
  <c r="S48" i="46"/>
  <c r="S51" i="46"/>
  <c r="H98" i="40"/>
  <c r="H99" i="40"/>
  <c r="H100" i="40"/>
  <c r="H101" i="40"/>
  <c r="H102" i="40"/>
  <c r="H103" i="40"/>
  <c r="H104" i="40"/>
  <c r="H105" i="40"/>
  <c r="H106" i="40"/>
  <c r="H107" i="40"/>
  <c r="H108" i="40"/>
  <c r="I98" i="40"/>
  <c r="I99" i="40"/>
  <c r="I100" i="40"/>
  <c r="I101" i="40"/>
  <c r="I102" i="40"/>
  <c r="I103" i="40"/>
  <c r="I104" i="40"/>
  <c r="I105" i="40"/>
  <c r="I106" i="40"/>
  <c r="I107" i="40"/>
  <c r="I108" i="40"/>
  <c r="Q98" i="40"/>
  <c r="R98" i="40" s="1"/>
  <c r="T98" i="40" s="1"/>
  <c r="Q99" i="40"/>
  <c r="Q100" i="40"/>
  <c r="R100" i="40" s="1"/>
  <c r="T100" i="40" s="1"/>
  <c r="Q101" i="40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R106" i="40" s="1"/>
  <c r="T106" i="40" s="1"/>
  <c r="Q107" i="40"/>
  <c r="R107" i="40" s="1"/>
  <c r="T107" i="40" s="1"/>
  <c r="Q108" i="40"/>
  <c r="R108" i="40" s="1"/>
  <c r="T108" i="40" s="1"/>
  <c r="R99" i="40"/>
  <c r="T99" i="40" s="1"/>
  <c r="R101" i="40"/>
  <c r="T101" i="40" s="1"/>
  <c r="S98" i="40"/>
  <c r="S99" i="40"/>
  <c r="S100" i="40"/>
  <c r="S101" i="40"/>
  <c r="S102" i="40"/>
  <c r="S103" i="40"/>
  <c r="S104" i="40"/>
  <c r="S105" i="40"/>
  <c r="S106" i="40"/>
  <c r="S107" i="40"/>
  <c r="S108" i="40"/>
  <c r="H16" i="40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38" i="40"/>
  <c r="I38" i="40"/>
  <c r="H39" i="40"/>
  <c r="I39" i="40"/>
  <c r="H40" i="40"/>
  <c r="I40" i="40"/>
  <c r="H41" i="40"/>
  <c r="I41" i="40"/>
  <c r="H42" i="40"/>
  <c r="I42" i="40"/>
  <c r="H43" i="40"/>
  <c r="I43" i="40"/>
  <c r="H44" i="40"/>
  <c r="I44" i="40"/>
  <c r="H45" i="40"/>
  <c r="I45" i="40"/>
  <c r="H46" i="40"/>
  <c r="I46" i="40"/>
  <c r="H47" i="40"/>
  <c r="I47" i="40"/>
  <c r="H48" i="40"/>
  <c r="I48" i="40"/>
  <c r="H49" i="40"/>
  <c r="I49" i="40"/>
  <c r="H50" i="40"/>
  <c r="I50" i="40"/>
  <c r="H51" i="40"/>
  <c r="I51" i="40"/>
  <c r="H52" i="40"/>
  <c r="I52" i="40"/>
  <c r="H53" i="40"/>
  <c r="I53" i="40"/>
  <c r="H54" i="40"/>
  <c r="I54" i="40"/>
  <c r="H55" i="40"/>
  <c r="I55" i="40"/>
  <c r="H56" i="40"/>
  <c r="I56" i="40"/>
  <c r="H57" i="40"/>
  <c r="I57" i="40"/>
  <c r="H58" i="40"/>
  <c r="I58" i="40"/>
  <c r="H59" i="40"/>
  <c r="I59" i="40"/>
  <c r="H60" i="40"/>
  <c r="I60" i="40"/>
  <c r="H61" i="40"/>
  <c r="I61" i="40"/>
  <c r="H62" i="40"/>
  <c r="I62" i="40"/>
  <c r="H63" i="40"/>
  <c r="I63" i="40"/>
  <c r="H64" i="40"/>
  <c r="I64" i="40"/>
  <c r="H65" i="40"/>
  <c r="I65" i="40"/>
  <c r="H66" i="40"/>
  <c r="I66" i="40"/>
  <c r="H67" i="40"/>
  <c r="I67" i="40"/>
  <c r="H68" i="40"/>
  <c r="I68" i="40"/>
  <c r="H69" i="40"/>
  <c r="I69" i="40"/>
  <c r="H70" i="40"/>
  <c r="I70" i="40"/>
  <c r="H71" i="40"/>
  <c r="I71" i="40"/>
  <c r="H72" i="40"/>
  <c r="I72" i="40"/>
  <c r="H73" i="40"/>
  <c r="I73" i="40"/>
  <c r="H74" i="40"/>
  <c r="I74" i="40"/>
  <c r="H75" i="40"/>
  <c r="I75" i="40"/>
  <c r="H76" i="40"/>
  <c r="I76" i="40"/>
  <c r="H77" i="40"/>
  <c r="I77" i="40"/>
  <c r="H78" i="40"/>
  <c r="I78" i="40"/>
  <c r="H79" i="40"/>
  <c r="I79" i="40"/>
  <c r="H80" i="40"/>
  <c r="I80" i="40"/>
  <c r="H82" i="40"/>
  <c r="I82" i="40"/>
  <c r="H83" i="40"/>
  <c r="I83" i="40"/>
  <c r="H84" i="40"/>
  <c r="I84" i="40"/>
  <c r="H85" i="40"/>
  <c r="I85" i="40"/>
  <c r="H86" i="40"/>
  <c r="I86" i="40"/>
  <c r="H87" i="40"/>
  <c r="I87" i="40"/>
  <c r="H88" i="40"/>
  <c r="I88" i="40"/>
  <c r="H89" i="40"/>
  <c r="I89" i="40"/>
  <c r="H90" i="40"/>
  <c r="I90" i="40"/>
  <c r="H91" i="40"/>
  <c r="I91" i="40"/>
  <c r="H92" i="40"/>
  <c r="I92" i="40"/>
  <c r="H93" i="40"/>
  <c r="I93" i="40"/>
  <c r="H94" i="40"/>
  <c r="I94" i="40"/>
  <c r="H95" i="40"/>
  <c r="I95" i="40"/>
  <c r="H96" i="40"/>
  <c r="I96" i="40"/>
  <c r="H97" i="40"/>
  <c r="I97" i="40"/>
  <c r="R138" i="52" l="1"/>
  <c r="T138" i="52" s="1"/>
  <c r="H204" i="52"/>
  <c r="H109" i="40"/>
  <c r="I109" i="40"/>
  <c r="H20" i="32" l="1"/>
  <c r="I20" i="32" s="1"/>
  <c r="Q20" i="32"/>
  <c r="R20" i="32" s="1"/>
  <c r="T20" i="32" s="1"/>
  <c r="S20" i="32"/>
  <c r="H30" i="45" l="1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Q30" i="45"/>
  <c r="Q31" i="45"/>
  <c r="Q32" i="45"/>
  <c r="Q33" i="45"/>
  <c r="Q34" i="45"/>
  <c r="Q35" i="45"/>
  <c r="Q36" i="45"/>
  <c r="Q37" i="45"/>
  <c r="Q38" i="45"/>
  <c r="R38" i="45" s="1"/>
  <c r="T38" i="45" s="1"/>
  <c r="Q39" i="45"/>
  <c r="Q40" i="45"/>
  <c r="R40" i="45" s="1"/>
  <c r="T40" i="45" s="1"/>
  <c r="Q41" i="45"/>
  <c r="R41" i="45" s="1"/>
  <c r="T41" i="45" s="1"/>
  <c r="Q42" i="45"/>
  <c r="R42" i="45" s="1"/>
  <c r="T42" i="45" s="1"/>
  <c r="Q43" i="45"/>
  <c r="Q44" i="45"/>
  <c r="R44" i="45" s="1"/>
  <c r="T44" i="45" s="1"/>
  <c r="Q45" i="45"/>
  <c r="Q46" i="45"/>
  <c r="Q47" i="45"/>
  <c r="R47" i="45" s="1"/>
  <c r="T47" i="45" s="1"/>
  <c r="Q48" i="45"/>
  <c r="R48" i="45" s="1"/>
  <c r="T48" i="45" s="1"/>
  <c r="Q49" i="45"/>
  <c r="Q50" i="45"/>
  <c r="R50" i="45" s="1"/>
  <c r="T50" i="45" s="1"/>
  <c r="Q51" i="45"/>
  <c r="Q52" i="45"/>
  <c r="R52" i="45" s="1"/>
  <c r="T52" i="45" s="1"/>
  <c r="Q53" i="45"/>
  <c r="R53" i="45" s="1"/>
  <c r="T53" i="45" s="1"/>
  <c r="R30" i="45"/>
  <c r="R31" i="45"/>
  <c r="R32" i="45"/>
  <c r="T32" i="45" s="1"/>
  <c r="R33" i="45"/>
  <c r="R34" i="45"/>
  <c r="R35" i="45"/>
  <c r="T35" i="45" s="1"/>
  <c r="R36" i="45"/>
  <c r="R37" i="45"/>
  <c r="R39" i="45"/>
  <c r="T39" i="45" s="1"/>
  <c r="R43" i="45"/>
  <c r="R45" i="45"/>
  <c r="R46" i="45"/>
  <c r="R49" i="45"/>
  <c r="R51" i="45"/>
  <c r="T51" i="45" s="1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T30" i="45"/>
  <c r="T31" i="45"/>
  <c r="T33" i="45"/>
  <c r="T34" i="45"/>
  <c r="T36" i="45"/>
  <c r="T37" i="45"/>
  <c r="T43" i="45"/>
  <c r="T45" i="45"/>
  <c r="T46" i="45"/>
  <c r="T49" i="45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Q38" i="44"/>
  <c r="R38" i="44" s="1"/>
  <c r="T38" i="44" s="1"/>
  <c r="Q39" i="44"/>
  <c r="Q40" i="44"/>
  <c r="R40" i="44" s="1"/>
  <c r="T40" i="44" s="1"/>
  <c r="Q41" i="44"/>
  <c r="R41" i="44" s="1"/>
  <c r="T41" i="44" s="1"/>
  <c r="Q42" i="44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R39" i="44"/>
  <c r="R42" i="44"/>
  <c r="T42" i="44" s="1"/>
  <c r="R43" i="44"/>
  <c r="T43" i="44" s="1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T39" i="44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Q62" i="40"/>
  <c r="R62" i="40" s="1"/>
  <c r="T62" i="40" s="1"/>
  <c r="Q63" i="40"/>
  <c r="R63" i="40" s="1"/>
  <c r="T63" i="40" s="1"/>
  <c r="Q64" i="40"/>
  <c r="Q65" i="40"/>
  <c r="R65" i="40" s="1"/>
  <c r="T65" i="40" s="1"/>
  <c r="Q66" i="40"/>
  <c r="Q67" i="40"/>
  <c r="R67" i="40" s="1"/>
  <c r="T67" i="40" s="1"/>
  <c r="Q68" i="40"/>
  <c r="R68" i="40" s="1"/>
  <c r="T68" i="40" s="1"/>
  <c r="Q69" i="40"/>
  <c r="R69" i="40" s="1"/>
  <c r="T69" i="40" s="1"/>
  <c r="Q70" i="40"/>
  <c r="R70" i="40" s="1"/>
  <c r="T70" i="40" s="1"/>
  <c r="Q71" i="40"/>
  <c r="Q72" i="40"/>
  <c r="R72" i="40" s="1"/>
  <c r="T72" i="40" s="1"/>
  <c r="Q73" i="40"/>
  <c r="Q74" i="40"/>
  <c r="R74" i="40" s="1"/>
  <c r="T74" i="40" s="1"/>
  <c r="Q75" i="40"/>
  <c r="R75" i="40" s="1"/>
  <c r="T75" i="40" s="1"/>
  <c r="Q76" i="40"/>
  <c r="Q77" i="40"/>
  <c r="R77" i="40" s="1"/>
  <c r="T77" i="40" s="1"/>
  <c r="Q78" i="40"/>
  <c r="Q79" i="40"/>
  <c r="R79" i="40" s="1"/>
  <c r="T79" i="40" s="1"/>
  <c r="Q80" i="40"/>
  <c r="R80" i="40" s="1"/>
  <c r="T80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R95" i="40" s="1"/>
  <c r="T95" i="40" s="1"/>
  <c r="Q96" i="40"/>
  <c r="Q97" i="40"/>
  <c r="R97" i="40" s="1"/>
  <c r="T97" i="40" s="1"/>
  <c r="R61" i="40"/>
  <c r="T61" i="40" s="1"/>
  <c r="R64" i="40"/>
  <c r="T64" i="40" s="1"/>
  <c r="R66" i="40"/>
  <c r="T66" i="40" s="1"/>
  <c r="R71" i="40"/>
  <c r="T71" i="40" s="1"/>
  <c r="R73" i="40"/>
  <c r="T73" i="40" s="1"/>
  <c r="R76" i="40"/>
  <c r="R78" i="40"/>
  <c r="T78" i="40" s="1"/>
  <c r="R86" i="40"/>
  <c r="T86" i="40" s="1"/>
  <c r="R96" i="40"/>
  <c r="T96" i="40" s="1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S95" i="40"/>
  <c r="S96" i="40"/>
  <c r="S97" i="40"/>
  <c r="T76" i="40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Q32" i="37"/>
  <c r="Q33" i="37"/>
  <c r="R33" i="37" s="1"/>
  <c r="T33" i="37" s="1"/>
  <c r="Q34" i="37"/>
  <c r="Q35" i="37"/>
  <c r="R35" i="37" s="1"/>
  <c r="T35" i="37" s="1"/>
  <c r="Q36" i="37"/>
  <c r="R36" i="37" s="1"/>
  <c r="T36" i="37" s="1"/>
  <c r="Q37" i="37"/>
  <c r="R37" i="37" s="1"/>
  <c r="T37" i="37" s="1"/>
  <c r="Q38" i="37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Q45" i="37"/>
  <c r="Q46" i="37"/>
  <c r="Q47" i="37"/>
  <c r="R47" i="37" s="1"/>
  <c r="T47" i="37" s="1"/>
  <c r="Q48" i="37"/>
  <c r="R48" i="37" s="1"/>
  <c r="T48" i="37" s="1"/>
  <c r="Q49" i="37"/>
  <c r="Q50" i="37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Q57" i="37"/>
  <c r="R57" i="37" s="1"/>
  <c r="T57" i="37" s="1"/>
  <c r="Q58" i="37"/>
  <c r="R22" i="37"/>
  <c r="T22" i="37" s="1"/>
  <c r="R26" i="37"/>
  <c r="T26" i="37" s="1"/>
  <c r="R31" i="37"/>
  <c r="T31" i="37" s="1"/>
  <c r="R32" i="37"/>
  <c r="T32" i="37" s="1"/>
  <c r="R34" i="37"/>
  <c r="R38" i="37"/>
  <c r="R44" i="37"/>
  <c r="T44" i="37" s="1"/>
  <c r="R45" i="37"/>
  <c r="T45" i="37" s="1"/>
  <c r="R46" i="37"/>
  <c r="R49" i="37"/>
  <c r="T49" i="37" s="1"/>
  <c r="R50" i="37"/>
  <c r="T50" i="37" s="1"/>
  <c r="R56" i="37"/>
  <c r="T56" i="37" s="1"/>
  <c r="R58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T34" i="37"/>
  <c r="T38" i="37"/>
  <c r="T46" i="37"/>
  <c r="T58" i="37"/>
  <c r="H19" i="34"/>
  <c r="H20" i="34"/>
  <c r="H21" i="34"/>
  <c r="H22" i="34"/>
  <c r="H23" i="34"/>
  <c r="H24" i="34"/>
  <c r="I19" i="34"/>
  <c r="I20" i="34"/>
  <c r="I21" i="34"/>
  <c r="I22" i="34"/>
  <c r="I23" i="34"/>
  <c r="I24" i="34"/>
  <c r="Q19" i="34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R19" i="34"/>
  <c r="T19" i="34" s="1"/>
  <c r="S19" i="34"/>
  <c r="S20" i="34"/>
  <c r="S21" i="34"/>
  <c r="S22" i="34"/>
  <c r="S23" i="34"/>
  <c r="S24" i="34"/>
  <c r="H26" i="33"/>
  <c r="H27" i="33"/>
  <c r="I27" i="33" s="1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I26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Q26" i="33"/>
  <c r="R26" i="33" s="1"/>
  <c r="T26" i="33" s="1"/>
  <c r="Q27" i="33"/>
  <c r="R27" i="33" s="1"/>
  <c r="T27" i="33" s="1"/>
  <c r="Q28" i="33"/>
  <c r="R28" i="33" s="1"/>
  <c r="T28" i="33" s="1"/>
  <c r="Q29" i="33"/>
  <c r="Q30" i="33"/>
  <c r="R30" i="33" s="1"/>
  <c r="T30" i="33" s="1"/>
  <c r="Q31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29" i="33"/>
  <c r="T29" i="33" s="1"/>
  <c r="R31" i="33"/>
  <c r="T31" i="33" s="1"/>
  <c r="R36" i="33"/>
  <c r="T36" i="33" s="1"/>
  <c r="R43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T43" i="33"/>
  <c r="H26" i="31"/>
  <c r="H27" i="31"/>
  <c r="H28" i="31"/>
  <c r="H29" i="31"/>
  <c r="H30" i="31"/>
  <c r="I26" i="31"/>
  <c r="I27" i="31"/>
  <c r="I28" i="31"/>
  <c r="I29" i="31"/>
  <c r="I30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S26" i="31"/>
  <c r="S27" i="31"/>
  <c r="S28" i="31"/>
  <c r="S29" i="31"/>
  <c r="S30" i="31"/>
  <c r="H61" i="29"/>
  <c r="H62" i="29"/>
  <c r="I62" i="29" s="1"/>
  <c r="H63" i="29"/>
  <c r="H64" i="29"/>
  <c r="H65" i="29"/>
  <c r="H66" i="29"/>
  <c r="H67" i="29"/>
  <c r="H68" i="29"/>
  <c r="H69" i="29"/>
  <c r="I61" i="29"/>
  <c r="I63" i="29"/>
  <c r="I64" i="29"/>
  <c r="I65" i="29"/>
  <c r="I66" i="29"/>
  <c r="I67" i="29"/>
  <c r="I68" i="29"/>
  <c r="I69" i="29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S61" i="29"/>
  <c r="S62" i="29"/>
  <c r="S63" i="29"/>
  <c r="S64" i="29"/>
  <c r="S65" i="29"/>
  <c r="S66" i="29"/>
  <c r="S67" i="29"/>
  <c r="S68" i="29"/>
  <c r="S69" i="29"/>
  <c r="H16" i="54" l="1"/>
  <c r="I16" i="54" s="1"/>
  <c r="I71" i="54" s="1"/>
  <c r="H17" i="53"/>
  <c r="H18" i="53"/>
  <c r="I18" i="53" s="1"/>
  <c r="H16" i="53"/>
  <c r="I16" i="53" s="1"/>
  <c r="H16" i="29"/>
  <c r="B13" i="55"/>
  <c r="B12" i="55"/>
  <c r="U27" i="55"/>
  <c r="F39" i="28" s="1"/>
  <c r="S26" i="55"/>
  <c r="Q26" i="55"/>
  <c r="R26" i="55" s="1"/>
  <c r="T26" i="55" s="1"/>
  <c r="I26" i="55"/>
  <c r="H26" i="55"/>
  <c r="S25" i="55"/>
  <c r="Q25" i="55"/>
  <c r="R25" i="55" s="1"/>
  <c r="T25" i="55" s="1"/>
  <c r="H25" i="55"/>
  <c r="I25" i="55" s="1"/>
  <c r="S24" i="55"/>
  <c r="Q24" i="55"/>
  <c r="R24" i="55" s="1"/>
  <c r="T24" i="55" s="1"/>
  <c r="H24" i="55"/>
  <c r="I24" i="55" s="1"/>
  <c r="S23" i="55"/>
  <c r="Q23" i="55"/>
  <c r="R23" i="55" s="1"/>
  <c r="T23" i="55" s="1"/>
  <c r="H23" i="55"/>
  <c r="I23" i="55" s="1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F38" i="28"/>
  <c r="S71" i="54"/>
  <c r="C38" i="28" s="1"/>
  <c r="H71" i="54"/>
  <c r="S16" i="54"/>
  <c r="Q16" i="54"/>
  <c r="R16" i="54" s="1"/>
  <c r="T16" i="54" s="1"/>
  <c r="T71" i="54" s="1"/>
  <c r="E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U39" i="53"/>
  <c r="F37" i="28" s="1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204" i="52"/>
  <c r="F36" i="28" s="1"/>
  <c r="S17" i="52"/>
  <c r="Q17" i="52"/>
  <c r="R17" i="52" s="1"/>
  <c r="T17" i="52" s="1"/>
  <c r="I17" i="52"/>
  <c r="S16" i="52"/>
  <c r="Q16" i="52"/>
  <c r="R16" i="52" s="1"/>
  <c r="T16" i="52" s="1"/>
  <c r="I16" i="52"/>
  <c r="C9" i="52"/>
  <c r="C8" i="52"/>
  <c r="C7" i="52"/>
  <c r="C6" i="52"/>
  <c r="C3" i="52"/>
  <c r="C2" i="52"/>
  <c r="B13" i="51"/>
  <c r="B12" i="51"/>
  <c r="F35" i="28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34" i="28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39" i="49"/>
  <c r="F33" i="28" s="1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17" i="48"/>
  <c r="F32" i="2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4" i="47"/>
  <c r="F31" i="28" s="1"/>
  <c r="S33" i="47"/>
  <c r="Q33" i="47"/>
  <c r="R33" i="47" s="1"/>
  <c r="T33" i="47" s="1"/>
  <c r="I33" i="47"/>
  <c r="H33" i="47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R26" i="47"/>
  <c r="T26" i="47" s="1"/>
  <c r="Q26" i="47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I23" i="47"/>
  <c r="H23" i="47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U52" i="46"/>
  <c r="F30" i="28" s="1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54" i="45"/>
  <c r="F29" i="28" s="1"/>
  <c r="S29" i="45"/>
  <c r="Q29" i="45"/>
  <c r="R29" i="45" s="1"/>
  <c r="T29" i="45" s="1"/>
  <c r="I29" i="45"/>
  <c r="H29" i="45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5" i="44"/>
  <c r="Q35" i="44"/>
  <c r="R35" i="44" s="1"/>
  <c r="T35" i="44" s="1"/>
  <c r="I35" i="44"/>
  <c r="H35" i="44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F27" i="28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5" i="28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5" i="40"/>
  <c r="Q55" i="40"/>
  <c r="R55" i="40" s="1"/>
  <c r="T55" i="40" s="1"/>
  <c r="S54" i="40"/>
  <c r="Q54" i="40"/>
  <c r="R54" i="40" s="1"/>
  <c r="T54" i="40" s="1"/>
  <c r="S53" i="40"/>
  <c r="Q53" i="40"/>
  <c r="R53" i="40" s="1"/>
  <c r="T53" i="40" s="1"/>
  <c r="S52" i="40"/>
  <c r="Q52" i="40"/>
  <c r="R52" i="40" s="1"/>
  <c r="T52" i="40" s="1"/>
  <c r="S51" i="40"/>
  <c r="Q51" i="40"/>
  <c r="R51" i="40" s="1"/>
  <c r="T51" i="40" s="1"/>
  <c r="S50" i="40"/>
  <c r="Q50" i="40"/>
  <c r="R50" i="40" s="1"/>
  <c r="T50" i="40" s="1"/>
  <c r="S49" i="40"/>
  <c r="Q49" i="40"/>
  <c r="R49" i="40" s="1"/>
  <c r="T49" i="40" s="1"/>
  <c r="S48" i="40"/>
  <c r="Q48" i="40"/>
  <c r="R48" i="40" s="1"/>
  <c r="T48" i="40" s="1"/>
  <c r="S47" i="40"/>
  <c r="R47" i="40"/>
  <c r="T47" i="40" s="1"/>
  <c r="Q47" i="40"/>
  <c r="S46" i="40"/>
  <c r="Q46" i="40"/>
  <c r="R46" i="40" s="1"/>
  <c r="T46" i="40" s="1"/>
  <c r="S45" i="40"/>
  <c r="Q45" i="40"/>
  <c r="R45" i="40" s="1"/>
  <c r="T45" i="40" s="1"/>
  <c r="S44" i="40"/>
  <c r="Q44" i="40"/>
  <c r="R44" i="40" s="1"/>
  <c r="T44" i="40" s="1"/>
  <c r="S43" i="40"/>
  <c r="Q43" i="40"/>
  <c r="R43" i="40" s="1"/>
  <c r="T43" i="40" s="1"/>
  <c r="S42" i="40"/>
  <c r="Q42" i="40"/>
  <c r="R42" i="40" s="1"/>
  <c r="T42" i="40" s="1"/>
  <c r="S41" i="40"/>
  <c r="Q41" i="40"/>
  <c r="R41" i="40" s="1"/>
  <c r="T41" i="40" s="1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5" i="40"/>
  <c r="R35" i="40"/>
  <c r="T35" i="40" s="1"/>
  <c r="Q35" i="40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27" i="39"/>
  <c r="F23" i="28" s="1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R19" i="39"/>
  <c r="T19" i="39" s="1"/>
  <c r="Q19" i="39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59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I19" i="37"/>
  <c r="S18" i="37"/>
  <c r="Q18" i="37"/>
  <c r="R18" i="37" s="1"/>
  <c r="T18" i="37" s="1"/>
  <c r="I18" i="37"/>
  <c r="S17" i="37"/>
  <c r="Q17" i="37"/>
  <c r="R17" i="37" s="1"/>
  <c r="T17" i="37" s="1"/>
  <c r="I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44" i="35"/>
  <c r="F19" i="28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F18" i="28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44" i="33"/>
  <c r="F17" i="28" s="1"/>
  <c r="S25" i="33"/>
  <c r="Q25" i="33"/>
  <c r="R25" i="33" s="1"/>
  <c r="T25" i="33" s="1"/>
  <c r="H25" i="33"/>
  <c r="I25" i="33" s="1"/>
  <c r="S24" i="33"/>
  <c r="Q24" i="33"/>
  <c r="R24" i="33" s="1"/>
  <c r="T24" i="33" s="1"/>
  <c r="H24" i="33"/>
  <c r="I24" i="33" s="1"/>
  <c r="S23" i="33"/>
  <c r="Q23" i="33"/>
  <c r="R23" i="33" s="1"/>
  <c r="T23" i="33" s="1"/>
  <c r="H23" i="33"/>
  <c r="I23" i="33" s="1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T25" i="34" l="1"/>
  <c r="E18" i="28" s="1"/>
  <c r="H39" i="53"/>
  <c r="T52" i="46"/>
  <c r="E30" i="28" s="1"/>
  <c r="H25" i="34"/>
  <c r="S51" i="44"/>
  <c r="C28" i="28" s="1"/>
  <c r="S25" i="34"/>
  <c r="C18" i="28" s="1"/>
  <c r="I17" i="53"/>
  <c r="I39" i="53" s="1"/>
  <c r="S204" i="52"/>
  <c r="C36" i="28" s="1"/>
  <c r="I204" i="52"/>
  <c r="T44" i="33"/>
  <c r="E17" i="28" s="1"/>
  <c r="S59" i="37"/>
  <c r="C21" i="28" s="1"/>
  <c r="H27" i="55"/>
  <c r="T27" i="55"/>
  <c r="E39" i="28" s="1"/>
  <c r="S27" i="55"/>
  <c r="C39" i="28" s="1"/>
  <c r="I16" i="55"/>
  <c r="I27" i="55" s="1"/>
  <c r="T39" i="53"/>
  <c r="E37" i="28" s="1"/>
  <c r="S39" i="53"/>
  <c r="C37" i="28" s="1"/>
  <c r="T204" i="52"/>
  <c r="E36" i="28" s="1"/>
  <c r="I33" i="51"/>
  <c r="H33" i="51"/>
  <c r="S33" i="51"/>
  <c r="C35" i="28" s="1"/>
  <c r="T33" i="51"/>
  <c r="E35" i="28" s="1"/>
  <c r="I35" i="50"/>
  <c r="S35" i="50"/>
  <c r="C34" i="28" s="1"/>
  <c r="H35" i="50"/>
  <c r="H39" i="49"/>
  <c r="I39" i="49"/>
  <c r="T39" i="49"/>
  <c r="E33" i="28" s="1"/>
  <c r="S39" i="49"/>
  <c r="C33" i="28" s="1"/>
  <c r="T35" i="50"/>
  <c r="E34" i="28" s="1"/>
  <c r="H34" i="47"/>
  <c r="I34" i="47"/>
  <c r="S34" i="47"/>
  <c r="C31" i="28" s="1"/>
  <c r="H17" i="48"/>
  <c r="I17" i="48"/>
  <c r="S17" i="48"/>
  <c r="C32" i="28" s="1"/>
  <c r="T17" i="48"/>
  <c r="E32" i="28" s="1"/>
  <c r="T34" i="47"/>
  <c r="E31" i="28" s="1"/>
  <c r="I44" i="33"/>
  <c r="I52" i="46"/>
  <c r="S52" i="46"/>
  <c r="C30" i="28" s="1"/>
  <c r="H54" i="45"/>
  <c r="S54" i="45"/>
  <c r="C29" i="28" s="1"/>
  <c r="I54" i="45"/>
  <c r="T54" i="45"/>
  <c r="E29" i="28" s="1"/>
  <c r="H51" i="44"/>
  <c r="I51" i="44"/>
  <c r="H23" i="43"/>
  <c r="I23" i="43"/>
  <c r="S23" i="43"/>
  <c r="C27" i="28" s="1"/>
  <c r="T51" i="44"/>
  <c r="E28" i="28" s="1"/>
  <c r="T23" i="43"/>
  <c r="E27" i="28" s="1"/>
  <c r="S21" i="42"/>
  <c r="C26" i="28" s="1"/>
  <c r="H21" i="42"/>
  <c r="I21" i="42"/>
  <c r="T21" i="42"/>
  <c r="E26" i="28" s="1"/>
  <c r="H18" i="41"/>
  <c r="I18" i="41"/>
  <c r="S18" i="41"/>
  <c r="C25" i="28" s="1"/>
  <c r="T18" i="41"/>
  <c r="E25" i="28" s="1"/>
  <c r="S109" i="40"/>
  <c r="C24" i="28" s="1"/>
  <c r="T109" i="40"/>
  <c r="E24" i="28" s="1"/>
  <c r="H27" i="39"/>
  <c r="I27" i="39"/>
  <c r="S27" i="39"/>
  <c r="C23" i="28" s="1"/>
  <c r="T27" i="39"/>
  <c r="E23" i="28" s="1"/>
  <c r="S32" i="38"/>
  <c r="C22" i="28" s="1"/>
  <c r="T32" i="38"/>
  <c r="E22" i="28" s="1"/>
  <c r="H32" i="38"/>
  <c r="I16" i="38"/>
  <c r="I32" i="38" s="1"/>
  <c r="H59" i="37"/>
  <c r="I59" i="37"/>
  <c r="T59" i="37"/>
  <c r="E21" i="28" s="1"/>
  <c r="S31" i="36"/>
  <c r="C20" i="28" s="1"/>
  <c r="I31" i="36"/>
  <c r="T31" i="36"/>
  <c r="E20" i="28" s="1"/>
  <c r="H31" i="36"/>
  <c r="H44" i="35"/>
  <c r="S44" i="35"/>
  <c r="C19" i="28" s="1"/>
  <c r="T44" i="35"/>
  <c r="E19" i="28" s="1"/>
  <c r="I16" i="35"/>
  <c r="I44" i="35" s="1"/>
  <c r="I25" i="34"/>
  <c r="H44" i="33"/>
  <c r="S44" i="33"/>
  <c r="C17" i="28" s="1"/>
  <c r="D25" i="28" l="1"/>
  <c r="U21" i="32" l="1"/>
  <c r="F16" i="28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5" i="31"/>
  <c r="Q25" i="31"/>
  <c r="R25" i="31" s="1"/>
  <c r="T25" i="31" s="1"/>
  <c r="H25" i="31"/>
  <c r="I25" i="31" s="1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 s="1"/>
  <c r="H37" i="29"/>
  <c r="I37" i="29" s="1"/>
  <c r="H38" i="29"/>
  <c r="I38" i="29"/>
  <c r="H39" i="29"/>
  <c r="I39" i="29"/>
  <c r="H40" i="29"/>
  <c r="I40" i="29" s="1"/>
  <c r="H41" i="29"/>
  <c r="I41" i="29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/>
  <c r="H49" i="29"/>
  <c r="I49" i="29"/>
  <c r="H50" i="29"/>
  <c r="I50" i="29"/>
  <c r="H51" i="29"/>
  <c r="I51" i="29"/>
  <c r="H52" i="29"/>
  <c r="I52" i="29"/>
  <c r="H53" i="29"/>
  <c r="I53" i="29" s="1"/>
  <c r="H54" i="29"/>
  <c r="I54" i="29"/>
  <c r="H55" i="29"/>
  <c r="I55" i="29"/>
  <c r="H56" i="29"/>
  <c r="I56" i="29"/>
  <c r="H57" i="29"/>
  <c r="I57" i="29"/>
  <c r="H58" i="29"/>
  <c r="I58" i="29"/>
  <c r="H59" i="29"/>
  <c r="I59" i="29"/>
  <c r="H60" i="29"/>
  <c r="I60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Q57" i="29"/>
  <c r="R57" i="29" s="1"/>
  <c r="T57" i="29" s="1"/>
  <c r="S57" i="29"/>
  <c r="Q58" i="29"/>
  <c r="R58" i="29" s="1"/>
  <c r="T58" i="29" s="1"/>
  <c r="S58" i="29"/>
  <c r="Q59" i="29"/>
  <c r="R59" i="29" s="1"/>
  <c r="T59" i="29" s="1"/>
  <c r="S59" i="29"/>
  <c r="Q60" i="29"/>
  <c r="R60" i="29" s="1"/>
  <c r="T60" i="29" s="1"/>
  <c r="S60" i="29"/>
  <c r="C3" i="28"/>
  <c r="C2" i="28"/>
  <c r="C9" i="28"/>
  <c r="C8" i="28"/>
  <c r="C7" i="28"/>
  <c r="C6" i="28"/>
  <c r="H31" i="31" l="1"/>
  <c r="S31" i="31"/>
  <c r="C15" i="28" s="1"/>
  <c r="H21" i="32"/>
  <c r="T21" i="32"/>
  <c r="E16" i="28" s="1"/>
  <c r="S21" i="32"/>
  <c r="C16" i="28" s="1"/>
  <c r="I16" i="32"/>
  <c r="I21" i="32" s="1"/>
  <c r="T31" i="31"/>
  <c r="E15" i="28" s="1"/>
  <c r="I16" i="31"/>
  <c r="I31" i="31" s="1"/>
  <c r="D15" i="28" l="1"/>
  <c r="U70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F14" i="28"/>
  <c r="I70" i="29" l="1"/>
  <c r="S70" i="29"/>
  <c r="C14" i="28" s="1"/>
  <c r="C40" i="28" s="1"/>
  <c r="T70" i="29"/>
  <c r="H70" i="29"/>
  <c r="E14" i="28" l="1"/>
  <c r="E40" i="28" s="1"/>
  <c r="D17" i="28"/>
  <c r="D21" i="28"/>
  <c r="D29" i="28"/>
  <c r="D22" i="28"/>
  <c r="D26" i="28"/>
  <c r="D34" i="28"/>
  <c r="D23" i="28"/>
  <c r="D14" i="28" l="1"/>
  <c r="D19" i="28"/>
  <c r="D38" i="28"/>
  <c r="D30" i="28"/>
  <c r="D36" i="28"/>
  <c r="D32" i="28"/>
  <c r="D39" i="28"/>
  <c r="D18" i="28"/>
  <c r="D28" i="28"/>
  <c r="D35" i="28"/>
  <c r="D24" i="28"/>
  <c r="D31" i="28"/>
  <c r="D37" i="28"/>
  <c r="D20" i="28"/>
  <c r="D27" i="28"/>
  <c r="D33" i="28"/>
  <c r="D16" i="28"/>
  <c r="D40" i="28" l="1"/>
</calcChain>
</file>

<file path=xl/sharedStrings.xml><?xml version="1.0" encoding="utf-8"?>
<sst xmlns="http://schemas.openxmlformats.org/spreadsheetml/2006/main" count="6119" uniqueCount="1250">
  <si>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</si>
  <si>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</si>
  <si>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</si>
  <si>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</si>
  <si>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</si>
  <si>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</si>
  <si>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</si>
  <si>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</si>
  <si>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</si>
  <si>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</si>
  <si>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</si>
  <si>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</si>
  <si>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</si>
  <si>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</si>
  <si>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</si>
  <si>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</si>
  <si>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</si>
  <si>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</si>
  <si>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</si>
  <si>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</si>
  <si>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</si>
  <si>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</si>
  <si>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</si>
  <si>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</si>
  <si>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</si>
  <si>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</si>
  <si>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</si>
  <si>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</si>
  <si>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</si>
  <si>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</si>
  <si>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</si>
  <si>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</si>
  <si>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</si>
  <si>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</si>
  <si>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</si>
  <si>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</si>
  <si>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</si>
  <si>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</si>
  <si>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</si>
  <si>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</si>
  <si>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</si>
  <si>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</si>
  <si>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</si>
  <si>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</si>
  <si>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</si>
  <si>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</si>
  <si>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</si>
  <si>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</si>
  <si>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</si>
  <si>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</si>
  <si>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</si>
  <si>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</si>
  <si>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</si>
  <si>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</si>
  <si>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</si>
  <si>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</si>
  <si>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</si>
  <si>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</si>
  <si>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</si>
  <si>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</si>
  <si>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</si>
  <si>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</si>
  <si>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</si>
  <si>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</si>
  <si>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</si>
  <si>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</si>
  <si>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</si>
  <si>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</si>
  <si>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</si>
  <si>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</si>
  <si>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</si>
  <si>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</si>
  <si>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</si>
  <si>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</si>
  <si>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</si>
  <si>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</si>
  <si>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</si>
  <si>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</si>
  <si>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</si>
  <si>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</si>
  <si>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</si>
  <si>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</si>
  <si>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</si>
  <si>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</si>
  <si>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</si>
  <si>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</si>
  <si>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</si>
  <si>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</si>
  <si>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</si>
  <si>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</si>
  <si>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</si>
  <si>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</si>
  <si>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</si>
  <si>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</si>
  <si>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</si>
  <si>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</si>
  <si>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</si>
  <si>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</si>
  <si>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</si>
  <si>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</si>
  <si>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</si>
  <si>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</si>
  <si>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</si>
  <si>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</si>
  <si>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</si>
  <si>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</si>
  <si>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</si>
  <si>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</si>
  <si>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</si>
  <si>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</si>
  <si>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</si>
  <si>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</si>
  <si>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</si>
  <si>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</si>
  <si>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</si>
  <si>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</si>
  <si>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</si>
  <si>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</si>
  <si>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</si>
  <si>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</si>
  <si>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</si>
  <si>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</si>
  <si>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</si>
  <si>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</si>
  <si>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</si>
  <si>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</si>
  <si>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</si>
  <si>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</si>
  <si>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</si>
  <si>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</si>
  <si>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</si>
  <si>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</si>
  <si>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</si>
  <si>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</si>
  <si>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</si>
  <si>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</si>
  <si>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</si>
  <si>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</si>
  <si>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</si>
  <si>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</si>
  <si>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</si>
  <si>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</si>
  <si>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</si>
  <si>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</si>
  <si>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</si>
  <si>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</si>
  <si>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</si>
  <si>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</si>
  <si>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</si>
  <si>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</si>
  <si>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</si>
  <si>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</si>
  <si>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</si>
  <si>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</si>
  <si>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</si>
  <si>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</si>
  <si>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</si>
  <si>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</si>
  <si>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</si>
  <si>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</si>
  <si>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</si>
  <si>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</si>
  <si>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</si>
  <si>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</si>
  <si>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</si>
  <si>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</si>
  <si>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</si>
  <si>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</si>
  <si>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</si>
  <si>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</si>
  <si>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</si>
  <si>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</si>
  <si>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</si>
  <si>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</si>
  <si>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</si>
  <si>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</si>
  <si>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</si>
  <si>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</si>
  <si>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</si>
  <si>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</si>
  <si>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</si>
  <si>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</si>
  <si>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</si>
  <si>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</si>
  <si>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</si>
  <si>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</si>
  <si>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</si>
  <si>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</si>
  <si>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</si>
  <si>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</si>
  <si>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</si>
  <si>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</si>
  <si>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</si>
  <si>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</si>
  <si>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</si>
  <si>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</si>
  <si>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</si>
  <si>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</si>
  <si>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</si>
  <si>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</si>
  <si>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</si>
  <si>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</si>
  <si>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</si>
  <si>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</si>
  <si>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</si>
  <si>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</si>
  <si>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</si>
  <si>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</si>
  <si>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</si>
  <si>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</si>
  <si>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</si>
  <si>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</si>
  <si>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</si>
  <si>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</si>
  <si>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</si>
  <si>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</si>
  <si>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</si>
  <si>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</si>
  <si>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</si>
  <si>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</si>
  <si>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</si>
  <si>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</si>
  <si>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</si>
  <si>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</si>
  <si>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</si>
  <si>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</si>
  <si>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</si>
  <si>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</si>
  <si>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</si>
  <si>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</si>
  <si>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</si>
  <si>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0,5-1</t>
  </si>
  <si>
    <t>2,5-5</t>
  </si>
  <si>
    <t>100-120</t>
  </si>
  <si>
    <t>60-80</t>
  </si>
  <si>
    <t>250-500</t>
  </si>
  <si>
    <t>3,5-5</t>
  </si>
  <si>
    <t>IDRIJSKI ŽLIKROFI</t>
  </si>
  <si>
    <t>500-1000</t>
  </si>
  <si>
    <t>200-300</t>
  </si>
  <si>
    <t>0,75-1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</si>
  <si>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</si>
  <si>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</si>
  <si>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</si>
  <si>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</si>
  <si>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</si>
  <si>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</si>
  <si>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</si>
  <si>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</si>
  <si>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</si>
  <si>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</si>
  <si>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</si>
  <si>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</si>
  <si>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</si>
  <si>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</si>
  <si>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</si>
  <si>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60-100</t>
  </si>
  <si>
    <t>80-100</t>
  </si>
  <si>
    <t>400-1000</t>
  </si>
  <si>
    <t>1000-2000</t>
  </si>
  <si>
    <t>100-500</t>
  </si>
  <si>
    <t>1000-5000</t>
  </si>
  <si>
    <t>200-500</t>
  </si>
  <si>
    <t>200-1000</t>
  </si>
  <si>
    <t>800-1000</t>
  </si>
  <si>
    <t>KOSMIČI SOJINI</t>
  </si>
  <si>
    <t>SODA BIKARBONA</t>
  </si>
  <si>
    <t>OLJE REPIČNO</t>
  </si>
  <si>
    <t xml:space="preserve">Za živila, kjer v 2c stolpcu - ZAHTEVANA SHEM KAKOVOSTI, mora ponudnik predložiti ustrezen veljaven certifikat.  </t>
  </si>
  <si>
    <t>L</t>
  </si>
  <si>
    <t>KROMPIR</t>
  </si>
  <si>
    <t>KROMPIR MLADI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</si>
  <si>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</si>
  <si>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</si>
  <si>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</si>
  <si>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</si>
  <si>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</si>
  <si>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</si>
  <si>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</si>
  <si>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predracun2a_CSSSkofjaLoka</t>
  </si>
  <si>
    <t>CENTER SLEPIH, SLABOVIDNIH IN STAREJŠIH ŠKOFJA LOKA</t>
  </si>
  <si>
    <t xml:space="preserve">Stara Loka 31, 4220 Škofja Loka </t>
  </si>
  <si>
    <t>MLEKO 3,5 % m.m.- RINFUZA</t>
  </si>
  <si>
    <t xml:space="preserve">RIBAN SIR-MEŠANICA TRDIH RIBANIH SIROV </t>
  </si>
  <si>
    <t xml:space="preserve">SIR brez laktoze </t>
  </si>
  <si>
    <t xml:space="preserve">SIR EDAMEC polnomast. ali podob.kval. </t>
  </si>
  <si>
    <t>SIR EMENTALER ali podob.kval.</t>
  </si>
  <si>
    <t xml:space="preserve">SIR GAUDA  polnomast. ali podob.kval. </t>
  </si>
  <si>
    <t xml:space="preserve">SIR TRAPIST polnomast. ali podob.kval. </t>
  </si>
  <si>
    <t xml:space="preserve">SIR ZA ŽAR  </t>
  </si>
  <si>
    <t xml:space="preserve">SKUTA RINFUZA posneta 10% </t>
  </si>
  <si>
    <t>KG</t>
  </si>
  <si>
    <t xml:space="preserve">BIO MLEKO POLNOMASTNO </t>
  </si>
  <si>
    <t>BIO SKUTA</t>
  </si>
  <si>
    <t>BIO jogurt, navadni</t>
  </si>
  <si>
    <t xml:space="preserve">BIO jogurt, sadni, minimalno 3. različni okusi </t>
  </si>
  <si>
    <t>BIO jogurt, navadni, manjša pakiranja</t>
  </si>
  <si>
    <t>BIO maslo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</si>
  <si>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</si>
  <si>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</si>
  <si>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</si>
  <si>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kislo mleko,navadno</t>
  </si>
  <si>
    <t>BUĐJOLA DOMAČA</t>
  </si>
  <si>
    <t>ČEVAPČIČI MEŠANI</t>
  </si>
  <si>
    <t>GOVEJE KOSTI</t>
  </si>
  <si>
    <t>JUNETINA STEGNO B.K.K.</t>
  </si>
  <si>
    <t>JUNJČJI VRAT B.K. (bržola gastro obdelana)</t>
  </si>
  <si>
    <t>MESNA ROLADA</t>
  </si>
  <si>
    <t>MLADA GOV. LEDJA  (očiš.,sveža in gastro obdel)</t>
  </si>
  <si>
    <t>PEČENA SLANINA HAMBURGER</t>
  </si>
  <si>
    <t>PLESKAVICE iz mešanega mesa</t>
  </si>
  <si>
    <t>PREKAJENA SVINJSKA REBRA</t>
  </si>
  <si>
    <t>ROLANA SLANINA</t>
  </si>
  <si>
    <t>SALAMA PIZZA ŠUNKA</t>
  </si>
  <si>
    <t>SUH JEZIK . GOV. PREKAJEN OD 1000 g dalje</t>
  </si>
  <si>
    <t>SUHO MESO - SVINJSKI VRAT</t>
  </si>
  <si>
    <t xml:space="preserve">SVEŽA SLANINA mleta </t>
  </si>
  <si>
    <t xml:space="preserve">SVINJ. STEGNO ZREZKI, (sveži in gastro obdel. narez. 100-150 g) </t>
  </si>
  <si>
    <t>SVINJSKA REBRA SVEŽA</t>
  </si>
  <si>
    <t>SVINJSKI FILE - RIBICA</t>
  </si>
  <si>
    <t>SVINJSKI KARE B.K.K.</t>
  </si>
  <si>
    <t>SVINJSKI VRAT SVEŽI B.K.</t>
  </si>
  <si>
    <t>SVINJSKO PLEČE B.K.K.</t>
  </si>
  <si>
    <t>SVINJSKO STEGNO B.K.K.</t>
  </si>
  <si>
    <t xml:space="preserve">ŠUNKA V ČREVU </t>
  </si>
  <si>
    <t>BIO goveje stegno BK,  mlada govedina, v kosu ali kocke</t>
  </si>
  <si>
    <t>BIO goveji zrezki/kocke, stegno,  mlada govedina</t>
  </si>
  <si>
    <t>BIO goveje mleto meso, stegno,  mlada govedina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</si>
  <si>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</si>
  <si>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</si>
  <si>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</si>
  <si>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</si>
  <si>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</si>
  <si>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BIO pečenice</t>
  </si>
  <si>
    <t>CORDON BLUE, piščančji, zamrznjeno</t>
  </si>
  <si>
    <t>DIMLJENE PURANJE PRSI</t>
  </si>
  <si>
    <t>HRENOVKE PIŠČANČJE najmanj 80% pišč. mesa</t>
  </si>
  <si>
    <t>MESNI SIR  piščančji  od 1000 g dalje</t>
  </si>
  <si>
    <t>PANIRANI PUR. ZREZKI, zamrznjeno</t>
  </si>
  <si>
    <t>PERUTNINSKI BURGER</t>
  </si>
  <si>
    <t>PIŠČANCI CELI</t>
  </si>
  <si>
    <t>PIŠČANČJA  PAŠTETA 30 g</t>
  </si>
  <si>
    <t>PIŠČANČJA NABODALA s papriko in slanino, od 150-200 g</t>
  </si>
  <si>
    <t xml:space="preserve">PIŠČANČJA PLESKAVICA SVEŽA </t>
  </si>
  <si>
    <t>PIŠČANČJA POSEBNA SALAMA – kval.kot Poli-v kosu</t>
  </si>
  <si>
    <t>PIŠČANČJA PRSA - FILE</t>
  </si>
  <si>
    <t xml:space="preserve">PIŠČANČJA PRSA V OVITKU  </t>
  </si>
  <si>
    <t>PIŠČANČJA POSEBNA SALAMA, Piščančje meso 72%, enakovredno Poli, porcij. vakum. pakir. Od 50-100 g</t>
  </si>
  <si>
    <t>PIŠČANČJA STEGNA, ZGORNJI DEL, brez kože in kosti</t>
  </si>
  <si>
    <t>PIŠČANČJE  BEDRO, s kostjo in kožo</t>
  </si>
  <si>
    <t>PIŠČANČJE KRAČE</t>
  </si>
  <si>
    <t>PIŠČANČJE PERUTI</t>
  </si>
  <si>
    <t>PIŠČANČJI ČEVAPČIČI</t>
  </si>
  <si>
    <t>PIŠČANČJI MLINČKI (želodci)</t>
  </si>
  <si>
    <t>PIŠČANČJI ZGORNJI DEL BEDRA, s kostjo in kožo</t>
  </si>
  <si>
    <t>PIŠČANČJI ZREZKI SVEŽI 100-120 g</t>
  </si>
  <si>
    <t>PURANJA ŠUNKA</t>
  </si>
  <si>
    <t xml:space="preserve">PURANJI FILE  </t>
  </si>
  <si>
    <t>PURANJI FILE ZREZKI SVEŽI 100-160 g</t>
  </si>
  <si>
    <t>PURANOVA MLETA PEČENKA</t>
  </si>
  <si>
    <t>SALAMA POSEBNA piščančja, brez glutena in laktoze</t>
  </si>
  <si>
    <t>SALAMA POSEBNA, piščančja z vrtninami</t>
  </si>
  <si>
    <t>BRANCIN cel, očišč. zamr. od 200-300 g</t>
  </si>
  <si>
    <t>BRANCIN file, očišč. zamr. od 200-300 g</t>
  </si>
  <si>
    <t>KOVAČ FILE s kožo, zamr. od 200-300 g</t>
  </si>
  <si>
    <t>LIGNJI celi patag., očiščeni od 450-1000g</t>
  </si>
  <si>
    <t>OSLIČ file  ARGENTINSKI  zamrz.</t>
  </si>
  <si>
    <t>SARDELA zamrznjena, panirana, očišč.</t>
  </si>
  <si>
    <t>TUNA rumeno plavut, file, brez kože, od 80 g dalje</t>
  </si>
  <si>
    <t>MLINCI  domači   -  z jajci</t>
  </si>
  <si>
    <t>bio pšenični beli / polbeli kruh</t>
  </si>
  <si>
    <t>bio pšenični polbeli kruh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</si>
  <si>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</si>
  <si>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</si>
  <si>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</si>
  <si>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</si>
  <si>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</si>
  <si>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pšenični beli kruh z rozinami</t>
  </si>
  <si>
    <t>bio pšenično belo pekovsko pecivo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</si>
  <si>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</si>
  <si>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</si>
  <si>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</si>
  <si>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</si>
  <si>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</si>
  <si>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mufin, čokoladni</t>
  </si>
  <si>
    <t>bio mufin, sadni</t>
  </si>
  <si>
    <t>ANANAS</t>
  </si>
  <si>
    <t>AVOKADO</t>
  </si>
  <si>
    <t>BANANE</t>
  </si>
  <si>
    <t>BOROVNICE AMERIŠKE</t>
  </si>
  <si>
    <t>BRESKVE</t>
  </si>
  <si>
    <t>ČEŠNJE</t>
  </si>
  <si>
    <t>GRENIVKE</t>
  </si>
  <si>
    <t xml:space="preserve">GROZDJE BELO </t>
  </si>
  <si>
    <t>GROZDJE ČRNO</t>
  </si>
  <si>
    <t>GROZDJE RDEČE</t>
  </si>
  <si>
    <t xml:space="preserve">HRUŠKE ABATE, kaliber od 16-20 </t>
  </si>
  <si>
    <t xml:space="preserve">HRUŠKE VILJAMOVKE </t>
  </si>
  <si>
    <t xml:space="preserve">JABOLKA  za predelavo </t>
  </si>
  <si>
    <t>JABOLKA, različ.sort, gramt. Od 150 -200 g</t>
  </si>
  <si>
    <t>JAGODE</t>
  </si>
  <si>
    <t>KAKI VANILIJA</t>
  </si>
  <si>
    <t>KIVI</t>
  </si>
  <si>
    <t xml:space="preserve">KLEMENTINE </t>
  </si>
  <si>
    <t>KLEMENVILE in križanci</t>
  </si>
  <si>
    <t>LIMETE</t>
  </si>
  <si>
    <t>LIMONE</t>
  </si>
  <si>
    <t>LUBENICE</t>
  </si>
  <si>
    <t>MANDARINE</t>
  </si>
  <si>
    <t>MANDORE in ostali križanci</t>
  </si>
  <si>
    <t xml:space="preserve">MANGO EXTRA </t>
  </si>
  <si>
    <t>MARELICE</t>
  </si>
  <si>
    <t>MARONI</t>
  </si>
  <si>
    <t xml:space="preserve">MELONE NAVADNE </t>
  </si>
  <si>
    <t>NEKTARINE</t>
  </si>
  <si>
    <t>OREHOVA JEDRCA</t>
  </si>
  <si>
    <t>POMARANČE BREZ PEČK</t>
  </si>
  <si>
    <t>POMARANČE</t>
  </si>
  <si>
    <t xml:space="preserve">SLIVE </t>
  </si>
  <si>
    <t>SUHE SLIVE 10 kg- rinfuza brez koščic in konzer.</t>
  </si>
  <si>
    <t>BAZILIKA SVEŽA</t>
  </si>
  <si>
    <t>BLITVA  MLADA</t>
  </si>
  <si>
    <t xml:space="preserve">BROKOLI </t>
  </si>
  <si>
    <t>BUČKE</t>
  </si>
  <si>
    <t>BUČA MUŠKATNA</t>
  </si>
  <si>
    <t>BUČA HOKAIDO</t>
  </si>
  <si>
    <t>BUČA MASLENKA</t>
  </si>
  <si>
    <t xml:space="preserve">CVETAČA </t>
  </si>
  <si>
    <t>ČEBULA MLADA</t>
  </si>
  <si>
    <t>ČEBULA RUMENA</t>
  </si>
  <si>
    <t>ČEBULA OČIŠČENA REZANA</t>
  </si>
  <si>
    <t>ČEBULA RDEČA</t>
  </si>
  <si>
    <t xml:space="preserve">ČESEN </t>
  </si>
  <si>
    <t>ČESEN OČIŠČEN</t>
  </si>
  <si>
    <t>DROBNJAK SVEŽI</t>
  </si>
  <si>
    <t>FIŽOL BELI TETOVEC</t>
  </si>
  <si>
    <t>FIŽOL V ZRNU - ČEŠNJEVEC</t>
  </si>
  <si>
    <t xml:space="preserve">JAJČEVCI </t>
  </si>
  <si>
    <t>KORENJE</t>
  </si>
  <si>
    <t xml:space="preserve">KROMPIR OČIŠČEN CELI  </t>
  </si>
  <si>
    <t>KROMPIR SLADKI</t>
  </si>
  <si>
    <t>KOLERABA RUMENA -PODZEMNA</t>
  </si>
  <si>
    <t>KOROMAČ</t>
  </si>
  <si>
    <t>KUMARE</t>
  </si>
  <si>
    <t>MLADA ČEBULA Z ZELENJEM</t>
  </si>
  <si>
    <t>MOTOVILEC</t>
  </si>
  <si>
    <t>PAPRIKA BABURA ZA POLNJENJE od 100-120 g</t>
  </si>
  <si>
    <t xml:space="preserve">PAPRIKA RDEČA </t>
  </si>
  <si>
    <t>PAPRIKA RUMENA</t>
  </si>
  <si>
    <t>PAPRIKA ZELENA</t>
  </si>
  <si>
    <t>PARADIŽNIK</t>
  </si>
  <si>
    <t>PARADIŽNIK ČREŠNJEVEC</t>
  </si>
  <si>
    <t>PEHTRAN SVEŽI</t>
  </si>
  <si>
    <t>PETERŠILJ</t>
  </si>
  <si>
    <t>PETERŠILJ KORENINA</t>
  </si>
  <si>
    <t>POR</t>
  </si>
  <si>
    <t>RADIČ RDEČ OČIŠČEN DROBNO REZAN</t>
  </si>
  <si>
    <t>RUKOLA</t>
  </si>
  <si>
    <t>SOLATA KRISTALKA</t>
  </si>
  <si>
    <t>SOLATA GENTILE</t>
  </si>
  <si>
    <t>SOLATA OČIŠČENA DROBNO REZANA</t>
  </si>
  <si>
    <t xml:space="preserve">ŠAMPINJONI </t>
  </si>
  <si>
    <t>ŠPINAČA LISTNATA</t>
  </si>
  <si>
    <t>ZELENA GOMOLJ</t>
  </si>
  <si>
    <t>ZELENA LIST CIKORIJA</t>
  </si>
  <si>
    <t xml:space="preserve">ZELJE KITAJSKO </t>
  </si>
  <si>
    <t>RADIČ RDEČI</t>
  </si>
  <si>
    <t>RADIČ ŠTRUCAR ZELENI</t>
  </si>
  <si>
    <t>SOLATA ENDIVIJA</t>
  </si>
  <si>
    <t>SOLATA KRISTALKA/GENTILE</t>
  </si>
  <si>
    <t>SOLATA MEHKA</t>
  </si>
  <si>
    <t>REPA KISLA</t>
  </si>
  <si>
    <t>ZELJE GLAVE</t>
  </si>
  <si>
    <t>ZELJE KISLO</t>
  </si>
  <si>
    <t>ZELJE KITAJSKO</t>
  </si>
  <si>
    <t>ZELJE MLADO</t>
  </si>
  <si>
    <t>ZELJE RDEČE</t>
  </si>
  <si>
    <t xml:space="preserve">BIO Zelena solata (ledenka) </t>
  </si>
  <si>
    <t xml:space="preserve">BIO Zelena solata (endivja) </t>
  </si>
  <si>
    <t xml:space="preserve">BIO Radič </t>
  </si>
  <si>
    <t xml:space="preserve">BIO Motovilec </t>
  </si>
  <si>
    <t>BIO Blitva mlada</t>
  </si>
  <si>
    <t xml:space="preserve">BIO Cvetača </t>
  </si>
  <si>
    <t xml:space="preserve">BIO Brokoli </t>
  </si>
  <si>
    <t xml:space="preserve">BIO Por </t>
  </si>
  <si>
    <t xml:space="preserve">BIO Čebula </t>
  </si>
  <si>
    <t xml:space="preserve">BIO Česen </t>
  </si>
  <si>
    <t xml:space="preserve">BIO Peteršilj </t>
  </si>
  <si>
    <t>BIO Zelena (gomolj)</t>
  </si>
  <si>
    <t xml:space="preserve">BIO Fižol sivček </t>
  </si>
  <si>
    <t xml:space="preserve">BIO Korenje </t>
  </si>
  <si>
    <t xml:space="preserve">BIO Rdeča redkvica </t>
  </si>
  <si>
    <t xml:space="preserve">BIO Krompir </t>
  </si>
  <si>
    <t xml:space="preserve">BIO Krompir (mladi) </t>
  </si>
  <si>
    <t>BIO Paradižnik</t>
  </si>
  <si>
    <t>BIO Paprika (rumena, rdeča, zelena)</t>
  </si>
  <si>
    <t xml:space="preserve">BIO Bučke </t>
  </si>
  <si>
    <t xml:space="preserve">BIO Kumare </t>
  </si>
  <si>
    <t xml:space="preserve">BIO Jajčevci </t>
  </si>
  <si>
    <t xml:space="preserve">BIO Stročji fižol </t>
  </si>
  <si>
    <t xml:space="preserve">BIO Fižol v zrnu (češnjevec) </t>
  </si>
  <si>
    <t xml:space="preserve">BIO Jabolka </t>
  </si>
  <si>
    <t xml:space="preserve">BIO Hruške vseh sort </t>
  </si>
  <si>
    <t>BIO Slive</t>
  </si>
  <si>
    <t>BIO Češnje</t>
  </si>
  <si>
    <t>BIO Grozdje belo</t>
  </si>
  <si>
    <t xml:space="preserve">BIO Grozdje rdeče </t>
  </si>
  <si>
    <t xml:space="preserve">BIO Jagode </t>
  </si>
  <si>
    <t xml:space="preserve">BIO Orehi - jedrca </t>
  </si>
  <si>
    <t>BIO Lešniki - jedrca - okvirno 150 g</t>
  </si>
  <si>
    <t xml:space="preserve">BIO Suha jabolka </t>
  </si>
  <si>
    <t>BIO Mešano suho sadje</t>
  </si>
  <si>
    <t>BELUŠI BELI celi ZAMRZNJENI</t>
  </si>
  <si>
    <t>BLITVA  - BRIKETI ZAMRZNJENA</t>
  </si>
  <si>
    <t>BOROVNICE ZAMRZNJENE</t>
  </si>
  <si>
    <t>BROKOLI ZAMRZNJEN</t>
  </si>
  <si>
    <t>BRUSNICE ZAMRZNJENE</t>
  </si>
  <si>
    <t>BUČKE REZANE NA KOCKE ZAMRZNJENE</t>
  </si>
  <si>
    <t>BUČKE REZANE NA REZINE  ZAMRZNJENE</t>
  </si>
  <si>
    <t>CVETAČA ZAMRZNJENA</t>
  </si>
  <si>
    <t>ČESEN LUŠČEN ZAMRZNJEN</t>
  </si>
  <si>
    <t>ČEŠNJE ZAMRZNJENE</t>
  </si>
  <si>
    <t>ĐUVEČ  ZAMRZNJEN</t>
  </si>
  <si>
    <t>GOBE -ŠAMPINJONI ZAMRZNJENI</t>
  </si>
  <si>
    <t>GOZDNI SADEŽI ZAMRZNJENI</t>
  </si>
  <si>
    <t>GRAH ZAMRZNJEN</t>
  </si>
  <si>
    <t xml:space="preserve">JAGODE ZAMRZNJENE </t>
  </si>
  <si>
    <t>KORENJE BEBY ZAMRZNJEN</t>
  </si>
  <si>
    <t>KORENJE KOCKE ZAMRZNJEN</t>
  </si>
  <si>
    <t>KORENJE REZINE ZAMRZNJEN</t>
  </si>
  <si>
    <t>KORUZA ZAMRZNJENA</t>
  </si>
  <si>
    <t>MALINE ZAMRZNJENE</t>
  </si>
  <si>
    <t>MEHIŠKA MEŠANICA</t>
  </si>
  <si>
    <t>MELANCANI REZANI NA KOCKE ZAMRZNJENI</t>
  </si>
  <si>
    <t>MEŠANA ZELENJAVA ZA FRAN.</t>
  </si>
  <si>
    <t>MEŠANICA ZA VOK</t>
  </si>
  <si>
    <t>MEŠANICA ZA ZELENJAVNO JUHO</t>
  </si>
  <si>
    <t>OHROVT BRSTIČNI ZAMRZNJEN</t>
  </si>
  <si>
    <t>PAPRIKA MIX ZAMRZNJENA</t>
  </si>
  <si>
    <t>PETERŠILJ ZAMRZNJEN</t>
  </si>
  <si>
    <t>POMES FRITES ZAMRZNJEN</t>
  </si>
  <si>
    <t>POR REZAN ZAMRZNJEN</t>
  </si>
  <si>
    <t>STROČJI FIŽOL ZELEN ploščati ZAMRZ.</t>
  </si>
  <si>
    <t>ŠPINAČA LIST BRIKETI ZAMRZNJENA</t>
  </si>
  <si>
    <t>ŠPINAČA PASIRANA ZAMRZNJENA</t>
  </si>
  <si>
    <t>VIŠNJE ZAMRZNJENE</t>
  </si>
  <si>
    <t>ZELENJAVA KAIZER MIX ZAMRZNJENA</t>
  </si>
  <si>
    <t xml:space="preserve">150- 250 </t>
  </si>
  <si>
    <t xml:space="preserve">150- 200 </t>
  </si>
  <si>
    <t>150-250</t>
  </si>
  <si>
    <t>2,0-4</t>
  </si>
  <si>
    <t>100-150</t>
  </si>
  <si>
    <t>50-70</t>
  </si>
  <si>
    <t>SLADOLED GOSTINSKI v  BANJICI  razl.okusi</t>
  </si>
  <si>
    <t>SLADOLED lonček, različni okusi</t>
  </si>
  <si>
    <t>SLADOLED na palčki, vanilija</t>
  </si>
  <si>
    <t>SLADOLED na palčki, čokolada</t>
  </si>
  <si>
    <t>SLADOLED kornet, razl.okusi</t>
  </si>
  <si>
    <t>150-180</t>
  </si>
  <si>
    <t>140-180</t>
  </si>
  <si>
    <t>28-40</t>
  </si>
  <si>
    <t>130-150</t>
  </si>
  <si>
    <t>100-200</t>
  </si>
  <si>
    <t>110-150</t>
  </si>
  <si>
    <t>140-200</t>
  </si>
  <si>
    <t>TRAJNO MLEKO  3,5% m.m.</t>
  </si>
  <si>
    <t>TRAJNO MLEKO 3,5 % m.m.</t>
  </si>
  <si>
    <t>TRAJNO MLEKO 3,5 m.m.</t>
  </si>
  <si>
    <t>TRAJNO MLEKO BREZ LAKTOZE 3,5 m.m.</t>
  </si>
  <si>
    <t>ALPSKO MLEKO - VANILIJA 0,5% m.m.;</t>
  </si>
  <si>
    <t xml:space="preserve">ČOKOLADNO MLEKO 0,5% m.m.; </t>
  </si>
  <si>
    <t>JOGURT tekoči narav., 1,3% m.m.</t>
  </si>
  <si>
    <t>JOGURT tekoči narav., 1,3%m.m., tetrapak</t>
  </si>
  <si>
    <t>JOGURT  lahki, sadni 1,3% m.m.,različ. Okusi</t>
  </si>
  <si>
    <t>JOGURT tekoči sadni,1,3% m.m. različ. Okusi</t>
  </si>
  <si>
    <t>JOGURT naravni probiot.1,2-1,5%m.m.</t>
  </si>
  <si>
    <t>JOGURT sadni probiot.,1,2-1,5% m.m.različni okusi</t>
  </si>
  <si>
    <t xml:space="preserve">JOGURT navadni probiot. 1,2-1,5%m.m., lonček </t>
  </si>
  <si>
    <t>JOGURT  sadni probiot.,1,2-1,5% m.m., različ. okusi,pasir.sadje, lonček</t>
  </si>
  <si>
    <t>JOGURT sadni brez dodanih sladk., razl. okusi, pasir. sadje, v lončku</t>
  </si>
  <si>
    <t>JOGURT sadni do 2,5 % m.m., različ. okusi,pasir.sadje, lonček</t>
  </si>
  <si>
    <t>JOGURT navadni  1,3% m.m.  v lončku</t>
  </si>
  <si>
    <t>JOGURT kot grški navadni,  od 8,2 do 9,8% m.m., v lončku</t>
  </si>
  <si>
    <t>JOGURT kot grški sadni, raz. okusi,  od 8,2 do 9,8% m.m.</t>
  </si>
  <si>
    <t xml:space="preserve">JOGURT navad. brez laktoze, </t>
  </si>
  <si>
    <t>JOGURT sadni, brez laktoze, razl. Okusi</t>
  </si>
  <si>
    <t xml:space="preserve">KAJMAK brez GSO </t>
  </si>
  <si>
    <t>LEDENA KAVA</t>
  </si>
  <si>
    <t>MASLO</t>
  </si>
  <si>
    <t>MASLO PORCIJSKO v papir</t>
  </si>
  <si>
    <t>MLEČNA REZINA</t>
  </si>
  <si>
    <t>NAMAZ MLEČNI, 13- 19% m.m. različ.okusi.</t>
  </si>
  <si>
    <t xml:space="preserve">NAMAZ MLEČNI ,13 - 19% m.m., različ. okusi </t>
  </si>
  <si>
    <t>NAMAZ  SIRNI lahki, do 11% m.m.razl.okusi</t>
  </si>
  <si>
    <t>NAMAZ  SIRNI, 20-26% m.m.,razni okusi</t>
  </si>
  <si>
    <t>NAMAZ  SIRNI, 20-26% m.m razni okusi</t>
  </si>
  <si>
    <t>PUDING ČOKOLADA SMETANA</t>
  </si>
  <si>
    <t>PUDING VANILIJA SMETANA</t>
  </si>
  <si>
    <t xml:space="preserve">PARMEZAN RIBAN </t>
  </si>
  <si>
    <t xml:space="preserve">SIR v slanici </t>
  </si>
  <si>
    <t>SKUTA s sadjem, razl.okusi, pasir.sadje</t>
  </si>
  <si>
    <t>SKUTA s podloženim sadjem, razl.okusi</t>
  </si>
  <si>
    <t>SMETANA KISLA MILERAM, najmanj 18% m.m.</t>
  </si>
  <si>
    <t>SMETANA RASTLINSKA za stepanje</t>
  </si>
  <si>
    <t>SMETANA SLADKA -TRAJNA za stepan., 35% m.m.</t>
  </si>
  <si>
    <t>SMETANA V SPREJU MLEČNA</t>
  </si>
  <si>
    <t>SMETANOV DESERT,  razl. okusi</t>
  </si>
  <si>
    <t>SMOOTHIE/NAPITEK mlečno sadni,razl.okusi. Do 1,6%m.m.</t>
  </si>
  <si>
    <t>TOPLJENI SIR,namaz mehko mazav</t>
  </si>
  <si>
    <t>TOPLJENI SIR, mehko mazav, odpiranje z vrvico</t>
  </si>
  <si>
    <t>MESNI SIR</t>
  </si>
  <si>
    <t>PREŠANA SLANINA</t>
  </si>
  <si>
    <t xml:space="preserve">PREKAJENO SV. STEGNO </t>
  </si>
  <si>
    <t>SVINJSKA MAST</t>
  </si>
  <si>
    <t>200-250</t>
  </si>
  <si>
    <t xml:space="preserve">SVINJSKI KARE S KOSTJO gr. </t>
  </si>
  <si>
    <t>IK ali VK</t>
  </si>
  <si>
    <t>LOSOS FILE</t>
  </si>
  <si>
    <t>LOVKE orjaš.lignja, kuh. iIn rezane</t>
  </si>
  <si>
    <t xml:space="preserve">MORSKI SADEŽI </t>
  </si>
  <si>
    <t>ORADA cela, očišč. zamr. od 200-300 g/kom</t>
  </si>
  <si>
    <t>ORADA file, očišč., zamr. od 100-200 g/kom</t>
  </si>
  <si>
    <t>POSTRV, file, očišč. zamr. od 200-300 g/kom</t>
  </si>
  <si>
    <t>RDEČI OKUN, očišč. zamr. od 150-300 g/kom</t>
  </si>
  <si>
    <t>SMUČ file s kožo, zamr. od 200 - 300 g/kom</t>
  </si>
  <si>
    <t>40-100</t>
  </si>
  <si>
    <t xml:space="preserve">DROBTINE bele </t>
  </si>
  <si>
    <t xml:space="preserve">KIFELJČEK </t>
  </si>
  <si>
    <t>KROF</t>
  </si>
  <si>
    <t>KRUH BELI iz modela, rezan, pakiran</t>
  </si>
  <si>
    <t xml:space="preserve">KRUH ČRNI HLEBEC </t>
  </si>
  <si>
    <t>KRUH ČRNI ŠTRUCA rezan, pakiran</t>
  </si>
  <si>
    <t>KRUH GRAHAM, rezan,pakiran</t>
  </si>
  <si>
    <t>0,12-1</t>
  </si>
  <si>
    <t xml:space="preserve">KRUH NESLAN </t>
  </si>
  <si>
    <t>KRUH OVSEN rezan, pakiran</t>
  </si>
  <si>
    <t>KRUH POLBELI HLEBEC</t>
  </si>
  <si>
    <t>KRUH POLBELI ŠTRUCA, rezan,pakiran</t>
  </si>
  <si>
    <t>KRUH POLNOZRNAT, rezan, pakiran</t>
  </si>
  <si>
    <t>KRUH S SEMENI ŠTRUCA rezan, pakiran</t>
  </si>
  <si>
    <t>KRUH RŽEN, rezan, pakiran</t>
  </si>
  <si>
    <t xml:space="preserve">KRUH, FRANCOSKA ŠTRUCA </t>
  </si>
  <si>
    <t>LEPINJA</t>
  </si>
  <si>
    <t>PARKELJ figura</t>
  </si>
  <si>
    <t>40-60</t>
  </si>
  <si>
    <t>150-200</t>
  </si>
  <si>
    <t>180-220</t>
  </si>
  <si>
    <t>60-800</t>
  </si>
  <si>
    <t>PEKOVSKO PECIVO  ajdovo, (bombetka, žemlja, kajzar., štručka,  rogljičk, itd.)različ.oblik</t>
  </si>
  <si>
    <t>PEKOVSKO PECIVO  črno, (bombetka, žemlja, kajzar., štručka,  rogljičk, itd.)različ.oblik</t>
  </si>
  <si>
    <t>PEKOVSKO PECIVO  koruzno, (bombetka, žemlja, kajzar., štručka,  rogljičk, itd.)različ.oblik</t>
  </si>
  <si>
    <t>PEKOVSKO PECIVO  rženo, (bombetka, žemlja, kajzar., štručka,  rogljičk, itd.)različ.oblik</t>
  </si>
  <si>
    <t>PEKOVSKO PECIVO belo, (bombetka, žemlja, kajzar., štručka,  rogljičk, itd.)različ.oblik</t>
  </si>
  <si>
    <t>PEKOVSKO PECIVO mešano s semeni, (bombetka, žemlja, kajzar., štručka,  rogljičk, itd.)različ.oblik</t>
  </si>
  <si>
    <t>ROGLJIČ francos. z marmelado</t>
  </si>
  <si>
    <t>ROGLJIČ masleni</t>
  </si>
  <si>
    <t>ROGLJIČ polnozrnat, brez polnila</t>
  </si>
  <si>
    <t xml:space="preserve">SENDVIČ ,šunka, sir, suha salama, zelenjava, namaz) </t>
  </si>
  <si>
    <t xml:space="preserve">SENDVIČ ŠUNKA SIR </t>
  </si>
  <si>
    <t>SENDVIČ VEGETARIJANSKI</t>
  </si>
  <si>
    <t>SENDVIČ Z VRATOVINO - kmečki</t>
  </si>
  <si>
    <t>SENDVIČ TUNA</t>
  </si>
  <si>
    <t>ŠTRUČKA  bela</t>
  </si>
  <si>
    <t xml:space="preserve">ŠTRUČKA bela, mlečna </t>
  </si>
  <si>
    <t>ŠTRUČKA makova</t>
  </si>
  <si>
    <t>ŠTRUČKA pizza</t>
  </si>
  <si>
    <t>ŠTRUČKA pletena</t>
  </si>
  <si>
    <t>ŠTRUČKA s slanino</t>
  </si>
  <si>
    <t>ŠTRUČKA sir, šunka</t>
  </si>
  <si>
    <t>ŠTRUČKA sirova</t>
  </si>
  <si>
    <t>ŠTRUKELJ orehov</t>
  </si>
  <si>
    <t>TOAST</t>
  </si>
  <si>
    <t>ŽEMLJA bela</t>
  </si>
  <si>
    <t>30-50</t>
  </si>
  <si>
    <t>60-130</t>
  </si>
  <si>
    <t>2,0-3</t>
  </si>
  <si>
    <t>60-160</t>
  </si>
  <si>
    <t>KREMNA REZINA</t>
  </si>
  <si>
    <t xml:space="preserve">MAFINI različ. okusi </t>
  </si>
  <si>
    <t xml:space="preserve">MIGNJONI </t>
  </si>
  <si>
    <t>PECIVO IZ listnatega testa različnih oblik, z različ. Nadevi</t>
  </si>
  <si>
    <t>PECIVO TEMNO z borovnič. nadevom</t>
  </si>
  <si>
    <t xml:space="preserve">PRINCESKE </t>
  </si>
  <si>
    <t xml:space="preserve">ROLADA, REZINE, različ.okusi </t>
  </si>
  <si>
    <t xml:space="preserve">TORTA CELA, različ.okusi </t>
  </si>
  <si>
    <t>TORTA REZINE, različ.okusi</t>
  </si>
  <si>
    <t>ZAGREBŠKA REZINA</t>
  </si>
  <si>
    <t>ZAVITEK, različ. okus</t>
  </si>
  <si>
    <t>BRUSNICE  SUHE 200 - 1000g</t>
  </si>
  <si>
    <t>DATELJNI suhi brez koščic 100-500g</t>
  </si>
  <si>
    <t>LEŠNIKI - JEDRCA od 100-200 g</t>
  </si>
  <si>
    <t>MANDELJNI olup. Od 100-500 g</t>
  </si>
  <si>
    <t>OREŠČKI brazil. Od 100-500 g</t>
  </si>
  <si>
    <t>OREŠČKI indij. Akaschu neslani 100g-1000g</t>
  </si>
  <si>
    <t>ROZINE od 500-1000 g</t>
  </si>
  <si>
    <t>SUHE HRUŠKE OD 250-1000 g</t>
  </si>
  <si>
    <t>SUHE MARELICE 200-1000g</t>
  </si>
  <si>
    <t>SUHI KAKIJI od 250-1000 g</t>
  </si>
  <si>
    <t>SUHI KRHLJI od 250-1000 g (jabolč. Neolup.)</t>
  </si>
  <si>
    <t>KROMPIRJEVI SVALJKI BREZ SKUTE</t>
  </si>
  <si>
    <t>ZDROBOVI OCVRTKI</t>
  </si>
  <si>
    <t>250-280</t>
  </si>
  <si>
    <t>260-280</t>
  </si>
  <si>
    <t>20-40</t>
  </si>
  <si>
    <t>20-30</t>
  </si>
  <si>
    <t>80-110</t>
  </si>
  <si>
    <t>50-100</t>
  </si>
  <si>
    <t>0,5-5</t>
  </si>
  <si>
    <t>80-120</t>
  </si>
  <si>
    <t>80-90</t>
  </si>
  <si>
    <t>1-1,5</t>
  </si>
  <si>
    <t>BUREK PIZZA</t>
  </si>
  <si>
    <t>BUREK POROV</t>
  </si>
  <si>
    <t>KANELONI GOBOVI 80-150g</t>
  </si>
  <si>
    <t>KANELONI SIROVI 80-150g</t>
  </si>
  <si>
    <t>KANELONI SIR-ŠUNK 80-150g</t>
  </si>
  <si>
    <t>KANELONI ŠPINAČNI 90-120g</t>
  </si>
  <si>
    <t>KANELONI Z MESOM - govejim  100-120g</t>
  </si>
  <si>
    <t>PALAČINKE  s čokoladnim nadevom od 80 - 120 g</t>
  </si>
  <si>
    <t>PALAČINKE s skutnim nadevom od 100 -150 g</t>
  </si>
  <si>
    <t>PALAČINKE z marmeladnim nadevom od 80 - 100 g</t>
  </si>
  <si>
    <t xml:space="preserve">POLPETI CVETAČNI S SIROM PANIRANI </t>
  </si>
  <si>
    <t xml:space="preserve">POLPETI ZELENJAV. PANIRANI </t>
  </si>
  <si>
    <t>4-4,6</t>
  </si>
  <si>
    <t>2-3,5</t>
  </si>
  <si>
    <t>1-3,5</t>
  </si>
  <si>
    <t>LAZANJA MESNA 5 plasti</t>
  </si>
  <si>
    <t>MUSAKA KROMPIRJEVA Z MESOM</t>
  </si>
  <si>
    <t>NARASTEK RIŽEV</t>
  </si>
  <si>
    <t xml:space="preserve">NARASTEK ZELENJAVNI </t>
  </si>
  <si>
    <t xml:space="preserve">TORTILIJA S PIŠČANČJIM MESOM </t>
  </si>
  <si>
    <t xml:space="preserve">TORTILIJA Z MLETIM GOVEJIM MESOM </t>
  </si>
  <si>
    <t>SADNA JUHA  iz jagod</t>
  </si>
  <si>
    <t xml:space="preserve">SADNA JUHA iz gozd. jagod </t>
  </si>
  <si>
    <t>0,4-1</t>
  </si>
  <si>
    <t>0,25-1</t>
  </si>
  <si>
    <t>3,4-5</t>
  </si>
  <si>
    <t>1,5-2</t>
  </si>
  <si>
    <t>JAJČNI SVEDRI veliki,  da se ne lepijo in razkuhajo</t>
  </si>
  <si>
    <t>JUŠNI REZANCI S KORENČKOM; da se ne lepijo in ne razkuhajo</t>
  </si>
  <si>
    <t>KRPICE JAJČNE velike ,da se ne lepijo in ne razkuhajo (za prilogo)</t>
  </si>
  <si>
    <t>MAŠNICE VELIKE jajčne - proste; da se ne lepijo in ne razkuhajo</t>
  </si>
  <si>
    <t xml:space="preserve">PERESNIKI; da se ne lepijo in ne razkuhajo </t>
  </si>
  <si>
    <t>PERESNIKI POLNOZRNATI; da se ne lepijo in ne razkuhajo</t>
  </si>
  <si>
    <t>POLŽKI POLNOZRNATI; da se ne lepijo in ne razkuhajo</t>
  </si>
  <si>
    <t>POLŽKI VELIKI DURUM kot ŠT. 32; da se ne lepijo in ne razkuhajo</t>
  </si>
  <si>
    <t>POLŽKI MALI DURUM kot ŠT. 26; da se ne lepijo in ne razkuhajo</t>
  </si>
  <si>
    <t>POLŽKI MALI DURUM kot ŠT 28; da se ne lepijo in ne razkuhajo</t>
  </si>
  <si>
    <t>REZANCI AJDOVI EKO; da se ne lepijo in ne razkuhajo</t>
  </si>
  <si>
    <t>REZANCI PIRINI, ŠIROKI EKO; da se ne lepujo in ne razkuhajo</t>
  </si>
  <si>
    <t>REZANCI ŠIROKI  - POLNOZRNATI; da se ne lepijo in ne razkuhajo</t>
  </si>
  <si>
    <t>REZANCI ŠIROKI VALJANI jajčni  dalje; da se ne lepijo in ne razkuhajo</t>
  </si>
  <si>
    <t>RIBANA KAŠA</t>
  </si>
  <si>
    <t>ŠKOLJKE; da se ne lepijo in ne razkuhajo</t>
  </si>
  <si>
    <t>ŠPAGETI jajčni - prosti tanki kot št.7; da se ne lepijo ne ne razkuhajo</t>
  </si>
  <si>
    <t>ŠPAGETI PONOZRNATI tanki kot  št. 7; da se ne lepijo in ne razkuhajo</t>
  </si>
  <si>
    <t>VLIVANCI ZA JUHO  jajčni - prosti; da se ne lepijo in ne razkuhajo</t>
  </si>
  <si>
    <t>REZANCI JUŠNI jajčni - prosti; da se ne lepijo in razkuhajo</t>
  </si>
  <si>
    <t>300-500</t>
  </si>
  <si>
    <t>300-7000</t>
  </si>
  <si>
    <t>250- 500</t>
  </si>
  <si>
    <t>800- 1000</t>
  </si>
  <si>
    <t>AJDOVA KAŠA  BIO</t>
  </si>
  <si>
    <t>KORUZNI ZDROB BIO</t>
  </si>
  <si>
    <t>KOSMIČI   OVSENI BIO</t>
  </si>
  <si>
    <t>KOSMIČI  PŠENIČNI polnozrnati BIO</t>
  </si>
  <si>
    <t>KOSMIČI KVINOJA BIO</t>
  </si>
  <si>
    <t>KOSMIČI PIRINI BIO</t>
  </si>
  <si>
    <t xml:space="preserve">KOSMIČI RŽENI POLNOZRNATI BIO </t>
  </si>
  <si>
    <t>KOSMIČI KORUZNI-Corn flakes BIO</t>
  </si>
  <si>
    <t>KVINOJA BIO</t>
  </si>
  <si>
    <t>LEČA rjava BIO</t>
  </si>
  <si>
    <t xml:space="preserve">MOKA AJDOVA BIO </t>
  </si>
  <si>
    <t>MOKA GRAHAM BIO</t>
  </si>
  <si>
    <t>MOKA KORUZNA BIO</t>
  </si>
  <si>
    <t xml:space="preserve">MOKA PIRINA BIO </t>
  </si>
  <si>
    <t>MOKA PŠENIČNA BELA BIO</t>
  </si>
  <si>
    <t>PIRINA KAŠA BIO</t>
  </si>
  <si>
    <t>PROSENA KAŠA BIO</t>
  </si>
  <si>
    <t>FRITATI od  500 g</t>
  </si>
  <si>
    <t>JEŠPRENJ 1/1</t>
  </si>
  <si>
    <t>KORUZNI ZDROB 1/1</t>
  </si>
  <si>
    <t>KROGLICE JUŠNE od 500 g</t>
  </si>
  <si>
    <t xml:space="preserve">KUS KUS  1-5 kg </t>
  </si>
  <si>
    <t>LEČA NATURA rjava od 500 g</t>
  </si>
  <si>
    <t>MEŠANICA PIRA, RIŽA in JEČMENA</t>
  </si>
  <si>
    <t>MOKA BELA TIP 500 1/1</t>
  </si>
  <si>
    <t>MOKA PŠENIČNA OSTRA BELA 1/1</t>
  </si>
  <si>
    <t>MOKA AJDOVA 1/1</t>
  </si>
  <si>
    <t>MOKA KORUZNA</t>
  </si>
  <si>
    <t>POLNOZRNATA MOKA 1/1</t>
  </si>
  <si>
    <t>PREPEČENEC 330 g – kvalit. kot Zlati prepečenec</t>
  </si>
  <si>
    <t>PROSENA KAŠA 1/1</t>
  </si>
  <si>
    <t>PŠENIČNI ZDROB 1/1</t>
  </si>
  <si>
    <t xml:space="preserve">RIŽ TONDO, (za mlečne jedi in sladice),pakir. 1 KG </t>
  </si>
  <si>
    <t>RIŽ večje pakir.  - 5 kg, ARBORIO ali PARBOILED, boljše kval.vsebnost . najv. 15% vode, da se ne zlepi in ne razkuha</t>
  </si>
  <si>
    <t>500-5000</t>
  </si>
  <si>
    <t>500-2000</t>
  </si>
  <si>
    <t>330-500</t>
  </si>
  <si>
    <t>JAJCA I. KVALITETE  vel. L brez GSO, hlevska reja (1 kos = 1  jajce)</t>
  </si>
  <si>
    <t>MARGARINA delikatesna extra (kot Zvijezda) vseb.80% m.m.</t>
  </si>
  <si>
    <t>MARM. MAREL. PORCIJ. 20-30g</t>
  </si>
  <si>
    <t>NAREZEK MESNI; doručak</t>
  </si>
  <si>
    <t>OLJE BUČNO 100%, ČISTO</t>
  </si>
  <si>
    <t>OLJE SONČNIČNO V CISTERNI OZ. RINFUZA</t>
  </si>
  <si>
    <t>TORTILIJA pšenična (cca 25cm premera-klasična velikost)</t>
  </si>
  <si>
    <t>TORTILIJA koruzna (cca 25cm premera-klasična velikost)</t>
  </si>
  <si>
    <t>TORTILIJA polnozrnata (cca 25cm premera-klasična velikost)</t>
  </si>
  <si>
    <t xml:space="preserve">SLADILO NARAVNO STEVIA brez dodatkov / v plas. 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</si>
  <si>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</si>
  <si>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</si>
  <si>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</si>
  <si>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</si>
  <si>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</si>
  <si>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</si>
  <si>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</si>
  <si>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</si>
  <si>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</si>
  <si>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</si>
  <si>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</si>
  <si>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</si>
  <si>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</si>
  <si>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</si>
  <si>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</si>
  <si>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</si>
  <si>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</si>
  <si>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</si>
  <si>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</si>
  <si>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</si>
  <si>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</si>
  <si>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</si>
  <si>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</si>
  <si>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</si>
  <si>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</si>
  <si>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</si>
  <si>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</si>
  <si>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</si>
  <si>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</si>
  <si>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</si>
  <si>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</si>
  <si>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</si>
  <si>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</si>
  <si>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</si>
  <si>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</si>
  <si>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</si>
  <si>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</si>
  <si>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</si>
  <si>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</si>
  <si>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</si>
  <si>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</si>
  <si>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</si>
  <si>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</si>
  <si>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</si>
  <si>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</si>
  <si>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</si>
  <si>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</si>
  <si>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</si>
  <si>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</si>
  <si>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</si>
  <si>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</si>
  <si>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</si>
  <si>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</si>
  <si>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</si>
  <si>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</si>
  <si>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</si>
  <si>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</si>
  <si>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</si>
  <si>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</si>
  <si>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 xml:space="preserve">KG </t>
  </si>
  <si>
    <t>1000-2500</t>
  </si>
  <si>
    <t>1000 - 2500</t>
  </si>
  <si>
    <t>1000-2800</t>
  </si>
  <si>
    <t>50-300</t>
  </si>
  <si>
    <t>150-300</t>
  </si>
  <si>
    <t>70-100</t>
  </si>
  <si>
    <t>40-50</t>
  </si>
  <si>
    <t>600-800</t>
  </si>
  <si>
    <t>300-1000</t>
  </si>
  <si>
    <t>200-800</t>
  </si>
  <si>
    <t>25-30</t>
  </si>
  <si>
    <t>200-320</t>
  </si>
  <si>
    <t>100-130</t>
  </si>
  <si>
    <t>100-125</t>
  </si>
  <si>
    <t>140-250</t>
  </si>
  <si>
    <t>1705-2500</t>
  </si>
  <si>
    <t>10-200</t>
  </si>
  <si>
    <t>1000-1500</t>
  </si>
  <si>
    <t>900-1200</t>
  </si>
  <si>
    <t>3,0-5</t>
  </si>
  <si>
    <t>600-1000</t>
  </si>
  <si>
    <t>5,0-10</t>
  </si>
  <si>
    <t>BONBONI ČOKOLAD.  boljše kval.,polnjeni  s češnjami</t>
  </si>
  <si>
    <t xml:space="preserve">BONBONI ČOKOLAD.  boljše kval.,polnjeni  s čok.kremo </t>
  </si>
  <si>
    <t xml:space="preserve">BONBONI ČOKOLAD.  boljše kval.,polnjeni  s kokosom </t>
  </si>
  <si>
    <t xml:space="preserve">BONBONI ČOKOLAD.  boljše kval.,polnjeni  s stračitelo </t>
  </si>
  <si>
    <t xml:space="preserve">BONBONI ČOKOLAD.  boljše kval.,polnjeni  z belo čokol. </t>
  </si>
  <si>
    <t xml:space="preserve">BONBONI ČOKOLAD.  boljše kval.,polnjeni  z žitaricami  </t>
  </si>
  <si>
    <t xml:space="preserve">BREZ GLUTENA KORUZNI ZDROB </t>
  </si>
  <si>
    <t>BREZ GLUTENA  MOKA</t>
  </si>
  <si>
    <t xml:space="preserve">BREZ GLUTENA TESTENINE peresniki </t>
  </si>
  <si>
    <t xml:space="preserve">BREZ GLUTENA TESTENINE polžki </t>
  </si>
  <si>
    <t xml:space="preserve">BREZ GLUTENA TESTENINE svedri </t>
  </si>
  <si>
    <t>BREZ GLUTENA TESTENINE špageti</t>
  </si>
  <si>
    <t xml:space="preserve">BREZ GLUTENA TESTENINE JUŠNE </t>
  </si>
  <si>
    <t xml:space="preserve">CITRONSKA KISLINA </t>
  </si>
  <si>
    <t>ČOKOLADA V PRAHU  boljše kval., min. 36  % kakava</t>
  </si>
  <si>
    <t>ČOKOLADA JED.najmanj 45% kakava, enak. kot Gorenjka</t>
  </si>
  <si>
    <t>ČOKOLADA MLEČNA</t>
  </si>
  <si>
    <t>ČOKOLADA TEMNA ,70% kakakvov delež</t>
  </si>
  <si>
    <t>JUHA BUČNA min 25% buče,brez ojačev. Okusa, enakovr. Kot Knorr</t>
  </si>
  <si>
    <t>JUHA ČESNOVA brez ojačev. okusa, enakov. Kot Knorr</t>
  </si>
  <si>
    <t xml:space="preserve">JUHA FIŽOLOVA </t>
  </si>
  <si>
    <t>JUHA GOBOVA iz jurčkov min. 2,4 % jurčkov, brez ojačevalcev okusa, enakov. kot Knorr</t>
  </si>
  <si>
    <t>JUŠNA GOVEJA  OSNOVA z min 2.2 % govejega ekstrakta(koncentrat), brez ojačev. okusa, brez konzerv. enakov. kot  Knorr</t>
  </si>
  <si>
    <t>JUHA Z GOV.CMOČKI IN TEST. brez ojačevalcev okusa, brez barvil, brez dodanih konzervansov, enakov. kot Knorr</t>
  </si>
  <si>
    <t>JUHA GRAHOVA,brez  ojačev. Okusa,  enakov. kot Knorr</t>
  </si>
  <si>
    <t>JUHA PARADIŽNIK,z min. 37 % paradižnika v prahu,brez ojačevalcev okusa,enakov. kot Knorr</t>
  </si>
  <si>
    <t>JUHA POROVA,  min. 7 % pora,brez ojačevalcev okusa, enakov.kot Knorr</t>
  </si>
  <si>
    <t>JUHA ŠPARGLJEVA, iz min. 4,1 % špargljev,brez ojačev. Okusa, enakov. Kot Knorr</t>
  </si>
  <si>
    <t>JUHA ZELENJAVNA KREM brez ojačevalcev okusa, enakov. kot Knorr</t>
  </si>
  <si>
    <t>ZDROBOVI ŽLIČNIKI, zdrob durum pšenice min. 60 %, enakov. kot Knorr</t>
  </si>
  <si>
    <t>JEDILNI ŠKROB, kval. Kot Gustin</t>
  </si>
  <si>
    <t>KAKAO RIN. V granulah, manj masten kakav prah min. 25%, 2,5 % kakavovega masla, brez glutena, naravna aroma, kot Benquick</t>
  </si>
  <si>
    <t>KAVNI  NADOM. enakov. Kot Proja, vsebuje najmanj 40% ekstrakta pražene  cikorije in praženega ječmena</t>
  </si>
  <si>
    <t xml:space="preserve">KAVNI NADOMESTEK, enakov. kot Franck, 100% pražena korenina cikorije </t>
  </si>
  <si>
    <t>KEKSI, min. maslo 7%,enako kot Petit Beurre</t>
  </si>
  <si>
    <t>KEKSI BABY enakov. kot Savoiardi</t>
  </si>
  <si>
    <t>KEKSI bio polnozr. Z okusom gozd. Sadeži</t>
  </si>
  <si>
    <t xml:space="preserve">KEKSI bio polnozr. Z okusom pomaranče </t>
  </si>
  <si>
    <t xml:space="preserve">KEKSI bio polnozr. Z rozinami </t>
  </si>
  <si>
    <t xml:space="preserve">KEKSI bio polnozr. Z žiti   </t>
  </si>
  <si>
    <t>KEKSI ŽITNI, enakov. kot Grancereale</t>
  </si>
  <si>
    <t>KEKSI PIŠKOTI ČAJNI</t>
  </si>
  <si>
    <t>Žitarice za zajtrk kot Fitness, Čokolešnik, (mlevski izdelki 54% (PŠENIČNA moka, PŠENIČNI zdrob), čokolada v prahu,kakavovi deli:najmanj 41% , LEŠNIKI 2%, vitamini (niacin, vitamin B1, vitamin B2, vitamin B6, folna kislina))</t>
  </si>
  <si>
    <t>KORNET VAFELJ za sladice (prazen)</t>
  </si>
  <si>
    <t>KREMFIX</t>
  </si>
  <si>
    <t xml:space="preserve">KVAS sveži </t>
  </si>
  <si>
    <t>KVAS SUHI</t>
  </si>
  <si>
    <t>MAJONEZA, kvalit. Kot TOMMY, v kozarcu</t>
  </si>
  <si>
    <t>MAJONEZA kval. Kot Tommy</t>
  </si>
  <si>
    <t>MARM. JAGOD. PORCIJ</t>
  </si>
  <si>
    <t xml:space="preserve">MARM. MEŠANA  PORCIJ. </t>
  </si>
  <si>
    <t>MARMEL. SLIVA  porc.</t>
  </si>
  <si>
    <t>MARMELADA DIAB. Porc. raz.okusi</t>
  </si>
  <si>
    <t>MARMELADA light  Stevia, porc.</t>
  </si>
  <si>
    <t>MED diab. cvet.</t>
  </si>
  <si>
    <t xml:space="preserve">MEDENJAKI SRČKI OBLITI S ČOKOL. </t>
  </si>
  <si>
    <t>Mineralna naravna gazirana voda, ki ima odstranjene neobstojne železove spojine, kot Radenska PVC</t>
  </si>
  <si>
    <t>MLEKO V PRAHU -  posneto</t>
  </si>
  <si>
    <t xml:space="preserve">MUSLI čokolada - kot žito </t>
  </si>
  <si>
    <t>MUSLI SADNI</t>
  </si>
  <si>
    <t>NAREZEK MESNI šunka</t>
  </si>
  <si>
    <t>NAREZEK MESNI goveji</t>
  </si>
  <si>
    <t>NAPOLITANKE  s kakavovim polnilom</t>
  </si>
  <si>
    <t>NAREZEK MESNI svinj.meso 76% kot Gavrilovič</t>
  </si>
  <si>
    <t>OLJE OLIVNO EXTRA DEVIŠKO, v steklenici</t>
  </si>
  <si>
    <t>OLJE SONČNIČNO</t>
  </si>
  <si>
    <t xml:space="preserve">PAŠTETA BABY S SMETANO </t>
  </si>
  <si>
    <t>PAŠTETA ČAJNA</t>
  </si>
  <si>
    <t>PAŠTETA JETRNA, kot Kekec</t>
  </si>
  <si>
    <t>PAŠTETA JETRNA S ŠUNKO</t>
  </si>
  <si>
    <t xml:space="preserve">NAMAZ iz kokošjih prsi in 20% mlečnim namazom, brez aditivov, kot Argeta </t>
  </si>
  <si>
    <t>NAMAZ iz tuninega namaza in 20% mlečnega namaza, brez aditivov, kot Argeta</t>
  </si>
  <si>
    <t>PAŠTETA LOSOSOVA</t>
  </si>
  <si>
    <t>PAŠTETA RIBJA iz skuše in sardine z dodanimi mlečnimi beljakovinami, brez aditivov</t>
  </si>
  <si>
    <t>PAŠTETA TURISTIČNA</t>
  </si>
  <si>
    <t>PECILNI PRAŠEK</t>
  </si>
  <si>
    <t xml:space="preserve">PIJAČA GAZIRANA, kval. Kot  COCA COLA,  v ploč. </t>
  </si>
  <si>
    <t>PIJAČA kot Fruc limonada, limonin sok iz zgoščenega soka 4,5 %, pomarančni sok iz zgoščenega soka 2,5 %,</t>
  </si>
  <si>
    <t>PIVO BREZALKOH., kval.kot Union  v ploč.</t>
  </si>
  <si>
    <t>PIVO S SOKOM, okus  grenivke   v ploč., enakov. Kot radler</t>
  </si>
  <si>
    <t>PIVO S SOKOM brezalkoholno, razl.okusi,   v ploč., enakov. Kot Malt</t>
  </si>
  <si>
    <t>PIVO v ploč- min. 4,7% alk.,  kval. kot Zlatorog, Union</t>
  </si>
  <si>
    <t>PIVO v ploč., min 4,7% alkohola, kvalit. Kot Zlatorog,Union</t>
  </si>
  <si>
    <t>PIVO temno v ploč., min 3,8% alkohola, kvalit. Kot Zlatorog,Union</t>
  </si>
  <si>
    <t>PUDING ČOKOLADA</t>
  </si>
  <si>
    <t>PUDING JAGODA</t>
  </si>
  <si>
    <t xml:space="preserve">PUDING MALINA </t>
  </si>
  <si>
    <t xml:space="preserve">PUDING VANILIJA </t>
  </si>
  <si>
    <t>REZINA BISKVITNA, različ. okusi, kvalit. Kot Gorenjka</t>
  </si>
  <si>
    <t>ROGLJIČ Z NADEVOM</t>
  </si>
  <si>
    <t>ROLADA MINI, okus čokolada, brez lešnikovega posipa, kvalit. Kot Gorenjka</t>
  </si>
  <si>
    <t>ROLADA MINI, okus vanilija, brez lešnikovega posipa, kvalit. Kot Gorenjka</t>
  </si>
  <si>
    <t>SARDINE v mediter. Olju gram.</t>
  </si>
  <si>
    <t>SARDINE v oljčnem olju gram</t>
  </si>
  <si>
    <t>FILETI SKUŠE v mediteranskem olju</t>
  </si>
  <si>
    <t>FILETI SKUŠE z limono</t>
  </si>
  <si>
    <t>SKUŠA Z ZELENJAV. (korenje,repa,paradižnik)</t>
  </si>
  <si>
    <t>SKUŠA Z ZELENJAVO (beli fižol, kumarice)</t>
  </si>
  <si>
    <t>SKUŠA Z ZELENJAVO (korenje, repa, zeleni paradižnik, kumarice, zelena in rdeča paprika, steblo ZELENE)</t>
  </si>
  <si>
    <t>SLADKOR BELI KRISTALNI - Fini drobni kristali, za vsestransko uporabo kval. Kot Agrogold</t>
  </si>
  <si>
    <t xml:space="preserve">SLADKOR V PRAHU </t>
  </si>
  <si>
    <t>SOJIN DESERT puding  čokol.</t>
  </si>
  <si>
    <t xml:space="preserve">SOJIN DESERT puding  vanilija </t>
  </si>
  <si>
    <t xml:space="preserve">SOJIN DESERT jagoda </t>
  </si>
  <si>
    <t>SOJIN DESERT borovnica</t>
  </si>
  <si>
    <t xml:space="preserve">SOJIN DESERT breskev - marakuja </t>
  </si>
  <si>
    <t xml:space="preserve">SOJIN DESERT vanilija </t>
  </si>
  <si>
    <t xml:space="preserve">KOKOSOV DESERT jagoda </t>
  </si>
  <si>
    <t xml:space="preserve">RIŽEV NAPITEK BIO </t>
  </si>
  <si>
    <t>EKO</t>
  </si>
  <si>
    <t>OVSENI NAPITEK BIO</t>
  </si>
  <si>
    <t>SOJIN NAPITEK BIO</t>
  </si>
  <si>
    <t>SOL DROBNO MLETA MORSKA</t>
  </si>
  <si>
    <t>TUNE v mediteranski solati</t>
  </si>
  <si>
    <t>TUNE v mehiški solati</t>
  </si>
  <si>
    <t xml:space="preserve">TUNA steak v oljčnem olju, brez konzer. In aditivov </t>
  </si>
  <si>
    <t>TUNE V OLJU</t>
  </si>
  <si>
    <t>39-45</t>
  </si>
  <si>
    <t>UMETNO SLADILO 650 TABLETK</t>
  </si>
  <si>
    <t>UMETNO SLADILU - TEKOČE</t>
  </si>
  <si>
    <t xml:space="preserve">VANILI SLADKOR </t>
  </si>
  <si>
    <t xml:space="preserve">VINO BELO – kvalitete CHARDONY (suho, alk. 13%vol, vsebuje sulfite) </t>
  </si>
  <si>
    <t>VINSKO PECIVO</t>
  </si>
  <si>
    <t xml:space="preserve">VODA negaz. plastenka </t>
  </si>
  <si>
    <t>VODA negaz. nam. enakov. kot Costela</t>
  </si>
  <si>
    <t>VODA negaz. nam. enakov. kot Costela, razl.okusi</t>
  </si>
  <si>
    <t>ŽELATINA MLETA</t>
  </si>
  <si>
    <t>ZGP</t>
  </si>
  <si>
    <t>VINO RDEČE –Cabernet Sauvignon, SUHO VRHUNSKO VINO ZGO, min. alk. 13,5 % vol, vsebuje sulfite)</t>
  </si>
  <si>
    <t>ŽGANA PIJAČA Viljamovka, sadno žganje hrušk viljamovk, min. alk. 40 vol%, enakov.kot  Fructal</t>
  </si>
  <si>
    <t>ŽGANA PIJAČA grenčica, kot Jagermaister, min. 35% vol. Alkohola, zelišča, žganje</t>
  </si>
  <si>
    <t>VINO RDEČE – REFOŠK, SUHO KAKOVOSTNO VINO ZGP, min. alk. 12,5 % vol, vsebuje sulfite, SORTA REFOŠK 100%</t>
  </si>
  <si>
    <t>VINO PENEČE sorta 50% Laški Rizling, 30% Šipon (Furmint), 20% Chardonnay, polsuho, min. 11 % vol. alk kval. kot srebr. Penina</t>
  </si>
  <si>
    <t>AROMATIZIRANA PIJAČA NA OSNOVI VINA, aromato. Bezeg-limona, polsuho, min. 
7,70 vol. %,  kot fritzz</t>
  </si>
  <si>
    <t>VINO BELO – kvalitete HALOŽAN, sorte:Večinoma laški rizling, renski rizling, chardonnay, beli pinot, šipon in druge tipične sorte, min. alk. 11,5% vol, vsebuje sulfite</t>
  </si>
  <si>
    <t>RUM min. alk.40% vol., enakov. kot Fructal</t>
  </si>
  <si>
    <t>PIVO v ploč., min 3,8% alkohola, kvalit. kot Kozel</t>
  </si>
  <si>
    <t>PAŠTETA KOKOŠJA, min.30% kokošje meso, brez glutena, brez ojačevalca okusa, kot Argeta</t>
  </si>
  <si>
    <t>MARMELADA MARELICA, min. 50% sadni delež, brez konzervansov</t>
  </si>
  <si>
    <t>MARMELADA JAGODA, min. 50% sadni delež ,  brez konzervansov</t>
  </si>
  <si>
    <t xml:space="preserve">MARMELADA MEŠANA, min. 50% sadni delež, brez konzervansov </t>
  </si>
  <si>
    <t xml:space="preserve">Kosmiči iz žitaric, čokolade in lešnikov, MLEVSKI IZDELKI (PŠENIČNI ZDROB IN PŠENIČNA MOKA) min.  60,00 % ,  LEŠNIKI min. 2,00 %, kot Čokolešnik  </t>
  </si>
  <si>
    <t>Kaša žitna, Žitaricemin. 51% (PŠENIČNI zdrob, PŠENIČNA moka), sladkor, čokolada v prahu min. 18%, vitamini (B1, B2, B6, C, E, folna kislina, niacin) kot Čokolino</t>
  </si>
  <si>
    <t>KOSMIČI S KEKSI z maslom  (8% masla),  enakov. Kot Keksolino</t>
  </si>
  <si>
    <t>KOSMIČI S SADJEM,PŠENIČNI ZDROB min. 42,00 %, POLNOMASTNO MLEKO V PRAHU min. 24,00 %, sadje (jabolčna kaša, breskova kaša, hruškova kaša, marelična kaša), min. 9 vitaminov, enakov. Kot Frutolino</t>
  </si>
  <si>
    <t>KOSMIČI Z MEDOM, PŠENIČNI ZDROB min. 69,00 %, med min. 13,00 %, enakov. kot Medolino</t>
  </si>
  <si>
    <t>KOSMIČI Z RIŽEM, rižev zdrob 99,00 %, brez glutena, min. 7 vitaminov, enakov. Kot Rižolino</t>
  </si>
  <si>
    <t>KOSMIČI S PŠENIČNIM ZDROBOM, min. 7 vitaminov,  enakov. Kot Grisolino</t>
  </si>
  <si>
    <t>KIS NARAVNI JABOLČNI, brez dodanih arom, brez antioksidantov,  najmanj 4% vol.alk.</t>
  </si>
  <si>
    <t>KIS ZA VLAGANJE alkohol., najmanj 9% vol.alk.</t>
  </si>
  <si>
    <t>KIS NARAVNI RDEČI, VINSKI brez dodanih arom, brez antioksidantov, 4% vol.alk.</t>
  </si>
  <si>
    <t>KEKSI dietni brez dodanega sladkorja,  maslo, vitamin c, niacin, vitamin b6, tiamin, kot PLAZMA</t>
  </si>
  <si>
    <t>800-3000</t>
  </si>
  <si>
    <t>INSTANT VITAM. NAPITEK V PRAHU, min. 9 vitaminov:  C, E, B1, B2, B3, B5, B6, B9, B12,   okus limeta</t>
  </si>
  <si>
    <t>INSTANT VITAM. NAPITEK V PRAHU, min. 9 vitaminov  okus limona</t>
  </si>
  <si>
    <t>INSTANT VITAM. NAPITEK V PRAHU,  min. 9 vitaminov, okus pomaranča</t>
  </si>
  <si>
    <t>ČOKOLAD. NAMAZ  dvobarvni, z lešniki kval. Kot VIKI /por.</t>
  </si>
  <si>
    <t>400-600</t>
  </si>
  <si>
    <t>20-50</t>
  </si>
  <si>
    <t>ČAJ SADNI, aromatiz., divja češnja, brez dodatka citron.in vinske kisline, filter</t>
  </si>
  <si>
    <t>ČAJ SADNI, aromatiz., jagoda,brez dodatka citron.in vinske kisl., filter</t>
  </si>
  <si>
    <t>ČAJ SADNI, aromatiz.,gozdni sadeži, brez dodatka citron.in vinske kisl.,  filter</t>
  </si>
  <si>
    <t>ČAJ SADNI aromatiz., češnja, filter in ovojna vrečka</t>
  </si>
  <si>
    <t>ČAJ SADNI aromatiz., malina, filter in ovojna vrečka</t>
  </si>
  <si>
    <t>ČAJ SADNI aromatiz.,breskev, filter in ovojna vrečka</t>
  </si>
  <si>
    <t>ČAJ SADNI aromatiz.,borovnica, filter in ovojna vrečka</t>
  </si>
  <si>
    <t>ČAJ ZELIŠČNI hibiskus, filter in ovojna vrečka</t>
  </si>
  <si>
    <t>ČAJ ZELIŠČNI,kamilica, filter in ovojna vrečk</t>
  </si>
  <si>
    <t>ČAJ ZELIŠČNI,meta, filter in ovojna vrečka</t>
  </si>
  <si>
    <t>ČAJ ZELIŠČNI,meta, filter</t>
  </si>
  <si>
    <t>ČAJ ZELIŠČNI,šipek s hibiskusom,  filter</t>
  </si>
  <si>
    <t>ČAJ PLANINSKI, filter</t>
  </si>
  <si>
    <t>ČAJ ZELIŠČNI,šipek,  filter</t>
  </si>
  <si>
    <t>ČAJ ZELIŠČNI žajbelj, filter</t>
  </si>
  <si>
    <t>BIO SOK jab.bres.kor. 100 % s.d.,  0,20 l</t>
  </si>
  <si>
    <t>BIO SOK jab.bres.kor. 100% s.d., 1/1</t>
  </si>
  <si>
    <t>BIO SOK jabolko, granatno jab. Ribez grozdje 1/1 l</t>
  </si>
  <si>
    <t>BIO SOK jabolko, granatno jab. Ribez grozdje 0,20l</t>
  </si>
  <si>
    <t xml:space="preserve">LEDENI ČAJ  0,5 l pvc okus breskev, brez konzer. </t>
  </si>
  <si>
    <t xml:space="preserve">LEDENI ČAJ 0,20 l, okus breskev, brez konzerv. </t>
  </si>
  <si>
    <t>MARMELADA marelica  od 500 - 900 g, min. 50% sad.d.</t>
  </si>
  <si>
    <t>MARMELADA mešana od 500  - 900 g,min.48% s.d.</t>
  </si>
  <si>
    <t>MARMELADA šipek od 500 - 900 g, min 42% s.d.</t>
  </si>
  <si>
    <t>MULTIVITAMINSKI SOK 0,2 l 100%</t>
  </si>
  <si>
    <t xml:space="preserve">Negazi.sadna pijača, 0,5l pvc-min. 10% s.d., brez konzer., različ. okusi </t>
  </si>
  <si>
    <t>NEKTAR BRESKEV min. 50 % sd( samo iz breskve)1/1 l</t>
  </si>
  <si>
    <t>NEKTAR BRESKEV MIN. 50 % sd  (breskova kaša (32%), jabolčna kaša (18%)) /0,20 l</t>
  </si>
  <si>
    <t>NEKTAR HRUŠKA  min. 50 % sd 1/1 l</t>
  </si>
  <si>
    <t>NEKTAR JAGODA MIN. 45% sd, od tega mora vsebovati 30% jag.kaše, 1/1</t>
  </si>
  <si>
    <t>NEKTAR MARELICA MIN. 43 % sd, od tega mora vsebov.  min. 30% marel.kaše, 0,20L</t>
  </si>
  <si>
    <t>NEKTAR SADNI RIBEZ  min. 25 % sd 1/1</t>
  </si>
  <si>
    <t>SADNO-ZELENJAVNA pijača, min.17%sd, 0,20L, razl.okusi</t>
  </si>
  <si>
    <t>SADNO ZELENJAV.KAŠICE, razl.okusi 190 g</t>
  </si>
  <si>
    <t>SIRUP BEZEG,brez dodan.slad. In kem.konzer.100% delež 5-6 L</t>
  </si>
  <si>
    <t>SIRUP ČAJ ŠIPEK LIMONA 5/1</t>
  </si>
  <si>
    <t>SIRUP BOROVNICA 1/1</t>
  </si>
  <si>
    <t>SIRUP GOZD.SAD. brez dodan.slad. In kem.konzer.100% delež 5- 6 L</t>
  </si>
  <si>
    <t>SIRUP GOZDNI SADEŽI  1/1</t>
  </si>
  <si>
    <t>SIRUP JABOLKO 10/1, 3/1, 5/1</t>
  </si>
  <si>
    <t>SIRUP JAGODA. brez dodan.slad. In kem.konzer.100% delež 5-6 L</t>
  </si>
  <si>
    <t>SIRUP LIMONA 1/1</t>
  </si>
  <si>
    <t>SIRUP LIMONA 10/1, 3/1, 5/1</t>
  </si>
  <si>
    <t>SIRUP MALINA 1/1</t>
  </si>
  <si>
    <t>SIRUP MALINA 10/1,3/1, 5/1</t>
  </si>
  <si>
    <t>SIRUP POMA. 10/1, 3/1, 5/1</t>
  </si>
  <si>
    <t>SIRUP POMARANČA 1/1</t>
  </si>
  <si>
    <t>SIRUP SADNI VIŠNJA brez dodan.slad. In kem.konzer.100% SADNI delež, 5- L</t>
  </si>
  <si>
    <t>SOK ANANAS 100% s.d.,  1/1</t>
  </si>
  <si>
    <t>SOK  ANANAS 0,20 L , 100% s.d.</t>
  </si>
  <si>
    <t>SOK BOROVNICA 1/1, s.d. 35%</t>
  </si>
  <si>
    <t>SOK ČRNI RIBEZ 0,20 l, 25% s.d.</t>
  </si>
  <si>
    <t>SOK JABOLČNI 100% s.d.. 1/1</t>
  </si>
  <si>
    <t>SOK JABOLKO 0,20 L, 100% s.d.</t>
  </si>
  <si>
    <t xml:space="preserve">SOK MOTNI jabolko 100 % s.d.  1/1 </t>
  </si>
  <si>
    <t>SOK KORENČEK 100% sadno zelen.delež,  1/1</t>
  </si>
  <si>
    <t>SOK LIMONIN 1/1, 100 % s.d.</t>
  </si>
  <si>
    <t>SOK POMARAN. 100%  s.d.,1/1</t>
  </si>
  <si>
    <t>SOK pomaranča 100 % s.d. 0,20 l</t>
  </si>
  <si>
    <t xml:space="preserve">SOK RDEČE PESE, 100% ,1/1 </t>
  </si>
  <si>
    <t>SOK 0,2 ml v stek. okus ananas 100 % s.d. ,kval.kot Fructal,</t>
  </si>
  <si>
    <t>SOK NEKTAR 0,2 ml v stek. okus jabolko, kval.kot Fructal</t>
  </si>
  <si>
    <t>SOK NEKTAR 0,2 ml v stek.okus jagoda, kval.kot Fructal</t>
  </si>
  <si>
    <t>SOK NEKTAR 0,2 ml v stek.okus ribez, kval.kot Fructal</t>
  </si>
  <si>
    <t>SOK NEKTAR 0,2 ml v steklen. okus borov., kval.kot Fructal</t>
  </si>
  <si>
    <t>SOK NEKTAR 0,2 ml v steklen. Okus breskev ., kval.kot Fructal</t>
  </si>
  <si>
    <t>SOK NEKTAR 0,2 ml v steklen. Okus marelica ., kval.kot Fructal</t>
  </si>
  <si>
    <t>500-900</t>
  </si>
  <si>
    <t>190-200</t>
  </si>
  <si>
    <t>3,0-6</t>
  </si>
  <si>
    <t>3,0-10</t>
  </si>
  <si>
    <t>NEKTAR MARELICA min. 43% s.d., od tega mora vsebovati 30% marel. kaše, 1/1,</t>
  </si>
  <si>
    <t>NEKTAR JAGODA MIN. 45 % sd,  od tega mora vsebovati 30% jag. kaše, 0,20L</t>
  </si>
  <si>
    <t>Gravitacijski sistem z nastavkom za hranjenje bolnikov po sondi, kompatibilen z embalažo sondne prehrane.</t>
  </si>
  <si>
    <t>225-300</t>
  </si>
  <si>
    <t xml:space="preserve">Visoko kaloričen (najmanj 1,5 kcal/ml) in visoko beljakovinski pripravek primeren za pitje (najmanj 7,5g /100ml), z vlakninami. Primeren za dietetsko uravnavanje prehrane pri bolnikih s sladkorno boleznijo.  Različni okusi.                                                  </t>
  </si>
  <si>
    <t xml:space="preserve">Visoko kaloričen (najmanj 1,5 kcal/ 1ml) in visoko beljakovinski (najmanj  7,5g/100ml) pripravek za pitje, z vlakninami. Različni okusi. </t>
  </si>
  <si>
    <r>
      <t>Visoko kaloričen (najmanj 1,5 kc</t>
    </r>
    <r>
      <rPr>
        <sz val="8"/>
        <rFont val="Calibri"/>
        <family val="2"/>
        <charset val="238"/>
        <scheme val="minor"/>
      </rPr>
      <t xml:space="preserve">al/ 1ml) in visoko beljakovinski (najmanj  7,5g/100ml) pripravek za pitje, brez vlaknin. </t>
    </r>
    <r>
      <rPr>
        <sz val="9"/>
        <rFont val="Calibri"/>
        <family val="2"/>
        <charset val="238"/>
        <scheme val="minor"/>
      </rPr>
      <t xml:space="preserve"> Različni okusi. </t>
    </r>
  </si>
  <si>
    <t xml:space="preserve">Standardna visoko kalorična in visoko beljakovinska prehrana (najmanj 1,5 kcal/1g), kremne konsistence, pri bolnikih z motnjami požiranja. Klinično brez laktoze. Različni okusi. </t>
  </si>
  <si>
    <t>Standardna enteralna prehrana primerna za hranjenje po sondi. Visoko kalorična (1,5kcal/1ml) in visoko beljakovinska, z vlakninami. Nevtralnega okusa.</t>
  </si>
  <si>
    <t>Standardna enteralna prehrana primerna za hranjenje po sondi. Visoko kalorična (1,5kcal/1ml) in visoko beljakovinska, brez vlaknin. Nevtralnega okusa.</t>
  </si>
  <si>
    <t>Standardna enteralna prehrana primerna za hranjenje po sondi, 1,0 kcal/1ml, z vlakninami. Nevtralnega okusa.</t>
  </si>
  <si>
    <t>Standardna enteralna prehrana primerna za hranjenje po sondi, 1,0 kcal/1ml, brez vlaknin. Nevtralnega okusa.</t>
  </si>
  <si>
    <t xml:space="preserve">Beljakovinski dodatek v obliki v prahu, za dietetsko uravnavanje prehranjevanja bolnikov s povečano potrebo po beljakovinah. Nevtralnega okusa, brez vlaknin in glutena. </t>
  </si>
  <si>
    <t>Enteralna prehrana primerna za hranjenje po sondi. Primerna za dietetsko uravnavanje prehrane pri bolnikih s sladkorno boleznijo, energijska gostota najmanj 1 kcal/1ml. Nevtralnega okusa.</t>
  </si>
  <si>
    <t>MLEKO IN MLEČNI IZDELKI</t>
  </si>
  <si>
    <t>BIO MLEKO IN BIO MLEČNI IZDELKI</t>
  </si>
  <si>
    <t>SLADOLEDI</t>
  </si>
  <si>
    <t>MESO IN MESNI IZDELKI</t>
  </si>
  <si>
    <t>BIO MESO IN BIO MESNI IZDELKI</t>
  </si>
  <si>
    <t>PERUTNINA IN PERUTNINSKI IZDELKI</t>
  </si>
  <si>
    <t>RIBE</t>
  </si>
  <si>
    <t>KRUH IN PEKOVSKI IZDELKI</t>
  </si>
  <si>
    <t xml:space="preserve"> BIO KRUH IN BIO PEKOVSKI IZDELKI</t>
  </si>
  <si>
    <t>SVEŽE PEČENE SLAŠČICE</t>
  </si>
  <si>
    <t>SVEŽE SADJE IN ZELENJAVA, SUHO SADJE…</t>
  </si>
  <si>
    <t>SOLATA</t>
  </si>
  <si>
    <t>KMETIJSKI PRIDELKI</t>
  </si>
  <si>
    <t>BIO SVEŽE SADJE IN ZELENJAVA, BIO SUHO SADJE…</t>
  </si>
  <si>
    <t>ZAMRZNJENO SADJE IN ZELENJAVA</t>
  </si>
  <si>
    <t>ZAMRZNJENI PROIZVODI</t>
  </si>
  <si>
    <t>ZAMRZNJENE PREDPRIPRAVLJENE JEDI IN SADNE JUHE</t>
  </si>
  <si>
    <t>JAJCA</t>
  </si>
  <si>
    <t>TESTENINE</t>
  </si>
  <si>
    <t>BIO ŽITA IN MLEVSKI IZDELKI</t>
  </si>
  <si>
    <t xml:space="preserve"> ŽITA IN MLEVSKI IZDELKI</t>
  </si>
  <si>
    <t>OSTALO PREHRAMBENO BLAGO</t>
  </si>
  <si>
    <t>ČAJI</t>
  </si>
  <si>
    <t>SOKOVI, SADNE KAŠE</t>
  </si>
  <si>
    <t>ENTERALNA PREHRANA</t>
  </si>
  <si>
    <t>REPA SVEŽA</t>
  </si>
  <si>
    <t>500-700</t>
  </si>
  <si>
    <t>400-500</t>
  </si>
  <si>
    <t>0,2-0,25</t>
  </si>
  <si>
    <t>0,25-0,5</t>
  </si>
  <si>
    <t>250-300</t>
  </si>
  <si>
    <t>50-60</t>
  </si>
  <si>
    <t>20-25</t>
  </si>
  <si>
    <t>500-600</t>
  </si>
  <si>
    <t>60-700</t>
  </si>
  <si>
    <t xml:space="preserve">BUREK SKUTNI </t>
  </si>
  <si>
    <t>BUREK ŠPINAČA</t>
  </si>
  <si>
    <t>BUREK Z GOV. MESOM</t>
  </si>
  <si>
    <t>CMOKI BOROVNIČEVI</t>
  </si>
  <si>
    <t xml:space="preserve">CMOKI MARELIČNI   </t>
  </si>
  <si>
    <t xml:space="preserve">LADJICE  Z MARELICO </t>
  </si>
  <si>
    <t>140-160</t>
  </si>
  <si>
    <t>0,95-1</t>
  </si>
  <si>
    <t>160-180</t>
  </si>
  <si>
    <t xml:space="preserve">MUFIN razl.okusi </t>
  </si>
  <si>
    <t>NAVIHANČKI ČOK.LEŠ.</t>
  </si>
  <si>
    <t xml:space="preserve">NAVIHANČKI GOZD.SADEŽI . </t>
  </si>
  <si>
    <t xml:space="preserve">NAVIHANČKI MAREL.  </t>
  </si>
  <si>
    <t xml:space="preserve">NAVIHANČKI VANILIJA </t>
  </si>
  <si>
    <t>OSJE GNEZDO</t>
  </si>
  <si>
    <t>PEKOVSKO PECIVO brez glutena</t>
  </si>
  <si>
    <t xml:space="preserve">PIZZA ŠUNKA, SIR , GOBE - V BANJICI </t>
  </si>
  <si>
    <t>POLPETI SIROVI</t>
  </si>
  <si>
    <t xml:space="preserve">POLPETI Z BROKOLIJA </t>
  </si>
  <si>
    <t xml:space="preserve">POLPETI SOJINI </t>
  </si>
  <si>
    <t xml:space="preserve">ROGLJIČKI  Z MARMELADO </t>
  </si>
  <si>
    <t>ROGLJIČKI ČOK.LEŠ.</t>
  </si>
  <si>
    <t xml:space="preserve">ROGLJIČKI POLNOZRNATI z diet.marmel. </t>
  </si>
  <si>
    <t xml:space="preserve">ROLADA ČOKOLAD. cela zamrz. </t>
  </si>
  <si>
    <t xml:space="preserve">ROLADA SADNA cela zamrz. </t>
  </si>
  <si>
    <t xml:space="preserve">SIROV POLŽEK </t>
  </si>
  <si>
    <t xml:space="preserve">ŠTRUKELJ PEHTRANOV </t>
  </si>
  <si>
    <t xml:space="preserve">ŠTRUKELJČKI orehovi </t>
  </si>
  <si>
    <t xml:space="preserve">ŠTRUKELJČKI pehtranovi </t>
  </si>
  <si>
    <t xml:space="preserve">ŽEPEK iz list.testa s pišč.nad.,pizza nad. </t>
  </si>
  <si>
    <t xml:space="preserve">ŽEPEK mini s čokolado </t>
  </si>
  <si>
    <t xml:space="preserve">ŽEPEK mini,sadni okusi </t>
  </si>
  <si>
    <t xml:space="preserve">ŽEPEK OREHOV </t>
  </si>
  <si>
    <t xml:space="preserve">ŽEPEK SKUTIN </t>
  </si>
  <si>
    <t>10-15,0</t>
  </si>
  <si>
    <t>30-40</t>
  </si>
  <si>
    <t>95-100</t>
  </si>
  <si>
    <t>ZAHTEVAMO V CELOTI EKOLOŠKA ŽIVILA - PRILOŽITI MORATE VELJAVEN CERTIFIKAT!</t>
  </si>
  <si>
    <t>HRUŠKE CONFERANCE</t>
  </si>
  <si>
    <t>KORENJE RUMENO</t>
  </si>
  <si>
    <t>350-500</t>
  </si>
  <si>
    <t xml:space="preserve">SADNI NAPITEK SMOOTHIE  100%, 0,20 l različ.okusi </t>
  </si>
  <si>
    <r>
      <t>SKUŠA</t>
    </r>
    <r>
      <rPr>
        <sz val="8"/>
        <color rgb="FFFF0000"/>
        <rFont val="Calibri"/>
        <family val="2"/>
        <charset val="238"/>
        <scheme val="minor"/>
      </rPr>
      <t xml:space="preserve"> s fižolom, koruzo in grahom </t>
    </r>
  </si>
  <si>
    <t>KROMPIRJEVI KRHLJI IZ MLADEGA KROMPIRJA S KOŽICO, zamrznjeni.</t>
  </si>
  <si>
    <t>KROMPIRJEVI KRHLJI BREZ KOŽICE, zamrznjeni</t>
  </si>
  <si>
    <t>JUŠNA ZAKUHA- ZVEZICE; da se ne lepijo in ne razkuhajo</t>
  </si>
  <si>
    <t>JUŠNA ZAKUHA - RINČICE; da se ne lepijo in ne razkuhajo</t>
  </si>
  <si>
    <t>JUŠNA ZAKUHA - RIŽEK; da se ne lepijo in ne razkuhajo</t>
  </si>
  <si>
    <t>2A</t>
  </si>
  <si>
    <t>2B</t>
  </si>
  <si>
    <t>BREZ GLUTENA ZDROB (gres/ bela polenta)</t>
  </si>
  <si>
    <t>DŽEM BOROVNIČEV, Primeren so za diabetike (Sladilo: sirup sorbitola, borovnice 40 %, želirno sredstvo: pektin in sredstvo za uravnavanje kislosti: citronska kislina), kot Darbo.</t>
  </si>
  <si>
    <t>DŽEM BRUSNIČNI- Primeren so za diabetike (Brusnice 50 %, sladilo: sorbitolni sirup, želirno sredstvo: pektin in sredstvo za uravnavanje kislosti: citronska kislina). Brez konzervansov in barvil. Brez dodanega sladkorja. Vsebuje le naravno prisotne sladkorje iz sadja. kot Darbo.</t>
  </si>
  <si>
    <t>DŽEM GOZDNI SADEŽI; Gozdni sadeži v spremenljivih deležih (maline, jagode, robide, borovnice, bezgove jagode), grozdni sladkor, želirno sredstvo: sadni pektin, zgoščen limonin sok. Izdelano iz 100 g gozdnih sadežev na 100 g končnega izdelka. Kot Menz&amp;Gasser.</t>
  </si>
  <si>
    <t>DŽEM JAGODNI; - Primeren so za diabetike, Sladilo: sirup sorbitola, jagode 40 %, želirno sredstvo: pektin, sredstvo za uravnavanje kislosti: citronska kislina. Kot Darbo.</t>
  </si>
  <si>
    <t>DŽEM MALINA- - Primeren so za diabetike; Sladilo: sirup sorbitola, maline 40 %, želirno sredstvo: pektin in sredstvo uravnavanje kislosti: citronska kislina. Kot Darbo.</t>
  </si>
  <si>
    <t>DŽEM MARELIČNI; namazi s 40% vsebnostjo sadja, brez kemičnih konzervansov, barvil ali dodatkov so sladkani s sorbitolom. Primerni so za diabetike.; (sorbitol sirup, marelica 40%, zgoščevalec: pektin, regulator kislosti: citronska kislina.).</t>
  </si>
  <si>
    <t>DŽEM VIŠNJA- z zmanjšano energijsko vrednostjo (višnje 45,00 %, sladkor, voda, pektin, kislina: citronska kislina). Kot Natureta</t>
  </si>
  <si>
    <t>1000-2700</t>
  </si>
  <si>
    <t>JUHA BROKOLI, min. 2,7 % brokolija, brez krompirja ali cvetače. enakov. kot Knorr</t>
  </si>
  <si>
    <t>JUHA CVETAČNA;  z min. 7,5 % cvetače, brez ojačev. okusa, enakov. Kot Knorr</t>
  </si>
  <si>
    <t>KOKOŠJA JUHA/ KONCENTRAT, enakov. kot Knorr</t>
  </si>
  <si>
    <t>JUHA ZELENJAVNA/KONCENTRAT bistra, brez ojačevalcev okusa, brez konzervan., enakovredna kot Knorr</t>
  </si>
  <si>
    <t>KAVA PRAVA mešanica mlete pražene kave, enakov  kot BARCAFFEKava prava, črna,  zahtevano 70 do 75% arabica kave, preostali delež kave mora biti kava Robusta, kvalite Barcaffe, mleta</t>
  </si>
  <si>
    <t>MED CVETLIČNI porc.,  v posod., enakov. kot Medex</t>
  </si>
  <si>
    <t>PAŠTETA TUNINA, Kuhano TUNINO meso 32 %, voda, sončnično olje, MLEČNE beljakovine 3 %, krompirjev škrob, čebula, zgoščen RIBJI bujon, SOJINA moka, jedilna sol, začimbe, začimbni in zeliščni ekstrakti (vsebuje tudi ZELENO), kvasni ekstrakt, ekstrakt paprike. Kot Argeta.</t>
  </si>
  <si>
    <t>KOKOSOV DESERT breskev-pasijonka</t>
  </si>
  <si>
    <t>ŽGANA PIJAČA grenčica kot Pelinkovec, sladki, min.. alk.28 vol%</t>
  </si>
  <si>
    <t xml:space="preserve">ČAJ SADNI, aromatiz., divja češnja, z dodat.citron. kisl, filter </t>
  </si>
  <si>
    <t>ČAJ SADNI, aromatiz., jagoda,z dodat. Citron. kisl., filter</t>
  </si>
  <si>
    <t>ČAJ SADNI, aromatiz., malina, z dodat. citron. kisl., filter</t>
  </si>
  <si>
    <t>ČAJ SADNI, aromatiz.,gozdni sadeži, z dodat.citron. kisl., filter</t>
  </si>
  <si>
    <t>ČAJ SADNI, aromatiz.,borovnica, z dodat.citron. kisl., filter</t>
  </si>
  <si>
    <t>ČAJ SADNI, aromatiz.,breskev, z dodat.citron. kisl., filter</t>
  </si>
  <si>
    <t>ČAJ SADNI, aromatiz.,pomaranča, z dodat.citron. kisl., filter</t>
  </si>
  <si>
    <t>ČAJ SADNI aromatiz., jagoda, filter in ovojna vrečka (Plodovi jabolk, cvetovi hibiskusa, listi robide, rdeča pesa, aroma (jagoda, vanilija, karamel) 6,8 %, pomarančne lupinice, plodovi šipka, korenje, listi sladke robide, jagode 0,5 %.), kot 1001 CVET.</t>
  </si>
  <si>
    <t>0,20-1</t>
  </si>
  <si>
    <t>ARTIKEL BRIŠEMO</t>
  </si>
  <si>
    <t>REZANCI PIRINI, ŠIROKI EKO; da se ne lepijo in ne razkuhajo</t>
  </si>
  <si>
    <r>
      <t xml:space="preserve">GOBE MEŠANE ZAMRZNJENE </t>
    </r>
    <r>
      <rPr>
        <sz val="9"/>
        <color rgb="FFFF0000"/>
        <rFont val="Calibri"/>
        <family val="2"/>
        <charset val="238"/>
        <scheme val="minor"/>
      </rPr>
      <t>Z JURČKI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</si>
</sst>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452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1" fillId="39" borderId="43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43" fontId="5" fillId="0" borderId="0" applyFont="0" applyFill="0" applyBorder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44" fontId="1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8" fontId="1" fillId="0" borderId="0" applyFont="0" applyFill="0" applyBorder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8" fontId="1" fillId="0" borderId="0" applyFont="0" applyFill="0" applyBorder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164" fontId="1" fillId="0" borderId="0" applyFont="0" applyFill="0" applyBorder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164" fontId="5" fillId="0" borderId="0" applyFont="0" applyFill="0" applyBorder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8" fontId="1" fillId="0" borderId="0" applyFont="0" applyFill="0" applyBorder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164" fontId="1" fillId="0" borderId="0" applyFont="0" applyFill="0" applyBorder="0" applyAlignment="0" applyProtection="0"/>
    <xf numFmtId="0" fontId="4" fillId="24" borderId="41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3" fillId="0" borderId="8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3" fillId="0" borderId="8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164" fontId="1" fillId="0" borderId="0" applyFont="0" applyFill="0" applyBorder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43" fontId="5" fillId="0" borderId="0" applyFont="0" applyFill="0" applyBorder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44" fontId="1" fillId="0" borderId="0" applyFont="0" applyFill="0" applyBorder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8" fontId="1" fillId="0" borderId="0" applyFont="0" applyFill="0" applyBorder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43" fontId="5" fillId="0" borderId="0" applyFont="0" applyFill="0" applyBorder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44" fontId="1" fillId="0" borderId="0" applyFont="0" applyFill="0" applyBorder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8" fontId="1" fillId="0" borderId="0" applyFont="0" applyFill="0" applyBorder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8" fontId="1" fillId="0" borderId="0" applyFont="0" applyFill="0" applyBorder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8" fontId="1" fillId="0" borderId="0" applyFont="0" applyFill="0" applyBorder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2" fillId="56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72" fillId="56" borderId="55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2" fillId="56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72" fillId="56" borderId="55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44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03" fillId="2" borderId="21" xfId="0" applyFont="1" applyFill="1" applyBorder="1" applyAlignment="1">
      <alignment vertical="center" wrapText="1" shrinkToFi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21" xfId="55" applyNumberFormat="1" applyFont="1" applyFill="1" applyBorder="1" applyAlignment="1">
      <alignment horizontal="center" vertical="center" wrapText="1"/>
    </xf>
    <xf numFmtId="1" fontId="105" fillId="2" borderId="21" xfId="55" applyNumberFormat="1" applyFont="1" applyFill="1" applyBorder="1" applyAlignment="1">
      <alignment horizontal="left" vertical="center" wrapText="1"/>
    </xf>
    <xf numFmtId="44" fontId="101" fillId="2" borderId="21" xfId="55" applyFont="1" applyFill="1" applyBorder="1" applyAlignment="1">
      <alignment horizontal="left" vertical="center" wrapText="1"/>
    </xf>
    <xf numFmtId="166" fontId="101" fillId="2" borderId="21" xfId="0" applyNumberFormat="1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horizontal="center" vertical="center" wrapText="1"/>
    </xf>
    <xf numFmtId="166" fontId="101" fillId="2" borderId="22" xfId="0" applyNumberFormat="1" applyFont="1" applyFill="1" applyBorder="1" applyAlignment="1">
      <alignment horizontal="center" vertical="center" wrapText="1"/>
    </xf>
    <xf numFmtId="0" fontId="105" fillId="2" borderId="22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3" fillId="0" borderId="21" xfId="0" applyFont="1" applyBorder="1" applyAlignment="1">
      <alignment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vertical="center" wrapText="1" shrinkToFit="1"/>
    </xf>
    <xf numFmtId="0" fontId="104" fillId="3" borderId="21" xfId="0" applyFont="1" applyFill="1" applyBorder="1" applyAlignment="1">
      <alignment horizontal="center" vertical="center" wrapText="1"/>
    </xf>
    <xf numFmtId="4" fontId="106" fillId="2" borderId="21" xfId="55" applyNumberFormat="1" applyFont="1" applyFill="1" applyBorder="1" applyAlignment="1">
      <alignment horizontal="center" vertical="center" wrapText="1"/>
    </xf>
    <xf numFmtId="44" fontId="102" fillId="3" borderId="21" xfId="55" applyFont="1" applyFill="1" applyBorder="1" applyAlignment="1">
      <alignment horizontal="center" vertical="center" wrapText="1"/>
    </xf>
    <xf numFmtId="0" fontId="60" fillId="31" borderId="21" xfId="0" applyFont="1" applyFill="1" applyBorder="1" applyAlignment="1">
      <alignment horizontal="center" vertical="center" wrapText="1"/>
    </xf>
    <xf numFmtId="1" fontId="65" fillId="38" borderId="21" xfId="55" applyNumberFormat="1" applyFont="1" applyFill="1" applyBorder="1" applyAlignment="1">
      <alignment horizontal="center" vertical="center" wrapText="1"/>
    </xf>
    <xf numFmtId="0" fontId="103" fillId="0" borderId="21" xfId="0" applyFont="1" applyBorder="1" applyAlignment="1">
      <alignment vertical="center" wrapText="1" shrinkToFit="1"/>
    </xf>
    <xf numFmtId="10" fontId="101" fillId="2" borderId="2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1" fillId="3" borderId="21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34" fillId="27" borderId="44" xfId="0" applyFont="1" applyFill="1" applyBorder="1" applyAlignment="1">
      <alignment vertical="center" wrapText="1" shrinkToFit="1"/>
    </xf>
    <xf numFmtId="0" fontId="34" fillId="27" borderId="44" xfId="0" applyFont="1" applyFill="1" applyBorder="1" applyAlignment="1">
      <alignment horizontal="center" vertical="center" wrapText="1"/>
    </xf>
    <xf numFmtId="0" fontId="42" fillId="27" borderId="44" xfId="0" applyFont="1" applyFill="1" applyBorder="1" applyAlignment="1">
      <alignment horizontal="center" vertical="center" wrapText="1"/>
    </xf>
    <xf numFmtId="0" fontId="37" fillId="27" borderId="44" xfId="0" applyNumberFormat="1" applyFont="1" applyFill="1" applyBorder="1" applyAlignment="1">
      <alignment horizontal="center" vertical="center"/>
    </xf>
    <xf numFmtId="0" fontId="7" fillId="27" borderId="44" xfId="0" applyFont="1" applyFill="1" applyBorder="1" applyAlignment="1">
      <alignment horizontal="center" vertical="center"/>
    </xf>
    <xf numFmtId="0" fontId="103" fillId="0" borderId="44" xfId="0" applyFont="1" applyBorder="1" applyAlignment="1">
      <alignment vertical="center" wrapText="1" shrinkToFit="1"/>
    </xf>
    <xf numFmtId="1" fontId="105" fillId="2" borderId="46" xfId="55" applyNumberFormat="1" applyFont="1" applyFill="1" applyBorder="1" applyAlignment="1">
      <alignment horizontal="center" vertical="center" wrapText="1"/>
    </xf>
    <xf numFmtId="1" fontId="105" fillId="2" borderId="44" xfId="55" applyNumberFormat="1" applyFont="1" applyFill="1" applyBorder="1" applyAlignment="1">
      <alignment horizontal="center" vertical="center" wrapText="1"/>
    </xf>
    <xf numFmtId="1" fontId="105" fillId="2" borderId="44" xfId="55" applyNumberFormat="1" applyFont="1" applyFill="1" applyBorder="1" applyAlignment="1">
      <alignment horizontal="left" vertical="center" wrapText="1"/>
    </xf>
    <xf numFmtId="44" fontId="101" fillId="2" borderId="44" xfId="55" applyFont="1" applyFill="1" applyBorder="1" applyAlignment="1">
      <alignment horizontal="left" vertical="center" wrapText="1"/>
    </xf>
    <xf numFmtId="44" fontId="102" fillId="3" borderId="44" xfId="55" applyFont="1" applyFill="1" applyBorder="1" applyAlignment="1">
      <alignment horizontal="center" vertical="center" wrapText="1"/>
    </xf>
    <xf numFmtId="166" fontId="101" fillId="3" borderId="44" xfId="0" applyNumberFormat="1" applyFont="1" applyFill="1" applyBorder="1" applyAlignment="1">
      <alignment horizontal="center" vertical="center" wrapText="1"/>
    </xf>
    <xf numFmtId="10" fontId="101" fillId="2" borderId="44" xfId="0" applyNumberFormat="1" applyFont="1" applyFill="1" applyBorder="1" applyAlignment="1">
      <alignment horizontal="center" vertical="center" wrapText="1"/>
    </xf>
    <xf numFmtId="166" fontId="101" fillId="2" borderId="44" xfId="0" applyNumberFormat="1" applyFont="1" applyFill="1" applyBorder="1" applyAlignment="1">
      <alignment horizontal="center" vertical="center" wrapText="1"/>
    </xf>
    <xf numFmtId="166" fontId="101" fillId="2" borderId="45" xfId="0" applyNumberFormat="1" applyFont="1" applyFill="1" applyBorder="1" applyAlignment="1">
      <alignment horizontal="center" vertical="center" wrapText="1"/>
    </xf>
    <xf numFmtId="0" fontId="105" fillId="2" borderId="45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39" fillId="3" borderId="44" xfId="0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center" vertical="center" wrapText="1"/>
    </xf>
    <xf numFmtId="0" fontId="104" fillId="3" borderId="44" xfId="0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07" fillId="0" borderId="0" xfId="174" applyFont="1" applyAlignment="1">
      <alignment horizontal="left" vertical="center"/>
    </xf>
    <xf numFmtId="0" fontId="103" fillId="3" borderId="44" xfId="0" applyFont="1" applyFill="1" applyBorder="1" applyAlignment="1">
      <alignment horizontal="center" vertical="center" wrapText="1"/>
    </xf>
    <xf numFmtId="0" fontId="103" fillId="3" borderId="45" xfId="0" applyFont="1" applyFill="1" applyBorder="1" applyAlignment="1">
      <alignment horizontal="center" vertical="center" wrapText="1"/>
    </xf>
    <xf numFmtId="0" fontId="105" fillId="90" borderId="45" xfId="0" applyFont="1" applyFill="1" applyBorder="1" applyAlignment="1">
      <alignment horizontal="center" vertical="center" wrapText="1"/>
    </xf>
    <xf numFmtId="0" fontId="32" fillId="3" borderId="44" xfId="0" applyFont="1" applyFill="1" applyBorder="1" applyAlignment="1">
      <alignment vertical="center" wrapText="1"/>
    </xf>
    <xf numFmtId="0" fontId="32" fillId="3" borderId="36" xfId="0" applyFont="1" applyFill="1" applyBorder="1" applyAlignment="1">
      <alignment vertical="center" wrapText="1"/>
    </xf>
    <xf numFmtId="0" fontId="32" fillId="3" borderId="2" xfId="0" applyFont="1" applyFill="1" applyBorder="1" applyAlignment="1">
      <alignment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60" fillId="31" borderId="44" xfId="0" applyFont="1" applyFill="1" applyBorder="1" applyAlignment="1">
      <alignment horizontal="center" vertical="center" wrapText="1"/>
    </xf>
    <xf numFmtId="1" fontId="65" fillId="38" borderId="44" xfId="55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 shrinkToFit="1"/>
    </xf>
    <xf numFmtId="0" fontId="13" fillId="3" borderId="44" xfId="0" applyFont="1" applyFill="1" applyBorder="1" applyAlignment="1">
      <alignment horizontal="left" vertical="center" wrapText="1"/>
    </xf>
    <xf numFmtId="0" fontId="12" fillId="0" borderId="44" xfId="0" applyFont="1" applyBorder="1" applyAlignment="1">
      <alignment vertical="center" wrapText="1"/>
    </xf>
    <xf numFmtId="4" fontId="106" fillId="2" borderId="44" xfId="55" applyNumberFormat="1" applyFont="1" applyFill="1" applyBorder="1" applyAlignment="1">
      <alignment horizontal="center" vertical="center" wrapText="1"/>
    </xf>
    <xf numFmtId="16" fontId="103" fillId="3" borderId="44" xfId="0" applyNumberFormat="1" applyFont="1" applyFill="1" applyBorder="1" applyAlignment="1">
      <alignment horizontal="center" vertical="center" wrapText="1"/>
    </xf>
    <xf numFmtId="0" fontId="33" fillId="3" borderId="44" xfId="0" applyFont="1" applyFill="1" applyBorder="1" applyAlignment="1">
      <alignment vertical="center" wrapText="1"/>
    </xf>
    <xf numFmtId="0" fontId="32" fillId="3" borderId="0" xfId="0" applyFont="1" applyFill="1" applyAlignment="1">
      <alignment vertical="center" wrapText="1"/>
    </xf>
    <xf numFmtId="1" fontId="13" fillId="3" borderId="44" xfId="0" applyNumberFormat="1" applyFont="1" applyFill="1" applyBorder="1" applyAlignment="1">
      <alignment horizontal="center" vertical="center" wrapText="1"/>
    </xf>
    <xf numFmtId="2" fontId="13" fillId="3" borderId="44" xfId="0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03" fillId="3" borderId="44" xfId="0" applyNumberFormat="1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0" fontId="105" fillId="3" borderId="45" xfId="0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left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vertical="center" wrapText="1"/>
    </xf>
    <xf numFmtId="0" fontId="42" fillId="2" borderId="0" xfId="0" applyFont="1" applyFill="1" applyBorder="1" applyAlignment="1">
      <alignment vertical="center" wrapText="1"/>
    </xf>
    <xf numFmtId="0" fontId="42" fillId="2" borderId="0" xfId="0" applyFont="1" applyFill="1" applyBorder="1" applyAlignment="1">
      <alignment vertical="center" wrapText="1"/>
    </xf>
    <xf numFmtId="0" fontId="42" fillId="27" borderId="48" xfId="0" applyFont="1" applyFill="1" applyBorder="1" applyAlignment="1">
      <alignment horizontal="left" vertical="center"/>
    </xf>
    <xf numFmtId="0" fontId="42" fillId="27" borderId="47" xfId="0" applyFont="1" applyFill="1" applyBorder="1" applyAlignment="1">
      <alignment horizontal="center" vertical="center"/>
    </xf>
    <xf numFmtId="1" fontId="105" fillId="2" borderId="49" xfId="55" applyNumberFormat="1" applyFont="1" applyFill="1" applyBorder="1" applyAlignment="1">
      <alignment horizontal="center" vertical="center" wrapText="1"/>
    </xf>
    <xf numFmtId="1" fontId="37" fillId="27" borderId="44" xfId="0" applyNumberFormat="1" applyFont="1" applyFill="1" applyBorder="1" applyAlignment="1">
      <alignment horizontal="center" vertical="center"/>
    </xf>
    <xf numFmtId="0" fontId="42" fillId="27" borderId="53" xfId="0" applyFont="1" applyFill="1" applyBorder="1" applyAlignment="1">
      <alignment horizontal="left" vertical="center"/>
    </xf>
    <xf numFmtId="0" fontId="34" fillId="27" borderId="51" xfId="0" applyFont="1" applyFill="1" applyBorder="1" applyAlignment="1">
      <alignment vertical="center" wrapText="1" shrinkToFit="1"/>
    </xf>
    <xf numFmtId="0" fontId="34" fillId="27" borderId="51" xfId="0" applyFont="1" applyFill="1" applyBorder="1" applyAlignment="1">
      <alignment horizontal="center" vertical="center" wrapText="1"/>
    </xf>
    <xf numFmtId="0" fontId="42" fillId="27" borderId="51" xfId="0" applyFont="1" applyFill="1" applyBorder="1" applyAlignment="1">
      <alignment horizontal="center" vertical="center" wrapText="1"/>
    </xf>
    <xf numFmtId="0" fontId="37" fillId="27" borderId="51" xfId="0" applyNumberFormat="1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2" fillId="27" borderId="51" xfId="0" applyNumberFormat="1" applyFont="1" applyFill="1" applyBorder="1" applyAlignment="1">
      <alignment horizontal="center" vertical="center"/>
    </xf>
    <xf numFmtId="0" fontId="12" fillId="27" borderId="51" xfId="0" applyNumberFormat="1" applyFont="1" applyFill="1" applyBorder="1" applyAlignment="1">
      <alignment horizontal="left" vertical="center"/>
    </xf>
    <xf numFmtId="0" fontId="11" fillId="27" borderId="51" xfId="0" applyNumberFormat="1" applyFont="1" applyFill="1" applyBorder="1" applyAlignment="1">
      <alignment horizontal="center" vertical="center"/>
    </xf>
    <xf numFmtId="0" fontId="36" fillId="27" borderId="51" xfId="0" applyFont="1" applyFill="1" applyBorder="1" applyAlignment="1">
      <alignment horizontal="center" vertical="center"/>
    </xf>
    <xf numFmtId="166" fontId="42" fillId="27" borderId="51" xfId="0" applyNumberFormat="1" applyFont="1" applyFill="1" applyBorder="1" applyAlignment="1">
      <alignment horizontal="center" vertical="center"/>
    </xf>
    <xf numFmtId="0" fontId="37" fillId="27" borderId="51" xfId="0" applyFont="1" applyFill="1" applyBorder="1" applyAlignment="1">
      <alignment horizontal="center" vertical="center"/>
    </xf>
    <xf numFmtId="0" fontId="42" fillId="27" borderId="52" xfId="0" applyFont="1" applyFill="1" applyBorder="1" applyAlignment="1">
      <alignment horizontal="center" vertical="center"/>
    </xf>
    <xf numFmtId="1" fontId="37" fillId="27" borderId="51" xfId="0" applyNumberFormat="1" applyFont="1" applyFill="1" applyBorder="1" applyAlignment="1">
      <alignment horizontal="center" vertical="center"/>
    </xf>
    <xf numFmtId="1" fontId="105" fillId="3" borderId="44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6" fillId="30" borderId="50" xfId="0" applyFont="1" applyFill="1" applyBorder="1" applyAlignment="1">
      <alignment horizontal="center" vertical="center" wrapText="1"/>
    </xf>
    <xf numFmtId="0" fontId="44" fillId="3" borderId="50" xfId="0" applyFont="1" applyFill="1" applyBorder="1" applyAlignment="1">
      <alignment vertical="center" wrapText="1"/>
    </xf>
    <xf numFmtId="166" fontId="37" fillId="3" borderId="50" xfId="0" applyNumberFormat="1" applyFont="1" applyFill="1" applyBorder="1" applyAlignment="1">
      <alignment horizontal="center" vertical="center" wrapText="1"/>
    </xf>
    <xf numFmtId="1" fontId="37" fillId="3" borderId="50" xfId="0" applyNumberFormat="1" applyFont="1" applyFill="1" applyBorder="1" applyAlignment="1">
      <alignment horizontal="center" vertical="center" wrapText="1"/>
    </xf>
    <xf numFmtId="0" fontId="44" fillId="36" borderId="50" xfId="0" applyFont="1" applyFill="1" applyBorder="1" applyAlignment="1">
      <alignment vertical="center" wrapText="1"/>
    </xf>
    <xf numFmtId="0" fontId="44" fillId="36" borderId="50" xfId="0" applyFont="1" applyFill="1" applyBorder="1" applyAlignment="1">
      <alignment vertical="center"/>
    </xf>
    <xf numFmtId="166" fontId="37" fillId="36" borderId="50" xfId="0" applyNumberFormat="1" applyFont="1" applyFill="1" applyBorder="1" applyAlignment="1">
      <alignment horizontal="center" vertical="center" wrapText="1"/>
    </xf>
    <xf numFmtId="1" fontId="37" fillId="36" borderId="50" xfId="0" applyNumberFormat="1" applyFont="1" applyFill="1" applyBorder="1" applyAlignment="1">
      <alignment horizontal="center" vertical="center" wrapText="1"/>
    </xf>
    <xf numFmtId="0" fontId="0" fillId="3" borderId="50" xfId="0" applyFill="1" applyBorder="1" applyAlignment="1">
      <alignment vertical="center" wrapText="1"/>
    </xf>
    <xf numFmtId="0" fontId="0" fillId="36" borderId="50" xfId="0" applyFill="1" applyBorder="1" applyAlignment="1">
      <alignment vertical="center" wrapText="1"/>
    </xf>
    <xf numFmtId="166" fontId="10" fillId="27" borderId="50" xfId="0" applyNumberFormat="1" applyFont="1" applyFill="1" applyBorder="1" applyAlignment="1">
      <alignment horizontal="center" vertical="center"/>
    </xf>
    <xf numFmtId="0" fontId="108" fillId="3" borderId="2" xfId="0" applyFont="1" applyFill="1" applyBorder="1" applyAlignment="1">
      <alignment horizontal="center" vertical="center" wrapText="1"/>
    </xf>
    <xf numFmtId="0" fontId="108" fillId="3" borderId="21" xfId="0" applyFont="1" applyFill="1" applyBorder="1" applyAlignment="1">
      <alignment horizontal="center" vertical="center" wrapText="1"/>
    </xf>
    <xf numFmtId="0" fontId="108" fillId="3" borderId="44" xfId="0" applyFont="1" applyFill="1" applyBorder="1" applyAlignment="1">
      <alignment horizontal="center" vertical="center" wrapText="1"/>
    </xf>
    <xf numFmtId="0" fontId="109" fillId="27" borderId="36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0" fontId="110" fillId="3" borderId="21" xfId="0" applyFont="1" applyFill="1" applyBorder="1" applyAlignment="1">
      <alignment horizontal="center" vertical="center" wrapText="1"/>
    </xf>
    <xf numFmtId="0" fontId="112" fillId="3" borderId="18" xfId="0" applyFont="1" applyFill="1" applyBorder="1" applyAlignment="1">
      <alignment horizontal="center" vertical="center" wrapText="1"/>
    </xf>
    <xf numFmtId="0" fontId="112" fillId="0" borderId="21" xfId="0" applyFont="1" applyBorder="1" applyAlignment="1">
      <alignment vertical="center" wrapText="1" shrinkToFi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50" xfId="0" applyFont="1" applyFill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1" fontId="15" fillId="2" borderId="50" xfId="55" applyNumberFormat="1" applyFont="1" applyFill="1" applyBorder="1" applyAlignment="1">
      <alignment horizontal="center" vertical="center" wrapText="1"/>
    </xf>
    <xf numFmtId="1" fontId="15" fillId="2" borderId="50" xfId="55" applyNumberFormat="1" applyFont="1" applyFill="1" applyBorder="1" applyAlignment="1">
      <alignment horizontal="left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10" fontId="12" fillId="2" borderId="50" xfId="0" applyNumberFormat="1" applyFont="1" applyFill="1" applyBorder="1" applyAlignment="1">
      <alignment horizontal="center" vertical="center" wrapText="1"/>
    </xf>
    <xf numFmtId="1" fontId="105" fillId="2" borderId="50" xfId="55" applyNumberFormat="1" applyFont="1" applyFill="1" applyBorder="1" applyAlignment="1">
      <alignment horizontal="center" vertical="center" wrapText="1"/>
    </xf>
    <xf numFmtId="1" fontId="105" fillId="2" borderId="50" xfId="55" applyNumberFormat="1" applyFont="1" applyFill="1" applyBorder="1" applyAlignment="1">
      <alignment horizontal="left" vertical="center" wrapText="1"/>
    </xf>
    <xf numFmtId="44" fontId="12" fillId="2" borderId="50" xfId="55" applyFont="1" applyFill="1" applyBorder="1" applyAlignment="1">
      <alignment horizontal="left" vertical="center" wrapText="1"/>
    </xf>
    <xf numFmtId="44" fontId="101" fillId="2" borderId="50" xfId="55" applyFont="1" applyFill="1" applyBorder="1" applyAlignment="1">
      <alignment horizontal="left" vertical="center" wrapText="1"/>
    </xf>
    <xf numFmtId="44" fontId="102" fillId="3" borderId="50" xfId="55" applyFont="1" applyFill="1" applyBorder="1" applyAlignment="1">
      <alignment horizontal="center" vertical="center" wrapText="1"/>
    </xf>
    <xf numFmtId="166" fontId="101" fillId="2" borderId="50" xfId="0" applyNumberFormat="1" applyFont="1" applyFill="1" applyBorder="1" applyAlignment="1">
      <alignment horizontal="center" vertical="center" wrapText="1"/>
    </xf>
    <xf numFmtId="10" fontId="101" fillId="2" borderId="50" xfId="0" applyNumberFormat="1" applyFont="1" applyFill="1" applyBorder="1" applyAlignment="1">
      <alignment horizontal="center" vertical="center" wrapText="1"/>
    </xf>
    <xf numFmtId="0" fontId="112" fillId="3" borderId="13" xfId="0" applyFont="1" applyFill="1" applyBorder="1" applyAlignment="1">
      <alignment horizontal="center" vertical="center" wrapText="1"/>
    </xf>
    <xf numFmtId="0" fontId="112" fillId="0" borderId="1" xfId="0" applyFont="1" applyBorder="1" applyAlignment="1">
      <alignment vertical="center" wrapText="1"/>
    </xf>
    <xf numFmtId="0" fontId="112" fillId="3" borderId="2" xfId="0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7" fillId="2" borderId="1" xfId="55" applyNumberFormat="1" applyFont="1" applyFill="1" applyBorder="1" applyAlignment="1">
      <alignment horizontal="center" vertical="center" wrapText="1"/>
    </xf>
    <xf numFmtId="44" fontId="107" fillId="2" borderId="1" xfId="55" applyFont="1" applyFill="1" applyBorder="1" applyAlignment="1">
      <alignment horizontal="center" vertical="center" wrapText="1"/>
    </xf>
    <xf numFmtId="0" fontId="111" fillId="3" borderId="44" xfId="0" applyFont="1" applyFill="1" applyBorder="1" applyAlignment="1">
      <alignment vertical="center" wrapText="1"/>
    </xf>
    <xf numFmtId="1" fontId="112" fillId="3" borderId="44" xfId="0" applyNumberFormat="1" applyFont="1" applyFill="1" applyBorder="1" applyAlignment="1">
      <alignment horizontal="center" vertical="center" wrapText="1"/>
    </xf>
    <xf numFmtId="0" fontId="112" fillId="0" borderId="1" xfId="0" applyFont="1" applyBorder="1" applyAlignment="1">
      <alignment vertical="center" wrapText="1" shrinkToFit="1"/>
    </xf>
    <xf numFmtId="0" fontId="112" fillId="0" borderId="44" xfId="0" applyFont="1" applyBorder="1" applyAlignment="1">
      <alignment vertical="center" wrapText="1" shrinkToFit="1"/>
    </xf>
    <xf numFmtId="1" fontId="15" fillId="2" borderId="46" xfId="55" applyNumberFormat="1" applyFont="1" applyFill="1" applyBorder="1" applyAlignment="1">
      <alignment horizontal="center" vertical="center" wrapText="1"/>
    </xf>
    <xf numFmtId="44" fontId="11" fillId="3" borderId="50" xfId="55" applyFont="1" applyFill="1" applyBorder="1" applyAlignment="1">
      <alignment horizontal="center" vertical="center" wrapText="1"/>
    </xf>
    <xf numFmtId="0" fontId="112" fillId="0" borderId="50" xfId="0" applyFont="1" applyBorder="1" applyAlignment="1">
      <alignment vertical="center" wrapText="1" shrinkToFit="1"/>
    </xf>
    <xf numFmtId="0" fontId="112" fillId="3" borderId="50" xfId="0" applyFont="1" applyFill="1" applyBorder="1" applyAlignment="1">
      <alignment horizontal="center" vertical="center" wrapText="1"/>
    </xf>
    <xf numFmtId="0" fontId="112" fillId="3" borderId="45" xfId="0" applyFont="1" applyFill="1" applyBorder="1" applyAlignment="1">
      <alignment horizontal="center" vertical="center" wrapText="1"/>
    </xf>
    <xf numFmtId="1" fontId="107" fillId="2" borderId="50" xfId="55" applyNumberFormat="1" applyFont="1" applyFill="1" applyBorder="1" applyAlignment="1">
      <alignment horizontal="center" vertical="center" wrapText="1"/>
    </xf>
    <xf numFmtId="4" fontId="107" fillId="2" borderId="50" xfId="55" applyNumberFormat="1" applyFont="1" applyFill="1" applyBorder="1" applyAlignment="1">
      <alignment horizontal="center" vertical="center" wrapText="1"/>
    </xf>
    <xf numFmtId="0" fontId="113" fillId="3" borderId="13" xfId="0" applyFont="1" applyFill="1" applyBorder="1" applyAlignment="1">
      <alignment horizontal="center" vertical="center" wrapText="1"/>
    </xf>
    <xf numFmtId="0" fontId="113" fillId="0" borderId="1" xfId="0" applyFont="1" applyBorder="1" applyAlignment="1">
      <alignment horizontal="left" vertical="center" wrapText="1" shrinkToFit="1"/>
    </xf>
  </cellXfs>
  <cellStyles count="3452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2" xfId="295" xr:uid="{00000000-0005-0000-0000-00005A000000}"/>
    <cellStyle name="Calculation 2 2 10" xfId="1798" xr:uid="{9AA83AFD-64FF-4595-A1AF-60CD5B3A0F4C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1" xfId="2599" xr:uid="{8CA4177F-97DC-4D63-A9AB-8449E27488EB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2" xfId="2340" xr:uid="{1BBDAF16-9A04-49BA-9BAD-85D8C920DF83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461" xr:uid="{90621224-2B0D-407B-A56A-8C4718AC9DE7}"/>
    <cellStyle name="Calculation 2 2 2 2" xfId="2224" xr:uid="{1E588E5A-7C1B-42ED-BFED-55B810AEECB8}"/>
    <cellStyle name="Calculation 2 2 2 2 10" xfId="11659" xr:uid="{56B4C1F4-CC81-47F6-95BC-F6E4224B36BE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3" xfId="2460" xr:uid="{B4FDB262-B018-44EE-8F29-A587415E5845}"/>
    <cellStyle name="Calculation 2 2 2 3 10" xfId="11055" xr:uid="{B67A13BA-CECE-4838-AE7C-F9AE3A82E85D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7" xfId="2047" xr:uid="{21407C59-1BDA-410E-8EE9-DD281C990FF0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268" xr:uid="{883902CF-6424-4F94-80C8-B2E822A04BA4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2" xfId="4916" xr:uid="{771DBA1F-7D0D-4964-B9FD-3542B7CF7630}"/>
    <cellStyle name="Calculation 2 2 3 2 10" xfId="23538" xr:uid="{4D064C64-31FF-4BDD-BE82-618CF3897B9D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2" xfId="4941" xr:uid="{96638C3A-333B-4B2D-ACAD-7CF0EF348C8E}"/>
    <cellStyle name="Calculation 2 2 4 2 10" xfId="23563" xr:uid="{F92E0618-1D35-4A73-8CC1-CE310A32B478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2" xfId="4892" xr:uid="{6EC91B67-20DF-459D-9D90-37600C89D697}"/>
    <cellStyle name="Calculation 2 2 5 2 10" xfId="23514" xr:uid="{385C41B7-C00F-4D33-BD7C-154A003F4F9A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2" xfId="4914" xr:uid="{BEC0289F-A50C-48A9-9576-F097BC441979}"/>
    <cellStyle name="Calculation 2 2 6 2 10" xfId="23536" xr:uid="{1874A47A-7192-4C5A-9370-32D8D45A2C52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1" xfId="2054" xr:uid="{92368535-893A-41FD-8715-57A392416A79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2" xfId="2587" xr:uid="{4C4539FB-B3F9-43B1-B040-927ABD736079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432" xr:uid="{D8FDB92C-92F3-4A20-BB9E-323BC93C7F9E}"/>
    <cellStyle name="Calculation 3 2 2" xfId="2195" xr:uid="{90248248-1A4A-43C7-964D-17849E3DC006}"/>
    <cellStyle name="Calculation 3 2 2 10" xfId="10273" xr:uid="{45E1D5A0-3E26-42C8-BA5B-0BF0B222216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3" xfId="2443" xr:uid="{05C7EB7B-7483-424F-B3EB-1DF1BC388E7E}"/>
    <cellStyle name="Calculation 3 2 3 10" xfId="11989" xr:uid="{4A07A296-6926-4ADB-BE0A-0630A0189022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7" xfId="1742" xr:uid="{16F3C99F-9207-48A4-BF75-40AF4A4153DC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239" xr:uid="{0AFA4509-E986-4FA8-B647-7EC71C5FCAE7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2" xfId="4894" xr:uid="{F72B11A8-3645-4954-A1F1-6CD0BE9C91DC}"/>
    <cellStyle name="Calculation 3 3 2 10" xfId="23516" xr:uid="{9E9F342D-BA84-40FC-82BE-140D1BE1EACD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2" xfId="4945" xr:uid="{8F83DA61-464D-45BF-B6C9-9A94450C4C50}"/>
    <cellStyle name="Calculation 3 4 2 10" xfId="23567" xr:uid="{69E03F0C-7752-4D81-8598-30764A3E7F39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2" xfId="4957" xr:uid="{74BB1F00-D615-4966-802A-E008D80DBAD5}"/>
    <cellStyle name="Calculation 3 5 2 10" xfId="23579" xr:uid="{E60FAD2D-F99A-4775-94E6-B286F5FFB35F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2" xfId="4943" xr:uid="{96D95869-072E-4183-9FB9-FB2F5824973A}"/>
    <cellStyle name="Calculation 3 6 2 10" xfId="23565" xr:uid="{1A1738B8-A7C5-4EB2-9AFD-57382BE435E3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2" xfId="296" xr:uid="{00000000-0005-0000-0000-000078000000}"/>
    <cellStyle name="Input 2 2 10" xfId="2627" xr:uid="{C0E4B33E-F975-48D7-9BFF-BA88883E5886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1" xfId="2641" xr:uid="{033D0BBC-ED1A-4D64-B80B-8C58C67BD865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2" xfId="2432" xr:uid="{8C8FEF25-5325-4306-BEB9-7C1967F81C7C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462" xr:uid="{82C24BB5-6359-4805-9143-91E06D92BB68}"/>
    <cellStyle name="Input 2 2 2 2" xfId="2225" xr:uid="{21553C75-CEA7-4896-A168-92D87319C3DD}"/>
    <cellStyle name="Input 2 2 2 2 10" xfId="11072" xr:uid="{CC25C7BD-E98E-470C-9FAD-79CD042B73E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3" xfId="2461" xr:uid="{A51E2AFE-B825-4B45-88AE-6EBF3AD395C7}"/>
    <cellStyle name="Input 2 2 2 3 10" xfId="11925" xr:uid="{1EA778E7-5200-4939-AC9A-87FBECE9D52C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7" xfId="2074" xr:uid="{2A330B20-A644-4474-84BF-6C1B85DC1231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269" xr:uid="{7CB4E91A-D0E8-40FC-BB6D-307144E1B86C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2" xfId="4893" xr:uid="{0B1E92AC-AF09-490F-9F7C-09C35AEE45B1}"/>
    <cellStyle name="Input 2 2 3 2 10" xfId="23515" xr:uid="{F8304715-FC05-4768-86C6-E251E44B4155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2" xfId="4971" xr:uid="{2351251E-BB1A-4328-A650-8770E20021F7}"/>
    <cellStyle name="Input 2 2 4 2 10" xfId="23593" xr:uid="{818570CD-A3D0-452D-B166-4280AEF834B7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2" xfId="4857" xr:uid="{678A86D0-1280-479C-A1FD-41FABC5E5F49}"/>
    <cellStyle name="Input 2 2 5 2 10" xfId="23479" xr:uid="{E23ECFE6-71BB-4BF3-B373-883C662FA56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2" xfId="4958" xr:uid="{5E60EFEC-826A-4632-8A5C-B278026E501A}"/>
    <cellStyle name="Input 2 2 6 2 10" xfId="23580" xr:uid="{017D6C2C-5E26-4309-A4E6-34DCB6AEE4F4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328" xr:uid="{86F98935-797E-47D0-A640-852084C0219D}"/>
    <cellStyle name="Input 3 2" xfId="267" xr:uid="{00000000-0005-0000-0000-00007B000000}"/>
    <cellStyle name="Input 3 2 10" xfId="2621" xr:uid="{31A75002-935C-4C61-A609-A43166491786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1" xfId="2638" xr:uid="{28218C81-6D23-45EC-91B8-B3B88CB0F228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2" xfId="2458" xr:uid="{49E3BB71-C1E4-4352-8B39-FFA6D5BEE422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433" xr:uid="{26A0ED80-389A-4BED-9F1F-023F9AED5055}"/>
    <cellStyle name="Input 3 2 2 2" xfId="2196" xr:uid="{93BE1947-2780-4969-932F-0311932C167A}"/>
    <cellStyle name="Input 3 2 2 2 10" xfId="11294" xr:uid="{553CBB79-7709-495E-8E1D-6C8E00F0243F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3" xfId="2444" xr:uid="{3E4A89ED-8750-4973-883D-9DD9A29A99F0}"/>
    <cellStyle name="Input 3 2 2 3 10" xfId="10191" xr:uid="{DA0915CA-A3D1-4FC1-8B18-0C9E78EC6FFA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7" xfId="2538" xr:uid="{85B56704-DC84-4EE0-BBCC-2CBACB10F379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240" xr:uid="{8577744A-5D4B-4A34-B7AD-6EE476B9F253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2" xfId="4918" xr:uid="{82230796-8F8C-4E2D-B1B7-6761CF5B5E7B}"/>
    <cellStyle name="Input 3 2 3 2 10" xfId="23540" xr:uid="{2B494619-2B9A-4C78-827A-9B3BD3E3C3AD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2" xfId="4960" xr:uid="{FADE0D74-6717-4C2B-B2B3-DD7A68C3DEB9}"/>
    <cellStyle name="Input 3 2 4 2 10" xfId="23582" xr:uid="{51CD784E-C11D-495A-B629-39306D5C0F99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2" xfId="4975" xr:uid="{0730E5C6-43D1-4A35-BC0E-9EEB329A7459}"/>
    <cellStyle name="Input 3 2 5 2 10" xfId="23597" xr:uid="{DC613BB7-FA9F-4B9B-9141-14679B36DB80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2" xfId="4865" xr:uid="{887C30E1-B449-4E85-9EB9-18A4CB074AAA}"/>
    <cellStyle name="Input 3 2 6 2 10" xfId="23487" xr:uid="{11CB922C-3817-4694-B36C-4A94FFF7F8CD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2" xfId="4863" xr:uid="{FBDF789D-F820-4371-A062-8CB598CFE9BA}"/>
    <cellStyle name="Input 3 3 2 10" xfId="23485" xr:uid="{280EB20D-575E-4377-BECD-ECA3D9FE5050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2" xfId="4867" xr:uid="{8B91A125-5BB4-4EF3-B873-955157B96397}"/>
    <cellStyle name="Input 3 4 2 10" xfId="23489" xr:uid="{D3CE3FF6-D23A-4B78-AD94-9BDBB1E87C56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2" xfId="4969" xr:uid="{ADFD427A-2A42-48B6-A23F-6A72695EC260}"/>
    <cellStyle name="Input 3 5 2 10" xfId="23591" xr:uid="{5D6700D3-B643-448B-BD7B-F88D0EEAB812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2" xfId="4966" xr:uid="{1AB96193-83AC-4BDD-A4C6-748BF0BAB510}"/>
    <cellStyle name="Input 3 6 2 10" xfId="23588" xr:uid="{A7526B75-663D-4D72-A6FD-6924CD2C3D4C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9" xfId="2471" xr:uid="{34D3D98F-B2A1-4A0C-8A3F-6664691DDE95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7" xfId="34145" xr:uid="{2AEFD7E9-C251-403B-B2F5-007913F31BFB}"/>
    <cellStyle name="Izhod 2 2" xfId="260" xr:uid="{00000000-0005-0000-0000-00007E000000}"/>
    <cellStyle name="Izhod 2 2 10" xfId="2497" xr:uid="{8B8C5341-5F03-4AD1-A4B7-6619192180AC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1" xfId="2425" xr:uid="{EECB796F-870B-4B6B-B7BA-B7DC1A0C073A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2" xfId="2566" xr:uid="{3E7DA654-14C1-4C40-9238-BD250539C53F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233" xr:uid="{15C23506-4135-4A8A-918C-21F513E46E62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426" xr:uid="{13F86506-4DA0-4F0B-998A-954372ACD813}"/>
    <cellStyle name="Izhod 2 2 2 2" xfId="2190" xr:uid="{175B2243-E42C-4604-86B6-F3A8B9CB6E92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3" xfId="2439" xr:uid="{2D71644D-B382-4148-8029-2AE33BF9B8E7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4" xfId="2305" xr:uid="{B129A855-76AF-437E-A730-F2A9C14E3107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6" xfId="2077" xr:uid="{1E9302B2-798B-4A3D-AD6D-EFEA13B7A041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7" xfId="2380" xr:uid="{AF1372D8-68B7-4383-B20A-BE4B58975D69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2" xfId="4920" xr:uid="{E32FFFAE-C883-43B5-BA92-2474B986E7A8}"/>
    <cellStyle name="Izhod 2 2 3 2 10" xfId="23542" xr:uid="{A1DA2BD9-D1DF-4FDD-BF9E-4514EC597CEB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2" xfId="4933" xr:uid="{911F1139-8780-46C2-9E8C-F15F91D0A8A7}"/>
    <cellStyle name="Izhod 2 2 4 2 10" xfId="23555" xr:uid="{02D1358C-B3A3-4C48-AE73-E16241F76DA0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2" xfId="4953" xr:uid="{CEF6B7AD-2BD6-4262-8024-2D3D343C34C4}"/>
    <cellStyle name="Izhod 2 2 5 2 10" xfId="23575" xr:uid="{D5D35DAD-F70A-4311-9937-DFDC86EFABCD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2" xfId="4956" xr:uid="{77C25853-DA36-4A00-8EC8-BF6E0D799A19}"/>
    <cellStyle name="Izhod 2 2 6 2 10" xfId="23578" xr:uid="{02D005C9-5BA7-43DD-8730-D54F10F19BEA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338" xr:uid="{4CEB38B6-4CD5-4135-919C-52CD1BD6BF06}"/>
    <cellStyle name="Izhod 2 4 2" xfId="2104" xr:uid="{F6A1DED8-CE89-4DEF-B3F4-43D506330598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3" xfId="2396" xr:uid="{9A176413-5B93-46C1-89D7-D2D194626DE8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4" xfId="2093" xr:uid="{0003E21B-3BFB-43F6-8900-47B5BCCC3AC1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6" xfId="2323" xr:uid="{E0F6BC06-D24A-4359-A8C0-7C9E2FAEE351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7" xfId="2071" xr:uid="{4CD7A2DF-03F6-4005-BF31-709D83588567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2" xfId="4900" xr:uid="{5332118E-AB23-4DB9-BDC9-D3452A38E51D}"/>
    <cellStyle name="Izhod 2 5 2 10" xfId="23522" xr:uid="{C921C00D-1B03-4B90-A79A-0E5951F87FC0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2" xfId="4954" xr:uid="{AE24A70C-D045-4C19-8E60-185FCF5B01DB}"/>
    <cellStyle name="Izhod 2 6 2 10" xfId="23576" xr:uid="{5A19A0ED-A979-4C1C-AAFC-EAE22AB29B3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2" xfId="4940" xr:uid="{7D31F2B4-541E-4CF3-B30C-E5919BA97420}"/>
    <cellStyle name="Izhod 2 7 2 10" xfId="23562" xr:uid="{09FBFCF4-12A7-4E8F-8CC3-A9549A8EFE51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2" xfId="4970" xr:uid="{2B08CF87-362C-422C-94A9-B71ECBC20CCF}"/>
    <cellStyle name="Izhod 2 8 2 10" xfId="23592" xr:uid="{6BD33003-776C-4390-8A1E-0F82ED6034AA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1" xfId="2306" xr:uid="{3769D2F3-3DF4-4FD1-8056-AEB470E7DD94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2" xfId="2646" xr:uid="{733E1F09-CBE2-4D35-B2E9-9C14993875F9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36" xr:uid="{965D6D10-9C16-4E32-98E3-1367EA37A0A0}"/>
    <cellStyle name="Note 2" xfId="110" xr:uid="{00000000-0005-0000-0000-0000E6000000}"/>
    <cellStyle name="Note 2 10" xfId="2572" xr:uid="{DB7E0B9E-6D5A-4430-8449-69D665DD320D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1" xfId="2360" xr:uid="{E9245845-7693-4FF4-A359-78449A9F92B9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147" xr:uid="{3F365332-0679-465B-BF87-96D8A9253EAE}"/>
    <cellStyle name="Note 2 2" xfId="297" xr:uid="{00000000-0005-0000-0000-0000E7000000}"/>
    <cellStyle name="Note 2 2 10" xfId="2489" xr:uid="{C0FB9D86-0F6A-4E9C-910D-4614C39FDB8E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1" xfId="2332" xr:uid="{4F78C7EE-A0A2-497B-BF52-2FD561B97408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2" xfId="2519" xr:uid="{F93F8169-E63A-49DA-863E-7C58664F6564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463" xr:uid="{161F827A-27C9-415D-B4F4-6AA0F8BAD682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2" xfId="5455" xr:uid="{394992C5-1070-4BB7-AB4D-F9E11450331C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3" xfId="3778" xr:uid="{4175D6B6-13EF-4DE9-A1CB-2347551B0A83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4" xfId="5410" xr:uid="{8D6D7955-CA5A-4F48-BD60-8F34C9A3EE9D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5" xfId="5416" xr:uid="{6DE399C4-EB8A-4B3D-8581-5A3ADF0CD7CF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6" xfId="6208" xr:uid="{958F496B-4A83-4FEA-82F1-07A4AC62D64C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2" xfId="5729" xr:uid="{4E4A504C-6E72-4C4D-B98A-564170D71586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3" xfId="5969" xr:uid="{94898FE2-42F9-495F-A887-8D68148361C3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4" xfId="6356" xr:uid="{E02DEE53-F386-4235-BB83-CD9FF5867E5B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5" xfId="6680" xr:uid="{4F661E03-4DBB-42A3-A5AF-6B050D98BAE7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6" xfId="6971" xr:uid="{5AD69E96-9FDE-4096-9371-F4EFC9417E44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2" xfId="5360" xr:uid="{29D21C23-389E-41FC-A493-2F397C732616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3" xfId="5985" xr:uid="{9AA3E2AD-66EE-49F7-B665-4D7E7F36DCBB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4" xfId="5940" xr:uid="{AEC63D8C-788A-4DC4-8FF0-3CA595730C5F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5" xfId="6090" xr:uid="{3E495894-1533-48B4-8E71-5F84ED36F891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6" xfId="6203" xr:uid="{86E6300A-3736-4173-9322-281B740E1F90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6" xfId="2594" xr:uid="{AAE61A3D-7DE9-466E-BF6A-EBBD77B96065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7" xfId="2445" xr:uid="{8B7748F3-3464-4867-B901-5ADF36AC688A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270" xr:uid="{FB3F547D-F2F3-41FD-BEEE-16EDC7E12025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2" xfId="5847" xr:uid="{2772475A-CFCB-4607-8397-A3EE00AE78E9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3" xfId="6154" xr:uid="{DF5A4F25-CB63-4DAA-BB77-E86A1229C9F1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4" xfId="6474" xr:uid="{3FACE93A-93A2-4E3C-9DCE-F52815E902A5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5" xfId="6798" xr:uid="{9893CB37-84A0-4CD1-8486-9F2D3D92E519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6" xfId="7089" xr:uid="{39AFE6D7-43A6-4FA2-889C-DDEF87F7303F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2" xfId="5671" xr:uid="{A2D37E62-E120-42C0-BECD-46449E71A98E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3" xfId="5116" xr:uid="{08C8A2C4-772F-41C0-BDEC-BD1079461C16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4" xfId="6298" xr:uid="{583B8811-4927-44E4-91FD-F1EFA7D698C7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5" xfId="6622" xr:uid="{2E13DCC2-718A-4BD9-8CC0-E24DBCFFB91F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6" xfId="6913" xr:uid="{58693D11-2578-4903-879D-2CB80EDEC4DD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5" xfId="3497" xr:uid="{37AE51F3-0C2C-429A-9259-2C4D71D54774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6" xfId="6267" xr:uid="{A28475C5-5495-4248-BF7A-3E8D22ACA0D5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7" xfId="6591" xr:uid="{2B8C017A-D5A0-4BE9-8851-A190E4E841E0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8" xfId="6882" xr:uid="{A4B3BACA-095B-4E6B-A968-4121E1F3F79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2" xfId="5836" xr:uid="{782C97BD-5537-4A13-B91A-79B29D90DBFB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3" xfId="6143" xr:uid="{45BC68C3-838B-4E45-B303-0260EB15747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4" xfId="6463" xr:uid="{75C3A662-89D7-4239-A59D-44979B5F46D8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5" xfId="6787" xr:uid="{98480B25-5C95-4F56-B4CB-670E25BC29DB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6" xfId="7078" xr:uid="{6B6B7125-AE51-4E93-B3B0-32B79BC695E4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2" xfId="5680" xr:uid="{B720EA7C-7070-4E9E-9641-70925765694A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3" xfId="3520" xr:uid="{22787CF1-3C36-418B-BADE-9B855B2F96E7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4" xfId="6307" xr:uid="{2ECCF179-0292-4CA0-A4C0-D70FAD1AEB7D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5" xfId="6631" xr:uid="{EBB73C30-5625-4AAC-A12B-9AB99A3769C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6" xfId="6922" xr:uid="{78C1A382-A7AE-4DE7-A87F-9F4FA68556C6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5" xfId="6051" xr:uid="{4E48152D-B0A3-431B-A5F2-004246C8CFA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6" xfId="6256" xr:uid="{7423607A-D111-45BD-A5D9-271F83A86ACD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7" xfId="6580" xr:uid="{67832AB1-9A16-455F-AC44-E8174205AF2D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8" xfId="6871" xr:uid="{7995C0EA-1DB3-4CED-86E2-469D0FC6F869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2" xfId="5744" xr:uid="{2ACB9542-6A86-4A8B-A9ED-E629896CCB29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3" xfId="5174" xr:uid="{A99D4947-66FD-4295-9E05-09E7852F536C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4" xfId="6371" xr:uid="{A6CFA117-01B0-49E5-869C-0C859E04277C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5" xfId="6695" xr:uid="{B111B99C-F2DA-4959-AFEF-07A5EEF6FA76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6" xfId="6986" xr:uid="{2274FF5A-DFDF-465D-B526-9AB74725A6DF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2" xfId="5184" xr:uid="{8DBD8D3E-D5FB-428B-B0BF-722FF23260D9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3" xfId="5276" xr:uid="{9B12B59A-5768-49A9-BB33-5E1806F1CAC4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4" xfId="6114" xr:uid="{A518F4ED-54BB-4729-8C0F-BE36B6D69E3B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5" xfId="5004" xr:uid="{4026350B-42B6-4568-B6BB-A2CAE7372995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6" xfId="6527" xr:uid="{44AD57B6-75DA-4F10-8E93-2112DD1A6C25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5" xfId="5480" xr:uid="{357C6963-6C53-41AB-9FC4-B4ACCE9566D8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6" xfId="5933" xr:uid="{FC516263-28AF-49BB-88A8-42C13096EF4F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7" xfId="6506" xr:uid="{3A008F81-B888-4065-BB0E-23D045859FD2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8" xfId="6185" xr:uid="{B5BDD237-0AAA-4C35-9FBD-F7959FB44066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2" xfId="5803" xr:uid="{D28B844D-B119-4BA6-A97B-F8FFAC7F880C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3" xfId="5203" xr:uid="{E24468C2-83CE-4916-8E41-6D4AA8271748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4" xfId="6430" xr:uid="{26B364AC-E322-427C-9FFB-E7DFE8E0D934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5" xfId="6754" xr:uid="{370C5AE3-C564-42A1-A2C7-DA68E49BA1D4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6" xfId="7045" xr:uid="{E6BE8255-A8CB-4C7C-8A7B-35157484A87E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2" xfId="5698" xr:uid="{845BDDE5-3649-4030-85DD-60091D8DFA25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3" xfId="5995" xr:uid="{A68B74FF-3DAE-4452-AE98-4C6423E922DB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4" xfId="6325" xr:uid="{6D4C39EB-EFDA-427A-B427-C0FD99E6A678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5" xfId="6649" xr:uid="{DBD57386-6A08-4E91-A8E0-7F2715074CC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6" xfId="6940" xr:uid="{8D89F1EC-505F-47ED-822D-8E71296A0458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5" xfId="6025" xr:uid="{ADC9A4D3-C093-40C6-9A7B-956A1F7B037E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6" xfId="6223" xr:uid="{8EE334D3-73D8-475D-AC9E-EB841D38FC6F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7" xfId="6547" xr:uid="{73282745-8B1E-447E-8479-6E871FCF5A50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8" xfId="6838" xr:uid="{9CE6BF54-92F6-4015-99F4-5F1741CA04D1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2" xfId="5304" xr:uid="{912200DB-79D1-4140-892F-5CA8CD295536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3" xfId="3842" xr:uid="{45F68273-9ACE-4F6D-8950-BABDCFE8FABE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4" xfId="3537" xr:uid="{540192F8-C707-4867-8A14-8CE0576828AE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5" xfId="5131" xr:uid="{AEC58B7C-E4FE-4A43-8529-74CB48429663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6" xfId="5077" xr:uid="{320A7481-1CCE-4983-8322-0ED8B29C8519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2" xfId="5346" xr:uid="{BE3AFD15-6AB8-48A7-9297-E280F8B741D0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3" xfId="6099" xr:uid="{A7452D3A-109A-49CB-91DC-195658A2A203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4" xfId="5526" xr:uid="{3BAE56EF-54A8-4A5C-988C-CEA168C9B4F8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5" xfId="5954" xr:uid="{A4B2B3DD-7DC7-4F19-9F80-C5B063E62F4A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6" xfId="5445" xr:uid="{18D38D92-33A8-4A50-9A75-D87869FA7043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2" xfId="5368" xr:uid="{D4780F4E-C24D-435E-8A25-36FFA39909DA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3" xfId="6035" xr:uid="{E7329BF2-B42F-4BA9-84BC-74612791783A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4" xfId="3579" xr:uid="{92633A0E-5E74-4363-B831-4EFC66B222CA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5" xfId="5449" xr:uid="{8760A968-59A8-4A31-ADDA-28B8B8D74D9E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6" xfId="5068" xr:uid="{B006EBDA-BE34-4449-8366-AAAACC1E760A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340" xr:uid="{7EDF3926-97BA-4D80-BC7B-B5D120AE2C50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2" xfId="5381" xr:uid="{11451419-32B0-419A-BC8E-BA6D91B2205B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3" xfId="6091" xr:uid="{26F87745-5FB0-45E0-A0D1-DE42652CDBEA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4" xfId="4992" xr:uid="{04B5966C-BDE1-4DDA-A6DB-67B80FA5E1A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5" xfId="3804" xr:uid="{D06FF340-8F47-4C28-9925-7EB350CF509E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6" xfId="5446" xr:uid="{5B2D1984-C0CD-45B8-8092-40ED1BB3F8CD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2" xfId="5693" xr:uid="{8AC50A2B-AB50-4C81-8B57-D92854DB1C64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3" xfId="5376" xr:uid="{40344F0E-18C4-45DC-BD0D-439431A75ED6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4" xfId="6320" xr:uid="{5B1048E3-3B94-42DB-B17D-F4236CB7CAEA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5" xfId="6644" xr:uid="{66AB39E5-6887-405B-9F2D-0A084669FD86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6" xfId="6935" xr:uid="{25FEEE57-87E0-499D-9FE0-1DB2971D2E9B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2" xfId="5222" xr:uid="{D95C7911-CC78-42AB-A37B-A40B9E9A5E37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3" xfId="3789" xr:uid="{DFD6A88F-A983-40B6-A20B-477F30A438FD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4" xfId="3758" xr:uid="{D4676371-D5F0-4B60-A619-35EFB100780B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5" xfId="6036" xr:uid="{A0A7380B-ADF4-4A19-AB61-CD9829784D6A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6" xfId="6212" xr:uid="{8025FF82-C261-4CDF-A87F-258D465AD254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6" xfId="2285" xr:uid="{F72F8324-5B6C-4127-BDF6-FEA707C9CDE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7" xfId="2564" xr:uid="{852B2231-192E-4997-A914-0CBD3D9E577B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2" xfId="5805" xr:uid="{DE2371F1-E59F-4E6C-A621-FB8CBD2E5434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3" xfId="3802" xr:uid="{BAEA3C4B-0D4F-40BA-BF7E-4FB08F168B0F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4" xfId="6432" xr:uid="{9D1495A4-1479-4AEC-9736-F14D04462CD9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5" xfId="6756" xr:uid="{EB0E396E-8BBB-4DE8-81DC-DABF36E715B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6" xfId="7047" xr:uid="{7733F2B9-C9B9-4BDF-85A6-1B3E078CD6FF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2" xfId="5765" xr:uid="{E4C4EC85-9CD9-451F-B4F3-44561D9E4DEB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3" xfId="5497" xr:uid="{711008A8-D271-4376-8681-70A5A3510BC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4" xfId="6392" xr:uid="{3457FE0F-0F50-4CE4-97E4-A12FC693B7D8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5" xfId="6716" xr:uid="{075BFE26-9900-45DA-B4B5-22ADE7F6DE1C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6" xfId="7007" xr:uid="{663054EB-7498-49B2-995A-36F61FC03F74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5" xfId="3765" xr:uid="{1EF95A8C-3816-42DD-A9E2-00E4E90040B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6" xfId="6225" xr:uid="{A1F1C138-A486-4922-B7A0-08A60666FC85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7" xfId="6549" xr:uid="{23E7390B-2477-4E97-AACD-2186A87952BA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8" xfId="6840" xr:uid="{2AB93CEA-0F3C-4B7A-A0F7-2D71620B0AB3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2" xfId="5218" xr:uid="{1DA56EA5-936C-47AD-94CD-AE1BAD31570D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3" xfId="5534" xr:uid="{88887859-5514-4EF9-B25B-EB1779D4BAA0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4" xfId="5388" xr:uid="{27FDBEB0-34B9-4719-874D-29BC451F86D6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5" xfId="5307" xr:uid="{1956ADF0-9D7D-4E12-9A9C-B0B0CBBE63F6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6" xfId="3562" xr:uid="{9D73FEF3-E5C5-4C47-B458-45DE4C60DE12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2" xfId="5358" xr:uid="{58562457-5461-462E-8D26-49179C10BE14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3" xfId="5321" xr:uid="{EFA8F77D-FD1E-4FCF-9185-29C48D947378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4" xfId="5899" xr:uid="{E69BCB54-5F2C-413F-9445-B699E1351A8D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5" xfId="5904" xr:uid="{F4CB57D0-E808-4BFE-99E9-60F67DABD1C4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6" xfId="5329" xr:uid="{9DC61DD9-E835-4D13-A789-67E9CF621E04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2" xfId="5868" xr:uid="{A88269BC-ADF6-4C28-899D-B71743557B16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3" xfId="6175" xr:uid="{D553A88D-585E-46A0-829E-6200FE59F7EF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4" xfId="6495" xr:uid="{F200FEA0-88BD-44F6-92C3-2B6CC00ECB09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5" xfId="6819" xr:uid="{B6A23D50-85FE-482D-8058-DE3406C3B407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6" xfId="7110" xr:uid="{518F9054-85E3-4404-BEDF-6F5E33F257F5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3" xfId="109" xr:uid="{00000000-0005-0000-0000-0000E9000000}"/>
    <cellStyle name="Note 3 10" xfId="2450" xr:uid="{B344F7A3-E8FF-4220-B2D3-0418A8C5B9DD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1" xfId="2607" xr:uid="{573E695B-AA22-480F-B2C5-51C9C7031237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2" xfId="2707" xr:uid="{AD706EA2-EEBC-45EC-8783-0ABF0AAC9585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146" xr:uid="{2FBA6715-5597-43E1-A9DB-4933F201B0B6}"/>
    <cellStyle name="Note 3 2" xfId="268" xr:uid="{00000000-0005-0000-0000-0000EA000000}"/>
    <cellStyle name="Note 3 2 10" xfId="1791" xr:uid="{CD9E2FFA-9AFC-488D-A10F-F8C29251CC5E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1" xfId="1784" xr:uid="{5A589EFE-4B75-4123-9FF2-53D5626EAF67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2" xfId="2288" xr:uid="{EEE19976-92B9-45DC-9A1A-C3A79E416603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434" xr:uid="{C4E2A412-810B-45B9-92F5-28F08339BE4B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2" xfId="5438" xr:uid="{F6905504-7CF2-4682-984D-1D919F0BDD81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3" xfId="6001" xr:uid="{A9552825-0F4A-4676-BF6A-2930EFF1480C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4" xfId="5147" xr:uid="{76C1EB35-8EC7-4E51-88B7-30FD27CA6C6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5" xfId="5917" xr:uid="{02E70DD1-BF3A-40BF-B767-BC46BDBAE2BA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6" xfId="5470" xr:uid="{8696B13E-36D4-4BAF-8D50-CEC9EFBD44EA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2" xfId="5720" xr:uid="{ED276CCD-CA5A-4539-865F-904411776BD1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3" xfId="5101" xr:uid="{CCED0731-9B73-409D-9C43-E9B19E80C5A0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4" xfId="6347" xr:uid="{A0A06ADD-C0F2-4EEE-BD60-1DE6BB11ADEE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5" xfId="6671" xr:uid="{1D38D12D-2259-42D3-966F-54320E9D5D77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6" xfId="6962" xr:uid="{DC07E3B9-2253-41D2-A661-EC610DC44603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2" xfId="5733" xr:uid="{1B451DD9-7374-4FE8-A727-9AA0CC03D0B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3" xfId="5394" xr:uid="{8BEC41F0-7A28-4F29-B981-25A5A4E56C31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4" xfId="6360" xr:uid="{5030C4B5-5F8A-4075-B726-542864820DB7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5" xfId="6684" xr:uid="{0268EF64-E4FC-40AB-9C84-54EC877F99F0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6" xfId="6975" xr:uid="{16059478-0AF0-4E88-BA35-526C4E8C8333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6" xfId="2560" xr:uid="{D8802687-D1A8-41AD-9EC8-0C180F2C1753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7" xfId="2544" xr:uid="{2BE9C239-D36E-4E2F-AA7A-227EA83E2BA5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241" xr:uid="{F9A1DA8C-7A28-487E-89B9-347D6B2F3865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2" xfId="5849" xr:uid="{857382B9-DA45-4045-A6F2-C2F1C8050D7F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3" xfId="6156" xr:uid="{04605C3C-9D66-46E7-AB23-356468F87FAE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4" xfId="6476" xr:uid="{A3327486-8074-413D-A4D6-A971B4403078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5" xfId="6800" xr:uid="{18C744D8-F420-43AB-A64D-30BC3683F620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6" xfId="7091" xr:uid="{F3902116-8336-4863-98EE-5C5DB8B76FC7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2" xfId="5709" xr:uid="{534CD07A-D912-4DBF-83BF-D9B5BA848A7E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3" xfId="5971" xr:uid="{F27B098D-7745-4DEA-B44E-0FD80DB6F343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4" xfId="6336" xr:uid="{105500EF-D4B1-4D23-8CB6-1CFA97B500B8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5" xfId="6660" xr:uid="{E9DD04B2-CED1-4F9B-9100-F82DA4073114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6" xfId="6951" xr:uid="{B698944B-179A-455A-8BC3-DDB12E054E2E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5" xfId="5982" xr:uid="{40FA1CDF-E798-40A3-A910-A580FDA939FB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6" xfId="6269" xr:uid="{553376C7-A17C-4877-B22B-65DD0434F564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7" xfId="6593" xr:uid="{15F6F487-24E5-48C7-9A6D-4D42870B5BFD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8" xfId="6884" xr:uid="{2621C971-7133-4580-9C19-D887A8716C47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2" xfId="5861" xr:uid="{93DE48A9-B5C7-4079-A1CF-BCCD7636D3D2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3" xfId="6168" xr:uid="{DAF845D4-9659-45CF-B2FA-0DB2C999A191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4" xfId="6488" xr:uid="{54891711-DC19-4121-AA0A-53A2CE7E5D2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5" xfId="6812" xr:uid="{59319B18-4496-462E-B32B-D7466BEF054B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6" xfId="7103" xr:uid="{023A39A0-C0EA-486D-8A0D-1B2F90797B15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2" xfId="5699" xr:uid="{F30671F1-498A-453A-9484-78751A6A6335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3" xfId="5392" xr:uid="{F7E37150-FA6E-47F0-8AD8-114708C6770C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4" xfId="6326" xr:uid="{D34985C8-E9AF-4C23-A6E5-655705CB7F8B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5" xfId="6650" xr:uid="{1AEAB843-EF5D-4A6C-8B13-90E1BADE413F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6" xfId="6941" xr:uid="{9C0F0FBB-0DEB-4F92-AC62-9B7099D519B4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5" xfId="3565" xr:uid="{1CF8A366-51FB-41C4-A48C-B1352AE232F7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6" xfId="6281" xr:uid="{25DB4668-1F3F-4746-80F9-360DA3618AE3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7" xfId="6605" xr:uid="{10BB8D4A-B2C1-42CA-8ADE-21C07AFB3E74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8" xfId="6896" xr:uid="{F9B062D5-B48C-4376-B5C9-C6FC9C75F377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2" xfId="5839" xr:uid="{47F401F0-E812-4B60-B1FC-9FAB09B89265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3" xfId="6146" xr:uid="{4C88E617-A0B1-43EF-B7A0-C684755C3A6E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4" xfId="6466" xr:uid="{26CED637-80C5-4C46-9FAC-4FA9D32DC396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5" xfId="6790" xr:uid="{1CEEBD02-8D63-4881-9CA4-4E97CB7BD479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6" xfId="7081" xr:uid="{70ACF154-9B17-4FF9-8DD6-F2F255FC881F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2" xfId="5341" xr:uid="{B6FE4F38-9B3E-4CEA-91D0-1EB845E71E7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3" xfId="5975" xr:uid="{A9AF9488-C038-4134-A90B-3DC333C87BA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4" xfId="5238" xr:uid="{D6BE434B-67F5-4914-AC40-FE17CEE73C64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5" xfId="3813" xr:uid="{D995A591-6430-437D-A68D-E39F439B170F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6" xfId="5317" xr:uid="{22005CBA-7D21-45F6-871A-9A84DC0D35D7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5" xfId="5027" xr:uid="{9160BAC5-4C43-42EF-893E-26A1F10082F6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6" xfId="6259" xr:uid="{0A92325A-CE46-4C87-91D4-1C8850C3916A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7" xfId="6583" xr:uid="{893ACE79-1FD2-42DE-8C8E-C99A4B204877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8" xfId="6874" xr:uid="{FA27E90E-6938-4F94-99F8-BA3A57EA87DE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2" xfId="5865" xr:uid="{37C513F0-F4C9-4D85-A3FE-137CDE8172F4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3" xfId="6172" xr:uid="{BC6B59C2-BF43-428F-8D01-29B6E25E68AA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4" xfId="6492" xr:uid="{A36CFCC8-3639-4BD1-8C64-B784A7FCE423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5" xfId="6816" xr:uid="{5E5678B5-481C-4D15-AEBE-36E9A9500AD0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6" xfId="7107" xr:uid="{94D0067B-1849-43B0-8E99-0115D1F9D298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2" xfId="5204" xr:uid="{378D782A-8D5B-45EA-8FF1-85097FC7C97B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3" xfId="5415" xr:uid="{1E00D530-765B-4BAD-A688-90E1139D495E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4" xfId="3781" xr:uid="{15BDB0FC-B0E9-4F9E-82A6-88443B5ECE21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5" xfId="5245" xr:uid="{7FA7ED5A-BEF7-44C7-8B62-57ED99D01B75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6" xfId="6529" xr:uid="{A46EB714-0A30-4A49-83BA-1C670FE8EDC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5" xfId="6057" xr:uid="{9C2FDF84-54AB-4009-92A4-076652997DEE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6" xfId="6285" xr:uid="{61A87BFD-D53F-4193-BA06-FBC705E08D04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7" xfId="6609" xr:uid="{9130B4C3-A489-43B1-A3D2-2772ABCE9B31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8" xfId="6900" xr:uid="{F4296AE1-3984-40CF-BE31-B7625442C049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2" xfId="5289" xr:uid="{6DE8FA91-45F9-416F-AEDE-8AE9986C0DC6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3" xfId="3772" xr:uid="{01B9A14B-5A6C-4600-B421-7D36CAC44E75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4" xfId="5448" xr:uid="{468EE38B-2A20-40E9-BB2E-8304DD36D0D2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5" xfId="5908" xr:uid="{5F2020B6-4574-4051-8CAB-83DFB241E1DF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6" xfId="6539" xr:uid="{C2DAE4CC-92B8-4205-B8E0-E7E90BC63A61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2" xfId="5215" xr:uid="{98C3DDD5-7E70-44FB-A81B-04FEAEA27D71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3" xfId="3767" xr:uid="{38395703-FB0A-4168-9278-A29623CBD1B0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4" xfId="6017" xr:uid="{5BBAFA4C-29F9-4E38-ACB1-79E0EBD0DE61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5" xfId="5030" xr:uid="{70E024E2-A956-473C-B4B6-B5FDABF2C934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6" xfId="6525" xr:uid="{52091323-D024-4426-AA71-AA0D0F26A7F9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2" xfId="5660" xr:uid="{49D0DD11-35CC-4BDE-946E-560A070A69B3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3" xfId="3809" xr:uid="{BF277840-88F1-4B3F-A562-EF0CB6CA2075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4" xfId="6287" xr:uid="{866E5C0B-5EBE-486E-9807-D9F912F94AD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5" xfId="6611" xr:uid="{666FCA33-1D44-490C-A723-6EAB2D369C8F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6" xfId="6902" xr:uid="{DE2065D9-EC61-421E-8444-6A6895D4EC9A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339" xr:uid="{7422F497-E790-45DA-840F-F9E740FF8C1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2" xfId="5380" xr:uid="{4C2666DD-B8CF-4B26-AFC2-306300C751CD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3" xfId="3552" xr:uid="{85D1E9DE-8594-483B-ADB8-81E8727CDF88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4" xfId="5945" xr:uid="{95F0E311-8099-4847-86E3-15708695FA46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5" xfId="3829" xr:uid="{D2F3C7F5-05B1-4753-AE73-3687DDEDA56C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6" xfId="3576" xr:uid="{D85C61E2-652D-4BC2-ABA4-8F728669FC62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2" xfId="5692" xr:uid="{F3A05018-346E-451B-B137-4E5D7F4B1D0F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3" xfId="5113" xr:uid="{4CAA367C-DEC5-4AA9-ACC7-8361071E37F6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4" xfId="6319" xr:uid="{F5889987-5AD3-4538-96CB-21DA74A693CA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5" xfId="6643" xr:uid="{EB9BBE1A-9FF7-4786-B627-3E69CC1A840F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6" xfId="6934" xr:uid="{7A70F9B3-B01F-4E28-AE97-7FDA5AF79F0C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2" xfId="5361" xr:uid="{35F663FA-C8DD-4E76-BD81-B0597E0EDE0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3" xfId="6079" xr:uid="{4BFDAD1B-DF0C-4428-956E-3DE0C640FC7D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4" xfId="5588" xr:uid="{E0FAA1ED-C93D-4638-BA61-222515F80C22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5" xfId="5926" xr:uid="{75E3AF60-3DD8-4D0C-9438-521B7055DCD5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6" xfId="5294" xr:uid="{F9E07915-4662-4D53-9487-EFAA70A2930A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6" xfId="2469" xr:uid="{07CE76BA-ED6D-4578-B400-7137CC72BC31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7" xfId="2339" xr:uid="{BCC6D5E7-7807-4E5E-8162-04F00B5B983B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2" xfId="5860" xr:uid="{8A7DCB18-8357-4551-BB57-BB0E018C224C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3" xfId="6167" xr:uid="{81FA372E-CCAF-4642-9CD4-F0782278E2F2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4" xfId="6487" xr:uid="{C383FC13-B9C5-47B6-BE4C-3B036FAB0DBB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5" xfId="6811" xr:uid="{4BB123E4-FF24-4385-A104-63B1F9CE78A8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6" xfId="7102" xr:uid="{A0B96255-B8A8-49BB-ACC3-B9D39BEA09DB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2" xfId="5785" xr:uid="{74542FB9-EDAC-4E88-B2C8-D6CD418795D0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3" xfId="5375" xr:uid="{2EF16BFC-AAE9-4961-8979-3F8F4BA06CDD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4" xfId="6412" xr:uid="{F01FEE81-5C83-4238-AF84-469596683719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5" xfId="6736" xr:uid="{F92EBF1B-AB4A-460A-B561-3838C8567603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6" xfId="7027" xr:uid="{4D710DBF-BFD0-4A08-89A1-DE2BF8664413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5" xfId="5121" xr:uid="{C1658DB2-71A0-4E1F-80EB-27A13A9B1907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6" xfId="6280" xr:uid="{C2158B8A-31DF-47B2-81F8-05BE3F291E0A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7" xfId="6604" xr:uid="{89BD20F4-430B-48C1-A31C-01B18758E97A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8" xfId="6895" xr:uid="{DAF789A5-126F-49D8-AA37-359554EBF9FB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2" xfId="5838" xr:uid="{4BD45311-8C63-4FED-A1E4-502FD11661C2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3" xfId="6145" xr:uid="{39F4E7F7-4822-46D5-8DEA-0ADE827686CB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4" xfId="6465" xr:uid="{6E1D48A1-1F28-4DB6-810E-B9B283A42B0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5" xfId="6789" xr:uid="{220A1906-13B7-467C-8663-C78379387222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6" xfId="7080" xr:uid="{0464A083-3ABE-42EA-9747-F228DF4F1F00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2" xfId="5710" xr:uid="{BD2F2F84-C2F6-4012-A0B0-4DD1FD9EAAD4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3" xfId="6068" xr:uid="{B2A29DDD-061B-424F-B75D-4336A6999542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4" xfId="6337" xr:uid="{D6E6C0B6-B0C1-471B-A547-FF0A252DC34F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5" xfId="6661" xr:uid="{D4CF7D38-D9D8-4E3A-AFFF-4E5706063FC7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6" xfId="6952" xr:uid="{BED28984-7431-4C11-9B60-2E7C82865D6C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5" xfId="6065" xr:uid="{28929EB9-CACD-4E57-8566-A15E98EDAB3F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6" xfId="6258" xr:uid="{8100B799-B17B-4B01-835F-517BF2D9768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7" xfId="6582" xr:uid="{4A53349D-7FA6-4015-BF8F-EFD1B18AFAD0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8" xfId="6873" xr:uid="{DB6AC59F-78B2-40D4-80E1-4AFA7CE34D32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2" xfId="5866" xr:uid="{28530506-9409-4C0A-92E2-2C7B935AB072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3" xfId="6173" xr:uid="{2BB3C7F1-8B3F-472A-B3EE-D51D4D5F1375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4" xfId="6493" xr:uid="{35E3EDBB-2BE3-4B7F-BBE5-932359AADE14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5" xfId="6817" xr:uid="{C6BCCE6F-5F26-428C-9911-E210440C3EA7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6" xfId="7108" xr:uid="{FEDC9EC7-4411-4E28-BC7E-41C7CDE64837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2" xfId="5768" xr:uid="{ACAFA202-B3D1-45AA-AA0F-35CE4A1CFF1A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3" xfId="5560" xr:uid="{245C2D26-CEC4-4876-93FE-16F9F51E3E93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4" xfId="6395" xr:uid="{4F8F84EF-1A3F-4213-9D8D-8C6220CA5D3A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5" xfId="6719" xr:uid="{8979C251-1E08-4328-A6B5-ECB8169AD8CF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6" xfId="7010" xr:uid="{09C83D83-1BF2-4411-9787-283F9020E6FD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5" xfId="6047" xr:uid="{6EC2BCB7-890F-4A5D-9F3C-5CF745B4C124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6" xfId="6286" xr:uid="{4BA51C8D-C0FB-4F35-B55F-ED526B5D7816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7" xfId="6610" xr:uid="{D6EFBFA6-08E9-4B47-946A-EFC18C4AF87D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8" xfId="6901" xr:uid="{4885BB56-313C-4C4B-B64C-52A2AAD73898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2" xfId="5217" xr:uid="{60132D48-FEA0-4994-8EDF-7500701C326E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3" xfId="5021" xr:uid="{2D885FF8-F6DF-432F-8627-A20EA6B21731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4" xfId="5386" xr:uid="{080C0C6D-AE53-49E1-BF32-B97C14019D06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5" xfId="5902" xr:uid="{C685369E-A56D-4253-88B1-019C87E66A6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6" xfId="5958" xr:uid="{8C6F5F67-859B-46E8-8361-DBB952875BA4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2" xfId="5232" xr:uid="{27A1FD1D-E2E4-4A81-8011-99A048D5985F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3" xfId="5015" xr:uid="{D1B5B520-F55B-4F98-9340-F9A7EF1B3127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4" xfId="3815" xr:uid="{2F747840-C5FD-4229-8E5E-3218715925C1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5" xfId="5418" xr:uid="{B648A83D-5B9A-4375-9FA6-091E701BB5B9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6" xfId="5104" xr:uid="{D5C3673B-A892-4706-91AF-F78C33A63599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2" xfId="5737" xr:uid="{CD8F8F0B-B9E2-4CC7-9364-3AF609ECFE6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3" xfId="5286" xr:uid="{AC2499CC-6D26-4D25-91D5-F6A8B475438C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4" xfId="6364" xr:uid="{105F7F51-EE71-49AF-9E3E-CBCBB3E285C5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5" xfId="6688" xr:uid="{503B4F63-2C87-4283-991C-296CFC840B91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6" xfId="6979" xr:uid="{5DD6F0F1-3394-45A2-964F-F473795D4E3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329" xr:uid="{DA1AD833-DEA9-4647-8A9D-C04EC07FEB15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2" xfId="5370" xr:uid="{B7E61B08-EEE0-4BF9-9540-08441A2E780E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3" xfId="5450" xr:uid="{00246C74-DB51-498F-83A8-CBC0801B4DF7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4" xfId="5034" xr:uid="{4857CF67-8BE0-4718-BB9E-C598D5B0DFE3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5" xfId="5067" xr:uid="{AEC57BB8-BCF4-419E-85AB-F2217B0E09CC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6" xfId="3830" xr:uid="{6EEE6357-4245-420F-BEBD-3ECA147D6A52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2" xfId="5687" xr:uid="{16FF5F94-3659-4C54-9ACE-C0C9491E80BE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3" xfId="5277" xr:uid="{E73BFF6F-0BC2-412C-BEA2-D245CCE26E5C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4" xfId="6314" xr:uid="{C5CF6EE0-BA0F-449A-81AD-37D2F4DFBA78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5" xfId="6638" xr:uid="{2887372D-3641-4B0B-98E1-45FC5527E1E3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6" xfId="6929" xr:uid="{1319648C-4A9E-4D90-8668-10AE6A29D6FA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2" xfId="5369" xr:uid="{F52B1DD4-A4BB-41D2-9DDB-BC535F2AFB3E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3" xfId="3769" xr:uid="{7AA410AD-01DF-465F-92DB-EA3A599AA968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4" xfId="3496" xr:uid="{A0923BF8-C6A0-405B-A350-3922EDE5F078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5" xfId="5107" xr:uid="{4D555E5C-382B-4DFF-8F8E-ABD01EE802E5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6" xfId="5581" xr:uid="{914BD75C-98CE-48CC-8E69-B7B7940D3638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6" xfId="2051" xr:uid="{5832EC22-897E-47B9-9394-202ADB857806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7" xfId="2048" xr:uid="{543F5352-FDDE-45FC-AD59-EA94AEEFDC37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2" xfId="5862" xr:uid="{72E08FC7-6C6F-4877-85E5-7BC398DF98BE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3" xfId="6169" xr:uid="{8D10D003-4231-49E3-BAA3-DF7F4F3250A5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4" xfId="6489" xr:uid="{7B249883-4141-41DC-8C52-8A4C655931D5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5" xfId="6813" xr:uid="{E0438F4C-E00E-4B73-8656-B735A3728EE3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6" xfId="7104" xr:uid="{4B654736-6FF8-4DD8-AEFC-860E7F472095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2" xfId="5679" xr:uid="{35F2C8A8-EFD4-4671-BB67-082E256009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3" xfId="5567" xr:uid="{B36B7654-F32B-4095-8729-986B91001409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4" xfId="6306" xr:uid="{98376B45-FC0F-46D9-8FC3-5504EDF24E2C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5" xfId="6630" xr:uid="{C5429E6F-E26D-4894-9505-7F8BC58C3A04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6" xfId="6921" xr:uid="{5551AC1D-BA7D-4474-9EEF-ACC29CA9D995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5" xfId="6010" xr:uid="{DB18092C-8089-43BF-B4A6-1DB9E0C7BB74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6" xfId="6282" xr:uid="{453B99CA-61E2-4693-AEC4-0F11A06723F4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7" xfId="6606" xr:uid="{463877C6-9D71-4FB9-9971-48FF69198B81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8" xfId="6897" xr:uid="{CC30767A-30B5-4FC7-BC53-ECFC2D96A903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2" xfId="5194" xr:uid="{13369C53-DAB0-4E58-9D6A-0858B4CB7CEC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3" xfId="5516" xr:uid="{7CED512D-46AB-4110-AA24-CD7D32D21C35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4" xfId="5048" xr:uid="{5F51BD3F-61C5-4957-812B-8FBDAD31FBEF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5" xfId="6204" xr:uid="{74900A77-37CE-487A-8804-7B48800BA7E4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6" xfId="5249" xr:uid="{6ABB3309-59C5-4450-A9AB-8DD498651E1F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2" xfId="5367" xr:uid="{6A047032-6DC0-44E2-ADD8-057CD0F6B005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3" xfId="6076" xr:uid="{468D5122-EF82-4FD1-834D-10D45D0F15F8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4" xfId="3847" xr:uid="{D3EC781A-A684-424A-9DD0-3112D95FF938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5" xfId="5042" xr:uid="{FFD084EE-4533-422F-8BAA-0B0906C1BC6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6" xfId="5461" xr:uid="{921C116C-A4D0-49AE-B8D3-172E9D57433D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2" xfId="5665" xr:uid="{DA36F7B8-B934-4EDC-983C-B70461C817D7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3" xfId="6070" xr:uid="{D6CCB73D-B33F-4BCF-B5A2-F113B520F0A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4" xfId="6292" xr:uid="{2F6C4B67-A308-43DB-8F83-E6C9DA5477F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5" xfId="6616" xr:uid="{E927D11C-17EA-4DDE-B728-58232AB074BD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6" xfId="6907" xr:uid="{604664D1-23FF-4641-BB19-199F35C919F1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1" xfId="2628" xr:uid="{C157B199-6037-4575-A0E6-EC884C736BAB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149" xr:uid="{1CF12B3D-6E63-4664-B132-7EF4D259755E}"/>
    <cellStyle name="Opomba 2 2" xfId="261" xr:uid="{00000000-0005-0000-0000-0000EF000000}"/>
    <cellStyle name="Opomba 2 2 10" xfId="2473" xr:uid="{E731CAB0-D915-4E92-9B6F-1ECB276763BA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1" xfId="2520" xr:uid="{2CD41B23-F62A-46E9-9101-05C5F1178AFC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2" xfId="2584" xr:uid="{3F104F24-9DBF-4062-8FDC-A1B66DFC385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427" xr:uid="{CE2126C3-03C1-4BB9-9107-91E0430ED673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2" xfId="5431" xr:uid="{21983D0D-7035-4212-AA62-4042F924F610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3" xfId="5959" xr:uid="{5A18425B-A66B-4D60-9272-0C61D8F7551C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4" xfId="5301" xr:uid="{992A061D-3983-4D16-8424-DA8E188A8912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5" xfId="3557" xr:uid="{F1DD5CE4-6D4C-466E-97A2-A745214C9E0B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6" xfId="5942" xr:uid="{D5D4273B-5D71-4A23-859E-CFAC0F2A64D5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2" xfId="5714" xr:uid="{AC6801DD-D047-4188-9A13-2C9CAB3A386E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3" xfId="6031" xr:uid="{DAAD750F-EB31-495A-9F9D-4E752C293E7E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4" xfId="6341" xr:uid="{4914BFE3-ED0C-43BA-B429-8540F270A331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5" xfId="6665" xr:uid="{5131C2A3-3633-4084-96F4-375CAC6A13A1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6" xfId="6956" xr:uid="{5DDBFFFD-8C47-4F11-AAEE-0350B8D94937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2" xfId="5209" xr:uid="{4CE65140-B29C-4B29-821E-B181FB8F49D8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3" xfId="5944" xr:uid="{41FCF04E-3FB2-492B-8F56-63FFF3F531E0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4" xfId="6128" xr:uid="{EE08362B-6647-4D0D-ADB9-41D0A607C426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5" xfId="6188" xr:uid="{82F44EDB-AE28-41E0-B50C-577A11697EB0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6" xfId="5332" xr:uid="{C34A02C1-B60A-4820-BEF3-48C1D8631DC5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6" xfId="2510" xr:uid="{5BCACD9F-4EAB-41B1-A641-3BF13906FE33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7" xfId="2508" xr:uid="{299272B0-82B5-4909-9592-0706E4E546F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234" xr:uid="{A9A497E7-131F-463F-877A-4FB84902F56F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2" xfId="5822" xr:uid="{910B8A6E-E4EF-4252-9671-23E42F8F4C7D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3" xfId="5512" xr:uid="{F255A46F-A0A4-4700-8955-D7DEEAFF9D19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4" xfId="6449" xr:uid="{A5F3CFA5-6090-4285-86FF-849E3660472F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5" xfId="6773" xr:uid="{706B0F1F-5744-4F2C-AE70-A2AC65EC8977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6" xfId="7064" xr:uid="{727CF9D9-B25E-4060-8301-50F6F2DB7273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2" xfId="5683" xr:uid="{CBB3DA72-6886-4001-A296-C0617BF4D2E9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3" xfId="5062" xr:uid="{7AF50275-05F9-4D38-9C6D-359085D01156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4" xfId="6310" xr:uid="{87993FCF-FC49-467E-8B35-2D334F21AEC0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5" xfId="6634" xr:uid="{587DE677-FF6D-4524-B30D-115BDF27B3C7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6" xfId="6925" xr:uid="{FA483BA2-132B-4D0D-AB2C-A2986B6C69ED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5" xfId="3760" xr:uid="{EA08E3A8-BD3F-4757-AB00-99D110BD6E50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6" xfId="6242" xr:uid="{0B980FD3-6C7D-46F1-A6E3-407CBAB67EC0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7" xfId="6566" xr:uid="{D41EA8F9-D015-49A9-9343-DF6634A38ACD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8" xfId="6857" xr:uid="{288AF25C-4EDE-4BF1-B51D-489E7CDC0CB6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2" xfId="5809" xr:uid="{E23CB202-4173-4AAF-9C7D-DD05D73D8D2B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3" xfId="5141" xr:uid="{F30EDC0E-FF55-4ADC-9B86-AD6741A8892C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4" xfId="6436" xr:uid="{14B89C21-742E-4E2D-A5B6-5600096FC0CF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5" xfId="6760" xr:uid="{7CA58081-FEBD-407E-8AAA-3B2718687A6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6" xfId="7051" xr:uid="{E11796B0-EB42-40ED-9D28-EA20BE20B54C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2" xfId="5192" xr:uid="{FC79A6FC-44A4-4A79-9199-E10834843241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3" xfId="5465" xr:uid="{CA1BDF9D-3715-434B-B580-41240236A8F7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4" xfId="5020" xr:uid="{42DD0E33-E3C2-416E-9D19-52C014359126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5" xfId="5041" xr:uid="{BB028DD3-2855-4965-BB5D-4FDF2572481E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6" xfId="5573" xr:uid="{3BB40485-17C4-4C00-B670-57EEE63541A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5" xfId="6063" xr:uid="{901A10B5-4500-478A-8D7A-FB5610D91222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6" xfId="6229" xr:uid="{1E1600C7-415B-445D-9185-00D92B3DD4BD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7" xfId="6553" xr:uid="{80C3DB6C-2727-4ED2-B9E0-28299D7AFCF4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8" xfId="6844" xr:uid="{23BDE68D-92F4-4785-9043-5C28DBFB30CB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2" xfId="5756" xr:uid="{802850B0-4EAE-4D53-8EBD-4BDD8D19A7B7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3" xfId="5420" xr:uid="{E029DA2B-8F69-4FC1-9772-769BCA62886D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4" xfId="6383" xr:uid="{37C2FDD7-9175-44F4-BB27-5D935ADA662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5" xfId="6707" xr:uid="{72F0FD34-559B-49CF-BA70-D7B7D00AED15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6" xfId="6998" xr:uid="{CDC66E64-CD4C-4FC2-98F3-6EAC29F364B3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2" xfId="5735" xr:uid="{34D568E2-0BDE-42B0-AD0D-A66705079CC1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3" xfId="5007" xr:uid="{B1509D70-A7AE-4A4A-A518-D0540910CCE6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4" xfId="6362" xr:uid="{0FD08EDB-D96D-4FD4-AB4F-5A053CC0B91B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5" xfId="6686" xr:uid="{F01AC085-374F-4DA0-B006-6D8CD3AC0CBB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6" xfId="6977" xr:uid="{615F9111-AD5C-43E4-A6ED-BE4B6B66DCC7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5" xfId="6060" xr:uid="{3C6933D5-6FF1-478E-AC9A-FE3E6155D40B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6" xfId="3801" xr:uid="{506092A6-0682-4A6A-B6EE-03C7A8BDACD5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7" xfId="6518" xr:uid="{72CFEB12-9DF2-49ED-ADD6-425ED87909D4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8" xfId="3821" xr:uid="{9CA127DB-D0C4-4195-B02E-ABC38E1AEFC2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2" xfId="5851" xr:uid="{7D3BE719-3CF5-460C-A642-50B9BC39E57D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3" xfId="6158" xr:uid="{FCF7292D-D607-444B-A29C-DFDBBBCDBEE6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4" xfId="6478" xr:uid="{7F74AE2B-4405-4E71-B824-14F0FD618E0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5" xfId="6802" xr:uid="{775DA1A1-6FA3-40C6-B579-8DF799EC9EB2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6" xfId="7093" xr:uid="{992484F9-6920-4333-9515-125992840DF5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2" xfId="5774" xr:uid="{56BB18F2-0AD1-4D21-A199-0E719BC0EF0D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3" xfId="5108" xr:uid="{715FFC0D-BA6A-4E7C-A3A5-482F04673DB9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4" xfId="6401" xr:uid="{922150A5-22D0-48F6-8BE1-4BD427E4665C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5" xfId="6725" xr:uid="{D3F757BC-2500-4953-91DA-496BDFA796C1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6" xfId="7016" xr:uid="{D540037E-E72F-4B5F-9A73-1E2E3B4F09B7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5" xfId="6087" xr:uid="{9E7B7622-B944-465D-A783-8998145A3CCA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6" xfId="6271" xr:uid="{A9F33244-B243-4BF7-9C6A-3E44F84EDC9A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7" xfId="6595" xr:uid="{9CAA09C5-C13A-433A-AC14-F4D1EEE01920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8" xfId="6886" xr:uid="{A0645A30-339D-4476-BC01-71DDF965B668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2" xfId="5282" xr:uid="{1C36D8E4-69C6-4055-9564-1C9B4B1BCD94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3" xfId="5035" xr:uid="{55E88075-EAD9-49E8-A573-9B637574196B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4" xfId="3794" xr:uid="{6AAD0DCB-040C-43B6-912F-AB19214F76AF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5" xfId="6049" xr:uid="{34744ECA-C720-4061-B07C-ADEA7FD21E09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6" xfId="5414" xr:uid="{DC10C921-8A7A-4E3C-AA90-285E4DA602AA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2" xfId="5242" xr:uid="{F65546B0-03C2-4728-BB73-F93DB75BBF44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3" xfId="5484" xr:uid="{587C4354-4CAC-42D3-B541-96BED68D8723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4" xfId="5527" xr:uid="{3E82A408-62C6-462A-B63F-6A443341BCD4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5" xfId="5898" xr:uid="{01921906-F056-49CC-A77B-B5EE6D20CF97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6" xfId="6052" xr:uid="{6B67E067-7E81-4246-97B3-A831F5D8B75B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2" xfId="5796" xr:uid="{EFDA199D-2DD4-42AA-B372-27138F24AC4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3" xfId="5120" xr:uid="{6D22325A-CDDE-4337-BB8B-184CA9EB7A64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4" xfId="6423" xr:uid="{3AE9E6CF-E014-4519-976B-B1746918D0B2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5" xfId="6747" xr:uid="{5472E58C-D3CF-4410-9FE6-22C9C1289B0A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6" xfId="7038" xr:uid="{2FAD462D-B1F6-4709-B5DA-3237BBA14980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342" xr:uid="{01A5D9D9-19E0-475A-A1B1-92064266FDFA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2" xfId="5382" xr:uid="{5DA2776B-0B62-4BBB-B627-9690128F8C22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3" xfId="5097" xr:uid="{E6B91285-E88E-4575-A562-661243D52704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4" xfId="3577" xr:uid="{45B8B3C0-4E3E-43BF-9429-2440C372E65E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5" xfId="5566" xr:uid="{0C3BDECA-D7AC-49F1-B230-06935D658065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6" xfId="6201" xr:uid="{A5A81FFA-67DE-442E-B0E6-E0B58F7521F8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2" xfId="5694" xr:uid="{D67C2933-9E14-4487-9AD9-028BF3E72312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3" xfId="5401" xr:uid="{3167D7E8-E9AA-4FDB-B23F-44FE4336CFE1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4" xfId="6321" xr:uid="{8C405F79-4B6C-4218-B46A-35E9661CF998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5" xfId="6645" xr:uid="{8D24A9C9-2BBA-4C9F-9746-567FECC91AFC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6" xfId="6936" xr:uid="{52554ED9-0567-4BA7-B378-F976FB45C9F2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2" xfId="5869" xr:uid="{186260D3-9EC4-40B8-86B6-575CDC45C5AF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3" xfId="6176" xr:uid="{F557B855-04B9-4305-AECC-026776036F43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4" xfId="6496" xr:uid="{3610BCF7-B1CB-4168-AB0C-AFC6FDE00392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5" xfId="6820" xr:uid="{B16064B7-C8DC-4C55-884B-7EEE565A1071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6" xfId="7111" xr:uid="{697077D3-CCA0-46EB-B579-6EEEEAFB1A55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6" xfId="2536" xr:uid="{0FACFBEC-48B7-4F6D-96AF-21EDA360AF6B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7" xfId="1754" xr:uid="{18E3D89B-676B-47CB-B320-0503CB0287FD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2" xfId="5799" xr:uid="{EFF3ED87-5DC7-4995-9D93-751475D9F3CE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3" xfId="5177" xr:uid="{ABDDE6B1-2C0F-48AB-9B61-6FA7D924A022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4" xfId="6426" xr:uid="{73B9F76A-BBB1-43D5-9814-CFCA089AB2A2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5" xfId="6750" xr:uid="{99539AD0-25BA-4EFF-BCC0-245501258A8D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6" xfId="7041" xr:uid="{3FF8ECB8-F597-4F1A-895F-8A2445903B50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2" xfId="5783" xr:uid="{473EAB59-8728-4533-8C08-2741246769AF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3" xfId="5094" xr:uid="{86E5D3AD-1B66-4F46-B94C-F738A994654A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4" xfId="6410" xr:uid="{B29866AA-8916-4C25-9872-FE7C07A341AF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5" xfId="6734" xr:uid="{A361B4E8-E54B-456D-9AAF-D6349ABBDD4A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6" xfId="7025" xr:uid="{E66FE385-4ABE-4D7B-9479-61BF583A4388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5" xfId="6024" xr:uid="{A836BC5A-8A42-49DC-BFD7-9C7BB5481DA6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6" xfId="6219" xr:uid="{27C2C646-F83F-4B18-B482-6C3335560BC9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7" xfId="6543" xr:uid="{DE28895F-F508-4590-AD7B-F0E8A66D4ADB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8" xfId="6834" xr:uid="{57F4A254-F451-4A5D-9402-F9190B1D52AF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2" xfId="5223" xr:uid="{48F1C141-40B6-45F1-8FA0-BBE8F27C17AF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3" xfId="5469" xr:uid="{5596FA76-46A3-43A9-8DC5-326A0766F822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4" xfId="3490" xr:uid="{44D1F3DE-EB3B-430D-AD5E-F5FCE1044F0F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5" xfId="3498" xr:uid="{97737D6D-A4A5-4A0D-864B-758BF8CC7E69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6" xfId="5259" xr:uid="{7E22FB0B-72A5-4DB9-8C36-D83B7B89D3D4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2" xfId="5226" xr:uid="{678E35C5-8E42-4C9C-9A28-8928293C0CC1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3" xfId="5919" xr:uid="{6EC02B5F-3D6D-4719-BA28-A71998013ED9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4" xfId="5519" xr:uid="{74E59B07-C347-465F-BB08-4E82887D4F08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5" xfId="3525" xr:uid="{6C7E8A15-349F-4218-BA65-329D9CFD47FA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6" xfId="5010" xr:uid="{D3E7C388-09B6-47F7-AB25-715F17118414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2" xfId="5666" xr:uid="{A6326339-4959-4CA8-A0D1-7047BE974277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3" xfId="5912" xr:uid="{368C9623-8DCB-4DDC-A0F8-007043E9C158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4" xfId="6293" xr:uid="{854421D7-B7A7-417F-B94F-A148E2B144DE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5" xfId="6617" xr:uid="{9E62E5BF-2A49-489F-8155-C2D94D8BF476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6" xfId="6908" xr:uid="{87D18D8E-B929-40E2-90DB-8059D00A2AC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8" xfId="34137" xr:uid="{5A3F3E6C-4786-4C4B-8F24-41E58E243914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7" xfId="34176" xr:uid="{E4B2E5A7-01B4-4F68-8244-506B1805E935}"/>
    <cellStyle name="Output 2 2" xfId="298" xr:uid="{00000000-0005-0000-0000-0000F5000000}"/>
    <cellStyle name="Output 2 2 10" xfId="2496" xr:uid="{78665A9B-4B59-499B-9748-4F33D40A6945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1" xfId="2665" xr:uid="{65E1E408-E2E2-4AEF-9B1B-AED73A11A898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2" xfId="2637" xr:uid="{6851CA00-1FA7-4C40-BE1B-71BB39D061F6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271" xr:uid="{F4F33036-9344-4E28-9292-7A36F84F3EF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464" xr:uid="{23FFE03D-AAF6-4764-A56F-C938A0FF6B49}"/>
    <cellStyle name="Output 2 2 2 2" xfId="2227" xr:uid="{33205AB0-D750-4362-96F6-553026C7A735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3" xfId="2463" xr:uid="{1C034376-3032-4675-BBAE-05E4C78AEA5A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4" xfId="2293" xr:uid="{F4B49A88-31F9-4714-A702-97B6F83FE348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6" xfId="2534" xr:uid="{1C05A40C-F1A1-4A66-8E6B-7AE6D0B246C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7" xfId="2595" xr:uid="{4FA8FC0C-D445-4329-95DF-E6EA7A93EDC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2" xfId="4899" xr:uid="{C2ABFB82-DBE8-4BD8-AD4C-8DE2DFD3EE9B}"/>
    <cellStyle name="Output 2 2 3 2 10" xfId="23521" xr:uid="{574196B2-59F4-4204-B97D-4FD89AFEBBA8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2" xfId="4875" xr:uid="{17F7D6EB-7121-4455-82E1-92CA54C3EC75}"/>
    <cellStyle name="Output 2 2 4 2 10" xfId="23497" xr:uid="{6950E26D-623D-4FEC-88AD-EA60DC2DAD53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2" xfId="4962" xr:uid="{58D65F9E-F4A2-4C03-AE34-FA50A7973328}"/>
    <cellStyle name="Output 2 2 5 2 10" xfId="23584" xr:uid="{4E16D6AD-0710-498D-9F07-DAC89C59609D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2" xfId="4936" xr:uid="{F591FBCC-E472-4157-ADB1-790D6A35083C}"/>
    <cellStyle name="Output 2 2 6 2 10" xfId="23558" xr:uid="{514A7D02-2F92-45A2-9A04-5DACDC84AA48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369" xr:uid="{A19D17A6-17E5-423E-8E0A-9F7F1C01A4D9}"/>
    <cellStyle name="Output 2 4 2" xfId="2133" xr:uid="{39BF3FBA-C082-4B93-9F81-912A1D298DA1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3" xfId="2409" xr:uid="{9AD51369-F1D7-4DF5-8DBB-D2DC6E0C5A9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4" xfId="2320" xr:uid="{335D572B-ED91-447D-9BAE-6349B8FDF23C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6" xfId="1800" xr:uid="{8EBF05EB-51C0-4375-B743-178601039686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7" xfId="1806" xr:uid="{1CBF9B85-3A40-445C-8368-EC56D1555A6A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2" xfId="4854" xr:uid="{1662C490-580D-4ED9-8210-7EEDBFBE1B41}"/>
    <cellStyle name="Output 2 5 2 10" xfId="23476" xr:uid="{16236518-9D9D-4154-96C9-2CA55D469153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2" xfId="4964" xr:uid="{49FAA27B-B58C-4D8B-A437-FF39DEC6114C}"/>
    <cellStyle name="Output 2 6 2 10" xfId="23586" xr:uid="{937328E7-7948-47F7-A091-8EB52CE71B78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2" xfId="4947" xr:uid="{1B1F8F5D-B974-45DE-8C8E-164828E42E26}"/>
    <cellStyle name="Output 2 7 2 10" xfId="23569" xr:uid="{5C12715C-3058-49AA-8692-A246CD3580A5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2" xfId="4930" xr:uid="{9E7BE11C-8A63-409F-825A-DB4CFB7D3AC1}"/>
    <cellStyle name="Output 2 8 2 10" xfId="23552" xr:uid="{E2EC278A-A2C9-4F9D-99DE-5CA66F389430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3" xfId="269" xr:uid="{00000000-0005-0000-0000-0000F7000000}"/>
    <cellStyle name="Output 3 10" xfId="2486" xr:uid="{81B96505-1987-4E4C-AE6F-F705FF820121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1" xfId="2660" xr:uid="{FCABB3E1-71CF-476C-B302-7787EA75E750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2" xfId="2552" xr:uid="{ADEFBB95-35F7-4F82-B5D1-7049EE69088C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242" xr:uid="{11ADBD9C-2A2B-4373-99E2-A22425B008BF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435" xr:uid="{59E7222A-843D-46E7-8FEA-83249E155F88}"/>
    <cellStyle name="Output 3 2 2" xfId="2198" xr:uid="{05691EF5-BD4D-43F8-A3CA-95EB9BA895C3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3" xfId="2446" xr:uid="{6AF58E3A-5D8F-49E1-8360-719D54204C4D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4" xfId="2089" xr:uid="{D656D4A1-7142-4856-AD17-6E8CE67E6B53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6" xfId="2449" xr:uid="{214D1DB5-634A-449C-8682-72ED0ED2FAC9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7" xfId="2557" xr:uid="{D1C8F3C7-F2DE-4C54-9E46-33BA7E34711A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2" xfId="4864" xr:uid="{594074FC-ECD2-4379-82B5-C522E257C11A}"/>
    <cellStyle name="Output 3 3 2 10" xfId="23486" xr:uid="{602F66EF-F1F8-4059-8AE2-B41C90EF7625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2" xfId="4922" xr:uid="{11301D3E-A6B2-4070-988C-C037F9912A12}"/>
    <cellStyle name="Output 3 4 2 10" xfId="23544" xr:uid="{63D00E7D-88B9-4439-A1E2-042EB52C012A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2" xfId="4869" xr:uid="{0911BDB3-BED4-48D3-84D0-4DEB853F28CB}"/>
    <cellStyle name="Output 3 5 2 10" xfId="23491" xr:uid="{DEEF374A-FE5B-41D7-ABF1-FB56F375F8F3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2" xfId="4955" xr:uid="{FB8C9BE6-AA75-40B5-ABDA-0995578EBDB7}"/>
    <cellStyle name="Output 3 6 2 10" xfId="23577" xr:uid="{31B3DF38-CD04-4529-BA65-7DB15BFF5C2A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330" xr:uid="{571D91C6-F452-4A59-86AD-E1850BF6C2F6}"/>
    <cellStyle name="Output 5 2" xfId="2097" xr:uid="{CF4285B3-5CBC-4382-809F-5277F41A6B88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3" xfId="2392" xr:uid="{3A110F49-8EF4-4570-A8F4-390A099AEAF8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4" xfId="2061" xr:uid="{D46C98BB-7C66-48F4-BB2B-5EF7F8D81113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6" xfId="2072" xr:uid="{84DC9419-16FC-4F01-820F-E6280A647DF1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7" xfId="2502" xr:uid="{75658E19-9929-4A26-BCFD-63A5236743F7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2" xfId="4939" xr:uid="{B51F6433-2C00-4294-A20A-9F925BF6A241}"/>
    <cellStyle name="Output 6 2 10" xfId="23561" xr:uid="{5A215451-031B-47CF-A8E7-E9808F9F1C9A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2" xfId="4870" xr:uid="{1AC1BEB4-519E-40D1-A47D-16860D9BA412}"/>
    <cellStyle name="Output 7 2 10" xfId="23492" xr:uid="{DBCEC730-66FE-4940-9189-79CF842403F6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2" xfId="4927" xr:uid="{42F92A88-2CFF-4216-8FD1-558CEEBA0993}"/>
    <cellStyle name="Output 8 2 10" xfId="23549" xr:uid="{62E71252-8683-4C42-AF92-8A0A238E48A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2" xfId="4944" xr:uid="{023F91C9-B6B4-4B85-B762-E04F57ACEAFD}"/>
    <cellStyle name="Output 9 2 10" xfId="23566" xr:uid="{D06156F1-C4E4-4C04-B419-DF3EEAB43844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2" xfId="262" xr:uid="{00000000-0005-0000-0000-00000C010000}"/>
    <cellStyle name="Računanje 2 2 10" xfId="2348" xr:uid="{BE74AEFC-A53A-4040-881A-839A87348BE0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1" xfId="2406" xr:uid="{D0950A41-5E3E-4161-8409-3332C197348D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2" xfId="2049" xr:uid="{C390393B-532D-486A-B50F-1B19A875E087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428" xr:uid="{01B23927-5368-4CCF-918D-44B480E05C8F}"/>
    <cellStyle name="Računanje 2 2 2 2" xfId="2191" xr:uid="{65DAB00C-FE6B-404F-A256-838D6501C59A}"/>
    <cellStyle name="Računanje 2 2 2 2 10" xfId="11466" xr:uid="{CCD1683A-A09E-4813-8FFA-18DDBED61B71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3" xfId="2440" xr:uid="{CCB565AE-3619-47CF-BDCF-42ACF8B6E764}"/>
    <cellStyle name="Računanje 2 2 2 3 10" xfId="11394" xr:uid="{E21642E7-1967-4961-A99B-F205FF610210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7" xfId="1764" xr:uid="{B31CC7C1-7663-4A0B-BE35-1BF9FE73F729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235" xr:uid="{C81556A8-0629-4522-9896-71CC51A7AF1B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2" xfId="4919" xr:uid="{CC836A18-CAB1-40E9-B3BA-1071A206C2EB}"/>
    <cellStyle name="Računanje 2 2 3 2 10" xfId="23541" xr:uid="{6C5FECFF-968F-4168-9E9C-1C3A19FB54B4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2" xfId="4924" xr:uid="{C05C722D-BB86-461E-B6BC-0FCA5B22E587}"/>
    <cellStyle name="Računanje 2 2 4 2 10" xfId="23546" xr:uid="{FBBF9EC0-7B6D-45CF-9025-5F52FA5A3E04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2" xfId="4862" xr:uid="{BE8D70CE-1F95-4ACA-BD3A-AC5D47D1FBAE}"/>
    <cellStyle name="Računanje 2 2 5 2 10" xfId="23484" xr:uid="{AB3A5D97-B095-476A-8DF5-B0DFED4AC662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2" xfId="4925" xr:uid="{DEFE7B52-0F5E-4203-A82C-8576F39DA9BB}"/>
    <cellStyle name="Računanje 2 2 6 2 10" xfId="23547" xr:uid="{0BFC3028-8826-4612-A083-1BD2CFA2C142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8" xfId="34138" xr:uid="{4D76EE3C-C26A-4BE1-97B6-4749B72687E3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7" xfId="34177" xr:uid="{6C80A694-A1CB-4485-90FE-F58CAB0ABB8A}"/>
    <cellStyle name="Total 2 2" xfId="299" xr:uid="{00000000-0005-0000-0000-00001E010000}"/>
    <cellStyle name="Total 2 2 10" xfId="2362" xr:uid="{0F413A91-0CD7-457D-9A05-99A8E0775583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1" xfId="2512" xr:uid="{1F22C4F1-769B-41A9-B416-EA2CA396687F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2" xfId="2337" xr:uid="{2ED64E74-D73A-4824-903B-F943D44E42A1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272" xr:uid="{C326016D-8C1F-4E4D-A337-5F0B882F0332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465" xr:uid="{5A98F944-E422-4929-9FB8-3AC0387956BE}"/>
    <cellStyle name="Total 2 2 2 2" xfId="2228" xr:uid="{8C01EEA9-58DD-415F-A472-FD8F17B13C00}"/>
    <cellStyle name="Total 2 2 2 2 10" xfId="10075" xr:uid="{D35B2C23-1B10-42B4-A1CC-5C9B2321D27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3" xfId="2464" xr:uid="{ED3B5483-0FC7-4050-BA13-1F30557CE15F}"/>
    <cellStyle name="Total 2 2 2 3 10" xfId="1199" xr:uid="{785CFC3D-B254-4C3B-BF83-982801769961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6" xfId="2290" xr:uid="{B4DF13BD-087E-47F8-832D-D2038FE0BD57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7" xfId="1820" xr:uid="{745F08CF-2E07-4145-94FF-621D96BCBB6A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2" xfId="4882" xr:uid="{4A0EA2CF-2EF5-49AB-A5A5-F283E5CAD542}"/>
    <cellStyle name="Total 2 2 3 2 10" xfId="23504" xr:uid="{2E1FAC21-0A22-4D7A-86DB-C081D0132ADF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2" xfId="4942" xr:uid="{BF9312FA-38CE-4925-879C-7B0E70BE09CE}"/>
    <cellStyle name="Total 2 2 4 2 10" xfId="23564" xr:uid="{821A0644-E65D-41D5-8698-AEF5F6E4AD4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2" xfId="4937" xr:uid="{A4E4D7F0-B0F4-4A6F-A5E3-370C5B1B5B0B}"/>
    <cellStyle name="Total 2 2 5 2 10" xfId="23559" xr:uid="{73978EF3-56D9-460E-B784-DC79CF677671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2" xfId="4967" xr:uid="{A9C74C32-02BD-48DA-9EA1-7053DE7F9910}"/>
    <cellStyle name="Total 2 2 6 2 10" xfId="23589" xr:uid="{0A518C8D-B4BF-46C0-AC44-567A9347ADBD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370" xr:uid="{B2721096-77B8-43DA-AAF3-F09A3FD74E0E}"/>
    <cellStyle name="Total 2 4 2" xfId="2134" xr:uid="{02370195-0C13-43C4-A248-5EF37EA2BF49}"/>
    <cellStyle name="Total 2 4 2 10" xfId="10406" xr:uid="{1BA91065-3743-485D-BD53-88AF068C54EB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3" xfId="2410" xr:uid="{DD2A640F-C2F5-46CC-AE60-799ABC7DD9C6}"/>
    <cellStyle name="Total 2 4 3 10" xfId="10069" xr:uid="{7EEA565C-5330-4C60-92A4-FC09B1662FE7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6" xfId="2333" xr:uid="{EF8F60DC-ADF2-4E41-BD9C-64D42F143122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7" xfId="2515" xr:uid="{744D9CF4-968F-4D7C-9520-42C37E1EADAE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2" xfId="4926" xr:uid="{7D5DFDBF-4787-4C25-9EAB-271CA0F833F4}"/>
    <cellStyle name="Total 2 5 2 10" xfId="23548" xr:uid="{9AA00FD1-F3A9-43DF-920B-41F8E020AF74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2" xfId="4968" xr:uid="{8C77E7EC-E112-428C-8D1E-6566AE84AA46}"/>
    <cellStyle name="Total 2 6 2 10" xfId="23590" xr:uid="{2F6D5D4A-C8E9-42A4-9584-31FE7DC6950A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2" xfId="4976" xr:uid="{BB9180AB-AE1B-4768-B8EF-3F08C89B6D7E}"/>
    <cellStyle name="Total 2 7 2 10" xfId="23598" xr:uid="{0F077E42-963B-4A6D-8310-3B216A5B1D3C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2" xfId="4949" xr:uid="{73A989F6-9748-4FCA-86CD-8909C1CC1ED3}"/>
    <cellStyle name="Total 2 8 2 10" xfId="23571" xr:uid="{71DA3B0D-D108-40CF-B1B7-C4274BC0330E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3" xfId="270" xr:uid="{00000000-0005-0000-0000-000020010000}"/>
    <cellStyle name="Total 3 10" xfId="2616" xr:uid="{D3B5CCB1-8693-4D1B-B485-5FF357299E4E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1" xfId="2309" xr:uid="{BB8BFF72-AF2D-403A-BDD3-E18489132BFE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2" xfId="2335" xr:uid="{7F663724-6A97-4972-9D1F-288569C05AE3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243" xr:uid="{6D52BC0B-CB38-4DD4-BA7E-B6B96B5A3D2D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436" xr:uid="{F8A53ABC-E5EF-4D1F-AF0D-D44F462470D4}"/>
    <cellStyle name="Total 3 2 2" xfId="2199" xr:uid="{54943324-59DD-48FC-BA2F-C972F221FFAF}"/>
    <cellStyle name="Total 3 2 2 10" xfId="11950" xr:uid="{BD4D6282-6CBA-4415-8D43-64A66C4F417C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3" xfId="2447" xr:uid="{527DF39C-B4FD-45E9-B256-428E618CEDC5}"/>
    <cellStyle name="Total 3 2 3 10" xfId="10998" xr:uid="{492081F0-05DB-4A44-BBBB-900844F2633C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6" xfId="2476" xr:uid="{5BDA1004-052B-451C-9735-88830881BCBB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7" xfId="2581" xr:uid="{467BBAD5-AF39-4356-9B7B-8C96B5BFB9EF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2" xfId="4861" xr:uid="{0608042B-D7BA-40EB-81FD-F8435AA2DC06}"/>
    <cellStyle name="Total 3 3 2 10" xfId="23483" xr:uid="{604F9D35-3A4B-4937-9596-B65E925A1955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2" xfId="4946" xr:uid="{C97A179B-16A7-485B-9F4C-7F0D6CF116B7}"/>
    <cellStyle name="Total 3 4 2 10" xfId="23568" xr:uid="{DC4A4410-0785-4C86-975A-5A3F7BD4B374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2" xfId="4965" xr:uid="{F86BD13A-B301-43F7-BA48-1BC78DBF4CC2}"/>
    <cellStyle name="Total 3 5 2 10" xfId="23587" xr:uid="{6E82994B-ABB8-45E8-A38A-805315F5604E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2" xfId="4913" xr:uid="{D3F4235B-AC11-47CC-8C05-B1BA00928C52}"/>
    <cellStyle name="Total 3 6 2 10" xfId="23535" xr:uid="{082F4ED7-2DA7-434A-AAC5-25D28C336AE4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331" xr:uid="{12A1EA69-0D6A-440A-9DE1-14DF06C8AF78}"/>
    <cellStyle name="Total 5 2" xfId="2098" xr:uid="{54E6FC14-A19C-409C-81DC-F929340F423C}"/>
    <cellStyle name="Total 5 2 10" xfId="11114" xr:uid="{E1ABB8E6-F1E6-4369-9616-3D948671BF41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3" xfId="2393" xr:uid="{3A6AC4AA-DA78-4603-91AD-D76F0A2EAB9A}"/>
    <cellStyle name="Total 5 3 10" xfId="11596" xr:uid="{DFFB6DBD-4B03-424E-BBFE-09D9E9D7758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6" xfId="2543" xr:uid="{A6D2DCA7-17DF-4EB4-9FD9-E0D5D4B79FB2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7" xfId="2567" xr:uid="{4008FB2F-B407-40E9-9391-067EADB073A3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2" xfId="4938" xr:uid="{E84DCB6E-EAF1-4773-A46B-2D2AF3EE6110}"/>
    <cellStyle name="Total 6 2 10" xfId="23560" xr:uid="{5F210A0C-2907-442C-8FEA-7CDE2AB3A56F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2" xfId="4932" xr:uid="{6A76AE07-6A90-492B-90F5-441C89294EF0}"/>
    <cellStyle name="Total 7 2 10" xfId="23554" xr:uid="{75819F09-82B7-46A6-9F16-9985725834A8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2" xfId="4952" xr:uid="{46925E44-4059-4290-AA75-AA8815892310}"/>
    <cellStyle name="Total 8 2 10" xfId="23574" xr:uid="{D9C9CA3C-8E8C-4BDF-B6EB-0F5FFEA9E04C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2" xfId="4935" xr:uid="{9D478EAA-AAB7-4307-8DAB-BB68BC2DB81A}"/>
    <cellStyle name="Total 9 2 10" xfId="23557" xr:uid="{2F8DAC40-2DC9-4215-ABCA-B0E0ED7CD88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9" xr:uid="{28A48D9D-E41C-45F7-91F9-BF589933AACE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3" xfId="3009" xr:uid="{1872C14A-0E0E-413A-9A6D-BF4AE6F2E25C}"/>
    <cellStyle name="Valuta 2 10 2 3 2" xfId="3965" xr:uid="{778298A4-62A7-471B-B46A-70B76B980B67}"/>
    <cellStyle name="Valuta 2 10 2 4" xfId="3402" xr:uid="{F0C0956C-09DC-44A9-96DE-24CC59B3E85D}"/>
    <cellStyle name="Valuta 2 10 2 5" xfId="1651" xr:uid="{A4D77CCB-3641-4B2C-A118-B5EE5C6E0B5C}"/>
    <cellStyle name="Valuta 2 10 2 6" xfId="1094" xr:uid="{29F67592-3D2E-48FA-ADBA-21775C7155EA}"/>
    <cellStyle name="Valuta 2 10 2 7" xfId="34438" xr:uid="{3B1D24E9-06A9-42D2-A649-41F038F51685}"/>
    <cellStyle name="Valuta 2 10 3" xfId="1929" xr:uid="{5AE003CE-F1D5-443B-B73F-719144B32A8D}"/>
    <cellStyle name="Valuta 2 10 3 2" xfId="4624" xr:uid="{41EE018F-362D-4022-9540-30536A33FCBE}"/>
    <cellStyle name="Valuta 2 10 4" xfId="2813" xr:uid="{4304116D-79CE-4986-9E86-9AEE5D5DEF56}"/>
    <cellStyle name="Valuta 2 10 4 2" xfId="4203" xr:uid="{08444A52-41B5-4384-8E69-1505A8F337A2}"/>
    <cellStyle name="Valuta 2 10 5" xfId="3672" xr:uid="{F7C384D3-81A7-4F97-BA27-D1D8E6A93758}"/>
    <cellStyle name="Valuta 2 10 6" xfId="3194" xr:uid="{0D12B832-2562-4E24-941F-12ADC87C1F3D}"/>
    <cellStyle name="Valuta 2 10 7" xfId="1368" xr:uid="{4B627B46-2218-4E33-8CF0-A8B4E026FB4F}"/>
    <cellStyle name="Valuta 2 10 8" xfId="875" xr:uid="{8CA02E54-0BFE-4124-950F-134E999EE757}"/>
    <cellStyle name="Valuta 2 10 9" xfId="34245" xr:uid="{8CC49163-7E8F-45D0-A82F-B2DB218D5E5E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3" xfId="2917" xr:uid="{3DCA5C29-3776-445D-AAED-8A42CB2CACBE}"/>
    <cellStyle name="Valuta 2 12 2 3 2" xfId="3873" xr:uid="{3D3AAAE0-8AA3-4C14-A871-75A89F820494}"/>
    <cellStyle name="Valuta 2 12 2 4" xfId="3310" xr:uid="{06E95A14-BDFE-44F7-A41D-6F8955434949}"/>
    <cellStyle name="Valuta 2 12 2 5" xfId="1564" xr:uid="{F8A237DB-A584-4033-B3C8-EF355E1207B8}"/>
    <cellStyle name="Valuta 2 12 2 6" xfId="1011" xr:uid="{B39C4679-C861-4D4E-AF66-1AF42D9F7C46}"/>
    <cellStyle name="Valuta 2 12 2 7" xfId="34346" xr:uid="{CE1C2CB1-CB8A-4C4F-9A55-CC92E0C01EBE}"/>
    <cellStyle name="Valuta 2 12 3" xfId="1831" xr:uid="{6E985E6F-AE7E-4DE1-A9E7-B0413D44FC83}"/>
    <cellStyle name="Valuta 2 12 3 2" xfId="4538" xr:uid="{C1FD4FDE-0DA9-4E20-BF96-5650EB7DC3E7}"/>
    <cellStyle name="Valuta 2 12 4" xfId="2718" xr:uid="{4CB70006-11B5-4B79-AF17-E3B24AE80FD0}"/>
    <cellStyle name="Valuta 2 12 4 2" xfId="4105" xr:uid="{05066161-7A2D-4670-A5CC-686663AFFAC3}"/>
    <cellStyle name="Valuta 2 12 5" xfId="3573" xr:uid="{F031F591-6275-4DCF-A07D-3ED15066EB51}"/>
    <cellStyle name="Valuta 2 12 6" xfId="3112" xr:uid="{91465454-72BF-497B-957B-3312524AC959}"/>
    <cellStyle name="Valuta 2 12 7" xfId="1275" xr:uid="{CA6B983B-93D4-4714-8368-CA3A5442BC8B}"/>
    <cellStyle name="Valuta 2 12 8" xfId="789" xr:uid="{595CF6F1-D645-4B90-8D08-385AE814939E}"/>
    <cellStyle name="Valuta 2 12 9" xfId="34153" xr:uid="{0D174422-BB5C-49CD-A14B-5E1F6DC34A75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3" xfId="2905" xr:uid="{2DD96DAA-2F76-4E33-8B87-8EF0EACAA08D}"/>
    <cellStyle name="Valuta 2 13 3 2" xfId="3860" xr:uid="{297613AA-D3C7-4652-A6DA-0730CE16A797}"/>
    <cellStyle name="Valuta 2 13 4" xfId="3297" xr:uid="{AC36396E-E881-4DB7-A5C2-4148E08D7EC1}"/>
    <cellStyle name="Valuta 2 13 5" xfId="1555" xr:uid="{F14D1569-1E4E-48DA-BC08-B17F79009395}"/>
    <cellStyle name="Valuta 2 13 6" xfId="1001" xr:uid="{6FB6576E-53FE-444A-A976-A852977E4ABE}"/>
    <cellStyle name="Valuta 2 13 7" xfId="34333" xr:uid="{3555CE3B-2D42-4E73-8FA4-7A98C82C238D}"/>
    <cellStyle name="Valuta 2 14" xfId="1765" xr:uid="{8FAD6DFF-A858-4A1A-AE12-FCD12905D256}"/>
    <cellStyle name="Valuta 2 14 2" xfId="4520" xr:uid="{66B08A75-BC5F-41D5-BFFD-536C59144343}"/>
    <cellStyle name="Valuta 2 15" xfId="2698" xr:uid="{B6A21464-A9AE-46E9-BAC7-C0CD76182339}"/>
    <cellStyle name="Valuta 2 15 2" xfId="4064" xr:uid="{DE7B0174-6910-40CB-8DF6-683AB9790924}"/>
    <cellStyle name="Valuta 2 16" xfId="3519" xr:uid="{99B741BA-3458-4F38-AD20-2082603122CA}"/>
    <cellStyle name="Valuta 2 17" xfId="3097" xr:uid="{01047483-6AD6-472F-82E2-80B8878E7FAF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1" xfId="2702" xr:uid="{2CA82164-7DE6-413A-915C-5F8E17193D69}"/>
    <cellStyle name="Valuta 2 2 11 2" xfId="4072" xr:uid="{BB784658-B42F-4F68-8A31-F708B356300F}"/>
    <cellStyle name="Valuta 2 2 12" xfId="3528" xr:uid="{63534EB1-6300-4327-9B8D-CC0A49EA1A1E}"/>
    <cellStyle name="Valuta 2 2 13" xfId="3101" xr:uid="{BD92CF3A-8F25-4DAB-A0EF-7A6A8DD9BABE}"/>
    <cellStyle name="Valuta 2 2 14" xfId="1220" xr:uid="{AAC9D2AF-2001-4843-9AC1-6CC8001BBEB9}"/>
    <cellStyle name="Valuta 2 2 15" xfId="768" xr:uid="{7B52D913-D635-4A42-B299-7B14927EC067}"/>
    <cellStyle name="Valuta 2 2 16" xfId="34144" xr:uid="{3CB61676-4E79-404B-9110-58266DD89BF0}"/>
    <cellStyle name="Valuta 2 2 2" xfId="187" xr:uid="{00000000-0005-0000-0000-000028010000}"/>
    <cellStyle name="Valuta 2 2 2 10" xfId="3125" xr:uid="{3E5BF43D-28F0-472E-9306-D90AD22005C1}"/>
    <cellStyle name="Valuta 2 2 2 11" xfId="1291" xr:uid="{8AD7DA68-4FD3-409B-8C39-046AC96D1412}"/>
    <cellStyle name="Valuta 2 2 2 12" xfId="802" xr:uid="{45F81BCE-CE38-4BC0-8CB6-B2842B92AA25}"/>
    <cellStyle name="Valuta 2 2 2 13" xfId="34166" xr:uid="{F5F59F30-33E9-4207-AB1F-FC43D026CCE9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192" xr:uid="{E4150FB0-18B9-4788-9A4B-640CCA81EA45}"/>
    <cellStyle name="Valuta 2 2 2 2 2" xfId="258" xr:uid="{00000000-0005-0000-0000-00002A010000}"/>
    <cellStyle name="Valuta 2 2 2 2 2 10" xfId="869" xr:uid="{F07FA4E9-E5AF-4D2B-A234-B2095D2DDE8E}"/>
    <cellStyle name="Valuta 2 2 2 2 2 11" xfId="34232" xr:uid="{4CFDF702-FAB8-42D8-A813-ED8F53AB4BA6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3" xfId="3091" xr:uid="{1BBD9F52-9C07-45F4-A480-5B54C6C3A8BF}"/>
    <cellStyle name="Valuta 2 2 2 2 2 2 2 3 2" xfId="4047" xr:uid="{25555AD1-EE20-4D9F-89E1-857774FCBDA5}"/>
    <cellStyle name="Valuta 2 2 2 2 2 2 2 4" xfId="3484" xr:uid="{99D9D4B3-3152-497E-B20C-E54F342BDD76}"/>
    <cellStyle name="Valuta 2 2 2 2 2 2 2 5" xfId="1731" xr:uid="{D856271E-24F1-47ED-8CF8-0A7D56E06AAE}"/>
    <cellStyle name="Valuta 2 2 2 2 2 2 2 6" xfId="1172" xr:uid="{012B0521-326F-4DE0-B91C-F9CBE3B8E03A}"/>
    <cellStyle name="Valuta 2 2 2 2 2 2 2 7" xfId="34520" xr:uid="{06CD5EAC-33A1-466B-8FBC-933427EE236C}"/>
    <cellStyle name="Valuta 2 2 2 2 2 2 3" xfId="2011" xr:uid="{641E2A51-0B9E-4D48-BF37-D13BE0568A38}"/>
    <cellStyle name="Valuta 2 2 2 2 2 2 3 2" xfId="4703" xr:uid="{96EFDD94-E18B-4D64-9964-35C0D564EF26}"/>
    <cellStyle name="Valuta 2 2 2 2 2 2 4" xfId="2895" xr:uid="{66B52B8D-1C38-448C-AE7B-020E73CF10E1}"/>
    <cellStyle name="Valuta 2 2 2 2 2 2 4 2" xfId="4285" xr:uid="{448CE9DF-1418-4ABA-9992-42B013DFE9E7}"/>
    <cellStyle name="Valuta 2 2 2 2 2 2 5" xfId="3754" xr:uid="{BA040CAB-9AC4-4C4C-B88D-F7469338EDD0}"/>
    <cellStyle name="Valuta 2 2 2 2 2 2 6" xfId="3272" xr:uid="{3AA9C05F-F5CD-4FF6-93EC-3C5724AF55A9}"/>
    <cellStyle name="Valuta 2 2 2 2 2 2 7" xfId="1448" xr:uid="{7921B39A-AF4B-4C17-8C38-021FDB5D8E67}"/>
    <cellStyle name="Valuta 2 2 2 2 2 2 8" xfId="953" xr:uid="{A6094C3A-9BD7-4DC4-9FB8-7563992285D5}"/>
    <cellStyle name="Valuta 2 2 2 2 2 2 9" xfId="34327" xr:uid="{1CBC8ADF-E07E-497A-9C73-95A627278474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3" xfId="2996" xr:uid="{1DC3AC23-18DA-4A54-9084-FA9A3A0C3803}"/>
    <cellStyle name="Valuta 2 2 2 2 2 4 3 2" xfId="3952" xr:uid="{8C915A6D-E96A-4ECE-85BB-2178BDD61869}"/>
    <cellStyle name="Valuta 2 2 2 2 2 4 4" xfId="3389" xr:uid="{0F47868A-1AAD-452E-B3CB-5352F1D0A849}"/>
    <cellStyle name="Valuta 2 2 2 2 2 4 5" xfId="1642" xr:uid="{9DEF383E-7607-4325-86EE-FCC71F2239DD}"/>
    <cellStyle name="Valuta 2 2 2 2 2 4 6" xfId="1088" xr:uid="{3E1E1426-C328-4929-9838-ADD8E4577815}"/>
    <cellStyle name="Valuta 2 2 2 2 2 4 7" xfId="34425" xr:uid="{B1FBB6E9-731D-4DD2-A66F-038E711634D0}"/>
    <cellStyle name="Valuta 2 2 2 2 2 5" xfId="1916" xr:uid="{B8B82B38-3021-4290-B76E-793D3EE6F492}"/>
    <cellStyle name="Valuta 2 2 2 2 2 5 2" xfId="4617" xr:uid="{E3428F1F-5017-4320-835A-6FF11B199483}"/>
    <cellStyle name="Valuta 2 2 2 2 2 6" xfId="2800" xr:uid="{4C5811EF-7AE6-4154-8A40-810A417E4C3B}"/>
    <cellStyle name="Valuta 2 2 2 2 2 6 2" xfId="4190" xr:uid="{26B16523-7755-4AF9-B1FB-0D05DF7AF945}"/>
    <cellStyle name="Valuta 2 2 2 2 2 7" xfId="3659" xr:uid="{3FD01948-4888-4DCD-9BAB-DED0B26D9977}"/>
    <cellStyle name="Valuta 2 2 2 2 2 8" xfId="3189" xr:uid="{05B77F9A-62D3-43B8-B7B8-A0C0FDD1A0E5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3" xfId="3051" xr:uid="{F4A00C32-D02B-496E-9119-57CB921E6079}"/>
    <cellStyle name="Valuta 2 2 2 2 3 2 3 2" xfId="4007" xr:uid="{5F958EFB-79E1-42DB-80C5-B3DAF68603E3}"/>
    <cellStyle name="Valuta 2 2 2 2 3 2 4" xfId="3444" xr:uid="{750F6681-211C-4EA2-B03B-C17D357333D1}"/>
    <cellStyle name="Valuta 2 2 2 2 3 2 5" xfId="1691" xr:uid="{727D6670-21BA-4007-8763-D076E18F5C9F}"/>
    <cellStyle name="Valuta 2 2 2 2 3 2 6" xfId="1132" xr:uid="{3D48A756-7F1F-4E71-9D6D-7FB9AD619E49}"/>
    <cellStyle name="Valuta 2 2 2 2 3 2 7" xfId="34480" xr:uid="{83D77659-BC14-4E1A-A1A9-84951EAB8D34}"/>
    <cellStyle name="Valuta 2 2 2 2 3 3" xfId="1971" xr:uid="{28E9DC49-0F36-4954-B491-CED57937322C}"/>
    <cellStyle name="Valuta 2 2 2 2 3 3 2" xfId="4663" xr:uid="{6F077ED5-9CCD-41BC-9599-C9D0488E12A6}"/>
    <cellStyle name="Valuta 2 2 2 2 3 4" xfId="2855" xr:uid="{00EE394A-095A-4D45-969B-C64CCF95A5FC}"/>
    <cellStyle name="Valuta 2 2 2 2 3 4 2" xfId="4245" xr:uid="{290BBBD2-9C99-418B-BDDC-EFE1C37B4A61}"/>
    <cellStyle name="Valuta 2 2 2 2 3 5" xfId="3714" xr:uid="{0890AA00-3871-4CAA-BA9A-112D33CCCC58}"/>
    <cellStyle name="Valuta 2 2 2 2 3 6" xfId="3232" xr:uid="{E1890A5C-6197-4FDD-B466-810B0ECBAE18}"/>
    <cellStyle name="Valuta 2 2 2 2 3 7" xfId="1408" xr:uid="{DE5D7445-C101-4586-A0F5-DF237FBF5C95}"/>
    <cellStyle name="Valuta 2 2 2 2 3 8" xfId="913" xr:uid="{22DCE7EC-222C-403A-90C5-8B4D102A9EBA}"/>
    <cellStyle name="Valuta 2 2 2 2 3 9" xfId="34287" xr:uid="{F2AB814A-9E19-4679-8E8E-FFEF740B9DCF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3" xfId="2956" xr:uid="{5573EDF0-C632-470E-BA65-4ACC2726A73B}"/>
    <cellStyle name="Valuta 2 2 2 2 5 3 2" xfId="3912" xr:uid="{99D0ECD8-A5E4-4650-8621-BE324E5F8700}"/>
    <cellStyle name="Valuta 2 2 2 2 5 4" xfId="3349" xr:uid="{A051FC1A-FEE8-4097-9B13-C7C5927603D9}"/>
    <cellStyle name="Valuta 2 2 2 2 5 5" xfId="1602" xr:uid="{B8706558-479D-4731-9694-24D8C53AA031}"/>
    <cellStyle name="Valuta 2 2 2 2 5 6" xfId="1048" xr:uid="{6E7ABEB9-FB49-4B77-A687-67E6C626AA32}"/>
    <cellStyle name="Valuta 2 2 2 2 5 7" xfId="34385" xr:uid="{9F8CD08C-5E8F-430A-9657-DC5134507A42}"/>
    <cellStyle name="Valuta 2 2 2 2 6" xfId="1876" xr:uid="{E77219A9-4CC4-4D80-93E0-5E7F74119D6E}"/>
    <cellStyle name="Valuta 2 2 2 2 6 2" xfId="4577" xr:uid="{3F5B5FB9-46DB-4484-8D44-E9F49BE6FF4B}"/>
    <cellStyle name="Valuta 2 2 2 2 7" xfId="2760" xr:uid="{F0FB7DC8-3502-4D91-A0E9-0D93C3DD42C5}"/>
    <cellStyle name="Valuta 2 2 2 2 7 2" xfId="4150" xr:uid="{49F1BEB9-DD98-43CA-90AB-51D660FA0D7D}"/>
    <cellStyle name="Valuta 2 2 2 2 8" xfId="3619" xr:uid="{D9A38026-DEDE-487A-8B8E-992C27060C36}"/>
    <cellStyle name="Valuta 2 2 2 2 9" xfId="3149" xr:uid="{F90378FD-2164-4AD0-9DBD-835B3385EC68}"/>
    <cellStyle name="Valuta 2 2 2 3" xfId="234" xr:uid="{00000000-0005-0000-0000-00002F010000}"/>
    <cellStyle name="Valuta 2 2 2 3 10" xfId="845" xr:uid="{4F1331AC-06E7-4126-89AC-70D2FC9CEE40}"/>
    <cellStyle name="Valuta 2 2 2 3 11" xfId="34208" xr:uid="{CF9A6349-1D20-4AD1-A4E1-7AD4BD94D5EF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3" xfId="3067" xr:uid="{B0C067D8-D797-42C9-901A-2E0A50766C29}"/>
    <cellStyle name="Valuta 2 2 2 3 2 2 3 2" xfId="4023" xr:uid="{22F9CDCB-4A14-4AE7-932D-F97F48D73C5D}"/>
    <cellStyle name="Valuta 2 2 2 3 2 2 4" xfId="3460" xr:uid="{2AA968D1-6494-48CD-BD40-532CA0593CC9}"/>
    <cellStyle name="Valuta 2 2 2 3 2 2 5" xfId="1707" xr:uid="{4C9074BA-60D9-40B6-9C67-C7AC4A9EF8D9}"/>
    <cellStyle name="Valuta 2 2 2 3 2 2 6" xfId="1148" xr:uid="{5B6CBBD9-AA3A-4A4A-960E-1C9F03379019}"/>
    <cellStyle name="Valuta 2 2 2 3 2 2 7" xfId="34496" xr:uid="{0C0E8195-0D51-420D-A7CC-39FEB2CFD1F9}"/>
    <cellStyle name="Valuta 2 2 2 3 2 3" xfId="1987" xr:uid="{6E5386E6-3870-453E-BD64-136800DA00D0}"/>
    <cellStyle name="Valuta 2 2 2 3 2 3 2" xfId="4679" xr:uid="{8E61B67A-D1FB-4062-A0D1-026B90B51D1B}"/>
    <cellStyle name="Valuta 2 2 2 3 2 4" xfId="2871" xr:uid="{C7B9A31B-59A5-4FD7-92B2-399E9845629B}"/>
    <cellStyle name="Valuta 2 2 2 3 2 4 2" xfId="4261" xr:uid="{005C03B9-C921-4680-AD12-F9F4E2625ED2}"/>
    <cellStyle name="Valuta 2 2 2 3 2 5" xfId="3730" xr:uid="{D3DAC68E-7630-4440-BD28-E1DC00B6B6C6}"/>
    <cellStyle name="Valuta 2 2 2 3 2 6" xfId="3248" xr:uid="{10B08E7A-6856-40FC-9B82-C4588B5BDE8C}"/>
    <cellStyle name="Valuta 2 2 2 3 2 7" xfId="1424" xr:uid="{68472205-B492-4777-882C-31724199FF18}"/>
    <cellStyle name="Valuta 2 2 2 3 2 8" xfId="929" xr:uid="{75F1976D-8731-4038-9B58-D3FDFE7AB5FE}"/>
    <cellStyle name="Valuta 2 2 2 3 2 9" xfId="34303" xr:uid="{6BFD26B9-FB5B-470E-BDBA-957479F0C256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3" xfId="2972" xr:uid="{0BB25838-5BD5-456D-A854-19EC22084EB4}"/>
    <cellStyle name="Valuta 2 2 2 3 4 3 2" xfId="3928" xr:uid="{6EA7EACA-CAF1-4F1A-9C6E-F015CA07B14D}"/>
    <cellStyle name="Valuta 2 2 2 3 4 4" xfId="3365" xr:uid="{2E707A85-7FF3-4F3A-89A4-FF8DA29B0BFD}"/>
    <cellStyle name="Valuta 2 2 2 3 4 5" xfId="1618" xr:uid="{3016401A-11AF-4A4E-8065-AB8ADAE1A34B}"/>
    <cellStyle name="Valuta 2 2 2 3 4 6" xfId="1064" xr:uid="{F725F83A-0D85-448C-AF68-E9CE9C0BBA52}"/>
    <cellStyle name="Valuta 2 2 2 3 4 7" xfId="34401" xr:uid="{6E76B4AA-ADC9-4738-841A-8C52FD98805D}"/>
    <cellStyle name="Valuta 2 2 2 3 5" xfId="1892" xr:uid="{F1B68923-031B-4F5E-8131-8C75BE58FDFE}"/>
    <cellStyle name="Valuta 2 2 2 3 5 2" xfId="4593" xr:uid="{9699C947-6470-421C-8C1C-5D10A414925D}"/>
    <cellStyle name="Valuta 2 2 2 3 6" xfId="2776" xr:uid="{C8E964A2-F7CC-4491-9693-BD01986313BE}"/>
    <cellStyle name="Valuta 2 2 2 3 6 2" xfId="4166" xr:uid="{6E093CF9-4C81-4E5F-8BB6-23D9E4D3E24C}"/>
    <cellStyle name="Valuta 2 2 2 3 7" xfId="3635" xr:uid="{1BA30CDC-B426-4932-B73A-D032A9274E44}"/>
    <cellStyle name="Valuta 2 2 2 3 8" xfId="3165" xr:uid="{25AF1275-079B-40AD-BBAB-798CD7D465C7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3" xfId="3022" xr:uid="{333A8F8A-2B0E-4175-B18D-C2193E9B4308}"/>
    <cellStyle name="Valuta 2 2 2 4 2 3 2" xfId="3978" xr:uid="{69A1A287-9519-4516-9139-DC166B66E528}"/>
    <cellStyle name="Valuta 2 2 2 4 2 4" xfId="3415" xr:uid="{EB4B06D0-DD86-42A2-A2B0-256BFD4657A0}"/>
    <cellStyle name="Valuta 2 2 2 4 2 5" xfId="1664" xr:uid="{4A4D896D-3FAA-4435-ACE7-5C1FDA1E5354}"/>
    <cellStyle name="Valuta 2 2 2 4 2 6" xfId="1107" xr:uid="{EDAFF922-00C6-49DF-AF2D-EE82B815DC52}"/>
    <cellStyle name="Valuta 2 2 2 4 2 7" xfId="34451" xr:uid="{AB30073E-1400-428A-BF50-26101FB8E7D9}"/>
    <cellStyle name="Valuta 2 2 2 4 3" xfId="1942" xr:uid="{23FC9EF6-E78A-4DDE-A777-166F76366B35}"/>
    <cellStyle name="Valuta 2 2 2 4 3 2" xfId="4637" xr:uid="{4151AE4F-05DD-48DA-A830-CF7105854293}"/>
    <cellStyle name="Valuta 2 2 2 4 4" xfId="2826" xr:uid="{BC8450DA-8441-4B2D-B755-D8549BB0A63F}"/>
    <cellStyle name="Valuta 2 2 2 4 4 2" xfId="4216" xr:uid="{DA975C55-373A-49C9-9E44-5141064DC38D}"/>
    <cellStyle name="Valuta 2 2 2 4 5" xfId="3685" xr:uid="{5862A2F0-D87D-479A-987E-EF0A538D5611}"/>
    <cellStyle name="Valuta 2 2 2 4 6" xfId="3207" xr:uid="{33A3EFD7-AC17-4776-902C-DAC53687C862}"/>
    <cellStyle name="Valuta 2 2 2 4 7" xfId="1381" xr:uid="{5DD453DB-03E7-4EF1-AAF8-3EAAA815E670}"/>
    <cellStyle name="Valuta 2 2 2 4 8" xfId="888" xr:uid="{08E3A3C8-CF8B-4984-AD33-4FECA4D8AF97}"/>
    <cellStyle name="Valuta 2 2 2 4 9" xfId="34258" xr:uid="{67FF6DB5-B021-43C7-AF59-DC79A8F5B17D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3" xfId="2930" xr:uid="{0338C502-F7D7-46AA-A82B-97BEEF790121}"/>
    <cellStyle name="Valuta 2 2 2 6 3 2" xfId="3886" xr:uid="{A06DC699-A910-4792-9031-26881F940647}"/>
    <cellStyle name="Valuta 2 2 2 6 4" xfId="3323" xr:uid="{800C892F-5507-45EA-93B6-E6726DF4EFD6}"/>
    <cellStyle name="Valuta 2 2 2 6 5" xfId="1577" xr:uid="{A3E3605E-CD88-4080-AB76-61C861FE52A5}"/>
    <cellStyle name="Valuta 2 2 2 6 6" xfId="1024" xr:uid="{4F6E285D-265B-47D2-9C80-3318F9262981}"/>
    <cellStyle name="Valuta 2 2 2 6 7" xfId="34359" xr:uid="{D32EBCAA-34A4-485F-B51A-FB625669C06C}"/>
    <cellStyle name="Valuta 2 2 2 7" xfId="1847" xr:uid="{6CA3A5CE-E62E-440F-B4C4-FD787B47A4F3}"/>
    <cellStyle name="Valuta 2 2 2 7 2" xfId="4552" xr:uid="{465F48E1-203A-4031-926C-0A51B07D7444}"/>
    <cellStyle name="Valuta 2 2 2 8" xfId="2733" xr:uid="{8BFC6C5F-6C1E-42C3-A1AC-7B7CF8206282}"/>
    <cellStyle name="Valuta 2 2 2 8 2" xfId="4121" xr:uid="{08DF1009-C9B9-45B8-8C0E-A58A108FEB47}"/>
    <cellStyle name="Valuta 2 2 2 9" xfId="3590" xr:uid="{EE554641-74DF-477B-BA78-A1C8C067EAC9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179" xr:uid="{F322F005-93B8-48FA-B4BC-9E3C8E995965}"/>
    <cellStyle name="Valuta 2 2 3 2" xfId="245" xr:uid="{00000000-0005-0000-0000-000035010000}"/>
    <cellStyle name="Valuta 2 2 3 2 10" xfId="856" xr:uid="{1CF34C37-81D2-4725-8990-15F0AB249442}"/>
    <cellStyle name="Valuta 2 2 3 2 11" xfId="34219" xr:uid="{D75C4D72-8AE3-42D3-90E7-16891FE0EFF4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3" xfId="3078" xr:uid="{78A35E56-E20F-480A-8301-C06DAE666250}"/>
    <cellStyle name="Valuta 2 2 3 2 2 2 3 2" xfId="4034" xr:uid="{AD1B710C-9F7B-453C-9063-D38E2D9317CF}"/>
    <cellStyle name="Valuta 2 2 3 2 2 2 4" xfId="3471" xr:uid="{64098D02-7C41-4179-BB4E-CA9CF12F118A}"/>
    <cellStyle name="Valuta 2 2 3 2 2 2 5" xfId="1718" xr:uid="{05A16B1F-09B4-47C1-A19C-7C756B5D6493}"/>
    <cellStyle name="Valuta 2 2 3 2 2 2 6" xfId="1159" xr:uid="{321F5071-C4AC-4D66-9C35-9E8FF5A2F639}"/>
    <cellStyle name="Valuta 2 2 3 2 2 2 7" xfId="34507" xr:uid="{80D9CD47-546C-47B3-9E22-2074356A3B77}"/>
    <cellStyle name="Valuta 2 2 3 2 2 3" xfId="1998" xr:uid="{BE76B558-F49D-4116-B8CC-41F9C37DBE86}"/>
    <cellStyle name="Valuta 2 2 3 2 2 3 2" xfId="4690" xr:uid="{97E5C0BA-C4D3-47DA-AB27-11379E22C5D0}"/>
    <cellStyle name="Valuta 2 2 3 2 2 4" xfId="2882" xr:uid="{F345633C-6198-4066-A84E-8A9F22E40CE1}"/>
    <cellStyle name="Valuta 2 2 3 2 2 4 2" xfId="4272" xr:uid="{F5FA1031-0994-4E8C-BB85-34C7840CA841}"/>
    <cellStyle name="Valuta 2 2 3 2 2 5" xfId="3741" xr:uid="{8AFD490D-BFC6-42A9-B2B0-FE239CB43E8D}"/>
    <cellStyle name="Valuta 2 2 3 2 2 6" xfId="3259" xr:uid="{30E3FD2D-1768-4021-91D6-14285F4B55F0}"/>
    <cellStyle name="Valuta 2 2 3 2 2 7" xfId="1435" xr:uid="{A6538EF7-01F5-4054-B851-BF6F9AA3087B}"/>
    <cellStyle name="Valuta 2 2 3 2 2 8" xfId="940" xr:uid="{38D69C3C-2D84-4F81-B0AF-17D82CFB7951}"/>
    <cellStyle name="Valuta 2 2 3 2 2 9" xfId="34314" xr:uid="{74FB70F3-B616-40C5-A0FE-F1ECBFD9E8E4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3" xfId="2983" xr:uid="{5E9B7AF4-160B-4F5D-8E1E-22BE7EF450F5}"/>
    <cellStyle name="Valuta 2 2 3 2 4 3 2" xfId="3939" xr:uid="{C01B9F65-6D4C-4294-9186-FF9DD00BC625}"/>
    <cellStyle name="Valuta 2 2 3 2 4 4" xfId="3376" xr:uid="{4C9D4E9C-B5CD-49B1-BC4C-B263EBBF4D44}"/>
    <cellStyle name="Valuta 2 2 3 2 4 5" xfId="1629" xr:uid="{EA4827CA-B21E-436A-B5F7-92AD640ACDBF}"/>
    <cellStyle name="Valuta 2 2 3 2 4 6" xfId="1075" xr:uid="{9DC6DAEB-5B9B-4240-992E-1E24FD834E77}"/>
    <cellStyle name="Valuta 2 2 3 2 4 7" xfId="34412" xr:uid="{70D2CC6E-EF35-4A16-AB8B-C1F92F45014D}"/>
    <cellStyle name="Valuta 2 2 3 2 5" xfId="1903" xr:uid="{8F0E4FBF-17A5-4E1E-A9CE-71ADB0A8F2BC}"/>
    <cellStyle name="Valuta 2 2 3 2 5 2" xfId="4604" xr:uid="{C6634F16-B844-4393-95B8-3C3CF976DD6E}"/>
    <cellStyle name="Valuta 2 2 3 2 6" xfId="2787" xr:uid="{3F5066B7-A87E-4EC4-B653-A401C32A51FD}"/>
    <cellStyle name="Valuta 2 2 3 2 6 2" xfId="4177" xr:uid="{0BA06B88-AA1C-46FB-B899-015A4C3FE7B7}"/>
    <cellStyle name="Valuta 2 2 3 2 7" xfId="3646" xr:uid="{DEAF52F3-7DD8-4823-9F1C-1B2C90038F71}"/>
    <cellStyle name="Valuta 2 2 3 2 8" xfId="3176" xr:uid="{4FFD28BC-CC37-4712-85E9-1095A657F31B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3" xfId="3038" xr:uid="{9E1A689E-D4D2-4339-96E1-0409EC9834DA}"/>
    <cellStyle name="Valuta 2 2 3 3 2 3 2" xfId="3994" xr:uid="{C1F9F105-FDA0-41FC-B7A7-9AC80CDA379F}"/>
    <cellStyle name="Valuta 2 2 3 3 2 4" xfId="3431" xr:uid="{305570A2-E571-4A02-8F0E-7C9705F54593}"/>
    <cellStyle name="Valuta 2 2 3 3 2 5" xfId="1678" xr:uid="{82859A33-D6EC-4E33-8834-AE23FF7DD159}"/>
    <cellStyle name="Valuta 2 2 3 3 2 6" xfId="1119" xr:uid="{A5FBFA8C-A2A5-48A0-96BA-8679CA2107CB}"/>
    <cellStyle name="Valuta 2 2 3 3 2 7" xfId="34467" xr:uid="{244423FD-60D3-4837-9440-D8547C9C46FE}"/>
    <cellStyle name="Valuta 2 2 3 3 3" xfId="1958" xr:uid="{B969F68F-C96A-4D83-8A7B-16BB9D88B2BB}"/>
    <cellStyle name="Valuta 2 2 3 3 3 2" xfId="4650" xr:uid="{431ADF28-F8EE-4C16-850A-6617EC822506}"/>
    <cellStyle name="Valuta 2 2 3 3 4" xfId="2842" xr:uid="{8C867CE2-00C9-4C81-BFDF-8E64C767106F}"/>
    <cellStyle name="Valuta 2 2 3 3 4 2" xfId="4232" xr:uid="{B0923C0E-4A94-4D6A-9707-FF451FAF4536}"/>
    <cellStyle name="Valuta 2 2 3 3 5" xfId="3701" xr:uid="{A01152CC-BB2C-4E2F-B66B-D53F2227347D}"/>
    <cellStyle name="Valuta 2 2 3 3 6" xfId="3219" xr:uid="{EEE45C44-EFCC-48F6-AFF4-7684064DE1C5}"/>
    <cellStyle name="Valuta 2 2 3 3 7" xfId="1395" xr:uid="{91B6027B-8C0F-4719-A7F8-34CA505734BE}"/>
    <cellStyle name="Valuta 2 2 3 3 8" xfId="900" xr:uid="{9A35A9F1-95A0-4B66-9086-A4BE9331426E}"/>
    <cellStyle name="Valuta 2 2 3 3 9" xfId="34274" xr:uid="{16A3D77D-1BEF-4508-A930-3E1079073574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3" xfId="2943" xr:uid="{E38771D1-DAD2-484C-97D8-9141CF6CE91F}"/>
    <cellStyle name="Valuta 2 2 3 5 3 2" xfId="3899" xr:uid="{54F2FE4A-92AB-45F8-8AF2-8051F87FD8A4}"/>
    <cellStyle name="Valuta 2 2 3 5 4" xfId="3336" xr:uid="{834C0A58-FD54-4326-8726-93106FB6684D}"/>
    <cellStyle name="Valuta 2 2 3 5 5" xfId="1589" xr:uid="{B8273472-B6F1-4431-AF52-E1B3A93CC369}"/>
    <cellStyle name="Valuta 2 2 3 5 6" xfId="1035" xr:uid="{A893FBB3-6FAA-497F-B49C-41AC2D7CCA34}"/>
    <cellStyle name="Valuta 2 2 3 5 7" xfId="34372" xr:uid="{762AA9B1-ACD2-4207-A536-398F4D409034}"/>
    <cellStyle name="Valuta 2 2 3 6" xfId="1863" xr:uid="{6CBAA9D0-7C21-4A5B-8628-872FD03554FD}"/>
    <cellStyle name="Valuta 2 2 3 6 2" xfId="4564" xr:uid="{C7DDC114-632A-4758-A99E-6098357EC592}"/>
    <cellStyle name="Valuta 2 2 3 7" xfId="2747" xr:uid="{96FF7EA5-D1B7-4627-A180-6216C723B1A4}"/>
    <cellStyle name="Valuta 2 2 3 7 2" xfId="4137" xr:uid="{0D2F740D-5BE2-4A3B-93B5-D6940461FAD9}"/>
    <cellStyle name="Valuta 2 2 3 8" xfId="3606" xr:uid="{4396C9BF-6001-487E-8A7B-FE4E47675DA7}"/>
    <cellStyle name="Valuta 2 2 3 9" xfId="3136" xr:uid="{FE4022B4-4E54-47AB-B89C-ABAE17BF538B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171" xr:uid="{083E3E0C-2CC8-4228-8453-D1ACB2482020}"/>
    <cellStyle name="Valuta 2 2 4 2" xfId="239" xr:uid="{00000000-0005-0000-0000-00003B010000}"/>
    <cellStyle name="Valuta 2 2 4 2 10" xfId="850" xr:uid="{57A41186-3EEF-4E67-B8AA-15946B390E1A}"/>
    <cellStyle name="Valuta 2 2 4 2 11" xfId="34213" xr:uid="{A073BB06-DBB9-463E-BDE3-CDA1177DCD44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3" xfId="3072" xr:uid="{30FD1CA4-484A-4029-A172-5C32DFEE632A}"/>
    <cellStyle name="Valuta 2 2 4 2 2 2 3 2" xfId="4028" xr:uid="{22E52665-9391-4C5A-AE11-0CA89A72BAD6}"/>
    <cellStyle name="Valuta 2 2 4 2 2 2 4" xfId="3465" xr:uid="{9783CE41-3EC7-4F53-8F6F-3787D98598AC}"/>
    <cellStyle name="Valuta 2 2 4 2 2 2 5" xfId="1712" xr:uid="{D7B554C9-1489-4611-B315-39053D128114}"/>
    <cellStyle name="Valuta 2 2 4 2 2 2 6" xfId="1153" xr:uid="{2A44FFDB-B7B3-49C4-98A7-CEDF68E27AEF}"/>
    <cellStyle name="Valuta 2 2 4 2 2 2 7" xfId="34501" xr:uid="{ED9C231D-3813-42F7-A05A-9D702E0748C2}"/>
    <cellStyle name="Valuta 2 2 4 2 2 3" xfId="1992" xr:uid="{42744EC4-7F34-44F7-BD93-DFFF98E98A1B}"/>
    <cellStyle name="Valuta 2 2 4 2 2 3 2" xfId="4684" xr:uid="{B26A6003-8AAA-4C3E-B92B-5B78043A2BE2}"/>
    <cellStyle name="Valuta 2 2 4 2 2 4" xfId="2876" xr:uid="{9F5230AA-406B-4F12-9440-331A54D86BC7}"/>
    <cellStyle name="Valuta 2 2 4 2 2 4 2" xfId="4266" xr:uid="{E1FD90F3-B8D8-4A71-B215-2DD222765469}"/>
    <cellStyle name="Valuta 2 2 4 2 2 5" xfId="3735" xr:uid="{EC32BC5B-27D8-4D8D-B13D-6C9175ED12FC}"/>
    <cellStyle name="Valuta 2 2 4 2 2 6" xfId="3253" xr:uid="{BF101469-FE08-443D-84E1-7647FED7864D}"/>
    <cellStyle name="Valuta 2 2 4 2 2 7" xfId="1429" xr:uid="{6A6D4D94-E17E-4CA9-84D8-507F887E1B95}"/>
    <cellStyle name="Valuta 2 2 4 2 2 8" xfId="934" xr:uid="{AEEF15E9-11CE-49A0-91C9-19422FC7B952}"/>
    <cellStyle name="Valuta 2 2 4 2 2 9" xfId="34308" xr:uid="{09B0A5A3-58C2-421E-9E21-5FB8DB19289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3" xfId="2977" xr:uid="{11F81B18-4188-4183-8E40-04C2DDEFA671}"/>
    <cellStyle name="Valuta 2 2 4 2 4 3 2" xfId="3933" xr:uid="{4EAAC8A5-8857-43EB-8CCE-4CB817B6D17C}"/>
    <cellStyle name="Valuta 2 2 4 2 4 4" xfId="3370" xr:uid="{CE781ECC-2CEC-4437-98C6-1F9F940A1823}"/>
    <cellStyle name="Valuta 2 2 4 2 4 5" xfId="1623" xr:uid="{16CFE437-0216-4A34-A114-7759B8DF0EFE}"/>
    <cellStyle name="Valuta 2 2 4 2 4 6" xfId="1069" xr:uid="{BF0BC99C-60D8-48EA-A402-9E81472011DE}"/>
    <cellStyle name="Valuta 2 2 4 2 4 7" xfId="34406" xr:uid="{20496A04-748E-4E96-9769-E9A2B2E7B6DE}"/>
    <cellStyle name="Valuta 2 2 4 2 5" xfId="1897" xr:uid="{3991D3E4-73A7-493C-BDB9-87B186C7BFA3}"/>
    <cellStyle name="Valuta 2 2 4 2 5 2" xfId="4598" xr:uid="{39919735-7221-489A-9D3D-87AE6BB75BA0}"/>
    <cellStyle name="Valuta 2 2 4 2 6" xfId="2781" xr:uid="{B9EA9EA8-E155-4136-97E2-86C9A4FECE00}"/>
    <cellStyle name="Valuta 2 2 4 2 6 2" xfId="4171" xr:uid="{F00A6FD8-03B6-440D-9720-4573D267EAE5}"/>
    <cellStyle name="Valuta 2 2 4 2 7" xfId="3640" xr:uid="{2CA46B56-141A-440D-82D4-0EF113D54E3E}"/>
    <cellStyle name="Valuta 2 2 4 2 8" xfId="3170" xr:uid="{4EA24256-1DE7-4C01-A942-F3E6D32C8B71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3" xfId="3027" xr:uid="{F8C261C7-1623-4F91-BE77-B031556B6D2A}"/>
    <cellStyle name="Valuta 2 2 4 3 2 3 2" xfId="3983" xr:uid="{FD1BED5B-A153-464E-9B23-7ABCCC3D5550}"/>
    <cellStyle name="Valuta 2 2 4 3 2 4" xfId="3420" xr:uid="{FC6561E6-B815-4CC7-8EE3-B5E1624DC2A7}"/>
    <cellStyle name="Valuta 2 2 4 3 2 5" xfId="1669" xr:uid="{468556AE-7D44-4EC0-83E7-D8329CE12C1F}"/>
    <cellStyle name="Valuta 2 2 4 3 2 6" xfId="1112" xr:uid="{6F152AD8-4DDF-401F-878E-48D3326FB288}"/>
    <cellStyle name="Valuta 2 2 4 3 2 7" xfId="34456" xr:uid="{15B420C2-2109-4475-8F27-195DAC7C4198}"/>
    <cellStyle name="Valuta 2 2 4 3 3" xfId="1947" xr:uid="{D409916C-82E6-444B-8B48-9BE4D5348877}"/>
    <cellStyle name="Valuta 2 2 4 3 3 2" xfId="4642" xr:uid="{11372EA3-075F-4486-BBEF-096A0E749967}"/>
    <cellStyle name="Valuta 2 2 4 3 4" xfId="2831" xr:uid="{2C595A47-5A7F-4A0D-ABAA-53D082275A5F}"/>
    <cellStyle name="Valuta 2 2 4 3 4 2" xfId="4221" xr:uid="{DD1F78C2-6BA6-4014-8BB4-6CC4C6AC7340}"/>
    <cellStyle name="Valuta 2 2 4 3 5" xfId="3690" xr:uid="{12C47670-9CE6-4BA8-8081-0E34AAFFC260}"/>
    <cellStyle name="Valuta 2 2 4 3 6" xfId="3212" xr:uid="{A34F171E-EFE9-4112-8E19-89557C424D70}"/>
    <cellStyle name="Valuta 2 2 4 3 7" xfId="1386" xr:uid="{2E9EDF93-A4B0-4DAD-9826-2FB407CF19B8}"/>
    <cellStyle name="Valuta 2 2 4 3 8" xfId="893" xr:uid="{27E891C3-F92E-4F06-B1CF-D45C322CA5B3}"/>
    <cellStyle name="Valuta 2 2 4 3 9" xfId="34263" xr:uid="{90F6FB44-82EC-479E-90A2-4008DDB45B29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3" xfId="2935" xr:uid="{001DDD59-040C-4F32-8A8D-0017913425E9}"/>
    <cellStyle name="Valuta 2 2 4 5 3 2" xfId="3891" xr:uid="{1D599A5D-3FC2-4D95-AD96-2BF5818B6176}"/>
    <cellStyle name="Valuta 2 2 4 5 4" xfId="3328" xr:uid="{1A1F8D18-FFCF-49C1-B940-B01379575903}"/>
    <cellStyle name="Valuta 2 2 4 5 5" xfId="1582" xr:uid="{36B36CA4-8065-48AE-BF27-CB0E6DC04EA1}"/>
    <cellStyle name="Valuta 2 2 4 5 6" xfId="1029" xr:uid="{19E3FA0B-A935-4328-BB66-104B257ED0ED}"/>
    <cellStyle name="Valuta 2 2 4 5 7" xfId="34364" xr:uid="{DD68DD4B-7853-4C6F-90CB-3BC8CE0D2A57}"/>
    <cellStyle name="Valuta 2 2 4 6" xfId="1852" xr:uid="{47DA7A51-1B91-46F0-9902-285A258B4FD2}"/>
    <cellStyle name="Valuta 2 2 4 6 2" xfId="4557" xr:uid="{95265C97-9A04-486A-A817-642410C17A3A}"/>
    <cellStyle name="Valuta 2 2 4 7" xfId="2738" xr:uid="{BE34BFA7-3E67-4EFD-AE55-E53098337DB4}"/>
    <cellStyle name="Valuta 2 2 4 7 2" xfId="4126" xr:uid="{DD19528F-0C9E-420D-B146-EAA50334BDA1}"/>
    <cellStyle name="Valuta 2 2 4 8" xfId="3595" xr:uid="{A49AAD13-DEA0-4B83-82A5-C0AE27FE20D4}"/>
    <cellStyle name="Valuta 2 2 4 9" xfId="3130" xr:uid="{1E9B9781-8F13-45C3-A852-F9C1A07C36B0}"/>
    <cellStyle name="Valuta 2 2 5" xfId="223" xr:uid="{00000000-0005-0000-0000-000040010000}"/>
    <cellStyle name="Valuta 2 2 5 10" xfId="834" xr:uid="{1FBE8028-3D1B-4798-97DF-5DB26DF9282B}"/>
    <cellStyle name="Valuta 2 2 5 11" xfId="34197" xr:uid="{27FB4943-702A-41DE-B4E2-E2C3B34F1486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3" xfId="3056" xr:uid="{9BB49E03-C0E6-4BC8-B43E-8E6FD5536634}"/>
    <cellStyle name="Valuta 2 2 5 2 2 3 2" xfId="4012" xr:uid="{0A92D005-5C18-47A8-B104-897CF974B548}"/>
    <cellStyle name="Valuta 2 2 5 2 2 4" xfId="3449" xr:uid="{EE08B6FB-7C90-4581-A83A-DD58251DBD9B}"/>
    <cellStyle name="Valuta 2 2 5 2 2 5" xfId="1696" xr:uid="{18E8D183-43CA-43BE-99FF-D72E76BBE722}"/>
    <cellStyle name="Valuta 2 2 5 2 2 6" xfId="1137" xr:uid="{50ED7BBA-43E4-4494-BBB7-2D4203820725}"/>
    <cellStyle name="Valuta 2 2 5 2 2 7" xfId="34485" xr:uid="{71692E85-E5EE-412E-AE0E-93C75DF71F29}"/>
    <cellStyle name="Valuta 2 2 5 2 3" xfId="1976" xr:uid="{6DC1F0D3-EFE5-4909-A33C-C38EE34A5257}"/>
    <cellStyle name="Valuta 2 2 5 2 3 2" xfId="4668" xr:uid="{C5961820-A467-458C-A409-E7C5D74403BA}"/>
    <cellStyle name="Valuta 2 2 5 2 4" xfId="2860" xr:uid="{7AC832F5-B7BA-4527-B019-539284E51898}"/>
    <cellStyle name="Valuta 2 2 5 2 4 2" xfId="4250" xr:uid="{908C1376-99DA-4D90-8A87-2A6ED8790227}"/>
    <cellStyle name="Valuta 2 2 5 2 5" xfId="3719" xr:uid="{30517FFD-137A-4371-A596-63729F2D0188}"/>
    <cellStyle name="Valuta 2 2 5 2 6" xfId="3237" xr:uid="{50682D84-B928-4F66-A3D6-AB0CBA9AB5B3}"/>
    <cellStyle name="Valuta 2 2 5 2 7" xfId="1413" xr:uid="{2954DEDF-7902-4C85-B198-509164050791}"/>
    <cellStyle name="Valuta 2 2 5 2 8" xfId="918" xr:uid="{0EB497DB-8B0F-40A8-93DE-1ABDDF1A1A92}"/>
    <cellStyle name="Valuta 2 2 5 2 9" xfId="34292" xr:uid="{1A32F243-1738-4CAB-9AEA-FA6FE5E6BFFD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3" xfId="2961" xr:uid="{5EE845AF-882E-41D0-867B-6FD045361A16}"/>
    <cellStyle name="Valuta 2 2 5 4 3 2" xfId="3917" xr:uid="{AC873DFB-4B4D-46CD-AF6F-3D5E337F8001}"/>
    <cellStyle name="Valuta 2 2 5 4 4" xfId="3354" xr:uid="{1FC50805-8E5B-4EC8-9620-78BE404B6465}"/>
    <cellStyle name="Valuta 2 2 5 4 5" xfId="1607" xr:uid="{97C73C12-2B64-4BED-B83F-DF3CC04E9C5A}"/>
    <cellStyle name="Valuta 2 2 5 4 6" xfId="1053" xr:uid="{B9495753-A279-43D7-8F9F-BE67B1791AB0}"/>
    <cellStyle name="Valuta 2 2 5 4 7" xfId="34390" xr:uid="{9DEA8DE4-5993-47E8-B557-C14A56C083F4}"/>
    <cellStyle name="Valuta 2 2 5 5" xfId="1881" xr:uid="{974B8004-22BB-45D6-A518-04760D9ED613}"/>
    <cellStyle name="Valuta 2 2 5 5 2" xfId="4582" xr:uid="{C4E57C21-C69B-4593-8588-991B3249EFF5}"/>
    <cellStyle name="Valuta 2 2 5 6" xfId="2765" xr:uid="{CBF637DF-2098-45B9-B4E4-1EE62D9D296A}"/>
    <cellStyle name="Valuta 2 2 5 6 2" xfId="4155" xr:uid="{B5BE5D9D-6E88-4678-A9DB-2D78F1E20470}"/>
    <cellStyle name="Valuta 2 2 5 7" xfId="3624" xr:uid="{47FF89F4-2EB5-4FFD-BB69-D9A81C2A926B}"/>
    <cellStyle name="Valuta 2 2 5 8" xfId="3154" xr:uid="{E212F16A-6FFA-448E-95E6-AAAA1B0972A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3" xfId="3011" xr:uid="{5FD23F19-664B-460F-9C89-2FEB275F894E}"/>
    <cellStyle name="Valuta 2 2 6 2 3 2" xfId="3967" xr:uid="{9EE48BE4-D0FC-4DA5-A22D-C396F441C744}"/>
    <cellStyle name="Valuta 2 2 6 2 4" xfId="3404" xr:uid="{312B170E-8A4D-4C73-8367-B31ED57F54E0}"/>
    <cellStyle name="Valuta 2 2 6 2 5" xfId="1653" xr:uid="{F771267A-F5E2-4F50-AB1F-F410CD34285C}"/>
    <cellStyle name="Valuta 2 2 6 2 6" xfId="1096" xr:uid="{2B3F1AD0-0E2C-4343-8DA6-31E192844F4F}"/>
    <cellStyle name="Valuta 2 2 6 2 7" xfId="34440" xr:uid="{E606801A-8350-4932-BD9E-9D573C4CDD8B}"/>
    <cellStyle name="Valuta 2 2 6 3" xfId="1931" xr:uid="{3273675D-08FC-4C12-83EC-8C7FBED527B6}"/>
    <cellStyle name="Valuta 2 2 6 3 2" xfId="4626" xr:uid="{76C9B293-2105-44AE-9B5B-B0D3949B8237}"/>
    <cellStyle name="Valuta 2 2 6 4" xfId="2815" xr:uid="{86257762-16BD-47E2-85D3-B133DE2ECE6E}"/>
    <cellStyle name="Valuta 2 2 6 4 2" xfId="4205" xr:uid="{C27DFB4A-FA6C-495F-B507-F0810F05110E}"/>
    <cellStyle name="Valuta 2 2 6 5" xfId="3674" xr:uid="{517EF4DD-147B-4EF5-A595-6559D3D5DFCD}"/>
    <cellStyle name="Valuta 2 2 6 6" xfId="3196" xr:uid="{D3FD2B19-99FC-4352-B7AE-97DCE0C648D8}"/>
    <cellStyle name="Valuta 2 2 6 7" xfId="1370" xr:uid="{B37DAF1F-6CD4-4CF6-8909-A3A5D8E9B943}"/>
    <cellStyle name="Valuta 2 2 6 8" xfId="877" xr:uid="{A1F40D4E-0A79-4F7B-B165-4E07F2E79BCE}"/>
    <cellStyle name="Valuta 2 2 6 9" xfId="34247" xr:uid="{E3477AC5-A7AD-4555-99AE-2497D0DCE117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3" xfId="2919" xr:uid="{06C29D8F-F4D7-4B5A-A954-E08E4BDF7B2D}"/>
    <cellStyle name="Valuta 2 2 8 2 3 2" xfId="3875" xr:uid="{9C82830F-B427-46EE-A602-883E38383330}"/>
    <cellStyle name="Valuta 2 2 8 2 4" xfId="3312" xr:uid="{60A06F24-C655-4F9E-B371-40CC378B1727}"/>
    <cellStyle name="Valuta 2 2 8 2 5" xfId="1566" xr:uid="{D9198215-65C9-4810-BFC9-4CFD5958AF9B}"/>
    <cellStyle name="Valuta 2 2 8 2 6" xfId="1013" xr:uid="{40DCF802-CAA7-429B-A518-5BBD4E09B0EE}"/>
    <cellStyle name="Valuta 2 2 8 2 7" xfId="34348" xr:uid="{B89936E7-9B8B-41C3-9524-5E964A67CFF8}"/>
    <cellStyle name="Valuta 2 2 8 3" xfId="1833" xr:uid="{48A6570D-83B9-4A4E-8E7B-D98F0C63A7CA}"/>
    <cellStyle name="Valuta 2 2 8 3 2" xfId="4540" xr:uid="{6D646C90-8436-4AEB-9802-5844E5482E0E}"/>
    <cellStyle name="Valuta 2 2 8 4" xfId="2721" xr:uid="{AEBCE965-AE02-4A3D-BECB-B410B5357274}"/>
    <cellStyle name="Valuta 2 2 8 4 2" xfId="4108" xr:uid="{561B94B4-EBD5-4C59-B7FA-25036F75405F}"/>
    <cellStyle name="Valuta 2 2 8 5" xfId="3575" xr:uid="{522342D2-2C49-419E-8871-3D9AA265CAED}"/>
    <cellStyle name="Valuta 2 2 8 6" xfId="3114" xr:uid="{719E9F7A-8D20-463E-9F3E-87C14B668E66}"/>
    <cellStyle name="Valuta 2 2 8 7" xfId="1277" xr:uid="{058349E9-1006-4352-BEFB-BC3EC0259193}"/>
    <cellStyle name="Valuta 2 2 8 8" xfId="791" xr:uid="{FD86794F-9959-4281-A74C-4ABD353EB321}"/>
    <cellStyle name="Valuta 2 2 8 9" xfId="34155" xr:uid="{20EE1689-D38B-4472-B8CC-E5715F0012A7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3" xfId="2908" xr:uid="{9206C7AD-BCE1-4884-8CD5-DE3575D0CADA}"/>
    <cellStyle name="Valuta 2 2 9 3 2" xfId="3864" xr:uid="{04CAF257-D88B-4997-B97A-F3D9B20360B6}"/>
    <cellStyle name="Valuta 2 2 9 4" xfId="3301" xr:uid="{FB4925EB-BEFB-4D74-870A-5FF95DD72C74}"/>
    <cellStyle name="Valuta 2 2 9 5" xfId="1559" xr:uid="{9463FA89-E686-4A55-9E29-9169A208AC04}"/>
    <cellStyle name="Valuta 2 2 9 6" xfId="1005" xr:uid="{7087E956-11D6-4F45-B69A-C7EC8E49C48F}"/>
    <cellStyle name="Valuta 2 2 9 7" xfId="34337" xr:uid="{2A96303F-4828-44D9-B989-5B1B77620847}"/>
    <cellStyle name="Valuta 2 20" xfId="34140" xr:uid="{7981A44F-FA81-4E07-AA2E-8E84D816BCFC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1" xfId="3550" xr:uid="{28A839C6-D5FD-4D88-BE88-8B6D90B08F3E}"/>
    <cellStyle name="Valuta 2 3 12" xfId="3107" xr:uid="{99D86A1C-C6D8-43E9-BD6F-4766F265D81F}"/>
    <cellStyle name="Valuta 2 3 13" xfId="1248" xr:uid="{AAC0EDEA-DBAC-46E7-8A28-73447B295C88}"/>
    <cellStyle name="Valuta 2 3 14" xfId="780" xr:uid="{64CB522E-4042-4B7E-BB70-A8B10C4AEF4A}"/>
    <cellStyle name="Valuta 2 3 15" xfId="34148" xr:uid="{704011E3-A175-4D0A-B381-6882FA85C791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184" xr:uid="{0A5D9D49-D0A6-4723-98E4-AD5BBB33D401}"/>
    <cellStyle name="Valuta 2 3 2 2" xfId="250" xr:uid="{00000000-0005-0000-0000-000048010000}"/>
    <cellStyle name="Valuta 2 3 2 2 10" xfId="861" xr:uid="{0ACECBB7-D5E5-4C35-A7CD-4882010F383A}"/>
    <cellStyle name="Valuta 2 3 2 2 11" xfId="34224" xr:uid="{149D3E12-D006-4AA2-8791-04CA54138C8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3" xfId="3083" xr:uid="{19E59605-AFD5-4AE9-AAEC-4BC540616779}"/>
    <cellStyle name="Valuta 2 3 2 2 2 2 3 2" xfId="4039" xr:uid="{63249DA7-2C4F-4323-A90F-38BE831038E2}"/>
    <cellStyle name="Valuta 2 3 2 2 2 2 4" xfId="3476" xr:uid="{B0301AA5-6769-420F-BC6A-60EB746E634B}"/>
    <cellStyle name="Valuta 2 3 2 2 2 2 5" xfId="1723" xr:uid="{148C1AE5-DAE3-4534-AD70-A41490E68D5A}"/>
    <cellStyle name="Valuta 2 3 2 2 2 2 6" xfId="1164" xr:uid="{D39B2AB4-B590-4C4E-BDF4-810C49F20146}"/>
    <cellStyle name="Valuta 2 3 2 2 2 2 7" xfId="34512" xr:uid="{5EB15B39-1335-406B-AA93-16A7C0376DC1}"/>
    <cellStyle name="Valuta 2 3 2 2 2 3" xfId="2003" xr:uid="{BA1D9977-AD7E-48A5-B159-9841BB5C6507}"/>
    <cellStyle name="Valuta 2 3 2 2 2 3 2" xfId="4695" xr:uid="{34AB62D9-A547-4D4E-9662-CA4D989526DE}"/>
    <cellStyle name="Valuta 2 3 2 2 2 4" xfId="2887" xr:uid="{15E23789-CE7E-48B1-BD04-A7AF4327946F}"/>
    <cellStyle name="Valuta 2 3 2 2 2 4 2" xfId="4277" xr:uid="{BF5650E7-221F-4593-B21E-E38CCF128A4A}"/>
    <cellStyle name="Valuta 2 3 2 2 2 5" xfId="3746" xr:uid="{EC5F251F-5F10-4539-A01B-C676B1952E40}"/>
    <cellStyle name="Valuta 2 3 2 2 2 6" xfId="3264" xr:uid="{0835E5C9-B99F-44AA-8E1B-F7C453ACD49E}"/>
    <cellStyle name="Valuta 2 3 2 2 2 7" xfId="1440" xr:uid="{6A8D777B-1E51-4A5B-A8F6-FB3BE925755E}"/>
    <cellStyle name="Valuta 2 3 2 2 2 8" xfId="945" xr:uid="{6A5AB322-246E-4031-926E-688DA2771188}"/>
    <cellStyle name="Valuta 2 3 2 2 2 9" xfId="34319" xr:uid="{D9D598ED-D6D0-4FD9-8A45-9CB2FE56C755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3" xfId="2988" xr:uid="{D43D64E7-E066-447E-9498-71BC353328C3}"/>
    <cellStyle name="Valuta 2 3 2 2 4 3 2" xfId="3944" xr:uid="{5A36BF8B-72CB-494A-A685-8B63CE4882A3}"/>
    <cellStyle name="Valuta 2 3 2 2 4 4" xfId="3381" xr:uid="{318DFDC7-A879-4961-9EFD-FAFE5D85A38A}"/>
    <cellStyle name="Valuta 2 3 2 2 4 5" xfId="1634" xr:uid="{C344590D-27CD-4D45-81FE-BAC4F14DB71D}"/>
    <cellStyle name="Valuta 2 3 2 2 4 6" xfId="1080" xr:uid="{496B1007-4DD6-43C6-A088-35CA3CCB4B95}"/>
    <cellStyle name="Valuta 2 3 2 2 4 7" xfId="34417" xr:uid="{86AFBAD0-67BC-44E5-B661-259634BA2BA9}"/>
    <cellStyle name="Valuta 2 3 2 2 5" xfId="1908" xr:uid="{4A07E06B-2330-4282-BD74-CAF1800720E6}"/>
    <cellStyle name="Valuta 2 3 2 2 5 2" xfId="4609" xr:uid="{B192798D-4109-4B7A-AF5D-CB611817BF3F}"/>
    <cellStyle name="Valuta 2 3 2 2 6" xfId="2792" xr:uid="{6B91C6A0-C56A-4F62-94E9-DD001AC190B4}"/>
    <cellStyle name="Valuta 2 3 2 2 6 2" xfId="4182" xr:uid="{583253C5-FE6B-43D0-B6FA-E82C7A5DC1CF}"/>
    <cellStyle name="Valuta 2 3 2 2 7" xfId="3651" xr:uid="{EF670F44-7AB5-4000-B08A-ECDEA72C849B}"/>
    <cellStyle name="Valuta 2 3 2 2 8" xfId="3181" xr:uid="{9BA937A6-ECA6-47D0-B90A-879028400A37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3" xfId="3043" xr:uid="{F65634B4-0DAD-4302-A7C1-6BE486D322BE}"/>
    <cellStyle name="Valuta 2 3 2 3 2 3 2" xfId="3999" xr:uid="{BC42AE7D-642B-41D9-A739-D66B6B679244}"/>
    <cellStyle name="Valuta 2 3 2 3 2 4" xfId="3436" xr:uid="{A8F0C9B2-C155-4807-86EF-A583F112D2BA}"/>
    <cellStyle name="Valuta 2 3 2 3 2 5" xfId="1683" xr:uid="{22890A38-0E02-4FC6-A84B-07CA1B5E5902}"/>
    <cellStyle name="Valuta 2 3 2 3 2 6" xfId="1124" xr:uid="{46EBB097-E42D-4449-AF12-E19082DA329D}"/>
    <cellStyle name="Valuta 2 3 2 3 2 7" xfId="34472" xr:uid="{0F2B39D8-9886-428D-9BC5-A19498208F6C}"/>
    <cellStyle name="Valuta 2 3 2 3 3" xfId="1963" xr:uid="{D320C902-14E7-41BA-B68D-0ED98B8EED40}"/>
    <cellStyle name="Valuta 2 3 2 3 3 2" xfId="4655" xr:uid="{97D9A024-F92C-431E-B295-0624211CFAC4}"/>
    <cellStyle name="Valuta 2 3 2 3 4" xfId="2847" xr:uid="{56867171-6CCB-458C-B196-86CD2648A4DE}"/>
    <cellStyle name="Valuta 2 3 2 3 4 2" xfId="4237" xr:uid="{C764A75D-D7CB-461A-A35B-3612EB793496}"/>
    <cellStyle name="Valuta 2 3 2 3 5" xfId="3706" xr:uid="{C34DAD79-F7B7-4B87-A892-04203D411019}"/>
    <cellStyle name="Valuta 2 3 2 3 6" xfId="3224" xr:uid="{DBF6ED99-E0E5-4C82-A3DB-801C27890D3B}"/>
    <cellStyle name="Valuta 2 3 2 3 7" xfId="1400" xr:uid="{42B0B7F4-661E-4344-BB7F-51F0A7304A85}"/>
    <cellStyle name="Valuta 2 3 2 3 8" xfId="905" xr:uid="{652DB447-9E1E-4038-A808-2209FC694578}"/>
    <cellStyle name="Valuta 2 3 2 3 9" xfId="34279" xr:uid="{700FDA46-0004-4D45-A222-B8FC0005935D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3" xfId="2948" xr:uid="{54D79BC5-21AB-4D8E-BCDB-627F2E96324A}"/>
    <cellStyle name="Valuta 2 3 2 5 3 2" xfId="3904" xr:uid="{8FC297F7-BED4-4CDE-8680-3A1498AA3C58}"/>
    <cellStyle name="Valuta 2 3 2 5 4" xfId="3341" xr:uid="{67E7CDC0-6243-450E-AC64-1AD9045D279E}"/>
    <cellStyle name="Valuta 2 3 2 5 5" xfId="1594" xr:uid="{205CCEBD-7C14-4BC2-9108-266DD612521B}"/>
    <cellStyle name="Valuta 2 3 2 5 6" xfId="1040" xr:uid="{5B269E7A-DFF9-4EF2-9511-DF67740468A4}"/>
    <cellStyle name="Valuta 2 3 2 5 7" xfId="34377" xr:uid="{54A4E0B6-7FA8-4436-83F4-E91C2D49F5E9}"/>
    <cellStyle name="Valuta 2 3 2 6" xfId="1868" xr:uid="{C4D6F782-72C9-45B1-8D9E-D3F9A3E28966}"/>
    <cellStyle name="Valuta 2 3 2 6 2" xfId="4569" xr:uid="{6CC014D7-EC7F-4135-896F-8CC44975A600}"/>
    <cellStyle name="Valuta 2 3 2 7" xfId="2752" xr:uid="{E307A6F2-BACC-4033-8DBA-8E7E473ADD50}"/>
    <cellStyle name="Valuta 2 3 2 7 2" xfId="4142" xr:uid="{AFDD64A4-0556-4612-9F02-497341B0EEC7}"/>
    <cellStyle name="Valuta 2 3 2 8" xfId="3611" xr:uid="{0DAC1F3F-4AF0-4A23-9497-5EECF3D5F930}"/>
    <cellStyle name="Valuta 2 3 2 9" xfId="3141" xr:uid="{DA0331BA-6B87-4A60-A3E4-C32A3CE4E1B3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174" xr:uid="{34BD8E74-A353-42C1-9261-AC1D1353DB9D}"/>
    <cellStyle name="Valuta 2 3 3 2" xfId="242" xr:uid="{00000000-0005-0000-0000-00004E010000}"/>
    <cellStyle name="Valuta 2 3 3 2 10" xfId="853" xr:uid="{E88F935E-12D4-4BBE-AADE-B3C39AD0C5F8}"/>
    <cellStyle name="Valuta 2 3 3 2 11" xfId="34216" xr:uid="{52F97267-79C2-4736-AC90-20126529BD2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3" xfId="3075" xr:uid="{C6C8453B-505E-4618-BBE9-018B2094A70A}"/>
    <cellStyle name="Valuta 2 3 3 2 2 2 3 2" xfId="4031" xr:uid="{01B84DDE-5B41-47DD-A511-B2E7D6A50345}"/>
    <cellStyle name="Valuta 2 3 3 2 2 2 4" xfId="3468" xr:uid="{555CCB75-48FE-4D39-A244-5709F5F5BFEA}"/>
    <cellStyle name="Valuta 2 3 3 2 2 2 5" xfId="1715" xr:uid="{502B5098-C405-48AF-819B-AACA61EAB500}"/>
    <cellStyle name="Valuta 2 3 3 2 2 2 6" xfId="1156" xr:uid="{3A49E8D2-158A-45AC-A40B-195A77C0C9B3}"/>
    <cellStyle name="Valuta 2 3 3 2 2 2 7" xfId="34504" xr:uid="{7F8F7D33-9456-4CB6-A431-F9E49673B9A4}"/>
    <cellStyle name="Valuta 2 3 3 2 2 3" xfId="1995" xr:uid="{203B3992-9009-4664-AF1E-2B36C60F5839}"/>
    <cellStyle name="Valuta 2 3 3 2 2 3 2" xfId="4687" xr:uid="{41991F4C-DE53-4864-A33E-4589A20406EE}"/>
    <cellStyle name="Valuta 2 3 3 2 2 4" xfId="2879" xr:uid="{88301A7B-D410-481C-9D7D-1A408F178214}"/>
    <cellStyle name="Valuta 2 3 3 2 2 4 2" xfId="4269" xr:uid="{3C2AE13A-58F6-49C8-85D6-4C2B2902B491}"/>
    <cellStyle name="Valuta 2 3 3 2 2 5" xfId="3738" xr:uid="{79DAAE1E-96EB-4D6E-B912-6C984F1C394B}"/>
    <cellStyle name="Valuta 2 3 3 2 2 6" xfId="3256" xr:uid="{E727AA38-B224-499B-B66C-6CD1FBF2333D}"/>
    <cellStyle name="Valuta 2 3 3 2 2 7" xfId="1432" xr:uid="{71C74D00-96CE-4A75-916A-203A5895D1C3}"/>
    <cellStyle name="Valuta 2 3 3 2 2 8" xfId="937" xr:uid="{25AFCC69-6763-46F1-9729-A928AB8D16ED}"/>
    <cellStyle name="Valuta 2 3 3 2 2 9" xfId="34311" xr:uid="{74888D36-4539-45EE-9539-BCD5E1E5C7F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3" xfId="2980" xr:uid="{AB0AE9E1-7059-45CB-BB98-1B923BE4AE04}"/>
    <cellStyle name="Valuta 2 3 3 2 4 3 2" xfId="3936" xr:uid="{88D2A907-07B3-4D13-BD5C-4AF174A0B7A2}"/>
    <cellStyle name="Valuta 2 3 3 2 4 4" xfId="3373" xr:uid="{1F0A5866-9607-496D-916A-47CCEBEBFF76}"/>
    <cellStyle name="Valuta 2 3 3 2 4 5" xfId="1626" xr:uid="{0C883C25-2044-4406-A951-9489C2BA0674}"/>
    <cellStyle name="Valuta 2 3 3 2 4 6" xfId="1072" xr:uid="{5A25CE61-EEC0-424C-B73D-E9BBA277A3AF}"/>
    <cellStyle name="Valuta 2 3 3 2 4 7" xfId="34409" xr:uid="{A7E61356-90AF-474F-A38C-6BFC0DD539C1}"/>
    <cellStyle name="Valuta 2 3 3 2 5" xfId="1900" xr:uid="{479FBD3A-2177-40EE-8B73-21DC0940F10C}"/>
    <cellStyle name="Valuta 2 3 3 2 5 2" xfId="4601" xr:uid="{BF25EF99-3C3F-4F45-8638-BF8C116C99FC}"/>
    <cellStyle name="Valuta 2 3 3 2 6" xfId="2784" xr:uid="{B6902154-A6A9-4170-A6B0-71FA29B1BCDD}"/>
    <cellStyle name="Valuta 2 3 3 2 6 2" xfId="4174" xr:uid="{391A38FE-1056-48C4-9CB8-4D782506E158}"/>
    <cellStyle name="Valuta 2 3 3 2 7" xfId="3643" xr:uid="{39A2C316-9E17-4300-A55A-ABE369862C05}"/>
    <cellStyle name="Valuta 2 3 3 2 8" xfId="3173" xr:uid="{96B15BE0-6FA4-414B-A902-E596200606C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3" xfId="3030" xr:uid="{41402D49-644A-4213-AEAF-C6AAD8444C18}"/>
    <cellStyle name="Valuta 2 3 3 3 2 3 2" xfId="3986" xr:uid="{9833D728-B8B4-4839-8AE9-D13CD73730B7}"/>
    <cellStyle name="Valuta 2 3 3 3 2 4" xfId="3423" xr:uid="{DE075782-EF2F-46B8-B5CA-D1809B5FBCAA}"/>
    <cellStyle name="Valuta 2 3 3 3 2 5" xfId="1672" xr:uid="{5C82FD5B-7EC1-49CA-81E8-9D407CBC4512}"/>
    <cellStyle name="Valuta 2 3 3 3 2 6" xfId="1115" xr:uid="{15C36916-A6C3-40EB-9E80-8B65960F88D4}"/>
    <cellStyle name="Valuta 2 3 3 3 2 7" xfId="34459" xr:uid="{FE89AF82-A589-4565-BA91-0889437BA62B}"/>
    <cellStyle name="Valuta 2 3 3 3 3" xfId="1950" xr:uid="{78FBE0A8-6618-45F2-B013-E1AF73170EAB}"/>
    <cellStyle name="Valuta 2 3 3 3 3 2" xfId="4645" xr:uid="{19E6769F-E3E8-4760-945D-2827B3EF9DE7}"/>
    <cellStyle name="Valuta 2 3 3 3 4" xfId="2834" xr:uid="{42D5006A-09C9-45B6-AA0D-B712D07F5723}"/>
    <cellStyle name="Valuta 2 3 3 3 4 2" xfId="4224" xr:uid="{5780B827-6B09-4C73-BB4F-D7ADDFD59AD9}"/>
    <cellStyle name="Valuta 2 3 3 3 5" xfId="3693" xr:uid="{5BB6D16C-C80A-4FD5-A0A6-6004FE6F6F3E}"/>
    <cellStyle name="Valuta 2 3 3 3 6" xfId="3215" xr:uid="{ED890CC8-AE42-40DD-BEA0-514AC4DBD8D9}"/>
    <cellStyle name="Valuta 2 3 3 3 7" xfId="1389" xr:uid="{1BD96FC5-6F28-46CD-ACE5-379AF3A45CEB}"/>
    <cellStyle name="Valuta 2 3 3 3 8" xfId="896" xr:uid="{BDB3DB2F-1A99-49B6-AEA4-A1A7D9D9A9A4}"/>
    <cellStyle name="Valuta 2 3 3 3 9" xfId="34266" xr:uid="{93644E6B-47F2-4A85-810D-54791812AE00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3" xfId="2938" xr:uid="{EA7F4BA7-116C-4670-93E4-27C1351E5049}"/>
    <cellStyle name="Valuta 2 3 3 5 3 2" xfId="3894" xr:uid="{342DBE6D-D3C0-489E-847C-55F8675A5B0B}"/>
    <cellStyle name="Valuta 2 3 3 5 4" xfId="3331" xr:uid="{4CDC2F6F-5CF7-4E23-A7F5-10E17267058D}"/>
    <cellStyle name="Valuta 2 3 3 5 5" xfId="1585" xr:uid="{058B01C6-DD70-4B3C-B2F2-DA83BEA60270}"/>
    <cellStyle name="Valuta 2 3 3 5 6" xfId="1032" xr:uid="{B226859B-5871-4AFC-9E27-C6707BCF65E3}"/>
    <cellStyle name="Valuta 2 3 3 5 7" xfId="34367" xr:uid="{80C03CFE-46CC-4941-8F03-CFB582F79E3B}"/>
    <cellStyle name="Valuta 2 3 3 6" xfId="1855" xr:uid="{74B8DBB7-FB38-42AA-8C25-4A28BAD70B69}"/>
    <cellStyle name="Valuta 2 3 3 6 2" xfId="4560" xr:uid="{01A3CCB4-9B24-4968-B021-0861E83CDB1D}"/>
    <cellStyle name="Valuta 2 3 3 7" xfId="2741" xr:uid="{95772D55-617F-4592-BB0D-26456D3B320E}"/>
    <cellStyle name="Valuta 2 3 3 7 2" xfId="4129" xr:uid="{4871B7E6-D689-4339-A7D2-A77C7633CE4A}"/>
    <cellStyle name="Valuta 2 3 3 8" xfId="3598" xr:uid="{DBF1290B-CBEE-462A-865A-ADEA5DB3C194}"/>
    <cellStyle name="Valuta 2 3 3 9" xfId="3133" xr:uid="{282B2E6D-9CD3-4080-A13C-10F9E722553C}"/>
    <cellStyle name="Valuta 2 3 4" xfId="226" xr:uid="{00000000-0005-0000-0000-000053010000}"/>
    <cellStyle name="Valuta 2 3 4 10" xfId="837" xr:uid="{944F609B-EED5-4BDE-895B-15319105C7C0}"/>
    <cellStyle name="Valuta 2 3 4 11" xfId="34200" xr:uid="{6B42F432-404C-4B0F-B799-028BA2D6F127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3" xfId="3059" xr:uid="{C252A843-55C7-4230-B09C-D102D5260CF2}"/>
    <cellStyle name="Valuta 2 3 4 2 2 3 2" xfId="4015" xr:uid="{FDE31CBB-897F-4909-B9F9-C7B30B688D3B}"/>
    <cellStyle name="Valuta 2 3 4 2 2 4" xfId="3452" xr:uid="{9F205391-6A22-429A-BC56-C18A412E0B52}"/>
    <cellStyle name="Valuta 2 3 4 2 2 5" xfId="1699" xr:uid="{601C1F10-CBAC-4EF0-A239-16E9C8123B1A}"/>
    <cellStyle name="Valuta 2 3 4 2 2 6" xfId="1140" xr:uid="{568A0216-A2ED-41AA-9653-8EEF15B8425B}"/>
    <cellStyle name="Valuta 2 3 4 2 2 7" xfId="34488" xr:uid="{DE599F63-4633-4C6C-BB73-84535FE07C20}"/>
    <cellStyle name="Valuta 2 3 4 2 3" xfId="1979" xr:uid="{D9B9885D-CF4D-4474-B095-AEFEAD769410}"/>
    <cellStyle name="Valuta 2 3 4 2 3 2" xfId="4671" xr:uid="{2F5E527F-675B-459E-B2DE-929F170B9AFD}"/>
    <cellStyle name="Valuta 2 3 4 2 4" xfId="2863" xr:uid="{7548EEF2-092E-4AC2-97D0-D0A55A776BBB}"/>
    <cellStyle name="Valuta 2 3 4 2 4 2" xfId="4253" xr:uid="{90D50305-5A73-4368-BAC6-21DA06896FF2}"/>
    <cellStyle name="Valuta 2 3 4 2 5" xfId="3722" xr:uid="{C3009F76-1192-48B2-828F-8731304B7A49}"/>
    <cellStyle name="Valuta 2 3 4 2 6" xfId="3240" xr:uid="{3D2E9CC7-E7B0-444A-ABC2-7A913A680B92}"/>
    <cellStyle name="Valuta 2 3 4 2 7" xfId="1416" xr:uid="{44EEEAF6-11A7-4F85-8A27-6D4D1C39126B}"/>
    <cellStyle name="Valuta 2 3 4 2 8" xfId="921" xr:uid="{31294129-DBBB-4FD3-8512-44CA60E26C80}"/>
    <cellStyle name="Valuta 2 3 4 2 9" xfId="34295" xr:uid="{9B6A31DF-BA40-423A-8574-9D5B701E4975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3" xfId="2964" xr:uid="{8EC47DCD-733F-4911-B5FE-8C6B0B256EE1}"/>
    <cellStyle name="Valuta 2 3 4 4 3 2" xfId="3920" xr:uid="{0860A6F4-0817-45DA-9130-D2B7DCABBA4B}"/>
    <cellStyle name="Valuta 2 3 4 4 4" xfId="3357" xr:uid="{87E51DB0-88B0-441D-908F-311344E9F9E0}"/>
    <cellStyle name="Valuta 2 3 4 4 5" xfId="1610" xr:uid="{8A363768-1E0A-401F-B17B-AA766A433AEB}"/>
    <cellStyle name="Valuta 2 3 4 4 6" xfId="1056" xr:uid="{F42C1435-21C5-476C-9113-5788EA955149}"/>
    <cellStyle name="Valuta 2 3 4 4 7" xfId="34393" xr:uid="{79585CC5-FBE5-4AB8-85F1-CCDB93ACBC9D}"/>
    <cellStyle name="Valuta 2 3 4 5" xfId="1884" xr:uid="{49DEDF9B-5B12-4666-84CF-01102307A360}"/>
    <cellStyle name="Valuta 2 3 4 5 2" xfId="4585" xr:uid="{7609C0C7-070B-423D-B59D-5D4DF759E454}"/>
    <cellStyle name="Valuta 2 3 4 6" xfId="2768" xr:uid="{5A14F06E-C3BF-4A48-A8A0-0DFE4AB3DABB}"/>
    <cellStyle name="Valuta 2 3 4 6 2" xfId="4158" xr:uid="{CE9A65B2-74F1-489E-BE9A-54AF895C1BA3}"/>
    <cellStyle name="Valuta 2 3 4 7" xfId="3627" xr:uid="{F424264E-4684-4030-87AE-BA057A3CD919}"/>
    <cellStyle name="Valuta 2 3 4 8" xfId="3157" xr:uid="{C3E19892-AEF6-437A-B6D8-D7F0762D0F38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3" xfId="3014" xr:uid="{04247D72-EE2A-47BA-9597-E7DA0AD51AEE}"/>
    <cellStyle name="Valuta 2 3 5 2 3 2" xfId="3970" xr:uid="{73B9302F-6A50-40A6-A113-6EE81D8ED613}"/>
    <cellStyle name="Valuta 2 3 5 2 4" xfId="3407" xr:uid="{36A1E298-53B6-49C9-854F-32335C2A4B68}"/>
    <cellStyle name="Valuta 2 3 5 2 5" xfId="1656" xr:uid="{E68F60C4-3D1A-48AB-B023-72BC02F88C23}"/>
    <cellStyle name="Valuta 2 3 5 2 6" xfId="1099" xr:uid="{D18C5C89-6E62-4096-9182-F76E249006B7}"/>
    <cellStyle name="Valuta 2 3 5 2 7" xfId="34443" xr:uid="{59ADD47C-B906-4E13-8F15-E111B97006F9}"/>
    <cellStyle name="Valuta 2 3 5 3" xfId="1934" xr:uid="{B232FB27-61BE-4D72-B32D-F31B78E215D8}"/>
    <cellStyle name="Valuta 2 3 5 3 2" xfId="4629" xr:uid="{4413297E-58EA-4B69-8D47-2CA7FBB0E375}"/>
    <cellStyle name="Valuta 2 3 5 4" xfId="2818" xr:uid="{316CA8BB-7070-4689-AFCA-5E2FF37C06B6}"/>
    <cellStyle name="Valuta 2 3 5 4 2" xfId="4208" xr:uid="{18C9F0C8-5CD0-4200-A9CF-1522D36B0D56}"/>
    <cellStyle name="Valuta 2 3 5 5" xfId="3677" xr:uid="{4A803903-27EB-4EA2-A4A4-392A98C562D0}"/>
    <cellStyle name="Valuta 2 3 5 6" xfId="3199" xr:uid="{640D73C7-1192-4F3C-9023-2F392EE48B7E}"/>
    <cellStyle name="Valuta 2 3 5 7" xfId="1373" xr:uid="{473FF6E7-093E-4D2F-9F8D-CCA9DF579906}"/>
    <cellStyle name="Valuta 2 3 5 8" xfId="880" xr:uid="{1552C173-0F06-4F99-9315-C2CB9ABB2F92}"/>
    <cellStyle name="Valuta 2 3 5 9" xfId="34250" xr:uid="{391E032A-483B-49C3-9D44-02BA87011225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3" xfId="2922" xr:uid="{5C7A0202-41DC-48FD-A3FD-DE843A94AFD7}"/>
    <cellStyle name="Valuta 2 3 7 2 3 2" xfId="3878" xr:uid="{DD1B92F0-2590-4187-BA00-09FD90D4DBFC}"/>
    <cellStyle name="Valuta 2 3 7 2 4" xfId="3315" xr:uid="{7DB68920-DAC1-40F7-8214-841325C7E257}"/>
    <cellStyle name="Valuta 2 3 7 2 5" xfId="1569" xr:uid="{DA2D9D8C-4874-42C5-B252-A91EE86C4B0E}"/>
    <cellStyle name="Valuta 2 3 7 2 6" xfId="1016" xr:uid="{A5E023B5-07B9-4CCD-B8C8-93E812B009C0}"/>
    <cellStyle name="Valuta 2 3 7 2 7" xfId="34351" xr:uid="{96260719-A048-4073-9FB0-FA1580663D2D}"/>
    <cellStyle name="Valuta 2 3 7 3" xfId="1839" xr:uid="{18D82F42-81E7-4478-B1A5-AE931A8E5C77}"/>
    <cellStyle name="Valuta 2 3 7 3 2" xfId="4544" xr:uid="{8E2CC2E3-755C-4B46-9407-B90B7D510D5E}"/>
    <cellStyle name="Valuta 2 3 7 4" xfId="2725" xr:uid="{62C2C2AA-9BD8-4353-93A7-B38591E99182}"/>
    <cellStyle name="Valuta 2 3 7 4 2" xfId="4113" xr:uid="{FA5E5B09-C201-4895-9DB9-FFBB6D99ECC7}"/>
    <cellStyle name="Valuta 2 3 7 5" xfId="3582" xr:uid="{4DA4C357-E30A-4D08-8F29-EC5575A9A083}"/>
    <cellStyle name="Valuta 2 3 7 6" xfId="3117" xr:uid="{BDC140BE-6879-4D7B-801C-0043C2547230}"/>
    <cellStyle name="Valuta 2 3 7 7" xfId="1283" xr:uid="{9FF12B17-7DB4-44F6-810E-A2E433A16DF4}"/>
    <cellStyle name="Valuta 2 3 7 8" xfId="794" xr:uid="{F5D6B551-705A-444A-95AE-09D3AE6C8F58}"/>
    <cellStyle name="Valuta 2 3 7 9" xfId="34158" xr:uid="{F07F9E92-1289-48C3-BD1E-2725C94CA1AC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3" xfId="2912" xr:uid="{4D9F533D-6B85-4F2C-B7F5-0F9485212319}"/>
    <cellStyle name="Valuta 2 3 8 3 2" xfId="3868" xr:uid="{86B37FD3-8812-4182-B221-D0855D0E8AFB}"/>
    <cellStyle name="Valuta 2 3 8 4" xfId="3305" xr:uid="{D5323375-2C85-468A-B7AE-CD3566357BCC}"/>
    <cellStyle name="Valuta 2 3 8 5" xfId="1561" xr:uid="{EA525A8C-99F7-4132-9340-F677B309EE2A}"/>
    <cellStyle name="Valuta 2 3 8 6" xfId="1008" xr:uid="{624FAE3D-2952-410A-857E-1B9CE8BBC31C}"/>
    <cellStyle name="Valuta 2 3 8 7" xfId="34341" xr:uid="{13389F56-BEAB-4FEF-BDD4-19E95432CD00}"/>
    <cellStyle name="Valuta 2 3 9" xfId="1796" xr:uid="{CCE469DA-DF7F-4562-9127-30F7AD838C2A}"/>
    <cellStyle name="Valuta 2 3 9 2" xfId="4531" xr:uid="{0155F8AC-A0A5-4FC7-98F3-B58AF08B475C}"/>
    <cellStyle name="Valuta 2 4" xfId="181" xr:uid="{00000000-0005-0000-0000-000059010000}"/>
    <cellStyle name="Valuta 2 4 10" xfId="3119" xr:uid="{6BE102E6-C2A1-4F05-BE33-4AFAD5C32108}"/>
    <cellStyle name="Valuta 2 4 11" xfId="1285" xr:uid="{0DE682B4-9087-48AA-BEF1-DAC101EDAC2E}"/>
    <cellStyle name="Valuta 2 4 12" xfId="796" xr:uid="{CF952463-D77C-41B1-9A21-3F0A7327BF1B}"/>
    <cellStyle name="Valuta 2 4 13" xfId="34160" xr:uid="{24F47078-A235-4A03-88C0-621F9753F15E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186" xr:uid="{7B271FDF-FCD5-4A75-98F2-B53D7E39B9A2}"/>
    <cellStyle name="Valuta 2 4 2 2" xfId="252" xr:uid="{00000000-0005-0000-0000-00005B010000}"/>
    <cellStyle name="Valuta 2 4 2 2 10" xfId="863" xr:uid="{B4F41F5B-4B2F-4D2C-9A14-692BC0281020}"/>
    <cellStyle name="Valuta 2 4 2 2 11" xfId="34226" xr:uid="{D82478FE-0CD8-43F5-A7C6-2205ED90E7F3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3" xfId="3085" xr:uid="{D9DC2055-3E77-48F7-B611-98A4C8F1873F}"/>
    <cellStyle name="Valuta 2 4 2 2 2 2 3 2" xfId="4041" xr:uid="{3A053AC3-BAF9-4A66-95D9-778674426996}"/>
    <cellStyle name="Valuta 2 4 2 2 2 2 4" xfId="3478" xr:uid="{F7CD6E69-3BD9-4E6B-BD9B-AF34EAF6148E}"/>
    <cellStyle name="Valuta 2 4 2 2 2 2 5" xfId="1725" xr:uid="{4D0D70A7-325A-4236-A65E-E302D70AB618}"/>
    <cellStyle name="Valuta 2 4 2 2 2 2 6" xfId="1166" xr:uid="{E8DA33B0-78E7-4E40-A08A-152843A07477}"/>
    <cellStyle name="Valuta 2 4 2 2 2 2 7" xfId="34514" xr:uid="{50556975-677D-4B79-A1B6-F838B268E696}"/>
    <cellStyle name="Valuta 2 4 2 2 2 3" xfId="2005" xr:uid="{0E7E95B0-6E64-47F3-A189-905B677A2489}"/>
    <cellStyle name="Valuta 2 4 2 2 2 3 2" xfId="4697" xr:uid="{3315287F-2566-458B-BF71-490CD601FD0C}"/>
    <cellStyle name="Valuta 2 4 2 2 2 4" xfId="2889" xr:uid="{276DDB38-085A-403D-9CC6-18906E71F1AB}"/>
    <cellStyle name="Valuta 2 4 2 2 2 4 2" xfId="4279" xr:uid="{AB9E5B4D-916F-4E75-AA9E-6872DE665A4D}"/>
    <cellStyle name="Valuta 2 4 2 2 2 5" xfId="3748" xr:uid="{B9A02BCC-F221-4588-91FE-50E0FEAC37FA}"/>
    <cellStyle name="Valuta 2 4 2 2 2 6" xfId="3266" xr:uid="{8A7FB01A-721A-4A31-A109-05F843A8FAB4}"/>
    <cellStyle name="Valuta 2 4 2 2 2 7" xfId="1442" xr:uid="{82259D71-1EE5-4FE9-9E72-903217D73119}"/>
    <cellStyle name="Valuta 2 4 2 2 2 8" xfId="947" xr:uid="{76F26818-84DD-43AA-81E3-A168DB3E22FD}"/>
    <cellStyle name="Valuta 2 4 2 2 2 9" xfId="34321" xr:uid="{F6B16FBA-3C12-44D5-8B80-0F2B6933682C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3" xfId="2990" xr:uid="{C6BE096A-818A-4B5E-942F-FC8029063FF6}"/>
    <cellStyle name="Valuta 2 4 2 2 4 3 2" xfId="3946" xr:uid="{A457C307-17AC-4F78-903C-88F2E6725995}"/>
    <cellStyle name="Valuta 2 4 2 2 4 4" xfId="3383" xr:uid="{72BC5678-1BFE-446B-A360-7E4D6EFAB69E}"/>
    <cellStyle name="Valuta 2 4 2 2 4 5" xfId="1636" xr:uid="{2BEF88FD-7E43-4FB8-91CB-CE183DDAC192}"/>
    <cellStyle name="Valuta 2 4 2 2 4 6" xfId="1082" xr:uid="{7D8F605C-9065-4D65-90AC-7F85C06FDBDA}"/>
    <cellStyle name="Valuta 2 4 2 2 4 7" xfId="34419" xr:uid="{5F270EE3-F74E-486B-A623-32B691E3FB85}"/>
    <cellStyle name="Valuta 2 4 2 2 5" xfId="1910" xr:uid="{BED04E79-845F-4123-87AC-13F97C01E3A9}"/>
    <cellStyle name="Valuta 2 4 2 2 5 2" xfId="4611" xr:uid="{C9AFDAC6-E863-4C78-8980-0CBE4FBCF618}"/>
    <cellStyle name="Valuta 2 4 2 2 6" xfId="2794" xr:uid="{636E91FA-CC56-4919-8EFD-254304DE00E9}"/>
    <cellStyle name="Valuta 2 4 2 2 6 2" xfId="4184" xr:uid="{7AB9EDD2-67CA-44F3-ABB8-94DDC604D11D}"/>
    <cellStyle name="Valuta 2 4 2 2 7" xfId="3653" xr:uid="{FCED5C62-E083-4F2C-8C9D-62185714BD5D}"/>
    <cellStyle name="Valuta 2 4 2 2 8" xfId="3183" xr:uid="{EB1BA41C-0DB3-40BE-BB0B-D74E47AAC9F0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3" xfId="3045" xr:uid="{A0840824-6800-4BD6-9412-10819A52EC1E}"/>
    <cellStyle name="Valuta 2 4 2 3 2 3 2" xfId="4001" xr:uid="{C4C63DC2-37CF-4BEE-9863-36E6C1651F37}"/>
    <cellStyle name="Valuta 2 4 2 3 2 4" xfId="3438" xr:uid="{EC64BE4D-0CFE-48B5-BC0E-661BB580919D}"/>
    <cellStyle name="Valuta 2 4 2 3 2 5" xfId="1685" xr:uid="{90A928EA-70B4-4D81-B4C6-5675450208E2}"/>
    <cellStyle name="Valuta 2 4 2 3 2 6" xfId="1126" xr:uid="{8027172F-BD39-46B4-BB96-F5629D8F104F}"/>
    <cellStyle name="Valuta 2 4 2 3 2 7" xfId="34474" xr:uid="{ACCB559B-CBDC-4022-B837-CD84536752B1}"/>
    <cellStyle name="Valuta 2 4 2 3 3" xfId="1965" xr:uid="{1F6E7C67-C5A0-4078-AF00-788DA5FA47DF}"/>
    <cellStyle name="Valuta 2 4 2 3 3 2" xfId="4657" xr:uid="{0F29430B-4C9E-4F16-A8D7-BFAF979EF3B4}"/>
    <cellStyle name="Valuta 2 4 2 3 4" xfId="2849" xr:uid="{34BCAEC6-1DFD-4C08-9BEC-BCC635A7D802}"/>
    <cellStyle name="Valuta 2 4 2 3 4 2" xfId="4239" xr:uid="{7730ADD9-9D29-4807-9575-7611A1F07EE8}"/>
    <cellStyle name="Valuta 2 4 2 3 5" xfId="3708" xr:uid="{9D4937C2-B688-4964-94BE-1C54903D0E2C}"/>
    <cellStyle name="Valuta 2 4 2 3 6" xfId="3226" xr:uid="{B3632A9E-6FDB-4CD8-8E3F-BC608D6B5409}"/>
    <cellStyle name="Valuta 2 4 2 3 7" xfId="1402" xr:uid="{101656BA-6D1A-479C-AF83-40DD54133DF8}"/>
    <cellStyle name="Valuta 2 4 2 3 8" xfId="907" xr:uid="{8D9DA40A-6218-44B9-A892-C08B5716D5C6}"/>
    <cellStyle name="Valuta 2 4 2 3 9" xfId="34281" xr:uid="{CCF9C00E-F22D-4A3A-871F-22FF167E2A8B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3" xfId="2950" xr:uid="{4ACD9371-87FE-4010-9D7F-868AEC5E81D8}"/>
    <cellStyle name="Valuta 2 4 2 5 3 2" xfId="3906" xr:uid="{A7B217FB-3194-41B8-8DF3-975B833340DE}"/>
    <cellStyle name="Valuta 2 4 2 5 4" xfId="3343" xr:uid="{2A1DEB07-C445-4737-9295-54B719D9B7E4}"/>
    <cellStyle name="Valuta 2 4 2 5 5" xfId="1596" xr:uid="{717345A0-7AFB-44C1-B52C-1303B707F026}"/>
    <cellStyle name="Valuta 2 4 2 5 6" xfId="1042" xr:uid="{A9B7F0B8-AC66-43EB-986E-BF6704B31C11}"/>
    <cellStyle name="Valuta 2 4 2 5 7" xfId="34379" xr:uid="{96C1042E-6774-4947-89B3-982DB8B12690}"/>
    <cellStyle name="Valuta 2 4 2 6" xfId="1870" xr:uid="{9FF7A711-7267-4A55-9115-C83A0C3EC6B6}"/>
    <cellStyle name="Valuta 2 4 2 6 2" xfId="4571" xr:uid="{685045DB-3D4C-4B7C-8355-A5AFBF265980}"/>
    <cellStyle name="Valuta 2 4 2 7" xfId="2754" xr:uid="{197FE837-CC77-4C6B-A17F-E4C78E702DAB}"/>
    <cellStyle name="Valuta 2 4 2 7 2" xfId="4144" xr:uid="{AE432036-4ABC-4EA0-9058-3A4287D18C6B}"/>
    <cellStyle name="Valuta 2 4 2 8" xfId="3613" xr:uid="{DF29AD2F-4B6A-44B9-97D7-F94B67900F63}"/>
    <cellStyle name="Valuta 2 4 2 9" xfId="3143" xr:uid="{68D62969-4AC9-49C7-8DC8-62BB79120556}"/>
    <cellStyle name="Valuta 2 4 3" xfId="228" xr:uid="{00000000-0005-0000-0000-000060010000}"/>
    <cellStyle name="Valuta 2 4 3 10" xfId="839" xr:uid="{829B79EE-1851-4E6E-B5B0-EE175E2206DC}"/>
    <cellStyle name="Valuta 2 4 3 11" xfId="34202" xr:uid="{362BEE57-0A1A-4749-9FBE-4A5CEE0EBCFF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3" xfId="3061" xr:uid="{BB9FB7A4-CFB5-439C-82A8-B2AFD1193982}"/>
    <cellStyle name="Valuta 2 4 3 2 2 3 2" xfId="4017" xr:uid="{F2D741C2-F354-4C23-903B-D407ECCF918C}"/>
    <cellStyle name="Valuta 2 4 3 2 2 4" xfId="3454" xr:uid="{E92289FC-A2F3-4C2E-967A-3DDA317AABB4}"/>
    <cellStyle name="Valuta 2 4 3 2 2 5" xfId="1701" xr:uid="{D36A0D16-A231-4B25-ACF9-DADC72B32C14}"/>
    <cellStyle name="Valuta 2 4 3 2 2 6" xfId="1142" xr:uid="{3CE1A83C-978C-481A-8228-2B6053CE3B4D}"/>
    <cellStyle name="Valuta 2 4 3 2 2 7" xfId="34490" xr:uid="{A344B35E-BCEF-4A0A-B3C3-CE060A0A5505}"/>
    <cellStyle name="Valuta 2 4 3 2 3" xfId="1981" xr:uid="{F78462B0-3972-49CE-82EE-28584FA8F423}"/>
    <cellStyle name="Valuta 2 4 3 2 3 2" xfId="4673" xr:uid="{ED61B503-0E04-44B5-9EF4-5DD7283653F0}"/>
    <cellStyle name="Valuta 2 4 3 2 4" xfId="2865" xr:uid="{E11F4EAC-74EA-4F73-BFAD-E8F9F89CF68C}"/>
    <cellStyle name="Valuta 2 4 3 2 4 2" xfId="4255" xr:uid="{401C9AA7-2AD6-41AB-BF4E-DB8A42AAC159}"/>
    <cellStyle name="Valuta 2 4 3 2 5" xfId="3724" xr:uid="{9E23F33B-2323-42DA-8E23-B812D49D6012}"/>
    <cellStyle name="Valuta 2 4 3 2 6" xfId="3242" xr:uid="{B36F98EE-5F5B-492F-98C4-729CA5FE3FF2}"/>
    <cellStyle name="Valuta 2 4 3 2 7" xfId="1418" xr:uid="{4A4ABC74-6DA2-4BF7-9764-B97CC97BB480}"/>
    <cellStyle name="Valuta 2 4 3 2 8" xfId="923" xr:uid="{B5F4F387-433B-43CF-BC85-800C43AF5E79}"/>
    <cellStyle name="Valuta 2 4 3 2 9" xfId="34297" xr:uid="{32E81476-F1A2-4A71-8C2A-81B7E66C2E26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3" xfId="2966" xr:uid="{71FEA3A9-D6F0-44E6-85A9-1D8376039B61}"/>
    <cellStyle name="Valuta 2 4 3 4 3 2" xfId="3922" xr:uid="{7027D232-21F6-4D4C-8B0D-AFA1B3B542E2}"/>
    <cellStyle name="Valuta 2 4 3 4 4" xfId="3359" xr:uid="{45492366-7B0C-4659-970E-89AD9B21CF4D}"/>
    <cellStyle name="Valuta 2 4 3 4 5" xfId="1612" xr:uid="{4B26F120-BF8D-4646-8047-9E0EBA51BA93}"/>
    <cellStyle name="Valuta 2 4 3 4 6" xfId="1058" xr:uid="{DD269A99-7B85-4712-9787-53E4FE3FB8F6}"/>
    <cellStyle name="Valuta 2 4 3 4 7" xfId="34395" xr:uid="{FE80DF13-0014-48A6-8197-E375E49A2BEC}"/>
    <cellStyle name="Valuta 2 4 3 5" xfId="1886" xr:uid="{36F6C034-8930-43B5-807C-58A880D629E9}"/>
    <cellStyle name="Valuta 2 4 3 5 2" xfId="4587" xr:uid="{00A3D882-CA0C-4C8A-9151-F6DB05C0ACFE}"/>
    <cellStyle name="Valuta 2 4 3 6" xfId="2770" xr:uid="{D74BC2AF-506C-4681-A93E-98EDF6B0EC2A}"/>
    <cellStyle name="Valuta 2 4 3 6 2" xfId="4160" xr:uid="{3A682032-CAAA-4FB1-AC65-716466FD37D7}"/>
    <cellStyle name="Valuta 2 4 3 7" xfId="3629" xr:uid="{B956C5BC-1AD4-4B9E-8248-89ECE03FC48A}"/>
    <cellStyle name="Valuta 2 4 3 8" xfId="3159" xr:uid="{68780D99-F1EF-4F39-9025-3079252EF101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3" xfId="3016" xr:uid="{788CB4AE-1737-4B0D-BD22-8C2C40038E96}"/>
    <cellStyle name="Valuta 2 4 4 2 3 2" xfId="3972" xr:uid="{52105DF4-12A2-4FB5-A89B-98C8C90B98DF}"/>
    <cellStyle name="Valuta 2 4 4 2 4" xfId="3409" xr:uid="{99B826AA-786F-49DC-ADDD-C02CFC6F41E8}"/>
    <cellStyle name="Valuta 2 4 4 2 5" xfId="1658" xr:uid="{87348063-44EC-4BC7-B38F-6E7509147091}"/>
    <cellStyle name="Valuta 2 4 4 2 6" xfId="1101" xr:uid="{EFA29D61-595B-4246-923E-43E8A37F80AF}"/>
    <cellStyle name="Valuta 2 4 4 2 7" xfId="34445" xr:uid="{1FDD5B49-8A99-4FC6-9A4A-255FA06D6C48}"/>
    <cellStyle name="Valuta 2 4 4 3" xfId="1936" xr:uid="{635B57A0-8088-4508-8107-4BF1576F8302}"/>
    <cellStyle name="Valuta 2 4 4 3 2" xfId="4631" xr:uid="{103E6F42-17A8-4CCC-BACA-631DD9A2FE4C}"/>
    <cellStyle name="Valuta 2 4 4 4" xfId="2820" xr:uid="{766148CE-80E0-4AE1-A535-330FC076A49E}"/>
    <cellStyle name="Valuta 2 4 4 4 2" xfId="4210" xr:uid="{2EEE49E4-3E84-454B-AAC5-422F9223B4BA}"/>
    <cellStyle name="Valuta 2 4 4 5" xfId="3679" xr:uid="{C9657F99-795A-49E9-847E-550122A3E944}"/>
    <cellStyle name="Valuta 2 4 4 6" xfId="3201" xr:uid="{A6116CB2-0269-4472-BD4B-A7AF49E17B98}"/>
    <cellStyle name="Valuta 2 4 4 7" xfId="1375" xr:uid="{C92E2512-A45C-4449-9026-91146C367B0E}"/>
    <cellStyle name="Valuta 2 4 4 8" xfId="882" xr:uid="{14AD7C28-76E2-47A0-B8B6-88B40CEDC911}"/>
    <cellStyle name="Valuta 2 4 4 9" xfId="34252" xr:uid="{F6983F6A-0F65-4D4D-BB07-CF4C612839D3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3" xfId="2924" xr:uid="{D78A76FF-F85C-44CF-9842-3A75F570B453}"/>
    <cellStyle name="Valuta 2 4 6 3 2" xfId="3880" xr:uid="{44324795-1424-422E-B62F-B47E0BD49DA4}"/>
    <cellStyle name="Valuta 2 4 6 4" xfId="3317" xr:uid="{FEAD637D-6B6F-4326-B76F-A5003E491A27}"/>
    <cellStyle name="Valuta 2 4 6 5" xfId="1571" xr:uid="{A54CDFA5-6570-47C9-986F-B2162B103393}"/>
    <cellStyle name="Valuta 2 4 6 6" xfId="1018" xr:uid="{2C65CC3A-B3D4-4A73-83B4-6FDBF95D5AEF}"/>
    <cellStyle name="Valuta 2 4 6 7" xfId="34353" xr:uid="{E3FB19F9-CDC7-4738-8260-05DB4DF41902}"/>
    <cellStyle name="Valuta 2 4 7" xfId="1841" xr:uid="{441BA6B6-4A5E-4270-A7E9-C7866C46C8A6}"/>
    <cellStyle name="Valuta 2 4 7 2" xfId="4546" xr:uid="{6D0E2842-BA9C-4678-8477-32A7F54FE72B}"/>
    <cellStyle name="Valuta 2 4 8" xfId="2727" xr:uid="{6C32B3A8-732E-4DA3-A0B3-097EE4ACDED2}"/>
    <cellStyle name="Valuta 2 4 8 2" xfId="4115" xr:uid="{A5B039DB-087E-437D-89C2-67F3D906926F}"/>
    <cellStyle name="Valuta 2 4 9" xfId="3584" xr:uid="{D3E3BD59-144D-4397-AC88-034936EFE0AF}"/>
    <cellStyle name="Valuta 2 5" xfId="183" xr:uid="{00000000-0005-0000-0000-000065010000}"/>
    <cellStyle name="Valuta 2 5 10" xfId="3121" xr:uid="{B70EE9D4-FDA2-44CF-ACD0-35D66A5871EB}"/>
    <cellStyle name="Valuta 2 5 11" xfId="1287" xr:uid="{76095A89-E3C8-4FE9-837C-D88D98C090BA}"/>
    <cellStyle name="Valuta 2 5 12" xfId="798" xr:uid="{105FCD1E-EAD2-475D-94C9-5C1253302B20}"/>
    <cellStyle name="Valuta 2 5 13" xfId="34162" xr:uid="{27906C11-E734-4FEF-A4D4-A7F9C6D3EBB7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188" xr:uid="{6242A218-663E-4C7B-AFBE-8094FBA1E96F}"/>
    <cellStyle name="Valuta 2 5 2 2" xfId="254" xr:uid="{00000000-0005-0000-0000-000067010000}"/>
    <cellStyle name="Valuta 2 5 2 2 10" xfId="865" xr:uid="{1376C472-01E9-4265-883E-F5913226008C}"/>
    <cellStyle name="Valuta 2 5 2 2 11" xfId="34228" xr:uid="{F08552DB-BB93-4508-8EBC-E95C979406BF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3" xfId="3087" xr:uid="{8A8D8956-6AC2-4616-B2D6-9F78373BA41B}"/>
    <cellStyle name="Valuta 2 5 2 2 2 2 3 2" xfId="4043" xr:uid="{804B9894-6197-449E-9FD5-F2766F34EB18}"/>
    <cellStyle name="Valuta 2 5 2 2 2 2 4" xfId="3480" xr:uid="{CF6B72BA-C3A4-4B8D-AFB1-9D7075E97F95}"/>
    <cellStyle name="Valuta 2 5 2 2 2 2 5" xfId="1727" xr:uid="{F27D7A60-3364-444D-AD59-7DBD0A917A91}"/>
    <cellStyle name="Valuta 2 5 2 2 2 2 6" xfId="1168" xr:uid="{FC410E8A-05B5-40A6-8F6F-44EE84818DD3}"/>
    <cellStyle name="Valuta 2 5 2 2 2 2 7" xfId="34516" xr:uid="{E75F0812-BAA2-4465-8E0F-B5643A740C2C}"/>
    <cellStyle name="Valuta 2 5 2 2 2 3" xfId="2007" xr:uid="{D2B2BA24-A2E2-46B9-859E-52FFDE59E713}"/>
    <cellStyle name="Valuta 2 5 2 2 2 3 2" xfId="4699" xr:uid="{7F29AF16-02D3-4BE2-A808-1E9BC4B35C66}"/>
    <cellStyle name="Valuta 2 5 2 2 2 4" xfId="2891" xr:uid="{2F6DE7A5-61B9-4C64-9126-61A7E6F88DEC}"/>
    <cellStyle name="Valuta 2 5 2 2 2 4 2" xfId="4281" xr:uid="{EC105981-DEBF-4A10-A710-F836425E26D5}"/>
    <cellStyle name="Valuta 2 5 2 2 2 5" xfId="3750" xr:uid="{132B80B2-832B-4B06-BEE6-92B50982E35D}"/>
    <cellStyle name="Valuta 2 5 2 2 2 6" xfId="3268" xr:uid="{A4149505-E3FE-4576-9D27-F0507DD5A852}"/>
    <cellStyle name="Valuta 2 5 2 2 2 7" xfId="1444" xr:uid="{34355F50-6A3F-458B-ADCA-15B90E9FAFC5}"/>
    <cellStyle name="Valuta 2 5 2 2 2 8" xfId="949" xr:uid="{24C17BAA-CB6C-44A1-97F7-3241D4EC4260}"/>
    <cellStyle name="Valuta 2 5 2 2 2 9" xfId="34323" xr:uid="{C9425CCD-7E03-4150-A7E7-D3306BBCDC5C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3" xfId="2992" xr:uid="{50710B49-A30F-4210-ADA3-BB8C045E3D53}"/>
    <cellStyle name="Valuta 2 5 2 2 4 3 2" xfId="3948" xr:uid="{EDAEC477-B26C-497D-AFC1-ECC36F1412D0}"/>
    <cellStyle name="Valuta 2 5 2 2 4 4" xfId="3385" xr:uid="{0BC30070-2DF3-4839-BE98-DCFE6FD11955}"/>
    <cellStyle name="Valuta 2 5 2 2 4 5" xfId="1638" xr:uid="{6FF5362C-0B1B-4CDE-BEF6-93CAB253B14F}"/>
    <cellStyle name="Valuta 2 5 2 2 4 6" xfId="1084" xr:uid="{23290ACB-CB20-4385-98C0-E679817BFF30}"/>
    <cellStyle name="Valuta 2 5 2 2 4 7" xfId="34421" xr:uid="{13646424-7734-442B-BBD6-0FDDF4DCFA9A}"/>
    <cellStyle name="Valuta 2 5 2 2 5" xfId="1912" xr:uid="{FA464384-FFB1-417E-86B2-AA729D71C97C}"/>
    <cellStyle name="Valuta 2 5 2 2 5 2" xfId="4613" xr:uid="{BA5EF2BA-9A5C-4DBF-A52B-A8B2C1281510}"/>
    <cellStyle name="Valuta 2 5 2 2 6" xfId="2796" xr:uid="{FD670F6F-37B4-48CC-9EA1-35C6B9A088FB}"/>
    <cellStyle name="Valuta 2 5 2 2 6 2" xfId="4186" xr:uid="{C0E654E3-4718-4F05-B5AF-AABC5CA6213B}"/>
    <cellStyle name="Valuta 2 5 2 2 7" xfId="3655" xr:uid="{B55528E7-1415-4659-8765-AA792BAFD371}"/>
    <cellStyle name="Valuta 2 5 2 2 8" xfId="3185" xr:uid="{9D59A24D-3CF3-4958-9CA3-68E10B89B1AB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3" xfId="3047" xr:uid="{B0E77D1B-8E41-4C86-ACB1-1539EFA15378}"/>
    <cellStyle name="Valuta 2 5 2 3 2 3 2" xfId="4003" xr:uid="{75E7E98A-D629-446C-9736-5CF53303AC32}"/>
    <cellStyle name="Valuta 2 5 2 3 2 4" xfId="3440" xr:uid="{80E488DE-862F-4FBD-91A2-F0C272E1D80E}"/>
    <cellStyle name="Valuta 2 5 2 3 2 5" xfId="1687" xr:uid="{F9E244F5-ADD2-446F-80B4-38F9A82E5BF1}"/>
    <cellStyle name="Valuta 2 5 2 3 2 6" xfId="1128" xr:uid="{7BF4305C-7763-4798-BA07-992D0A6FE08F}"/>
    <cellStyle name="Valuta 2 5 2 3 2 7" xfId="34476" xr:uid="{4667F3DA-45EF-4735-A29A-31BC329F5D00}"/>
    <cellStyle name="Valuta 2 5 2 3 3" xfId="1967" xr:uid="{768BAB76-7022-46CD-ACEB-B6068157A988}"/>
    <cellStyle name="Valuta 2 5 2 3 3 2" xfId="4659" xr:uid="{BDFB2F13-8D52-438E-AFD1-A486C011BE14}"/>
    <cellStyle name="Valuta 2 5 2 3 4" xfId="2851" xr:uid="{7017AB05-61E6-46C2-92FA-97C3F21358AC}"/>
    <cellStyle name="Valuta 2 5 2 3 4 2" xfId="4241" xr:uid="{AEEC4676-9716-4B1F-ACF1-A43D0B9ECAE4}"/>
    <cellStyle name="Valuta 2 5 2 3 5" xfId="3710" xr:uid="{A317460A-07A6-4790-B952-14806FD30063}"/>
    <cellStyle name="Valuta 2 5 2 3 6" xfId="3228" xr:uid="{D4BF251E-42FD-4C14-B776-5A982EA59E3F}"/>
    <cellStyle name="Valuta 2 5 2 3 7" xfId="1404" xr:uid="{632453C4-4FA5-482F-9185-DBE35BE8DEE3}"/>
    <cellStyle name="Valuta 2 5 2 3 8" xfId="909" xr:uid="{F7829F09-64EF-41A2-9169-3C7D6F6EB130}"/>
    <cellStyle name="Valuta 2 5 2 3 9" xfId="34283" xr:uid="{D8709105-6B33-4538-8A0B-A00E5E11D903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3" xfId="2952" xr:uid="{A423B1BC-630B-4E63-AD36-8DD98809792D}"/>
    <cellStyle name="Valuta 2 5 2 5 3 2" xfId="3908" xr:uid="{0FEF3DCB-A196-4E80-9EC1-48F7906E94D5}"/>
    <cellStyle name="Valuta 2 5 2 5 4" xfId="3345" xr:uid="{CBD95C0A-E7B8-4E2A-B8E1-0907AF2EBE81}"/>
    <cellStyle name="Valuta 2 5 2 5 5" xfId="1598" xr:uid="{228FF3AE-5456-4999-9AFE-4423486B1D95}"/>
    <cellStyle name="Valuta 2 5 2 5 6" xfId="1044" xr:uid="{EE43FD8D-3429-43FF-808E-02B38ED2D846}"/>
    <cellStyle name="Valuta 2 5 2 5 7" xfId="34381" xr:uid="{32F0D07B-F953-454B-BF0A-7EF8AB1276A8}"/>
    <cellStyle name="Valuta 2 5 2 6" xfId="1872" xr:uid="{077C0A7B-5E90-4399-A87B-B9E8C2040FD0}"/>
    <cellStyle name="Valuta 2 5 2 6 2" xfId="4573" xr:uid="{8833E37A-523E-434D-9640-1A08AB904DF8}"/>
    <cellStyle name="Valuta 2 5 2 7" xfId="2756" xr:uid="{54D02923-52F5-42B5-BF6D-CEF7BB0665E5}"/>
    <cellStyle name="Valuta 2 5 2 7 2" xfId="4146" xr:uid="{034045C5-9D95-4BD3-896B-2A5961FF361C}"/>
    <cellStyle name="Valuta 2 5 2 8" xfId="3615" xr:uid="{C3ABAF08-EFDA-4E2F-854D-080BFC6DBB32}"/>
    <cellStyle name="Valuta 2 5 2 9" xfId="3145" xr:uid="{F57D7DED-3249-4C83-AD12-CB912687A543}"/>
    <cellStyle name="Valuta 2 5 3" xfId="230" xr:uid="{00000000-0005-0000-0000-00006C010000}"/>
    <cellStyle name="Valuta 2 5 3 10" xfId="841" xr:uid="{AAFF4DF0-E4FC-4239-822B-43F1D8C7250B}"/>
    <cellStyle name="Valuta 2 5 3 11" xfId="34204" xr:uid="{DF87BD4A-9C8F-498B-A760-A26680E810CE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3" xfId="3063" xr:uid="{C797C666-D011-4275-81B3-C96D3DED105A}"/>
    <cellStyle name="Valuta 2 5 3 2 2 3 2" xfId="4019" xr:uid="{C4CB258D-A0AA-490B-935F-8076F6B57D85}"/>
    <cellStyle name="Valuta 2 5 3 2 2 4" xfId="3456" xr:uid="{7403DCA3-BECF-44B7-A578-D15F424D471F}"/>
    <cellStyle name="Valuta 2 5 3 2 2 5" xfId="1703" xr:uid="{E546090C-0C71-40F1-B088-651C6AD6A738}"/>
    <cellStyle name="Valuta 2 5 3 2 2 6" xfId="1144" xr:uid="{BE30B70E-B8AE-4FA8-B991-3FC6BF53BF0D}"/>
    <cellStyle name="Valuta 2 5 3 2 2 7" xfId="34492" xr:uid="{6A383535-53D4-415D-A11E-2CE976639464}"/>
    <cellStyle name="Valuta 2 5 3 2 3" xfId="1983" xr:uid="{4266BFD9-3B10-4E7F-857B-F74459AAA132}"/>
    <cellStyle name="Valuta 2 5 3 2 3 2" xfId="4675" xr:uid="{2A6FA4F7-327B-480E-A2DE-66930791BC3E}"/>
    <cellStyle name="Valuta 2 5 3 2 4" xfId="2867" xr:uid="{F8E30AB3-040B-4F92-8F32-8D3AC7C18068}"/>
    <cellStyle name="Valuta 2 5 3 2 4 2" xfId="4257" xr:uid="{4A8BA70B-2A71-4683-A797-678298E5F14D}"/>
    <cellStyle name="Valuta 2 5 3 2 5" xfId="3726" xr:uid="{38C0157E-5B8F-4861-B02B-0DC9E5EC8BF6}"/>
    <cellStyle name="Valuta 2 5 3 2 6" xfId="3244" xr:uid="{51A9A07A-C97E-42BB-B914-0E28CB9CAD80}"/>
    <cellStyle name="Valuta 2 5 3 2 7" xfId="1420" xr:uid="{5A9B560A-A77E-45D4-918D-59F76005F797}"/>
    <cellStyle name="Valuta 2 5 3 2 8" xfId="925" xr:uid="{FC107AF7-0ED9-43B6-B975-505903265577}"/>
    <cellStyle name="Valuta 2 5 3 2 9" xfId="34299" xr:uid="{F9640EC9-4740-4286-8733-1C7D29F178D7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3" xfId="2968" xr:uid="{1CEEE242-6815-4AE1-AF94-02B7045A03CA}"/>
    <cellStyle name="Valuta 2 5 3 4 3 2" xfId="3924" xr:uid="{7D1E1720-99C7-4FC1-8317-957F91607A19}"/>
    <cellStyle name="Valuta 2 5 3 4 4" xfId="3361" xr:uid="{F873A813-6F2B-49CF-B72C-50997D483138}"/>
    <cellStyle name="Valuta 2 5 3 4 5" xfId="1614" xr:uid="{EB65FF24-B39F-4740-8C1C-5FC7D26159E8}"/>
    <cellStyle name="Valuta 2 5 3 4 6" xfId="1060" xr:uid="{71DA17A2-6672-449F-9912-1D705D3FA76B}"/>
    <cellStyle name="Valuta 2 5 3 4 7" xfId="34397" xr:uid="{90531331-EF05-4EC4-93F2-9F3710D31E62}"/>
    <cellStyle name="Valuta 2 5 3 5" xfId="1888" xr:uid="{C4B81CAC-029F-4005-B3F1-126B50FA1E00}"/>
    <cellStyle name="Valuta 2 5 3 5 2" xfId="4589" xr:uid="{7222500B-8103-4E47-9384-AA541E4B8B0F}"/>
    <cellStyle name="Valuta 2 5 3 6" xfId="2772" xr:uid="{347716FC-6FE0-4008-8928-ACDD7BA18555}"/>
    <cellStyle name="Valuta 2 5 3 6 2" xfId="4162" xr:uid="{526F8025-57D6-4C04-AAE5-40604EB0F627}"/>
    <cellStyle name="Valuta 2 5 3 7" xfId="3631" xr:uid="{4B7747C7-790F-4CF3-A1FE-C39D4B535CB9}"/>
    <cellStyle name="Valuta 2 5 3 8" xfId="3161" xr:uid="{884DCD60-38A6-40B7-BAAA-E6AEA2B67DD4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3" xfId="3018" xr:uid="{68A846FB-30B7-44E0-B0A9-541820E86031}"/>
    <cellStyle name="Valuta 2 5 4 2 3 2" xfId="3974" xr:uid="{B1236E46-2E1B-465D-990F-F1B0276D4CF2}"/>
    <cellStyle name="Valuta 2 5 4 2 4" xfId="3411" xr:uid="{D51BDEBB-93D3-4BAF-8F0B-91F2E37C1B2B}"/>
    <cellStyle name="Valuta 2 5 4 2 5" xfId="1660" xr:uid="{3BBEB10F-0EEE-4A86-9347-87DCBD8DAECF}"/>
    <cellStyle name="Valuta 2 5 4 2 6" xfId="1103" xr:uid="{EDAF86E4-1DA4-46F5-9045-034E7197C4CE}"/>
    <cellStyle name="Valuta 2 5 4 2 7" xfId="34447" xr:uid="{D5446EC9-1F5A-4E71-95C5-A0E23FFC65C2}"/>
    <cellStyle name="Valuta 2 5 4 3" xfId="1938" xr:uid="{ADCAF253-F00A-4591-9680-C6B988ED77F0}"/>
    <cellStyle name="Valuta 2 5 4 3 2" xfId="4633" xr:uid="{65B3F463-C05C-492D-A2D3-4E3D0C77816D}"/>
    <cellStyle name="Valuta 2 5 4 4" xfId="2822" xr:uid="{0CFD5DD4-FE6A-46B7-8189-131945443D57}"/>
    <cellStyle name="Valuta 2 5 4 4 2" xfId="4212" xr:uid="{2396C739-7F41-46D2-887A-9A43F859E08D}"/>
    <cellStyle name="Valuta 2 5 4 5" xfId="3681" xr:uid="{09D2A8B8-2A81-4204-B2DD-F1D36696D8EE}"/>
    <cellStyle name="Valuta 2 5 4 6" xfId="3203" xr:uid="{0F689A5B-0361-4DE6-AAA7-9B32D96FB661}"/>
    <cellStyle name="Valuta 2 5 4 7" xfId="1377" xr:uid="{4A82C86C-059F-4AB4-AB2D-B571ADAF7FD9}"/>
    <cellStyle name="Valuta 2 5 4 8" xfId="884" xr:uid="{0C746847-8929-4B7C-9517-D644BBA0FBF5}"/>
    <cellStyle name="Valuta 2 5 4 9" xfId="34254" xr:uid="{377DF582-80CF-480C-93D2-EB0E124446B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3" xfId="2926" xr:uid="{6A0EE0B8-34C4-40D7-B5F0-F51D5A6ABD17}"/>
    <cellStyle name="Valuta 2 5 6 3 2" xfId="3882" xr:uid="{3295DB67-659C-4E1D-902D-2A64CCE42B34}"/>
    <cellStyle name="Valuta 2 5 6 4" xfId="3319" xr:uid="{335639C1-2712-47D1-B513-8A55F473102F}"/>
    <cellStyle name="Valuta 2 5 6 5" xfId="1573" xr:uid="{1D0E64F0-28E5-45B5-B9E3-3279B96631B1}"/>
    <cellStyle name="Valuta 2 5 6 6" xfId="1020" xr:uid="{74DC0846-5F1A-488A-BB5F-166C6A1981E0}"/>
    <cellStyle name="Valuta 2 5 6 7" xfId="34355" xr:uid="{C1A5AE45-F721-4A3B-952A-12FB2B4C9AE0}"/>
    <cellStyle name="Valuta 2 5 7" xfId="1843" xr:uid="{5398BFD6-5A17-4633-9FF6-C044058E3FE0}"/>
    <cellStyle name="Valuta 2 5 7 2" xfId="4548" xr:uid="{A210FE92-6F15-4E98-8729-AA766D6EE46C}"/>
    <cellStyle name="Valuta 2 5 8" xfId="2729" xr:uid="{558AC0AD-EBDA-44CF-B3A8-A1E3632C2907}"/>
    <cellStyle name="Valuta 2 5 8 2" xfId="4117" xr:uid="{1A05B8F3-7821-4579-8524-16ACD034D0FD}"/>
    <cellStyle name="Valuta 2 5 9" xfId="3586" xr:uid="{4A424642-11CE-4AEB-93DD-21AD1917628E}"/>
    <cellStyle name="Valuta 2 6" xfId="185" xr:uid="{00000000-0005-0000-0000-000071010000}"/>
    <cellStyle name="Valuta 2 6 10" xfId="3123" xr:uid="{4C007274-E995-4251-B9CC-5A3FE0B0A7D8}"/>
    <cellStyle name="Valuta 2 6 11" xfId="1289" xr:uid="{854EB8F8-7A6B-4A47-84A6-175808D6A217}"/>
    <cellStyle name="Valuta 2 6 12" xfId="800" xr:uid="{F63A2654-7156-4393-8CD5-580CF16F290A}"/>
    <cellStyle name="Valuta 2 6 13" xfId="34164" xr:uid="{A7F157D4-400C-4D8C-9DDE-D73D278FF828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190" xr:uid="{B3CF38E0-6A4E-4507-937E-79B626A30B7D}"/>
    <cellStyle name="Valuta 2 6 2 2" xfId="256" xr:uid="{00000000-0005-0000-0000-000073010000}"/>
    <cellStyle name="Valuta 2 6 2 2 10" xfId="867" xr:uid="{B9AE60F1-B736-4B48-9DF4-4DB014E00CC9}"/>
    <cellStyle name="Valuta 2 6 2 2 11" xfId="34230" xr:uid="{45A42A2A-DF50-424A-8146-B957F2819257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3" xfId="3089" xr:uid="{466887A9-38C2-491A-87B3-342FD7F22F7C}"/>
    <cellStyle name="Valuta 2 6 2 2 2 2 3 2" xfId="4045" xr:uid="{3912ED1C-5164-4660-A654-48CB6066C04D}"/>
    <cellStyle name="Valuta 2 6 2 2 2 2 4" xfId="3482" xr:uid="{DCBE3D70-6633-4676-8A7F-4E1A4B51F361}"/>
    <cellStyle name="Valuta 2 6 2 2 2 2 5" xfId="1729" xr:uid="{C2784AC6-4044-4254-B798-FE0A66F24046}"/>
    <cellStyle name="Valuta 2 6 2 2 2 2 6" xfId="1170" xr:uid="{DB32973F-8065-47A6-A1C4-D03AD0060695}"/>
    <cellStyle name="Valuta 2 6 2 2 2 2 7" xfId="34518" xr:uid="{25F38DF2-AA5E-4D02-913C-92B7E91BF75A}"/>
    <cellStyle name="Valuta 2 6 2 2 2 3" xfId="2009" xr:uid="{5CBD8CB9-13E1-4892-BA73-E0F9F94452F6}"/>
    <cellStyle name="Valuta 2 6 2 2 2 3 2" xfId="4701" xr:uid="{541C7B71-C24A-4CAA-B110-503A3CEED7BA}"/>
    <cellStyle name="Valuta 2 6 2 2 2 4" xfId="2893" xr:uid="{49298623-9871-46AA-9CA8-FED6347BEEE3}"/>
    <cellStyle name="Valuta 2 6 2 2 2 4 2" xfId="4283" xr:uid="{C9E5295E-2437-484D-86F7-CF53C5657F7D}"/>
    <cellStyle name="Valuta 2 6 2 2 2 5" xfId="3752" xr:uid="{AB6F9AA4-0DB4-4A96-9F5F-7FA739E30DB3}"/>
    <cellStyle name="Valuta 2 6 2 2 2 6" xfId="3270" xr:uid="{59E72B29-2105-4466-8A1D-9CEA77E429EE}"/>
    <cellStyle name="Valuta 2 6 2 2 2 7" xfId="1446" xr:uid="{5A99DC2E-D08A-4219-95CF-361250BC4B0C}"/>
    <cellStyle name="Valuta 2 6 2 2 2 8" xfId="951" xr:uid="{0B1E10E3-8ED6-4284-A167-D0DFED84BAE5}"/>
    <cellStyle name="Valuta 2 6 2 2 2 9" xfId="34325" xr:uid="{5608F343-8025-4E4D-981F-8EBAACE8A282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3" xfId="2994" xr:uid="{9A341662-1308-4704-9374-F6C0BFF5070C}"/>
    <cellStyle name="Valuta 2 6 2 2 4 3 2" xfId="3950" xr:uid="{CFA9A40C-8933-4DAA-97A2-F6EBE5B86E27}"/>
    <cellStyle name="Valuta 2 6 2 2 4 4" xfId="3387" xr:uid="{D10F93A0-9556-448F-9ABD-CF39FC1A3410}"/>
    <cellStyle name="Valuta 2 6 2 2 4 5" xfId="1640" xr:uid="{A349C44D-8AEB-4D76-A620-21F68EB841BA}"/>
    <cellStyle name="Valuta 2 6 2 2 4 6" xfId="1086" xr:uid="{748E42B9-B575-45E3-AF44-BAE2F118FBB0}"/>
    <cellStyle name="Valuta 2 6 2 2 4 7" xfId="34423" xr:uid="{18DF9631-F266-4B8B-BE04-E22FCBE80803}"/>
    <cellStyle name="Valuta 2 6 2 2 5" xfId="1914" xr:uid="{B3A31207-65E8-4D4E-A9D4-1CDB6FDD8060}"/>
    <cellStyle name="Valuta 2 6 2 2 5 2" xfId="4615" xr:uid="{2C2584EA-8C8A-43C5-B516-E5EAB654A88B}"/>
    <cellStyle name="Valuta 2 6 2 2 6" xfId="2798" xr:uid="{03F549CF-7D39-409A-9148-737C40A1BFAE}"/>
    <cellStyle name="Valuta 2 6 2 2 6 2" xfId="4188" xr:uid="{3A76A6EB-F0AA-49F3-8FA7-709D79C35965}"/>
    <cellStyle name="Valuta 2 6 2 2 7" xfId="3657" xr:uid="{077F6F2E-F62F-4391-9731-64AED44BB3AC}"/>
    <cellStyle name="Valuta 2 6 2 2 8" xfId="3187" xr:uid="{E3F98B7F-7FA0-428D-9E8E-1393F35B5B95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3" xfId="3049" xr:uid="{0A91E67E-E8E8-49F8-B295-8CDCC00BA3C3}"/>
    <cellStyle name="Valuta 2 6 2 3 2 3 2" xfId="4005" xr:uid="{20A9B17A-135D-4273-9608-9BC2B1E75E06}"/>
    <cellStyle name="Valuta 2 6 2 3 2 4" xfId="3442" xr:uid="{6C347D72-7378-48A7-967E-D2BFE44954B9}"/>
    <cellStyle name="Valuta 2 6 2 3 2 5" xfId="1689" xr:uid="{6B8542A4-2F5B-4E45-8D51-4BFC6ED09967}"/>
    <cellStyle name="Valuta 2 6 2 3 2 6" xfId="1130" xr:uid="{CA0C9E35-B673-48F6-A4F2-F418216D3751}"/>
    <cellStyle name="Valuta 2 6 2 3 2 7" xfId="34478" xr:uid="{C48B0241-C0A4-4F33-B214-56AA8DED0A87}"/>
    <cellStyle name="Valuta 2 6 2 3 3" xfId="1969" xr:uid="{F9AFC551-8C2E-4375-A035-1FADF70B3D4A}"/>
    <cellStyle name="Valuta 2 6 2 3 3 2" xfId="4661" xr:uid="{16A56128-CC4B-4139-A225-19F124694E3B}"/>
    <cellStyle name="Valuta 2 6 2 3 4" xfId="2853" xr:uid="{A6B933FF-92D2-42E6-A48E-8DFF0335FDB0}"/>
    <cellStyle name="Valuta 2 6 2 3 4 2" xfId="4243" xr:uid="{6BB9C76C-194A-41B6-9E1F-E19034C00909}"/>
    <cellStyle name="Valuta 2 6 2 3 5" xfId="3712" xr:uid="{DD7D25C0-522D-4509-B23D-CD38304C58B2}"/>
    <cellStyle name="Valuta 2 6 2 3 6" xfId="3230" xr:uid="{0153D501-1921-4BF4-98E7-AE7CAC9FBDAB}"/>
    <cellStyle name="Valuta 2 6 2 3 7" xfId="1406" xr:uid="{B6477653-9EFF-465A-8AA7-3F5C094702A2}"/>
    <cellStyle name="Valuta 2 6 2 3 8" xfId="911" xr:uid="{2FC01BF8-6EDA-4AA8-9DA8-D1F6BAAF11F3}"/>
    <cellStyle name="Valuta 2 6 2 3 9" xfId="34285" xr:uid="{22CC327B-E267-4EA6-A1FA-7823A4EAED3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3" xfId="2954" xr:uid="{6ABBF552-AD75-4E79-90B1-D5E2453CCE40}"/>
    <cellStyle name="Valuta 2 6 2 5 3 2" xfId="3910" xr:uid="{27FC3D2A-8D7A-4B31-912C-739E9220D15A}"/>
    <cellStyle name="Valuta 2 6 2 5 4" xfId="3347" xr:uid="{15EEE7D3-B81B-4678-87AC-C833B7462755}"/>
    <cellStyle name="Valuta 2 6 2 5 5" xfId="1600" xr:uid="{10E03050-DC28-42B1-B910-8D16F66430E2}"/>
    <cellStyle name="Valuta 2 6 2 5 6" xfId="1046" xr:uid="{F76851AD-1870-45C4-A880-732B594FBCE3}"/>
    <cellStyle name="Valuta 2 6 2 5 7" xfId="34383" xr:uid="{56B3ADB2-6E66-46D7-A5E4-3C330DAE71FE}"/>
    <cellStyle name="Valuta 2 6 2 6" xfId="1874" xr:uid="{71A8F16B-175F-4E18-B4C9-AE5871680A3A}"/>
    <cellStyle name="Valuta 2 6 2 6 2" xfId="4575" xr:uid="{F7DC11E7-DD66-427B-9FCB-5C276D50F761}"/>
    <cellStyle name="Valuta 2 6 2 7" xfId="2758" xr:uid="{1971B877-06CF-42B0-A246-611427601B06}"/>
    <cellStyle name="Valuta 2 6 2 7 2" xfId="4148" xr:uid="{EB1CE9C9-2180-4054-94ED-B6C5C6AA8147}"/>
    <cellStyle name="Valuta 2 6 2 8" xfId="3617" xr:uid="{C6AAD011-F8D4-4286-9313-55DC09E0E649}"/>
    <cellStyle name="Valuta 2 6 2 9" xfId="3147" xr:uid="{D8800103-D474-408E-B1E6-91A7BC38E059}"/>
    <cellStyle name="Valuta 2 6 3" xfId="232" xr:uid="{00000000-0005-0000-0000-000078010000}"/>
    <cellStyle name="Valuta 2 6 3 10" xfId="843" xr:uid="{3855234C-5803-4522-8B94-5D16D28DA9C6}"/>
    <cellStyle name="Valuta 2 6 3 11" xfId="34206" xr:uid="{779F4FFC-545A-4D0E-B996-664F793074EC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3" xfId="3065" xr:uid="{0383F16C-5D7A-4194-8096-373D65AC3FFB}"/>
    <cellStyle name="Valuta 2 6 3 2 2 3 2" xfId="4021" xr:uid="{4141D52E-FC9B-4565-94BD-75CFD715ABD0}"/>
    <cellStyle name="Valuta 2 6 3 2 2 4" xfId="3458" xr:uid="{B930429E-93E6-468E-ABB6-87AC1E5B1B10}"/>
    <cellStyle name="Valuta 2 6 3 2 2 5" xfId="1705" xr:uid="{49C7C71B-B3EE-4C56-B025-D42CD58B7AF4}"/>
    <cellStyle name="Valuta 2 6 3 2 2 6" xfId="1146" xr:uid="{8AA1D62D-0ABE-427F-8470-31DE6892085E}"/>
    <cellStyle name="Valuta 2 6 3 2 2 7" xfId="34494" xr:uid="{36B7F089-7D24-47B1-9D30-11B3AA505972}"/>
    <cellStyle name="Valuta 2 6 3 2 3" xfId="1985" xr:uid="{16E0A210-0210-4FB9-B5F5-120AAFB92439}"/>
    <cellStyle name="Valuta 2 6 3 2 3 2" xfId="4677" xr:uid="{ACA972F6-9AD5-4473-BE8A-82BA5B68D9AD}"/>
    <cellStyle name="Valuta 2 6 3 2 4" xfId="2869" xr:uid="{E0DA183D-D781-420F-8498-87BF33FA93BA}"/>
    <cellStyle name="Valuta 2 6 3 2 4 2" xfId="4259" xr:uid="{C7358A12-073E-4E35-A435-C49CF50451F9}"/>
    <cellStyle name="Valuta 2 6 3 2 5" xfId="3728" xr:uid="{17C3DA3E-431E-4003-ACAB-C70E293ECB04}"/>
    <cellStyle name="Valuta 2 6 3 2 6" xfId="3246" xr:uid="{5788F192-B768-4AEC-B970-3E07FC9344C7}"/>
    <cellStyle name="Valuta 2 6 3 2 7" xfId="1422" xr:uid="{E1439885-8FF2-48C9-8C61-21DC5B3252B5}"/>
    <cellStyle name="Valuta 2 6 3 2 8" xfId="927" xr:uid="{1DD6F214-D051-4520-A325-8964058967FE}"/>
    <cellStyle name="Valuta 2 6 3 2 9" xfId="34301" xr:uid="{14D7E65A-0446-43F4-A327-9507943A4EB2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3" xfId="2970" xr:uid="{4095CCE2-E916-4A71-A147-955EA5F4BAEF}"/>
    <cellStyle name="Valuta 2 6 3 4 3 2" xfId="3926" xr:uid="{1A12AD5D-C746-42F0-8CEB-53F340F8DDC0}"/>
    <cellStyle name="Valuta 2 6 3 4 4" xfId="3363" xr:uid="{1CCCE35A-E4EA-49F7-89BD-ACD67B47BBDF}"/>
    <cellStyle name="Valuta 2 6 3 4 5" xfId="1616" xr:uid="{DD6F7524-8A0D-43E9-986B-E7DB277F1E1E}"/>
    <cellStyle name="Valuta 2 6 3 4 6" xfId="1062" xr:uid="{5526E840-4D19-4F28-8F2D-DE2BD9BD81A1}"/>
    <cellStyle name="Valuta 2 6 3 4 7" xfId="34399" xr:uid="{EED7F498-F0F5-4F5E-9026-D916CE436CB6}"/>
    <cellStyle name="Valuta 2 6 3 5" xfId="1890" xr:uid="{8F64C45C-F6B9-4E9B-8C0D-8819D683BAEF}"/>
    <cellStyle name="Valuta 2 6 3 5 2" xfId="4591" xr:uid="{274D56F3-F573-47FE-9267-512660A39A85}"/>
    <cellStyle name="Valuta 2 6 3 6" xfId="2774" xr:uid="{7E507123-316A-499F-8F65-80A9F9BB52DC}"/>
    <cellStyle name="Valuta 2 6 3 6 2" xfId="4164" xr:uid="{CB847BBD-0AD0-47D5-B057-0E0EB7E86316}"/>
    <cellStyle name="Valuta 2 6 3 7" xfId="3633" xr:uid="{D71158AD-39F7-45B2-824A-04591954AB63}"/>
    <cellStyle name="Valuta 2 6 3 8" xfId="3163" xr:uid="{2CB6B25E-F92E-47E1-B71F-8F86C76628B9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3" xfId="3020" xr:uid="{1992B84A-02B5-4CDD-B21C-5F4EFA4CD387}"/>
    <cellStyle name="Valuta 2 6 4 2 3 2" xfId="3976" xr:uid="{5AE6192E-3A66-434F-8EA7-37FA7CA39F0E}"/>
    <cellStyle name="Valuta 2 6 4 2 4" xfId="3413" xr:uid="{85DE4433-DDC2-47C5-BC02-007A2FB18977}"/>
    <cellStyle name="Valuta 2 6 4 2 5" xfId="1662" xr:uid="{AB3EC356-DD16-4DF9-909E-803B41E6234A}"/>
    <cellStyle name="Valuta 2 6 4 2 6" xfId="1105" xr:uid="{275E8999-7A60-4AC5-AB8B-7A436CF504D7}"/>
    <cellStyle name="Valuta 2 6 4 2 7" xfId="34449" xr:uid="{FB75A9B4-F03E-43E0-81A7-E9B9C59FAFFC}"/>
    <cellStyle name="Valuta 2 6 4 3" xfId="1940" xr:uid="{B76AD518-674F-4CD8-AD33-CA996542F519}"/>
    <cellStyle name="Valuta 2 6 4 3 2" xfId="4635" xr:uid="{EE9DDD22-2A50-46CD-BA94-E57383DB0B0B}"/>
    <cellStyle name="Valuta 2 6 4 4" xfId="2824" xr:uid="{8F34AF34-E257-474C-BEDD-7C7D121603AE}"/>
    <cellStyle name="Valuta 2 6 4 4 2" xfId="4214" xr:uid="{BB9C65AD-A22B-4587-A9B3-BECEE3908A89}"/>
    <cellStyle name="Valuta 2 6 4 5" xfId="3683" xr:uid="{89FCBC29-714D-4F5B-B9A7-ADCC6979BD33}"/>
    <cellStyle name="Valuta 2 6 4 6" xfId="3205" xr:uid="{1A406614-5D56-44BD-AA8C-BE48915699F9}"/>
    <cellStyle name="Valuta 2 6 4 7" xfId="1379" xr:uid="{34445415-2467-431B-89DD-EC85FA84C55F}"/>
    <cellStyle name="Valuta 2 6 4 8" xfId="886" xr:uid="{A032B114-32F2-440B-9885-124658CBBA85}"/>
    <cellStyle name="Valuta 2 6 4 9" xfId="34256" xr:uid="{BA7DEB51-5EE7-40A3-BA8D-358244015366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3" xfId="2928" xr:uid="{31052B6C-8904-4C54-B21D-730DAABC0F66}"/>
    <cellStyle name="Valuta 2 6 6 3 2" xfId="3884" xr:uid="{EB8A72EC-E6EA-4F8C-8EC9-CA1C865AB325}"/>
    <cellStyle name="Valuta 2 6 6 4" xfId="3321" xr:uid="{2CADFE66-A977-4457-BAA1-9473731FE081}"/>
    <cellStyle name="Valuta 2 6 6 5" xfId="1575" xr:uid="{103FCBE2-E8D9-4CFE-A354-81A558768FB6}"/>
    <cellStyle name="Valuta 2 6 6 6" xfId="1022" xr:uid="{6D67F1A1-D6BD-4046-A8DA-93F3B4DE1886}"/>
    <cellStyle name="Valuta 2 6 6 7" xfId="34357" xr:uid="{78B02DEB-8BE2-410E-977D-E04BF8426D3C}"/>
    <cellStyle name="Valuta 2 6 7" xfId="1845" xr:uid="{06E7A8E8-37DF-4140-A2A2-D60857A22B9F}"/>
    <cellStyle name="Valuta 2 6 7 2" xfId="4550" xr:uid="{8A5D90A0-3E92-4A05-8F3D-7313905327AE}"/>
    <cellStyle name="Valuta 2 6 8" xfId="2731" xr:uid="{BFD03532-E8A9-487A-B728-AEACFB64482D}"/>
    <cellStyle name="Valuta 2 6 8 2" xfId="4119" xr:uid="{6F88C1E0-7378-4E2D-8103-FE7CC4A9BFCB}"/>
    <cellStyle name="Valuta 2 6 9" xfId="3588" xr:uid="{88D8B010-ED01-4305-A5C3-C4FB22F88461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175" xr:uid="{EA395923-7DE9-4FFA-A180-B0F105EC5F29}"/>
    <cellStyle name="Valuta 2 7 2" xfId="243" xr:uid="{00000000-0005-0000-0000-00007E010000}"/>
    <cellStyle name="Valuta 2 7 2 10" xfId="854" xr:uid="{5B24C5F7-51A2-4CB5-98E5-8CBBD6027B7D}"/>
    <cellStyle name="Valuta 2 7 2 11" xfId="34217" xr:uid="{C9DFBF1D-33BD-4DDA-9D71-F9FA5014232E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3" xfId="3076" xr:uid="{62876AB7-EDBB-4F91-998F-B6069FB5149E}"/>
    <cellStyle name="Valuta 2 7 2 2 2 3 2" xfId="4032" xr:uid="{BF1BDAD8-D366-4B57-BDF9-322540375C08}"/>
    <cellStyle name="Valuta 2 7 2 2 2 4" xfId="3469" xr:uid="{CB8D9F35-DC20-4BCF-B7B3-C99D17D56846}"/>
    <cellStyle name="Valuta 2 7 2 2 2 5" xfId="1716" xr:uid="{D24F8A22-1BEE-43A6-9DDE-870B10AABEE6}"/>
    <cellStyle name="Valuta 2 7 2 2 2 6" xfId="1157" xr:uid="{5E37C7D2-F27D-4224-BAE3-A00FE1365905}"/>
    <cellStyle name="Valuta 2 7 2 2 2 7" xfId="34505" xr:uid="{95DA5BA3-41CC-4C96-AB05-A14715C53C33}"/>
    <cellStyle name="Valuta 2 7 2 2 3" xfId="1996" xr:uid="{460EC91A-97B6-4F76-A6F9-765C0F4937E9}"/>
    <cellStyle name="Valuta 2 7 2 2 3 2" xfId="4688" xr:uid="{7179A2AB-756F-42DB-9F5A-69AE225FAFFD}"/>
    <cellStyle name="Valuta 2 7 2 2 4" xfId="2880" xr:uid="{EB0410E8-F003-46EC-8952-0776AF04C91D}"/>
    <cellStyle name="Valuta 2 7 2 2 4 2" xfId="4270" xr:uid="{F8960086-35B0-4706-8994-E81300E4BB94}"/>
    <cellStyle name="Valuta 2 7 2 2 5" xfId="3739" xr:uid="{74853380-45F3-4A0F-8DB7-F5B9C50684F7}"/>
    <cellStyle name="Valuta 2 7 2 2 6" xfId="3257" xr:uid="{E88A0C51-97D4-4697-AB67-76B0AA3366FF}"/>
    <cellStyle name="Valuta 2 7 2 2 7" xfId="1433" xr:uid="{23C85D86-435F-462B-BE0B-C31209D898E2}"/>
    <cellStyle name="Valuta 2 7 2 2 8" xfId="938" xr:uid="{4A9F77F8-3AB1-4EE1-98E1-BBB0645C4436}"/>
    <cellStyle name="Valuta 2 7 2 2 9" xfId="34312" xr:uid="{36563D3E-5DEE-40F9-BA3E-FB57F9D61DBC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3" xfId="2981" xr:uid="{6C6DC3E4-F720-4F1B-8963-A13C1442CBE6}"/>
    <cellStyle name="Valuta 2 7 2 4 3 2" xfId="3937" xr:uid="{34B49EAB-60F9-440A-B2C4-572BF4C23348}"/>
    <cellStyle name="Valuta 2 7 2 4 4" xfId="3374" xr:uid="{73EC251A-FDB7-4531-A2B1-DF20CB4CFB90}"/>
    <cellStyle name="Valuta 2 7 2 4 5" xfId="1627" xr:uid="{4261ABD1-E170-41D3-AB17-DC719AC843CA}"/>
    <cellStyle name="Valuta 2 7 2 4 6" xfId="1073" xr:uid="{AEE72595-D772-44FC-A47D-7938F7B468BF}"/>
    <cellStyle name="Valuta 2 7 2 4 7" xfId="34410" xr:uid="{5A736C36-81BF-4574-88DC-CAAA60076F93}"/>
    <cellStyle name="Valuta 2 7 2 5" xfId="1901" xr:uid="{2B28DD34-F40F-46FB-B8FA-AF9F1A5077B1}"/>
    <cellStyle name="Valuta 2 7 2 5 2" xfId="4602" xr:uid="{1C6C9718-5234-4FF6-8B45-B3212901E302}"/>
    <cellStyle name="Valuta 2 7 2 6" xfId="2785" xr:uid="{0A2DA032-D289-4AF0-80F5-35D77A1D90D3}"/>
    <cellStyle name="Valuta 2 7 2 6 2" xfId="4175" xr:uid="{575CC524-8CC0-43E6-9927-B0609444B24F}"/>
    <cellStyle name="Valuta 2 7 2 7" xfId="3644" xr:uid="{3D54BC5C-3847-4141-8487-E0EBE30F8A58}"/>
    <cellStyle name="Valuta 2 7 2 8" xfId="3174" xr:uid="{66B2CA93-12E6-41FD-B8B7-BBE32F5A1ECB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3" xfId="3031" xr:uid="{1DA46CEF-F00C-42AB-B8D0-6A68748A8A9A}"/>
    <cellStyle name="Valuta 2 7 3 2 3 2" xfId="3987" xr:uid="{1FF83CF7-4744-40E4-A7CE-0D8112BE1410}"/>
    <cellStyle name="Valuta 2 7 3 2 4" xfId="3424" xr:uid="{EE2DCA66-BF3C-4FC2-B051-37B308ECE260}"/>
    <cellStyle name="Valuta 2 7 3 2 5" xfId="1673" xr:uid="{B52F35D9-714C-4498-B939-355C53C5476A}"/>
    <cellStyle name="Valuta 2 7 3 2 6" xfId="1116" xr:uid="{B38E4E90-B521-4461-8551-B33F5E014F64}"/>
    <cellStyle name="Valuta 2 7 3 2 7" xfId="34460" xr:uid="{B6D87EAE-C6E3-4D06-B2D8-550FF426AA25}"/>
    <cellStyle name="Valuta 2 7 3 3" xfId="1951" xr:uid="{B09844C7-9C84-45A9-93A8-0C2DD19A4AB5}"/>
    <cellStyle name="Valuta 2 7 3 3 2" xfId="4646" xr:uid="{6317CBC5-1D62-4409-B903-6C4F5B710F73}"/>
    <cellStyle name="Valuta 2 7 3 4" xfId="2835" xr:uid="{99DD3582-2ABB-4865-A940-061C004723AE}"/>
    <cellStyle name="Valuta 2 7 3 4 2" xfId="4225" xr:uid="{0AB85660-4C4D-4576-87EC-9F3B49A8D92E}"/>
    <cellStyle name="Valuta 2 7 3 5" xfId="3694" xr:uid="{297C2228-01CB-41E8-8F0B-F4A0043C534E}"/>
    <cellStyle name="Valuta 2 7 3 6" xfId="3216" xr:uid="{9102F10F-2F21-4D14-AAF6-F0D90EABAE7D}"/>
    <cellStyle name="Valuta 2 7 3 7" xfId="1390" xr:uid="{56E29BE8-CE16-444C-A0BD-AD7855B01383}"/>
    <cellStyle name="Valuta 2 7 3 8" xfId="897" xr:uid="{7C4DF9EF-8D5E-4D0F-9D4F-8D362E6B5089}"/>
    <cellStyle name="Valuta 2 7 3 9" xfId="34267" xr:uid="{747451BA-9178-4E57-B2C9-2CC26586A10B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3" xfId="2939" xr:uid="{2A805D0E-FF05-416C-B384-F812B9FB0FF0}"/>
    <cellStyle name="Valuta 2 7 5 3 2" xfId="3895" xr:uid="{F472F2EE-E408-4DE6-9C77-24553B2A7621}"/>
    <cellStyle name="Valuta 2 7 5 4" xfId="3332" xr:uid="{ACA159B5-AB24-4071-95D4-D09B0E2FF162}"/>
    <cellStyle name="Valuta 2 7 5 5" xfId="1586" xr:uid="{C1A5B018-8B0E-401E-8E44-A8F8A69E7419}"/>
    <cellStyle name="Valuta 2 7 5 6" xfId="1033" xr:uid="{28150CE9-5F2C-4D0E-B173-9D50EC14BCC1}"/>
    <cellStyle name="Valuta 2 7 5 7" xfId="34368" xr:uid="{547D60D9-6BD4-48E0-8823-ABBC184E56ED}"/>
    <cellStyle name="Valuta 2 7 6" xfId="1859" xr:uid="{9D9A3129-EE9B-4650-9D42-D5A5932F9F12}"/>
    <cellStyle name="Valuta 2 7 6 2" xfId="4561" xr:uid="{31CCC81A-2688-4FF5-81F2-93B48193EB5E}"/>
    <cellStyle name="Valuta 2 7 7" xfId="2743" xr:uid="{B50B7995-4544-42F6-9EAA-F9A0F3F5470D}"/>
    <cellStyle name="Valuta 2 7 7 2" xfId="4132" xr:uid="{D0BF43C5-05DE-4A41-86FA-775FC8C8537B}"/>
    <cellStyle name="Valuta 2 7 8" xfId="3601" xr:uid="{65BFC41E-A4D7-4D67-B3A1-51D2CAD63E98}"/>
    <cellStyle name="Valuta 2 7 9" xfId="3134" xr:uid="{1ECAA85C-ACD4-4AD9-A59A-90730700DE01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169" xr:uid="{EE82BAAB-2C1B-4DB4-B0C9-A8448A51D183}"/>
    <cellStyle name="Valuta 2 8 2" xfId="237" xr:uid="{00000000-0005-0000-0000-000084010000}"/>
    <cellStyle name="Valuta 2 8 2 10" xfId="848" xr:uid="{9FDE2F91-69B7-4E2B-AACD-7C0263F57DFB}"/>
    <cellStyle name="Valuta 2 8 2 11" xfId="34211" xr:uid="{5B42F3CA-A3B3-4969-BB1F-87123E1D57D8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3" xfId="3070" xr:uid="{4F2E78A6-3F25-49CA-8226-712B4F000859}"/>
    <cellStyle name="Valuta 2 8 2 2 2 3 2" xfId="4026" xr:uid="{3DEE942C-09FA-4CB7-BCB3-AAA45E04A4F8}"/>
    <cellStyle name="Valuta 2 8 2 2 2 4" xfId="3463" xr:uid="{DED7016B-E5F9-4FCF-BB81-92DB1ADED3A1}"/>
    <cellStyle name="Valuta 2 8 2 2 2 5" xfId="1710" xr:uid="{C02E9B0A-A623-4DEE-984F-69DEA5AC6EA3}"/>
    <cellStyle name="Valuta 2 8 2 2 2 6" xfId="1151" xr:uid="{16ED2ECA-D3E1-4314-A60F-9399D38EFA05}"/>
    <cellStyle name="Valuta 2 8 2 2 2 7" xfId="34499" xr:uid="{300204EC-144D-4C8B-BEF1-0DB31CF9CFB4}"/>
    <cellStyle name="Valuta 2 8 2 2 3" xfId="1990" xr:uid="{5ADDB1FD-577A-4DF3-AA2E-D1C6904898DE}"/>
    <cellStyle name="Valuta 2 8 2 2 3 2" xfId="4682" xr:uid="{373E6007-00E9-4EE6-B5C5-ECEB56EB1860}"/>
    <cellStyle name="Valuta 2 8 2 2 4" xfId="2874" xr:uid="{809BF6DD-1F6A-4570-B072-050FEC84DCF9}"/>
    <cellStyle name="Valuta 2 8 2 2 4 2" xfId="4264" xr:uid="{7021E0E4-2417-43A0-AE78-BF6ACFF95D30}"/>
    <cellStyle name="Valuta 2 8 2 2 5" xfId="3733" xr:uid="{F6BB24A2-87BA-421D-9DAC-08BA6F4E0C9E}"/>
    <cellStyle name="Valuta 2 8 2 2 6" xfId="3251" xr:uid="{A8EB53B5-2FA1-4CB6-A65E-5E988B51D8D6}"/>
    <cellStyle name="Valuta 2 8 2 2 7" xfId="1427" xr:uid="{22D3068E-FD16-4137-AE22-64E437650E0B}"/>
    <cellStyle name="Valuta 2 8 2 2 8" xfId="932" xr:uid="{0C9B4556-CA5F-45D8-92CB-E4F9EBC34549}"/>
    <cellStyle name="Valuta 2 8 2 2 9" xfId="34306" xr:uid="{C327808F-4E48-49A1-9C90-71276016F2CB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3" xfId="2975" xr:uid="{250A4240-C4BF-4403-ADA0-885B3999846D}"/>
    <cellStyle name="Valuta 2 8 2 4 3 2" xfId="3931" xr:uid="{0E900EFD-81F0-44E9-8363-1796D265EBB0}"/>
    <cellStyle name="Valuta 2 8 2 4 4" xfId="3368" xr:uid="{767DB96C-A50E-403A-946D-8B0A30CF5A40}"/>
    <cellStyle name="Valuta 2 8 2 4 5" xfId="1621" xr:uid="{A36E03E2-6C90-4C10-AABF-95EACA9FCCDB}"/>
    <cellStyle name="Valuta 2 8 2 4 6" xfId="1067" xr:uid="{9A697DB1-31FA-43A0-8389-BEF169A1EE0A}"/>
    <cellStyle name="Valuta 2 8 2 4 7" xfId="34404" xr:uid="{E053D36F-EDA3-4AFF-A993-B611B95DE77D}"/>
    <cellStyle name="Valuta 2 8 2 5" xfId="1895" xr:uid="{E9BD476E-7CB0-4B46-909B-87F6A41B460E}"/>
    <cellStyle name="Valuta 2 8 2 5 2" xfId="4596" xr:uid="{4D48860E-8BB9-47E5-8929-38627ECE68A1}"/>
    <cellStyle name="Valuta 2 8 2 6" xfId="2779" xr:uid="{FD3ABF78-7338-4667-863A-A75A8718E4F4}"/>
    <cellStyle name="Valuta 2 8 2 6 2" xfId="4169" xr:uid="{427B4DD8-2AD0-4451-85D4-4CE0C1C9066E}"/>
    <cellStyle name="Valuta 2 8 2 7" xfId="3638" xr:uid="{4083B527-65E2-4431-9161-6C895702CE84}"/>
    <cellStyle name="Valuta 2 8 2 8" xfId="3168" xr:uid="{4C4F4AE5-F725-42E8-A3D6-561FBDE267AE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3" xfId="3025" xr:uid="{70AFC1F4-E0CC-4A76-81F6-20659A412676}"/>
    <cellStyle name="Valuta 2 8 3 2 3 2" xfId="3981" xr:uid="{C0871235-98D9-46E8-A823-822FA0390731}"/>
    <cellStyle name="Valuta 2 8 3 2 4" xfId="3418" xr:uid="{0E6B2891-E6FE-4422-92F8-FB22F0A7B0E2}"/>
    <cellStyle name="Valuta 2 8 3 2 5" xfId="1667" xr:uid="{FA0E98C1-E16F-44E8-89E9-1E216AE7772B}"/>
    <cellStyle name="Valuta 2 8 3 2 6" xfId="1110" xr:uid="{74D11C5F-CFAC-4D60-9962-315E70AE6A3F}"/>
    <cellStyle name="Valuta 2 8 3 2 7" xfId="34454" xr:uid="{CA5F5243-48D3-4B3E-8C12-971141BE29CF}"/>
    <cellStyle name="Valuta 2 8 3 3" xfId="1945" xr:uid="{48137E69-0FE1-418F-A371-757739B55D06}"/>
    <cellStyle name="Valuta 2 8 3 3 2" xfId="4640" xr:uid="{75670057-B0AB-43C2-A4ED-BABB8F6CCE50}"/>
    <cellStyle name="Valuta 2 8 3 4" xfId="2829" xr:uid="{9E365423-883C-4639-AC15-21EECB62B0E7}"/>
    <cellStyle name="Valuta 2 8 3 4 2" xfId="4219" xr:uid="{F47AAC08-7B7F-4FE7-B298-3E2F015A3945}"/>
    <cellStyle name="Valuta 2 8 3 5" xfId="3688" xr:uid="{FCC3F255-8C62-428F-B5CC-5CB011B49148}"/>
    <cellStyle name="Valuta 2 8 3 6" xfId="3210" xr:uid="{B14F24AB-CB59-430C-BC5E-30FFC05DF253}"/>
    <cellStyle name="Valuta 2 8 3 7" xfId="1384" xr:uid="{2F355049-0E34-4AC5-8C10-65D0B8F05155}"/>
    <cellStyle name="Valuta 2 8 3 8" xfId="891" xr:uid="{294EAEA4-BE91-4EB7-A2C5-C24DEC521807}"/>
    <cellStyle name="Valuta 2 8 3 9" xfId="34261" xr:uid="{0D3EDB7F-B11A-487D-8341-E11F52C21FA0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3" xfId="2933" xr:uid="{D6F321E7-DD4E-438E-B137-DF8484E10F44}"/>
    <cellStyle name="Valuta 2 8 5 3 2" xfId="3889" xr:uid="{85A89B7F-FF3F-4A11-9D68-3D6FAB5E5AD1}"/>
    <cellStyle name="Valuta 2 8 5 4" xfId="3326" xr:uid="{FC74734E-8640-4CFE-973E-95D0D81E417E}"/>
    <cellStyle name="Valuta 2 8 5 5" xfId="1580" xr:uid="{0FD6A9D4-3048-4E6B-87ED-266DFA1AC236}"/>
    <cellStyle name="Valuta 2 8 5 6" xfId="1027" xr:uid="{3A0112B0-1AD0-4337-9A3C-5CEB819DFABC}"/>
    <cellStyle name="Valuta 2 8 5 7" xfId="34362" xr:uid="{8017E0EE-4F6D-49E6-8AA5-904BAA1D2DC7}"/>
    <cellStyle name="Valuta 2 8 6" xfId="1850" xr:uid="{FCD16541-0517-47E2-AA8E-30739D021898}"/>
    <cellStyle name="Valuta 2 8 6 2" xfId="4555" xr:uid="{7D4ADB32-81A2-443F-A4B1-C150FAAC39D1}"/>
    <cellStyle name="Valuta 2 8 7" xfId="2736" xr:uid="{0A2BE11D-AD46-4520-9CDC-1C3712484A20}"/>
    <cellStyle name="Valuta 2 8 7 2" xfId="4124" xr:uid="{21ABA5A5-CA63-4E17-882B-A8602D52A89C}"/>
    <cellStyle name="Valuta 2 8 8" xfId="3593" xr:uid="{30427A6B-EB01-42B0-828B-F4B79BE8A7DB}"/>
    <cellStyle name="Valuta 2 8 9" xfId="3128" xr:uid="{3C83AC6E-4ADA-40F2-A619-23E75BAFE71A}"/>
    <cellStyle name="Valuta 2 9" xfId="221" xr:uid="{00000000-0005-0000-0000-000089010000}"/>
    <cellStyle name="Valuta 2 9 10" xfId="832" xr:uid="{D3B116C4-BDC8-46B3-AD5F-1B6AB1AACE2E}"/>
    <cellStyle name="Valuta 2 9 11" xfId="34195" xr:uid="{1819B736-4947-43E8-9766-63B4FFA1189B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3" xfId="3054" xr:uid="{C89D75E4-E2DB-450F-8A35-641F0CAC859D}"/>
    <cellStyle name="Valuta 2 9 2 2 3 2" xfId="4010" xr:uid="{548B2D66-D820-4859-BC90-325C253BBEDA}"/>
    <cellStyle name="Valuta 2 9 2 2 4" xfId="3447" xr:uid="{8516B0A6-738F-4CF0-AA00-12477F765BCB}"/>
    <cellStyle name="Valuta 2 9 2 2 5" xfId="1694" xr:uid="{76188677-918D-4BE4-881E-D46CEE6932F2}"/>
    <cellStyle name="Valuta 2 9 2 2 6" xfId="1135" xr:uid="{9F8E0C56-F69D-4B03-A6EB-09371E362CED}"/>
    <cellStyle name="Valuta 2 9 2 2 7" xfId="34483" xr:uid="{0C964908-AAAA-4ACC-8B72-83DD4B7CF35D}"/>
    <cellStyle name="Valuta 2 9 2 3" xfId="1974" xr:uid="{39D33434-B52D-4C84-AEDE-6581C644E4E2}"/>
    <cellStyle name="Valuta 2 9 2 3 2" xfId="4666" xr:uid="{87FA9339-2AC8-426E-93A9-7F01916CDB2B}"/>
    <cellStyle name="Valuta 2 9 2 4" xfId="2858" xr:uid="{809D4D51-1531-415E-89A5-D2E126D8AE10}"/>
    <cellStyle name="Valuta 2 9 2 4 2" xfId="4248" xr:uid="{2D94A6F6-4F8C-44B6-B482-F3A8A4DCAF46}"/>
    <cellStyle name="Valuta 2 9 2 5" xfId="3717" xr:uid="{AFEECE3E-B41B-408A-8F72-1FA8B4E6212A}"/>
    <cellStyle name="Valuta 2 9 2 6" xfId="3235" xr:uid="{6C615DEA-CA98-4F98-AF25-A8D4F95C012A}"/>
    <cellStyle name="Valuta 2 9 2 7" xfId="1411" xr:uid="{007B8B16-24DA-4B0D-8283-E4B69428BA0F}"/>
    <cellStyle name="Valuta 2 9 2 8" xfId="916" xr:uid="{8A9DB107-A6F7-441A-B780-2A6833DFFC78}"/>
    <cellStyle name="Valuta 2 9 2 9" xfId="34290" xr:uid="{F33F4546-859D-4015-8013-BFA125F58FC8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3" xfId="2959" xr:uid="{A329ABD8-0FE3-478C-AC1B-E9B7866FCE93}"/>
    <cellStyle name="Valuta 2 9 4 3 2" xfId="3915" xr:uid="{0380738B-83CF-43CB-8914-4C7F933C06E3}"/>
    <cellStyle name="Valuta 2 9 4 4" xfId="3352" xr:uid="{5ECDC856-31FC-4B01-AF33-D95E4A5709FE}"/>
    <cellStyle name="Valuta 2 9 4 5" xfId="1605" xr:uid="{ED63553C-FF2D-4AA6-B8C6-2EFD025746BC}"/>
    <cellStyle name="Valuta 2 9 4 6" xfId="1051" xr:uid="{880C0370-CE51-41C4-B7B3-E09BD9697B79}"/>
    <cellStyle name="Valuta 2 9 4 7" xfId="34388" xr:uid="{A50A5786-2FF0-45D3-8249-5B27C38B2842}"/>
    <cellStyle name="Valuta 2 9 5" xfId="1879" xr:uid="{BEB96CD1-4FF3-47C9-8254-703632E2CFCD}"/>
    <cellStyle name="Valuta 2 9 5 2" xfId="4580" xr:uid="{C3089760-67D4-4A92-B734-38A0E8166276}"/>
    <cellStyle name="Valuta 2 9 6" xfId="2763" xr:uid="{8ADE56D3-EC68-4CC0-9972-013CA765AB19}"/>
    <cellStyle name="Valuta 2 9 6 2" xfId="4153" xr:uid="{97AA751B-AC6C-4BCB-98F8-F9924DD62037}"/>
    <cellStyle name="Valuta 2 9 7" xfId="3622" xr:uid="{8302B3CC-17E0-4212-A5A1-B11B1C5F55DC}"/>
    <cellStyle name="Valuta 2 9 8" xfId="3152" xr:uid="{A032E354-174D-4300-9DB2-C6F43EE7A2D5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3" xfId="3008" xr:uid="{34591AF8-5CC3-4E39-BF65-92C081735ED2}"/>
    <cellStyle name="Valuta 3 10 2 3 2" xfId="3964" xr:uid="{4FDBED32-E31B-4B09-A8C0-B6504A7928F4}"/>
    <cellStyle name="Valuta 3 10 2 4" xfId="3401" xr:uid="{A01155A5-9EE9-4FEB-92D9-65BC00E66ACC}"/>
    <cellStyle name="Valuta 3 10 2 5" xfId="1650" xr:uid="{28F779B8-E1B1-4D44-BCA0-DCF7142110C1}"/>
    <cellStyle name="Valuta 3 10 2 6" xfId="1093" xr:uid="{137E8157-CC41-4407-A682-9153F162DD7E}"/>
    <cellStyle name="Valuta 3 10 2 7" xfId="34437" xr:uid="{7A45D4B1-2D3E-4AA7-88FD-0B7D9D86156F}"/>
    <cellStyle name="Valuta 3 10 3" xfId="1928" xr:uid="{495224D8-51E3-4270-B481-96AA58CEEE1E}"/>
    <cellStyle name="Valuta 3 10 3 2" xfId="4623" xr:uid="{F62B3B00-15F0-4445-A66C-092FD164A716}"/>
    <cellStyle name="Valuta 3 10 4" xfId="2812" xr:uid="{2DC06612-30FD-4A9C-8D29-B2365B2491AE}"/>
    <cellStyle name="Valuta 3 10 4 2" xfId="4202" xr:uid="{E647D295-6D95-4293-A701-1A9C3A21E02D}"/>
    <cellStyle name="Valuta 3 10 5" xfId="3671" xr:uid="{B4672106-BF58-4B78-A610-60E6EDD634B4}"/>
    <cellStyle name="Valuta 3 10 6" xfId="3193" xr:uid="{AB35DC55-568B-44C7-B0C0-7CCCCE7D1C8B}"/>
    <cellStyle name="Valuta 3 10 7" xfId="1367" xr:uid="{640DA85D-0D8C-4433-93E0-1E4A94F6AA9B}"/>
    <cellStyle name="Valuta 3 10 8" xfId="874" xr:uid="{22210BC7-A094-4FF7-9471-26542E91CB2A}"/>
    <cellStyle name="Valuta 3 10 9" xfId="34244" xr:uid="{1A351345-BFF6-4B6D-96D1-AFE42B13EF6E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3" xfId="2916" xr:uid="{F5BEFEDB-3268-4547-A575-C6FA763B9883}"/>
    <cellStyle name="Valuta 3 12 2 3 2" xfId="3872" xr:uid="{8270EDFB-8A94-4509-8E53-30D7AB49C986}"/>
    <cellStyle name="Valuta 3 12 2 4" xfId="3309" xr:uid="{DFDE6CD2-1758-4189-815D-D8AB7140E504}"/>
    <cellStyle name="Valuta 3 12 2 5" xfId="1563" xr:uid="{89DA87E9-52BE-408F-90A6-A7FB17FA7459}"/>
    <cellStyle name="Valuta 3 12 2 6" xfId="1010" xr:uid="{A1901374-745A-46A8-A16F-6158AEF7BAF6}"/>
    <cellStyle name="Valuta 3 12 2 7" xfId="34345" xr:uid="{658BD77E-5AA7-4EEC-B8E1-004296ED2769}"/>
    <cellStyle name="Valuta 3 12 3" xfId="1828" xr:uid="{901E5E70-200F-403C-A3E5-E2CE096D090C}"/>
    <cellStyle name="Valuta 3 12 3 2" xfId="4537" xr:uid="{D51530D5-6F46-499F-AE40-84B8E170AAD2}"/>
    <cellStyle name="Valuta 3 12 4" xfId="2717" xr:uid="{A2077D64-35C0-4523-907B-12A2E1848B22}"/>
    <cellStyle name="Valuta 3 12 4 2" xfId="4104" xr:uid="{08DFAB20-76A6-4B9A-A186-01F1638EAAC5}"/>
    <cellStyle name="Valuta 3 12 5" xfId="3571" xr:uid="{E0A2777F-8E00-437F-956D-CF1ED5FDBD87}"/>
    <cellStyle name="Valuta 3 12 6" xfId="3111" xr:uid="{2FB09E6B-600A-4E43-B835-4C3CD1E50ED6}"/>
    <cellStyle name="Valuta 3 12 7" xfId="1274" xr:uid="{D1E72D30-2135-4129-9AE3-5BD8A7646C8A}"/>
    <cellStyle name="Valuta 3 12 8" xfId="788" xr:uid="{45B11CA4-0AC5-4E8E-B323-F514D918728A}"/>
    <cellStyle name="Valuta 3 12 9" xfId="34152" xr:uid="{70940DDF-942F-489C-ADC4-D8B6D046AC4A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3" xfId="2907" xr:uid="{C6198B05-56C3-44B5-BADA-AA8F8A581176}"/>
    <cellStyle name="Valuta 3 13 3 2" xfId="3863" xr:uid="{A4174AB1-4C56-44D0-92A3-5B48C20AB78C}"/>
    <cellStyle name="Valuta 3 13 4" xfId="3300" xr:uid="{7F226DF5-DD52-434D-BB2E-1FD228836742}"/>
    <cellStyle name="Valuta 3 13 5" xfId="1558" xr:uid="{9B9E36B5-2844-417A-9D26-B4FDB9E0B0A7}"/>
    <cellStyle name="Valuta 3 13 6" xfId="1004" xr:uid="{523B10A0-C455-4181-948A-5D9714E04A6A}"/>
    <cellStyle name="Valuta 3 13 7" xfId="34336" xr:uid="{E79447AB-5F9D-4B32-8CF9-A3CC23380B0F}"/>
    <cellStyle name="Valuta 3 14" xfId="1772" xr:uid="{DE3F1DB0-4610-4E77-B7C9-9E52BECF1951}"/>
    <cellStyle name="Valuta 3 14 2" xfId="4523" xr:uid="{F03657DA-42AC-4E0C-8B0C-4D81492D320B}"/>
    <cellStyle name="Valuta 3 15" xfId="2701" xr:uid="{67B5FC97-C250-401D-B700-C58C265DAADE}"/>
    <cellStyle name="Valuta 3 15 2" xfId="4071" xr:uid="{A0224BF6-7A0E-49C7-BF12-11064578EB33}"/>
    <cellStyle name="Valuta 3 16" xfId="3527" xr:uid="{50BDF906-0E99-494D-89A0-BE35E8026904}"/>
    <cellStyle name="Valuta 3 17" xfId="3100" xr:uid="{335A771B-AE29-45AE-855A-593995B6E8B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1" xfId="3574" xr:uid="{721976C0-9A9C-48D0-8519-C438141ED9E0}"/>
    <cellStyle name="Valuta 3 2 12" xfId="3113" xr:uid="{A31A1F12-016C-45D7-8077-ADEF4F3D3FB8}"/>
    <cellStyle name="Valuta 3 2 13" xfId="1276" xr:uid="{925ABAE6-AE2C-4BFB-99D3-A86AAC44B05D}"/>
    <cellStyle name="Valuta 3 2 14" xfId="790" xr:uid="{4BAFA73C-7FE0-41D9-B532-577A2F190D65}"/>
    <cellStyle name="Valuta 3 2 15" xfId="34154" xr:uid="{18CD1213-0145-408E-BE64-F47D0102512C}"/>
    <cellStyle name="Valuta 3 2 2" xfId="186" xr:uid="{00000000-0005-0000-0000-000091010000}"/>
    <cellStyle name="Valuta 3 2 2 10" xfId="3124" xr:uid="{2E707A1E-AF99-4389-9A12-E1EE00017A7D}"/>
    <cellStyle name="Valuta 3 2 2 11" xfId="1290" xr:uid="{E82A8A28-BC68-414F-8521-FC03FB9237DE}"/>
    <cellStyle name="Valuta 3 2 2 12" xfId="801" xr:uid="{0C906DB9-A1AD-49D9-ACFF-1115A5BA2E29}"/>
    <cellStyle name="Valuta 3 2 2 13" xfId="34165" xr:uid="{8C518BB1-BDD8-4295-A8F0-4782A2AC323A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191" xr:uid="{4026D0C8-A3E2-4904-8600-3D42F12EF0A2}"/>
    <cellStyle name="Valuta 3 2 2 2 2" xfId="257" xr:uid="{00000000-0005-0000-0000-000093010000}"/>
    <cellStyle name="Valuta 3 2 2 2 2 10" xfId="868" xr:uid="{0E538B57-490D-4B99-94D6-8D53425092EB}"/>
    <cellStyle name="Valuta 3 2 2 2 2 11" xfId="34231" xr:uid="{B5574C8D-3E9A-49AE-A469-60373DDA6C2C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3" xfId="3090" xr:uid="{AA9F93D3-F07F-4D5D-8D15-00D127367E80}"/>
    <cellStyle name="Valuta 3 2 2 2 2 2 2 3 2" xfId="4046" xr:uid="{6624EC48-F951-4B52-9542-45880FA8E922}"/>
    <cellStyle name="Valuta 3 2 2 2 2 2 2 4" xfId="3483" xr:uid="{45866844-9CF1-498E-A5C2-1BE29F3B87EA}"/>
    <cellStyle name="Valuta 3 2 2 2 2 2 2 5" xfId="1730" xr:uid="{32D2C384-2591-49B6-9852-D26319E6D333}"/>
    <cellStyle name="Valuta 3 2 2 2 2 2 2 6" xfId="1171" xr:uid="{DF45CFE8-7013-4B89-9DD9-8477011F08DB}"/>
    <cellStyle name="Valuta 3 2 2 2 2 2 2 7" xfId="34519" xr:uid="{8030A802-0AC2-41C1-907F-E7576B5F227F}"/>
    <cellStyle name="Valuta 3 2 2 2 2 2 3" xfId="2010" xr:uid="{68EC3338-1754-4DBB-8953-CFFF2A6C740E}"/>
    <cellStyle name="Valuta 3 2 2 2 2 2 3 2" xfId="4702" xr:uid="{07435BAC-8B58-4C9E-91B7-3038D6136BB9}"/>
    <cellStyle name="Valuta 3 2 2 2 2 2 4" xfId="2894" xr:uid="{99983BE3-8590-47AE-9D2D-93C9AF853926}"/>
    <cellStyle name="Valuta 3 2 2 2 2 2 4 2" xfId="4284" xr:uid="{DBF679F6-EF35-40A6-9C6D-C5A29A725BB0}"/>
    <cellStyle name="Valuta 3 2 2 2 2 2 5" xfId="3753" xr:uid="{FE597E45-0FA7-4BE4-BC40-229021E1A954}"/>
    <cellStyle name="Valuta 3 2 2 2 2 2 6" xfId="3271" xr:uid="{CA326AD8-8D54-461B-A9AD-8224E96BC2B5}"/>
    <cellStyle name="Valuta 3 2 2 2 2 2 7" xfId="1447" xr:uid="{162A9D34-836B-4D90-A77E-990662D660B4}"/>
    <cellStyle name="Valuta 3 2 2 2 2 2 8" xfId="952" xr:uid="{B9841DA2-99A6-4476-AA25-E2098A6C216B}"/>
    <cellStyle name="Valuta 3 2 2 2 2 2 9" xfId="34326" xr:uid="{095CDD52-0E40-4EBC-905B-73185AB97A57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3" xfId="2995" xr:uid="{76525B88-A7F9-4439-8276-3ADB8E2E6768}"/>
    <cellStyle name="Valuta 3 2 2 2 2 4 3 2" xfId="3951" xr:uid="{73E0A703-7ED8-456C-B280-29737AE52A2D}"/>
    <cellStyle name="Valuta 3 2 2 2 2 4 4" xfId="3388" xr:uid="{8AE3CA89-BE2F-4D5E-A972-4D077095D3CA}"/>
    <cellStyle name="Valuta 3 2 2 2 2 4 5" xfId="1641" xr:uid="{A2BE73FE-7A35-4126-8746-87EBC9F071C3}"/>
    <cellStyle name="Valuta 3 2 2 2 2 4 6" xfId="1087" xr:uid="{0BD1FDD8-8BA2-4CF9-9AC8-745CFCB134FE}"/>
    <cellStyle name="Valuta 3 2 2 2 2 4 7" xfId="34424" xr:uid="{5DE439C0-9B02-40B1-B150-52D982335B7D}"/>
    <cellStyle name="Valuta 3 2 2 2 2 5" xfId="1915" xr:uid="{D477A60D-8220-4903-984C-F978EE65DABE}"/>
    <cellStyle name="Valuta 3 2 2 2 2 5 2" xfId="4616" xr:uid="{353353BC-30AC-46C6-9DA3-C4FD2A8CDE2A}"/>
    <cellStyle name="Valuta 3 2 2 2 2 6" xfId="2799" xr:uid="{2E1C50A4-B99F-4599-B33C-2456967F707A}"/>
    <cellStyle name="Valuta 3 2 2 2 2 6 2" xfId="4189" xr:uid="{5D21719C-DACD-4EFC-8DBD-714DAF9E3ACC}"/>
    <cellStyle name="Valuta 3 2 2 2 2 7" xfId="3658" xr:uid="{40BF39BD-5EF9-49F5-A404-98DD1B319892}"/>
    <cellStyle name="Valuta 3 2 2 2 2 8" xfId="3188" xr:uid="{15A41B1F-19B3-495B-886A-931FD91C5967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3" xfId="3050" xr:uid="{70BDC10D-CB92-4749-9638-50CC7C96A0C2}"/>
    <cellStyle name="Valuta 3 2 2 2 3 2 3 2" xfId="4006" xr:uid="{D07CD18B-5B5C-4207-B232-7ED38FB58804}"/>
    <cellStyle name="Valuta 3 2 2 2 3 2 4" xfId="3443" xr:uid="{98E4952B-E188-415E-BC93-266C99CC5BAE}"/>
    <cellStyle name="Valuta 3 2 2 2 3 2 5" xfId="1690" xr:uid="{69E0C912-6CD5-4FB5-97BC-3B105CF2AC44}"/>
    <cellStyle name="Valuta 3 2 2 2 3 2 6" xfId="1131" xr:uid="{87181624-66D1-4A28-93D6-B51373A5633C}"/>
    <cellStyle name="Valuta 3 2 2 2 3 2 7" xfId="34479" xr:uid="{8F8BD049-D1BA-43FE-8CBB-FCAF43B1B25E}"/>
    <cellStyle name="Valuta 3 2 2 2 3 3" xfId="1970" xr:uid="{042F12E0-8B1F-4B4C-88F2-551842347741}"/>
    <cellStyle name="Valuta 3 2 2 2 3 3 2" xfId="4662" xr:uid="{60CB6060-B90A-47D9-94D7-7332FB2CFE60}"/>
    <cellStyle name="Valuta 3 2 2 2 3 4" xfId="2854" xr:uid="{2010FE55-7FA3-4261-98EA-F99C1F49C324}"/>
    <cellStyle name="Valuta 3 2 2 2 3 4 2" xfId="4244" xr:uid="{7937FF4D-5123-44F8-A00B-FE792D6CEE6D}"/>
    <cellStyle name="Valuta 3 2 2 2 3 5" xfId="3713" xr:uid="{B7EE3F72-09A2-4DD9-B2DA-55D1FA8B7A78}"/>
    <cellStyle name="Valuta 3 2 2 2 3 6" xfId="3231" xr:uid="{2584F669-F137-4D0D-AE42-D65D8C61DDAA}"/>
    <cellStyle name="Valuta 3 2 2 2 3 7" xfId="1407" xr:uid="{6086F0E4-3F8C-46E2-B6E3-415FAAB07ED2}"/>
    <cellStyle name="Valuta 3 2 2 2 3 8" xfId="912" xr:uid="{CDC1BAF1-FC8D-453F-88BE-9A0D3959D649}"/>
    <cellStyle name="Valuta 3 2 2 2 3 9" xfId="34286" xr:uid="{CA1675E7-B251-4611-867F-7476314B1219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3" xfId="2955" xr:uid="{9199DEC8-FFB6-4611-987B-FCC2761E3B0B}"/>
    <cellStyle name="Valuta 3 2 2 2 5 3 2" xfId="3911" xr:uid="{8A9705BF-A7AD-4470-A1E6-8EFEC44333C5}"/>
    <cellStyle name="Valuta 3 2 2 2 5 4" xfId="3348" xr:uid="{0D7DE2A3-9F96-4864-B1E7-3F38A7B808D3}"/>
    <cellStyle name="Valuta 3 2 2 2 5 5" xfId="1601" xr:uid="{BD66DD2F-F81A-430D-AACD-B30CC327F690}"/>
    <cellStyle name="Valuta 3 2 2 2 5 6" xfId="1047" xr:uid="{D4E4CDD5-C658-4950-A955-93847996BA97}"/>
    <cellStyle name="Valuta 3 2 2 2 5 7" xfId="34384" xr:uid="{BA5B29D4-90D8-47F6-8BE6-FD8E33E1DAB9}"/>
    <cellStyle name="Valuta 3 2 2 2 6" xfId="1875" xr:uid="{E7F9626C-6894-466B-8CD1-2D146ECEF383}"/>
    <cellStyle name="Valuta 3 2 2 2 6 2" xfId="4576" xr:uid="{22FA674F-0CEF-40B2-B953-31A0C5490DCF}"/>
    <cellStyle name="Valuta 3 2 2 2 7" xfId="2759" xr:uid="{EDEC0C35-3012-46CB-A96A-BF44EF072EE7}"/>
    <cellStyle name="Valuta 3 2 2 2 7 2" xfId="4149" xr:uid="{67DD18B8-FCB4-4ACE-9674-CDDD4A08719F}"/>
    <cellStyle name="Valuta 3 2 2 2 8" xfId="3618" xr:uid="{77801684-EA3E-4A40-A5D4-4F6D68645704}"/>
    <cellStyle name="Valuta 3 2 2 2 9" xfId="3148" xr:uid="{1DD0FFF8-AD59-4AEA-95A8-06563B5B89B4}"/>
    <cellStyle name="Valuta 3 2 2 3" xfId="233" xr:uid="{00000000-0005-0000-0000-000098010000}"/>
    <cellStyle name="Valuta 3 2 2 3 10" xfId="844" xr:uid="{92ABA227-77AE-46C8-B8A9-EE1D855DBEC9}"/>
    <cellStyle name="Valuta 3 2 2 3 11" xfId="34207" xr:uid="{78220298-7285-4118-839F-8D977266E5C5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3" xfId="3066" xr:uid="{80534B12-2237-4E98-BDC8-7016564072D0}"/>
    <cellStyle name="Valuta 3 2 2 3 2 2 3 2" xfId="4022" xr:uid="{F2A80ADE-0946-40D8-9348-E5749F1205F8}"/>
    <cellStyle name="Valuta 3 2 2 3 2 2 4" xfId="3459" xr:uid="{A960845B-C145-47A2-A4D7-77639895B4C8}"/>
    <cellStyle name="Valuta 3 2 2 3 2 2 5" xfId="1706" xr:uid="{EB65B3D4-BB6B-4F68-B042-F793A8D1D6B8}"/>
    <cellStyle name="Valuta 3 2 2 3 2 2 6" xfId="1147" xr:uid="{C5713032-EDEE-41AA-8C38-8E9A569FE724}"/>
    <cellStyle name="Valuta 3 2 2 3 2 2 7" xfId="34495" xr:uid="{CA80483A-381B-4999-AA48-68C60507D9C4}"/>
    <cellStyle name="Valuta 3 2 2 3 2 3" xfId="1986" xr:uid="{E5C4DCCB-7087-41C5-B9EA-A727F0EF4AE4}"/>
    <cellStyle name="Valuta 3 2 2 3 2 3 2" xfId="4678" xr:uid="{8EB740AF-EF0D-419F-804D-F6E9AEDEB039}"/>
    <cellStyle name="Valuta 3 2 2 3 2 4" xfId="2870" xr:uid="{CE2898B5-B966-4483-876D-211D10F234C3}"/>
    <cellStyle name="Valuta 3 2 2 3 2 4 2" xfId="4260" xr:uid="{80B49774-EFC3-4572-859D-E5C6CA4FB919}"/>
    <cellStyle name="Valuta 3 2 2 3 2 5" xfId="3729" xr:uid="{421B491E-3206-453F-ABEC-23F9C61C89C3}"/>
    <cellStyle name="Valuta 3 2 2 3 2 6" xfId="3247" xr:uid="{563EF7A7-EAF5-4207-9B84-8DA30B46C686}"/>
    <cellStyle name="Valuta 3 2 2 3 2 7" xfId="1423" xr:uid="{7700EA81-22CC-475F-AC47-B4A5EEEC8A7B}"/>
    <cellStyle name="Valuta 3 2 2 3 2 8" xfId="928" xr:uid="{24D03F1B-85C5-41B2-8F4D-4AC4EAD6A114}"/>
    <cellStyle name="Valuta 3 2 2 3 2 9" xfId="34302" xr:uid="{B57BB96F-A691-416D-B1AA-6D0B8CDDE58E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3" xfId="2971" xr:uid="{6CF0FB33-4481-47DF-9164-86E9A748CED4}"/>
    <cellStyle name="Valuta 3 2 2 3 4 3 2" xfId="3927" xr:uid="{C00160BF-6D22-4593-83B6-75A4F392CD83}"/>
    <cellStyle name="Valuta 3 2 2 3 4 4" xfId="3364" xr:uid="{13279CDA-5B62-474A-827A-1BC3A9E9A20A}"/>
    <cellStyle name="Valuta 3 2 2 3 4 5" xfId="1617" xr:uid="{4FC2A167-F0F8-415C-98AE-3755205A9D58}"/>
    <cellStyle name="Valuta 3 2 2 3 4 6" xfId="1063" xr:uid="{F6B91EDD-B928-4F37-8A88-F66EF560FEF0}"/>
    <cellStyle name="Valuta 3 2 2 3 4 7" xfId="34400" xr:uid="{0888577B-67A3-47F9-84AE-8BCEB9CE7905}"/>
    <cellStyle name="Valuta 3 2 2 3 5" xfId="1891" xr:uid="{721017B5-42D2-4F42-BB72-3C4E454E68ED}"/>
    <cellStyle name="Valuta 3 2 2 3 5 2" xfId="4592" xr:uid="{E7344019-2196-4827-B9C8-57A6FF4B7469}"/>
    <cellStyle name="Valuta 3 2 2 3 6" xfId="2775" xr:uid="{3E0DC879-EC2B-4DF3-898C-C9EEACC7BBB9}"/>
    <cellStyle name="Valuta 3 2 2 3 6 2" xfId="4165" xr:uid="{4CF23A64-C064-46FF-8A34-159DF3299223}"/>
    <cellStyle name="Valuta 3 2 2 3 7" xfId="3634" xr:uid="{58DA4EFB-8090-4E60-9904-0D99280E4A9A}"/>
    <cellStyle name="Valuta 3 2 2 3 8" xfId="3164" xr:uid="{60103A41-44B0-4D69-9569-11816DD6CC19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3" xfId="3021" xr:uid="{82D40A41-4B9B-4506-82A2-A52FA15A6086}"/>
    <cellStyle name="Valuta 3 2 2 4 2 3 2" xfId="3977" xr:uid="{E209FE7B-6364-4FE1-86B4-CD79246DC6CA}"/>
    <cellStyle name="Valuta 3 2 2 4 2 4" xfId="3414" xr:uid="{D17BD900-F09F-4035-A7C7-4729643DE067}"/>
    <cellStyle name="Valuta 3 2 2 4 2 5" xfId="1663" xr:uid="{18FFBE93-462E-4944-B037-780D1191FACA}"/>
    <cellStyle name="Valuta 3 2 2 4 2 6" xfId="1106" xr:uid="{5568B972-3E05-4183-B53D-4186250D2C65}"/>
    <cellStyle name="Valuta 3 2 2 4 2 7" xfId="34450" xr:uid="{B8A40735-3108-4F29-A54F-A24E7E9F4A90}"/>
    <cellStyle name="Valuta 3 2 2 4 3" xfId="1941" xr:uid="{D2A0025F-D637-4B49-BEB0-4BCE7D2B2404}"/>
    <cellStyle name="Valuta 3 2 2 4 3 2" xfId="4636" xr:uid="{84B38517-CF0C-4864-9D56-C2DA30A38228}"/>
    <cellStyle name="Valuta 3 2 2 4 4" xfId="2825" xr:uid="{A4EA22ED-1BCA-428D-B95B-815041E35430}"/>
    <cellStyle name="Valuta 3 2 2 4 4 2" xfId="4215" xr:uid="{B58329E1-CFA4-48FD-92BF-0DFC5D3A13C7}"/>
    <cellStyle name="Valuta 3 2 2 4 5" xfId="3684" xr:uid="{2D655578-C0CD-46CF-94B4-631370E81BB7}"/>
    <cellStyle name="Valuta 3 2 2 4 6" xfId="3206" xr:uid="{2F9D4434-E365-426A-99DC-784EDC863169}"/>
    <cellStyle name="Valuta 3 2 2 4 7" xfId="1380" xr:uid="{467F732E-469C-4B5C-B3C9-EC4D31A05D1A}"/>
    <cellStyle name="Valuta 3 2 2 4 8" xfId="887" xr:uid="{937FA4D7-2B4A-4FE2-9DF4-D78005F86DB9}"/>
    <cellStyle name="Valuta 3 2 2 4 9" xfId="34257" xr:uid="{8CD72BFC-FEDF-46CB-9084-2BDE90AB3887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3" xfId="2929" xr:uid="{A9624A55-827A-4393-8E4C-1E82A50BFA1F}"/>
    <cellStyle name="Valuta 3 2 2 6 3 2" xfId="3885" xr:uid="{0CBFABBB-9787-418A-AF34-0DE0A21CAC62}"/>
    <cellStyle name="Valuta 3 2 2 6 4" xfId="3322" xr:uid="{A1A90FD5-8FD6-4AFB-94D8-7B4BD2BE0CA4}"/>
    <cellStyle name="Valuta 3 2 2 6 5" xfId="1576" xr:uid="{3D4914C3-A07A-473C-A605-5EFEB170C727}"/>
    <cellStyle name="Valuta 3 2 2 6 6" xfId="1023" xr:uid="{C0725DD9-C7B2-4CC8-AB6F-48B90D9E0D8F}"/>
    <cellStyle name="Valuta 3 2 2 6 7" xfId="34358" xr:uid="{68CC85B6-A88A-4986-BBE0-ADBDD30DE75B}"/>
    <cellStyle name="Valuta 3 2 2 7" xfId="1846" xr:uid="{0C068F3A-C508-49EA-ABCD-7F02332D6A8A}"/>
    <cellStyle name="Valuta 3 2 2 7 2" xfId="4551" xr:uid="{5EB01E85-4943-4F89-ACC2-7ABA7C299979}"/>
    <cellStyle name="Valuta 3 2 2 8" xfId="2732" xr:uid="{C42D67F2-21ED-428E-A25D-BE412610F7D5}"/>
    <cellStyle name="Valuta 3 2 2 8 2" xfId="4120" xr:uid="{C57FDA77-0792-4C2C-B558-AA92E28F6107}"/>
    <cellStyle name="Valuta 3 2 2 9" xfId="3589" xr:uid="{63DE1FFE-19A9-4C10-9E58-2DC9C1872D6A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181" xr:uid="{20F8E6EE-401D-4B87-B4F7-474186573AD7}"/>
    <cellStyle name="Valuta 3 2 3 2" xfId="247" xr:uid="{00000000-0005-0000-0000-00009E010000}"/>
    <cellStyle name="Valuta 3 2 3 2 10" xfId="858" xr:uid="{4EB2E198-AF3B-4E4C-807C-201BFB0319F7}"/>
    <cellStyle name="Valuta 3 2 3 2 11" xfId="34221" xr:uid="{D26605BB-7850-4BEC-8778-34EEB3AA84A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3" xfId="3080" xr:uid="{F602D7A0-0924-42B2-AC86-339AC8DEEF0B}"/>
    <cellStyle name="Valuta 3 2 3 2 2 2 3 2" xfId="4036" xr:uid="{112E4F33-6695-4246-8394-FEDFDF1B35F2}"/>
    <cellStyle name="Valuta 3 2 3 2 2 2 4" xfId="3473" xr:uid="{C97BC43C-4945-418F-945C-55261C2E0A42}"/>
    <cellStyle name="Valuta 3 2 3 2 2 2 5" xfId="1720" xr:uid="{467F3A0F-22E9-4DCC-8328-8B0940622DDA}"/>
    <cellStyle name="Valuta 3 2 3 2 2 2 6" xfId="1161" xr:uid="{FDD42787-83DE-4582-9BA0-3296A78DA801}"/>
    <cellStyle name="Valuta 3 2 3 2 2 2 7" xfId="34509" xr:uid="{B71C8D2D-607A-407B-889F-EE8ABD856155}"/>
    <cellStyle name="Valuta 3 2 3 2 2 3" xfId="2000" xr:uid="{788C9156-56F7-430C-A107-703B42E5C657}"/>
    <cellStyle name="Valuta 3 2 3 2 2 3 2" xfId="4692" xr:uid="{58620DD7-1FF5-480F-8421-AB830B3FC714}"/>
    <cellStyle name="Valuta 3 2 3 2 2 4" xfId="2884" xr:uid="{504B52BB-45FD-4B54-B4E9-DEAE8CF0C55E}"/>
    <cellStyle name="Valuta 3 2 3 2 2 4 2" xfId="4274" xr:uid="{0878900F-1FFB-40F2-9B9D-92C37757E9FE}"/>
    <cellStyle name="Valuta 3 2 3 2 2 5" xfId="3743" xr:uid="{1A40BF2F-6B92-482E-91C7-FE38266F3600}"/>
    <cellStyle name="Valuta 3 2 3 2 2 6" xfId="3261" xr:uid="{090F278E-8D1F-4633-BBAB-6925296F0BD4}"/>
    <cellStyle name="Valuta 3 2 3 2 2 7" xfId="1437" xr:uid="{394643F5-3AF1-4EFB-9EB5-A26359AAAFCE}"/>
    <cellStyle name="Valuta 3 2 3 2 2 8" xfId="942" xr:uid="{0D32517B-01F1-4FAE-9242-811AEA6DD442}"/>
    <cellStyle name="Valuta 3 2 3 2 2 9" xfId="34316" xr:uid="{5D28393F-9321-4671-9F42-D61142940748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3" xfId="2985" xr:uid="{1E339669-C32B-4AF9-B940-109087754337}"/>
    <cellStyle name="Valuta 3 2 3 2 4 3 2" xfId="3941" xr:uid="{196B1F30-C63D-4D03-8034-B411CF54426D}"/>
    <cellStyle name="Valuta 3 2 3 2 4 4" xfId="3378" xr:uid="{72FBF872-8CE5-4BE2-972F-D40F9AA88B87}"/>
    <cellStyle name="Valuta 3 2 3 2 4 5" xfId="1631" xr:uid="{0C366EC3-819D-4BAF-9269-2E6929551723}"/>
    <cellStyle name="Valuta 3 2 3 2 4 6" xfId="1077" xr:uid="{B03BE749-96CB-4DC5-9DC5-550A7542FD35}"/>
    <cellStyle name="Valuta 3 2 3 2 4 7" xfId="34414" xr:uid="{C162BB74-1D01-4470-807C-D85B623849ED}"/>
    <cellStyle name="Valuta 3 2 3 2 5" xfId="1905" xr:uid="{F0AC8D8B-FE2F-4544-A289-693F4B527331}"/>
    <cellStyle name="Valuta 3 2 3 2 5 2" xfId="4606" xr:uid="{4A996EAA-B09C-4AAA-B12E-432969D0C454}"/>
    <cellStyle name="Valuta 3 2 3 2 6" xfId="2789" xr:uid="{1EA1C3FA-2683-4A14-98C1-6D14CBC34074}"/>
    <cellStyle name="Valuta 3 2 3 2 6 2" xfId="4179" xr:uid="{6717402E-23CD-40ED-8B6A-BBE2BF906832}"/>
    <cellStyle name="Valuta 3 2 3 2 7" xfId="3648" xr:uid="{35FDF5CC-6303-4098-B300-6A991C186512}"/>
    <cellStyle name="Valuta 3 2 3 2 8" xfId="3178" xr:uid="{BE07463B-26BD-43E4-9838-74EED5852FFA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3" xfId="3040" xr:uid="{B88F2E7A-7C8F-4EB4-987A-60B8CC51DD00}"/>
    <cellStyle name="Valuta 3 2 3 3 2 3 2" xfId="3996" xr:uid="{55FD3C98-557A-4448-B33B-461A7BCF0626}"/>
    <cellStyle name="Valuta 3 2 3 3 2 4" xfId="3433" xr:uid="{C10E485F-F9BD-40D9-8A58-4F4BAC9B818F}"/>
    <cellStyle name="Valuta 3 2 3 3 2 5" xfId="1680" xr:uid="{AA13CBED-0273-4C4E-A4B9-07D1C1761235}"/>
    <cellStyle name="Valuta 3 2 3 3 2 6" xfId="1121" xr:uid="{D04C18D8-B340-4100-BBF3-CE6DA87E3392}"/>
    <cellStyle name="Valuta 3 2 3 3 2 7" xfId="34469" xr:uid="{CAAE0243-436D-4E9C-A703-5A3EC586B8FC}"/>
    <cellStyle name="Valuta 3 2 3 3 3" xfId="1960" xr:uid="{5E4FC2C2-7FB9-4C41-8055-8009970EF43C}"/>
    <cellStyle name="Valuta 3 2 3 3 3 2" xfId="4652" xr:uid="{B3641CEA-185C-45A0-BDC7-BC05A22F2A5D}"/>
    <cellStyle name="Valuta 3 2 3 3 4" xfId="2844" xr:uid="{B856739A-5F8C-4DEE-B60B-0CCCA26F1F19}"/>
    <cellStyle name="Valuta 3 2 3 3 4 2" xfId="4234" xr:uid="{84936B42-3656-49AB-8148-F27244ACF487}"/>
    <cellStyle name="Valuta 3 2 3 3 5" xfId="3703" xr:uid="{CA9FB34A-00A5-4286-A81F-64C13568426B}"/>
    <cellStyle name="Valuta 3 2 3 3 6" xfId="3221" xr:uid="{B733BB0B-6902-43F7-966D-779B10D5C612}"/>
    <cellStyle name="Valuta 3 2 3 3 7" xfId="1397" xr:uid="{B42CB302-86EF-44A3-B0D7-DA7122C25681}"/>
    <cellStyle name="Valuta 3 2 3 3 8" xfId="902" xr:uid="{BE3056E8-0C0C-4E98-BE6F-7BB59F5BF97B}"/>
    <cellStyle name="Valuta 3 2 3 3 9" xfId="34276" xr:uid="{23432ACD-7F53-4562-B34E-99209BE435A5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3" xfId="2945" xr:uid="{1F97D0B4-D1B6-4496-8930-EF2D690416E8}"/>
    <cellStyle name="Valuta 3 2 3 5 3 2" xfId="3901" xr:uid="{8DCEFB03-4208-48FF-BCF8-36A2627EDEB8}"/>
    <cellStyle name="Valuta 3 2 3 5 4" xfId="3338" xr:uid="{AF8FFD36-D2B8-4E21-9AE9-0CBC7E2E1ED2}"/>
    <cellStyle name="Valuta 3 2 3 5 5" xfId="1591" xr:uid="{4655416E-2B0E-4BEC-AA76-DEDCE1F1E8F2}"/>
    <cellStyle name="Valuta 3 2 3 5 6" xfId="1037" xr:uid="{8328FF08-757D-4E1F-AA33-9A115DA85BDB}"/>
    <cellStyle name="Valuta 3 2 3 5 7" xfId="34374" xr:uid="{986AD689-457B-472D-A791-9D6730EA16EE}"/>
    <cellStyle name="Valuta 3 2 3 6" xfId="1865" xr:uid="{96FCAE32-8D91-41D8-9964-3DC1AEB1982A}"/>
    <cellStyle name="Valuta 3 2 3 6 2" xfId="4566" xr:uid="{EE58E8FC-3CE6-4F41-83D8-8D3508D464BE}"/>
    <cellStyle name="Valuta 3 2 3 7" xfId="2749" xr:uid="{6122277C-EA64-4C96-B6B2-ABD98903441E}"/>
    <cellStyle name="Valuta 3 2 3 7 2" xfId="4139" xr:uid="{68B1E4F8-D342-47AF-B977-E16FDEF309C6}"/>
    <cellStyle name="Valuta 3 2 3 8" xfId="3608" xr:uid="{F35CF952-B938-4F08-B9C9-DFDD4EB3B8AB}"/>
    <cellStyle name="Valuta 3 2 3 9" xfId="3138" xr:uid="{D030E35F-78F2-4040-8716-D47D3CA643F1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170" xr:uid="{877EBA4A-6019-4623-86E7-45A1965CC2C9}"/>
    <cellStyle name="Valuta 3 2 4 2" xfId="238" xr:uid="{00000000-0005-0000-0000-0000A4010000}"/>
    <cellStyle name="Valuta 3 2 4 2 10" xfId="849" xr:uid="{01DAE820-D6B4-48CC-B1A1-349EFA2E9DAE}"/>
    <cellStyle name="Valuta 3 2 4 2 11" xfId="34212" xr:uid="{FAA06F9C-C422-4999-B88A-80FB6F3CAF7C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3" xfId="3071" xr:uid="{0333BBB6-B156-4A7A-BAFB-0B9EDAF98DE7}"/>
    <cellStyle name="Valuta 3 2 4 2 2 2 3 2" xfId="4027" xr:uid="{051E3D37-A725-4555-951C-7F8065879BA6}"/>
    <cellStyle name="Valuta 3 2 4 2 2 2 4" xfId="3464" xr:uid="{786EE023-9CE6-4322-902F-A97AD37512DA}"/>
    <cellStyle name="Valuta 3 2 4 2 2 2 5" xfId="1711" xr:uid="{481BB09A-AAA8-484E-A883-4E5EE874A061}"/>
    <cellStyle name="Valuta 3 2 4 2 2 2 6" xfId="1152" xr:uid="{31DF0C88-F7FF-4554-B2A3-0E1DD0481BEA}"/>
    <cellStyle name="Valuta 3 2 4 2 2 2 7" xfId="34500" xr:uid="{BC4A579C-6F09-456F-89ED-5C687F253B07}"/>
    <cellStyle name="Valuta 3 2 4 2 2 3" xfId="1991" xr:uid="{5ACDC528-7517-40D2-89E3-2582961AB0B6}"/>
    <cellStyle name="Valuta 3 2 4 2 2 3 2" xfId="4683" xr:uid="{0C19D107-F962-4404-97BB-51A2CB244B80}"/>
    <cellStyle name="Valuta 3 2 4 2 2 4" xfId="2875" xr:uid="{7A5C52AF-0092-4342-A587-95BB83429E05}"/>
    <cellStyle name="Valuta 3 2 4 2 2 4 2" xfId="4265" xr:uid="{D5DBDC18-4C9A-4DED-9E20-3E1FB11951D0}"/>
    <cellStyle name="Valuta 3 2 4 2 2 5" xfId="3734" xr:uid="{C4E59FF3-4374-4689-9365-7A57382EB974}"/>
    <cellStyle name="Valuta 3 2 4 2 2 6" xfId="3252" xr:uid="{5E143C27-F483-4F17-BE18-C65866B5A7FD}"/>
    <cellStyle name="Valuta 3 2 4 2 2 7" xfId="1428" xr:uid="{0E7D1D16-9787-4CDB-89C8-7A5522F43DCA}"/>
    <cellStyle name="Valuta 3 2 4 2 2 8" xfId="933" xr:uid="{8E996EB5-EF62-48C1-B3B1-D49E0413E309}"/>
    <cellStyle name="Valuta 3 2 4 2 2 9" xfId="34307" xr:uid="{6FB4113D-F829-4B37-84A1-4983485E8BAA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3" xfId="2976" xr:uid="{257A9660-9F4C-4A57-B321-A28573515067}"/>
    <cellStyle name="Valuta 3 2 4 2 4 3 2" xfId="3932" xr:uid="{916E2D22-BED2-415B-9214-5A7E4982C599}"/>
    <cellStyle name="Valuta 3 2 4 2 4 4" xfId="3369" xr:uid="{8EF7E20A-91A5-451E-BB7E-5D452CEA1F7B}"/>
    <cellStyle name="Valuta 3 2 4 2 4 5" xfId="1622" xr:uid="{5355F872-E481-4876-99DE-A1E7B71BB59E}"/>
    <cellStyle name="Valuta 3 2 4 2 4 6" xfId="1068" xr:uid="{A7F2F5B4-B452-4428-B32A-98F55DECD21A}"/>
    <cellStyle name="Valuta 3 2 4 2 4 7" xfId="34405" xr:uid="{48A19577-C61D-4225-A25A-74898C573F61}"/>
    <cellStyle name="Valuta 3 2 4 2 5" xfId="1896" xr:uid="{0859617C-E147-4351-B93D-5957FF1B6884}"/>
    <cellStyle name="Valuta 3 2 4 2 5 2" xfId="4597" xr:uid="{B68C1B12-0FF6-4BB2-AFAC-442196252D79}"/>
    <cellStyle name="Valuta 3 2 4 2 6" xfId="2780" xr:uid="{46A96D0F-5B97-4CB0-99EB-91472D2E9887}"/>
    <cellStyle name="Valuta 3 2 4 2 6 2" xfId="4170" xr:uid="{1A77BC5A-3465-45E1-8A7E-B5D3D15590FA}"/>
    <cellStyle name="Valuta 3 2 4 2 7" xfId="3639" xr:uid="{1898DA9E-608C-4AC6-957A-736C09655F52}"/>
    <cellStyle name="Valuta 3 2 4 2 8" xfId="3169" xr:uid="{8AE1893D-3D94-4D17-8169-D4E69A935C97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3" xfId="3026" xr:uid="{609A1EF1-5D66-4CE9-8407-E2AEE8A8C237}"/>
    <cellStyle name="Valuta 3 2 4 3 2 3 2" xfId="3982" xr:uid="{D31DE8C8-A2E2-4889-BAED-6319F60CED93}"/>
    <cellStyle name="Valuta 3 2 4 3 2 4" xfId="3419" xr:uid="{C95AE30F-AB6D-470A-A79C-5A787E73C549}"/>
    <cellStyle name="Valuta 3 2 4 3 2 5" xfId="1668" xr:uid="{AA5935ED-DED2-4293-8B67-EAEC7F0469E9}"/>
    <cellStyle name="Valuta 3 2 4 3 2 6" xfId="1111" xr:uid="{F1646D00-19F3-4A89-B513-D29341D68781}"/>
    <cellStyle name="Valuta 3 2 4 3 2 7" xfId="34455" xr:uid="{E8518560-C55A-427D-9F19-E1AFD127698C}"/>
    <cellStyle name="Valuta 3 2 4 3 3" xfId="1946" xr:uid="{CEBCD616-54DA-4013-B48A-5071D5991CE8}"/>
    <cellStyle name="Valuta 3 2 4 3 3 2" xfId="4641" xr:uid="{5C5DBF6F-4AF5-43C0-B13C-FD6996AAEBE9}"/>
    <cellStyle name="Valuta 3 2 4 3 4" xfId="2830" xr:uid="{6930C9AF-D45E-4E5C-AE95-47FA0A685B53}"/>
    <cellStyle name="Valuta 3 2 4 3 4 2" xfId="4220" xr:uid="{60DD84CD-3B49-43E7-8FC5-CFFDD6DBBF7C}"/>
    <cellStyle name="Valuta 3 2 4 3 5" xfId="3689" xr:uid="{A2BF6F81-6842-4AE3-A58D-24A6A71F3C2A}"/>
    <cellStyle name="Valuta 3 2 4 3 6" xfId="3211" xr:uid="{654026E1-3114-4EA3-8EFD-DF5E283F86E2}"/>
    <cellStyle name="Valuta 3 2 4 3 7" xfId="1385" xr:uid="{A178CF61-A937-4F36-930E-368717AA3778}"/>
    <cellStyle name="Valuta 3 2 4 3 8" xfId="892" xr:uid="{2913C5AF-88BA-4453-AB14-2C7D500552B9}"/>
    <cellStyle name="Valuta 3 2 4 3 9" xfId="34262" xr:uid="{6C584BE3-6452-4732-94DD-8157F673DE89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3" xfId="2934" xr:uid="{2326D211-6F33-4E51-97DD-24A4667A012F}"/>
    <cellStyle name="Valuta 3 2 4 5 3 2" xfId="3890" xr:uid="{34F5A5B3-AB7B-44B1-8D7B-C2601ECF87E7}"/>
    <cellStyle name="Valuta 3 2 4 5 4" xfId="3327" xr:uid="{E8840252-D62C-4811-855F-5CD701C103B4}"/>
    <cellStyle name="Valuta 3 2 4 5 5" xfId="1581" xr:uid="{C8486F83-BEF5-4598-8E4C-3294F462AF4D}"/>
    <cellStyle name="Valuta 3 2 4 5 6" xfId="1028" xr:uid="{D828F07C-FB36-476A-AF96-6950024484FE}"/>
    <cellStyle name="Valuta 3 2 4 5 7" xfId="34363" xr:uid="{982F6580-34C4-46DB-BB81-3B598E778322}"/>
    <cellStyle name="Valuta 3 2 4 6" xfId="1851" xr:uid="{EE26321F-CAA3-4BD9-AE6E-9D590494A8B5}"/>
    <cellStyle name="Valuta 3 2 4 6 2" xfId="4556" xr:uid="{2EFF6B3A-2BE4-413B-A8B5-E905AE3BDC78}"/>
    <cellStyle name="Valuta 3 2 4 7" xfId="2737" xr:uid="{D788D225-4C3F-441B-95CB-93DC797CD584}"/>
    <cellStyle name="Valuta 3 2 4 7 2" xfId="4125" xr:uid="{C6D1D803-29A8-4EE3-B77C-4A7EDC3E24CC}"/>
    <cellStyle name="Valuta 3 2 4 8" xfId="3594" xr:uid="{AD5086BB-AABE-4F02-96AD-5C0401039160}"/>
    <cellStyle name="Valuta 3 2 4 9" xfId="3129" xr:uid="{58B85339-34CC-48D9-8A5D-05D877F9B0BB}"/>
    <cellStyle name="Valuta 3 2 5" xfId="222" xr:uid="{00000000-0005-0000-0000-0000A9010000}"/>
    <cellStyle name="Valuta 3 2 5 10" xfId="833" xr:uid="{312505BE-CC0C-4E9F-A7A2-8A7AB37C5C3A}"/>
    <cellStyle name="Valuta 3 2 5 11" xfId="34196" xr:uid="{3A3B03F6-80D2-465B-A4E1-2D0C5380DE1A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3" xfId="3055" xr:uid="{FA85DC64-5255-4F29-8193-39EE1F610772}"/>
    <cellStyle name="Valuta 3 2 5 2 2 3 2" xfId="4011" xr:uid="{7F90F6CF-9D52-40E3-97B0-CFBE3195E257}"/>
    <cellStyle name="Valuta 3 2 5 2 2 4" xfId="3448" xr:uid="{CDE2B3B0-C284-41F1-91DA-6398127C8362}"/>
    <cellStyle name="Valuta 3 2 5 2 2 5" xfId="1695" xr:uid="{F0542B17-FC93-475E-9C86-4B783ADF7BCD}"/>
    <cellStyle name="Valuta 3 2 5 2 2 6" xfId="1136" xr:uid="{537E0AD5-51A6-46A8-B755-5A8995167724}"/>
    <cellStyle name="Valuta 3 2 5 2 2 7" xfId="34484" xr:uid="{49AC8C28-07B7-40A5-8FFE-A2BF49F625E7}"/>
    <cellStyle name="Valuta 3 2 5 2 3" xfId="1975" xr:uid="{8A2DA569-6595-4210-A169-EB0BEC0CE3C0}"/>
    <cellStyle name="Valuta 3 2 5 2 3 2" xfId="4667" xr:uid="{6D208EEB-EED4-41A0-B19D-98CE0EFBCCCE}"/>
    <cellStyle name="Valuta 3 2 5 2 4" xfId="2859" xr:uid="{F2343DD1-0330-4472-8F32-71C7B89EFB51}"/>
    <cellStyle name="Valuta 3 2 5 2 4 2" xfId="4249" xr:uid="{FBF5413E-5B7E-42D3-8B72-7020E5805C36}"/>
    <cellStyle name="Valuta 3 2 5 2 5" xfId="3718" xr:uid="{0AED3DC8-FF3E-4F34-815F-A9711B77E135}"/>
    <cellStyle name="Valuta 3 2 5 2 6" xfId="3236" xr:uid="{2DFA2F47-308A-4F6F-A808-3121D58D3390}"/>
    <cellStyle name="Valuta 3 2 5 2 7" xfId="1412" xr:uid="{97DF42BB-2FDD-400F-ADDE-D08978496C87}"/>
    <cellStyle name="Valuta 3 2 5 2 8" xfId="917" xr:uid="{16164BC0-74CA-41A5-8E28-055804566CEC}"/>
    <cellStyle name="Valuta 3 2 5 2 9" xfId="34291" xr:uid="{DA41BF21-6F7B-44F7-A88A-EE2F9620ADC3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3" xfId="2960" xr:uid="{5A73D7FB-6800-491F-B1F4-54B60B707108}"/>
    <cellStyle name="Valuta 3 2 5 4 3 2" xfId="3916" xr:uid="{593800E5-3FCD-4766-B4DD-E4679753CE8D}"/>
    <cellStyle name="Valuta 3 2 5 4 4" xfId="3353" xr:uid="{F11313DA-F189-4D54-A039-0975F60AB62B}"/>
    <cellStyle name="Valuta 3 2 5 4 5" xfId="1606" xr:uid="{5BE6BB52-AB0F-43ED-9DDA-405D64E62C48}"/>
    <cellStyle name="Valuta 3 2 5 4 6" xfId="1052" xr:uid="{B2F1D8A1-7329-4624-B425-AAF7CBCDC42A}"/>
    <cellStyle name="Valuta 3 2 5 4 7" xfId="34389" xr:uid="{95E04858-6C05-4A92-90F8-3F6F470B342E}"/>
    <cellStyle name="Valuta 3 2 5 5" xfId="1880" xr:uid="{130281F4-BAF7-4F28-AC07-0C590F27FD74}"/>
    <cellStyle name="Valuta 3 2 5 5 2" xfId="4581" xr:uid="{CB0DCFEB-1878-4C1B-B7EE-1216FD1FF2C7}"/>
    <cellStyle name="Valuta 3 2 5 6" xfId="2764" xr:uid="{7EB7401A-EBD3-4207-9EF8-9C173FB02793}"/>
    <cellStyle name="Valuta 3 2 5 6 2" xfId="4154" xr:uid="{915A438C-29E3-41D6-B406-6DC93B7B824D}"/>
    <cellStyle name="Valuta 3 2 5 7" xfId="3623" xr:uid="{48BF652C-6D24-47A5-9463-DB84B61F5F83}"/>
    <cellStyle name="Valuta 3 2 5 8" xfId="3153" xr:uid="{4DF5DDC7-C3C8-4218-A773-A7FB0275D1F4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3" xfId="3010" xr:uid="{38C5D4ED-B2D7-43AC-AC40-77E50A25C832}"/>
    <cellStyle name="Valuta 3 2 6 2 3 2" xfId="3966" xr:uid="{CD81F1FD-7063-4898-A2C7-71F556E167AB}"/>
    <cellStyle name="Valuta 3 2 6 2 4" xfId="3403" xr:uid="{A59FB7C5-3CB6-4D95-85CE-5B4486FEDE91}"/>
    <cellStyle name="Valuta 3 2 6 2 5" xfId="1652" xr:uid="{02D0DCB2-B179-4F3F-966E-1A2184D4EBDA}"/>
    <cellStyle name="Valuta 3 2 6 2 6" xfId="1095" xr:uid="{7B3B8ACE-3ED8-414E-9292-D52C3816EDE0}"/>
    <cellStyle name="Valuta 3 2 6 2 7" xfId="34439" xr:uid="{D6082591-1D5C-4A50-86AE-7612EE806C29}"/>
    <cellStyle name="Valuta 3 2 6 3" xfId="1930" xr:uid="{1BCB1209-A2BD-4D49-90F4-5ED1B4EC57FD}"/>
    <cellStyle name="Valuta 3 2 6 3 2" xfId="4625" xr:uid="{E496E9FE-A267-4B81-9B0B-A9C318D8F13C}"/>
    <cellStyle name="Valuta 3 2 6 4" xfId="2814" xr:uid="{03450D3D-9856-4203-95C7-0F45B5ABB630}"/>
    <cellStyle name="Valuta 3 2 6 4 2" xfId="4204" xr:uid="{7FBA0C24-BAE5-42B6-A143-636E2B2D4B17}"/>
    <cellStyle name="Valuta 3 2 6 5" xfId="3673" xr:uid="{D5BDED2E-CCB2-4015-A1E6-91702E20B3E3}"/>
    <cellStyle name="Valuta 3 2 6 6" xfId="3195" xr:uid="{26F949E6-0BCF-4070-AA97-E75AD5F848A6}"/>
    <cellStyle name="Valuta 3 2 6 7" xfId="1369" xr:uid="{34DFF890-1454-4B96-A92F-0C7253916B2F}"/>
    <cellStyle name="Valuta 3 2 6 8" xfId="876" xr:uid="{93F0AC82-A9E8-465C-B9B9-5D17A3CDA99A}"/>
    <cellStyle name="Valuta 3 2 6 9" xfId="34246" xr:uid="{24FCA8FD-66F7-4D8D-89AE-311C26F5A0CE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3" xfId="2918" xr:uid="{F37C2017-412D-49BC-9534-34618E39CC13}"/>
    <cellStyle name="Valuta 3 2 8 3 2" xfId="3874" xr:uid="{3A6A8C4A-1E96-4485-9093-11561309BF4E}"/>
    <cellStyle name="Valuta 3 2 8 4" xfId="3311" xr:uid="{60F55CEC-F020-4A5B-AC61-06072AF299D1}"/>
    <cellStyle name="Valuta 3 2 8 5" xfId="1565" xr:uid="{4BF3F376-7990-447D-8E4E-D111E5292CD7}"/>
    <cellStyle name="Valuta 3 2 8 6" xfId="1012" xr:uid="{500707BE-3ABD-4748-82A5-D9066F839248}"/>
    <cellStyle name="Valuta 3 2 8 7" xfId="34347" xr:uid="{87CE6499-5C17-4769-814F-59D6FCF00D18}"/>
    <cellStyle name="Valuta 3 2 9" xfId="1832" xr:uid="{22C1148B-944C-492B-B3CB-3BAFE640846A}"/>
    <cellStyle name="Valuta 3 2 9 2" xfId="4539" xr:uid="{6F98F27A-3EE3-4207-A54D-4C268D69FB7E}"/>
    <cellStyle name="Valuta 3 20" xfId="34143" xr:uid="{36D0BF5C-B426-4622-B8B2-1CB356132BE6}"/>
    <cellStyle name="Valuta 3 3" xfId="178" xr:uid="{00000000-0005-0000-0000-0000AE010000}"/>
    <cellStyle name="Valuta 3 3 10" xfId="3581" xr:uid="{0A150B48-E3AC-495C-A5D1-A4C85A89CF73}"/>
    <cellStyle name="Valuta 3 3 11" xfId="3116" xr:uid="{EDA6BCC9-EF09-49DB-9591-FAAE5C8DEFD7}"/>
    <cellStyle name="Valuta 3 3 12" xfId="1282" xr:uid="{238BB34C-060F-46B4-A036-6D0C1C065DAA}"/>
    <cellStyle name="Valuta 3 3 13" xfId="793" xr:uid="{15D349FE-B0E8-4E1E-8322-37C9378BF298}"/>
    <cellStyle name="Valuta 3 3 14" xfId="34157" xr:uid="{A397648F-DCF8-4A81-A45E-8763B5AA2F46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183" xr:uid="{4CC1ABC3-290C-4DE4-8A0C-496A3C219735}"/>
    <cellStyle name="Valuta 3 3 2 2" xfId="249" xr:uid="{00000000-0005-0000-0000-0000B0010000}"/>
    <cellStyle name="Valuta 3 3 2 2 10" xfId="860" xr:uid="{82487C1E-4AB3-4ACD-8498-5F337F7FE2EE}"/>
    <cellStyle name="Valuta 3 3 2 2 11" xfId="34223" xr:uid="{298F8B53-8D3A-4D02-B11F-E7F492AB1F56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3" xfId="3082" xr:uid="{D04BCC4B-EDEC-49B1-BE5F-F7D71FEFB6A9}"/>
    <cellStyle name="Valuta 3 3 2 2 2 2 3 2" xfId="4038" xr:uid="{9BD00D18-A774-47CC-A5AA-793CA244659C}"/>
    <cellStyle name="Valuta 3 3 2 2 2 2 4" xfId="3475" xr:uid="{B9C56C1B-1FCE-4085-877A-080751131D6E}"/>
    <cellStyle name="Valuta 3 3 2 2 2 2 5" xfId="1722" xr:uid="{323F42D4-D344-4F29-93A2-8EDE602356BD}"/>
    <cellStyle name="Valuta 3 3 2 2 2 2 6" xfId="1163" xr:uid="{9996EF31-D0E6-4527-AD9A-62CF994F79FE}"/>
    <cellStyle name="Valuta 3 3 2 2 2 2 7" xfId="34511" xr:uid="{61702D3E-E4DC-4DA7-8156-40E012366C2C}"/>
    <cellStyle name="Valuta 3 3 2 2 2 3" xfId="2002" xr:uid="{0CC2F04B-46B7-42E2-928B-348974A53325}"/>
    <cellStyle name="Valuta 3 3 2 2 2 3 2" xfId="4694" xr:uid="{DAC04F95-F4C2-490D-AE06-A01E874EB30E}"/>
    <cellStyle name="Valuta 3 3 2 2 2 4" xfId="2886" xr:uid="{F83366C8-8D14-4628-834D-F126FBA1C4FD}"/>
    <cellStyle name="Valuta 3 3 2 2 2 4 2" xfId="4276" xr:uid="{10403313-8694-4279-9A22-7FA9FEE7C852}"/>
    <cellStyle name="Valuta 3 3 2 2 2 5" xfId="3745" xr:uid="{B50F8C42-0D45-400E-B222-020C8004C606}"/>
    <cellStyle name="Valuta 3 3 2 2 2 6" xfId="3263" xr:uid="{81AA02AA-6184-41A3-A18D-F620E1CB1667}"/>
    <cellStyle name="Valuta 3 3 2 2 2 7" xfId="1439" xr:uid="{04FA8396-A705-4838-BE48-42159C44E879}"/>
    <cellStyle name="Valuta 3 3 2 2 2 8" xfId="944" xr:uid="{159FABBB-E29C-4889-9474-CE9A0AA82B44}"/>
    <cellStyle name="Valuta 3 3 2 2 2 9" xfId="34318" xr:uid="{253DF8DC-6253-4AF1-AA74-D9C5AEC83550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3" xfId="2987" xr:uid="{A8417A64-D645-4557-BB41-8B6B82B053BE}"/>
    <cellStyle name="Valuta 3 3 2 2 4 3 2" xfId="3943" xr:uid="{2906F277-ABF0-41EC-827F-8FB07A0B63B4}"/>
    <cellStyle name="Valuta 3 3 2 2 4 4" xfId="3380" xr:uid="{3A4BD564-27A4-4ACD-B490-4CEFF5E6721F}"/>
    <cellStyle name="Valuta 3 3 2 2 4 5" xfId="1633" xr:uid="{4AA80D3F-7F1C-4306-A706-4EBA6B3153B0}"/>
    <cellStyle name="Valuta 3 3 2 2 4 6" xfId="1079" xr:uid="{3C40EED3-ACAB-45CF-9579-00F2662B75D3}"/>
    <cellStyle name="Valuta 3 3 2 2 4 7" xfId="34416" xr:uid="{5E608325-62D5-4898-A55A-85AAFAD35757}"/>
    <cellStyle name="Valuta 3 3 2 2 5" xfId="1907" xr:uid="{B32FA569-F56B-4B25-8E62-3BF361CB49D8}"/>
    <cellStyle name="Valuta 3 3 2 2 5 2" xfId="4608" xr:uid="{8700188A-3D64-4808-8444-A6902997DF01}"/>
    <cellStyle name="Valuta 3 3 2 2 6" xfId="2791" xr:uid="{6DC54F6D-E1DF-4AF7-A60B-F77475AB6942}"/>
    <cellStyle name="Valuta 3 3 2 2 6 2" xfId="4181" xr:uid="{3739D480-B8B3-4F8C-A185-C0553FB48CC6}"/>
    <cellStyle name="Valuta 3 3 2 2 7" xfId="3650" xr:uid="{F939DB08-064B-43CD-B6CA-6AACF1B4FFBF}"/>
    <cellStyle name="Valuta 3 3 2 2 8" xfId="3180" xr:uid="{5F99E3FD-656D-44B0-8663-6DADF74A8D8A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3" xfId="3042" xr:uid="{F2368E67-AD16-4F4E-B41E-E8735B3D6C3A}"/>
    <cellStyle name="Valuta 3 3 2 3 2 3 2" xfId="3998" xr:uid="{FDC4A22C-337E-4EBF-9AA0-996E26E52422}"/>
    <cellStyle name="Valuta 3 3 2 3 2 4" xfId="3435" xr:uid="{5CF3778C-8433-47F7-B5F8-A2F1FB60312C}"/>
    <cellStyle name="Valuta 3 3 2 3 2 5" xfId="1682" xr:uid="{3A5FE87E-E5DE-4897-B5DA-B0701D95BEC6}"/>
    <cellStyle name="Valuta 3 3 2 3 2 6" xfId="1123" xr:uid="{2E6C30F0-E6C1-4DF9-929B-040C4CA82460}"/>
    <cellStyle name="Valuta 3 3 2 3 2 7" xfId="34471" xr:uid="{44E435D4-C8FD-4E42-B117-38A3B29654C0}"/>
    <cellStyle name="Valuta 3 3 2 3 3" xfId="1962" xr:uid="{3BD59479-B2B8-4FDB-BF93-DAD06D47FBDC}"/>
    <cellStyle name="Valuta 3 3 2 3 3 2" xfId="4654" xr:uid="{90C9C628-0C8B-442F-900F-4A8D520974BA}"/>
    <cellStyle name="Valuta 3 3 2 3 4" xfId="2846" xr:uid="{9CD7BAD7-61B3-4796-B9F5-F6D651AFC30F}"/>
    <cellStyle name="Valuta 3 3 2 3 4 2" xfId="4236" xr:uid="{0C5E1461-AA86-4159-93D8-93E52FDF8436}"/>
    <cellStyle name="Valuta 3 3 2 3 5" xfId="3705" xr:uid="{F3CF7841-A8C2-45B9-83C3-F20F778BACD1}"/>
    <cellStyle name="Valuta 3 3 2 3 6" xfId="3223" xr:uid="{CC9BD727-86B4-4907-9340-6F8F7FE2403D}"/>
    <cellStyle name="Valuta 3 3 2 3 7" xfId="1399" xr:uid="{96E1EC14-B149-4607-B96D-93A569638F9C}"/>
    <cellStyle name="Valuta 3 3 2 3 8" xfId="904" xr:uid="{0BF1284C-1CF3-4731-BAFE-508C031E238B}"/>
    <cellStyle name="Valuta 3 3 2 3 9" xfId="34278" xr:uid="{592F703B-084A-4408-9FBF-E1D31A7C74F4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3" xfId="2947" xr:uid="{980CA902-8E6F-4BF6-A60B-5A903395181B}"/>
    <cellStyle name="Valuta 3 3 2 5 3 2" xfId="3903" xr:uid="{1D21517C-7D8C-484B-8525-6109337FA3B2}"/>
    <cellStyle name="Valuta 3 3 2 5 4" xfId="3340" xr:uid="{E09F50A1-7893-4D5C-944E-318743768EC0}"/>
    <cellStyle name="Valuta 3 3 2 5 5" xfId="1593" xr:uid="{15590215-9EE0-45F0-85AF-F3D941EF0149}"/>
    <cellStyle name="Valuta 3 3 2 5 6" xfId="1039" xr:uid="{0C6CAFBF-64C3-4FF3-8FD6-03FB1008B4E5}"/>
    <cellStyle name="Valuta 3 3 2 5 7" xfId="34376" xr:uid="{C8A209EA-A6C9-4383-8EE6-96930AC4B06C}"/>
    <cellStyle name="Valuta 3 3 2 6" xfId="1867" xr:uid="{3DE458A9-73D1-4947-80BE-00CD0F091EBF}"/>
    <cellStyle name="Valuta 3 3 2 6 2" xfId="4568" xr:uid="{3DF51DB8-5D11-4735-AACD-A3AEEF48FC57}"/>
    <cellStyle name="Valuta 3 3 2 7" xfId="2751" xr:uid="{BCC35B03-C28A-49C8-859E-56AF8666085E}"/>
    <cellStyle name="Valuta 3 3 2 7 2" xfId="4141" xr:uid="{434B3622-0A72-468B-BCB1-E5B23B3B05F5}"/>
    <cellStyle name="Valuta 3 3 2 8" xfId="3610" xr:uid="{B7E54ADF-864C-4714-B5F5-D6760E4F0962}"/>
    <cellStyle name="Valuta 3 3 2 9" xfId="3140" xr:uid="{8758D7EA-BB60-48BB-B81F-C1C13EEBACE4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173" xr:uid="{820B44C7-7539-462F-BF32-6799607D9505}"/>
    <cellStyle name="Valuta 3 3 3 2" xfId="241" xr:uid="{00000000-0005-0000-0000-0000B6010000}"/>
    <cellStyle name="Valuta 3 3 3 2 10" xfId="852" xr:uid="{5F501C9B-3946-47A6-A2AC-B266F5833474}"/>
    <cellStyle name="Valuta 3 3 3 2 11" xfId="34215" xr:uid="{A5C2DB20-D214-45FC-9C79-7290E16E4B42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3" xfId="3074" xr:uid="{8C3132AA-01DF-4260-A6DA-DDCA4018BA8F}"/>
    <cellStyle name="Valuta 3 3 3 2 2 2 3 2" xfId="4030" xr:uid="{417BAE33-2B40-4D43-9C2C-F91D04040598}"/>
    <cellStyle name="Valuta 3 3 3 2 2 2 4" xfId="3467" xr:uid="{4A4177B6-3EE7-4DE6-A3FB-3C4B09C358A2}"/>
    <cellStyle name="Valuta 3 3 3 2 2 2 5" xfId="1714" xr:uid="{900BF2E4-BE89-400F-80E0-384920130815}"/>
    <cellStyle name="Valuta 3 3 3 2 2 2 6" xfId="1155" xr:uid="{8095A350-6490-4FC9-A41F-444BBD6512F7}"/>
    <cellStyle name="Valuta 3 3 3 2 2 2 7" xfId="34503" xr:uid="{90CD65D8-B720-436A-A0F0-1970434BB1B1}"/>
    <cellStyle name="Valuta 3 3 3 2 2 3" xfId="1994" xr:uid="{91DE1455-35FB-4186-A592-BF8411E922FB}"/>
    <cellStyle name="Valuta 3 3 3 2 2 3 2" xfId="4686" xr:uid="{5905ED6D-F3EC-445E-9A22-6D2BB19ECEEC}"/>
    <cellStyle name="Valuta 3 3 3 2 2 4" xfId="2878" xr:uid="{17509925-27D2-4259-A667-E82D4771EE76}"/>
    <cellStyle name="Valuta 3 3 3 2 2 4 2" xfId="4268" xr:uid="{9E356D37-DC86-4BF0-9D9C-5C2CD11A2B90}"/>
    <cellStyle name="Valuta 3 3 3 2 2 5" xfId="3737" xr:uid="{8E1F1743-69C2-409E-AF36-D690015ECBBF}"/>
    <cellStyle name="Valuta 3 3 3 2 2 6" xfId="3255" xr:uid="{30F7EDE0-0F65-4B14-84F9-257D80DF0363}"/>
    <cellStyle name="Valuta 3 3 3 2 2 7" xfId="1431" xr:uid="{6C0083A0-5EED-4902-9016-73B37E971BF6}"/>
    <cellStyle name="Valuta 3 3 3 2 2 8" xfId="936" xr:uid="{C6166424-2AF7-4B32-BB1A-A0D2CFE2CE32}"/>
    <cellStyle name="Valuta 3 3 3 2 2 9" xfId="34310" xr:uid="{D0341AD7-3F52-4BD9-821E-A86195B046DF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3" xfId="2979" xr:uid="{61E8EA2F-8432-4DA5-A0BC-9BEE91996DEC}"/>
    <cellStyle name="Valuta 3 3 3 2 4 3 2" xfId="3935" xr:uid="{CA00CF52-51B3-433B-89EA-FC49DD443308}"/>
    <cellStyle name="Valuta 3 3 3 2 4 4" xfId="3372" xr:uid="{44F993F5-F70F-452E-A1B8-FC56E04B169C}"/>
    <cellStyle name="Valuta 3 3 3 2 4 5" xfId="1625" xr:uid="{C661376C-FEC4-4BAD-AD32-1AA3FD51F03E}"/>
    <cellStyle name="Valuta 3 3 3 2 4 6" xfId="1071" xr:uid="{78C96F37-ACE6-40BB-BDD4-3DA284EC38C0}"/>
    <cellStyle name="Valuta 3 3 3 2 4 7" xfId="34408" xr:uid="{4EBDBA4B-F127-4DCD-8656-D5F26C8FB4FE}"/>
    <cellStyle name="Valuta 3 3 3 2 5" xfId="1899" xr:uid="{767C7633-6D79-4F0E-A56F-489EAEE61E5A}"/>
    <cellStyle name="Valuta 3 3 3 2 5 2" xfId="4600" xr:uid="{A82E6465-41DA-4BAD-94BC-A6CD6100A6FC}"/>
    <cellStyle name="Valuta 3 3 3 2 6" xfId="2783" xr:uid="{D7FCB03A-101F-45B4-82C0-128FC394831B}"/>
    <cellStyle name="Valuta 3 3 3 2 6 2" xfId="4173" xr:uid="{3FC140D2-FB91-4CF5-A7C9-AB0155680327}"/>
    <cellStyle name="Valuta 3 3 3 2 7" xfId="3642" xr:uid="{74647A64-722C-4087-A801-5AD0AC205FE5}"/>
    <cellStyle name="Valuta 3 3 3 2 8" xfId="3172" xr:uid="{2AC4EB72-7C1E-4A57-8FBD-827CD05FBD90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3" xfId="3029" xr:uid="{63721FF0-5CF9-49B4-9DFB-331D30423FDD}"/>
    <cellStyle name="Valuta 3 3 3 3 2 3 2" xfId="3985" xr:uid="{7D7CF63A-9175-4D73-8DEC-57ABF0D5EB3C}"/>
    <cellStyle name="Valuta 3 3 3 3 2 4" xfId="3422" xr:uid="{B2181CCA-F00F-4B49-8342-9644EF17D6CF}"/>
    <cellStyle name="Valuta 3 3 3 3 2 5" xfId="1671" xr:uid="{E41696BF-A7E2-4125-B19E-271456A6AF9A}"/>
    <cellStyle name="Valuta 3 3 3 3 2 6" xfId="1114" xr:uid="{C069750A-FC2C-4DB7-B63A-A4B3B8683479}"/>
    <cellStyle name="Valuta 3 3 3 3 2 7" xfId="34458" xr:uid="{1BF44C2D-F57E-44B1-8D2F-D22B2E5E574F}"/>
    <cellStyle name="Valuta 3 3 3 3 3" xfId="1949" xr:uid="{7A39F765-2B1A-4421-AC67-2D1B0AB80391}"/>
    <cellStyle name="Valuta 3 3 3 3 3 2" xfId="4644" xr:uid="{47EDA1B0-1DFC-4862-B8E6-EB4977A404CC}"/>
    <cellStyle name="Valuta 3 3 3 3 4" xfId="2833" xr:uid="{B847927B-3C3A-41F9-A736-F2B2DB84B483}"/>
    <cellStyle name="Valuta 3 3 3 3 4 2" xfId="4223" xr:uid="{A615F2B0-2C38-4121-AC45-B7A1A54D361E}"/>
    <cellStyle name="Valuta 3 3 3 3 5" xfId="3692" xr:uid="{3CD38999-5833-411F-85E2-7A719D48282C}"/>
    <cellStyle name="Valuta 3 3 3 3 6" xfId="3214" xr:uid="{40C03110-CDC0-4ADA-AE1A-4379366F01D9}"/>
    <cellStyle name="Valuta 3 3 3 3 7" xfId="1388" xr:uid="{CDA2F46E-08B3-477F-91A0-2BA96C4D4179}"/>
    <cellStyle name="Valuta 3 3 3 3 8" xfId="895" xr:uid="{923B6B44-3BD3-4ECA-9684-683EE4AA473C}"/>
    <cellStyle name="Valuta 3 3 3 3 9" xfId="34265" xr:uid="{5E47EE49-9F7C-4713-93DA-B68B574C3C55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3" xfId="2937" xr:uid="{C76B4ADD-87E8-4BDD-81F2-AC2B03422FF6}"/>
    <cellStyle name="Valuta 3 3 3 5 3 2" xfId="3893" xr:uid="{C5EA9E50-E390-426E-99BB-A1F888C12509}"/>
    <cellStyle name="Valuta 3 3 3 5 4" xfId="3330" xr:uid="{EF1798C5-9A0A-4C7C-8203-56C18EF8E445}"/>
    <cellStyle name="Valuta 3 3 3 5 5" xfId="1584" xr:uid="{54B9D88A-905B-456B-BF9E-BDB236E0CE6F}"/>
    <cellStyle name="Valuta 3 3 3 5 6" xfId="1031" xr:uid="{D3A48FBA-584C-422C-AF74-FB789F89993E}"/>
    <cellStyle name="Valuta 3 3 3 5 7" xfId="34366" xr:uid="{ECBD83EF-AB20-4A85-8894-1DAD67EAD101}"/>
    <cellStyle name="Valuta 3 3 3 6" xfId="1854" xr:uid="{652543F9-7CB4-45DE-B3D7-1CF5A1889008}"/>
    <cellStyle name="Valuta 3 3 3 6 2" xfId="4559" xr:uid="{E129DB4C-389E-4ED9-8B8D-C8B22466C718}"/>
    <cellStyle name="Valuta 3 3 3 7" xfId="2740" xr:uid="{6C150647-91AC-4783-8B63-D6DD933DF193}"/>
    <cellStyle name="Valuta 3 3 3 7 2" xfId="4128" xr:uid="{8A567160-E97E-4F6B-9491-96FB8BCC387E}"/>
    <cellStyle name="Valuta 3 3 3 8" xfId="3597" xr:uid="{534A84A6-C2F6-4A13-8539-9019B2B1D695}"/>
    <cellStyle name="Valuta 3 3 3 9" xfId="3132" xr:uid="{F38D8F9B-0B5A-49BB-B921-9C1514D68267}"/>
    <cellStyle name="Valuta 3 3 4" xfId="225" xr:uid="{00000000-0005-0000-0000-0000BB010000}"/>
    <cellStyle name="Valuta 3 3 4 10" xfId="836" xr:uid="{EAB50990-3407-4664-9B20-FEC23236300D}"/>
    <cellStyle name="Valuta 3 3 4 11" xfId="34199" xr:uid="{8D09E187-6ECB-4B92-B7C8-D4638058DDAA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3" xfId="3058" xr:uid="{E9BDC887-5D4A-477B-B487-506611AB0ACB}"/>
    <cellStyle name="Valuta 3 3 4 2 2 3 2" xfId="4014" xr:uid="{93207FD8-42B1-4817-B78C-4D69329322B9}"/>
    <cellStyle name="Valuta 3 3 4 2 2 4" xfId="3451" xr:uid="{D3894418-CED7-4A85-B7FA-07828FFD700E}"/>
    <cellStyle name="Valuta 3 3 4 2 2 5" xfId="1698" xr:uid="{1C5385A2-C092-446E-A16E-97D22137C2B5}"/>
    <cellStyle name="Valuta 3 3 4 2 2 6" xfId="1139" xr:uid="{7278DA8D-5D5C-4784-A542-D9ED4DF6E11A}"/>
    <cellStyle name="Valuta 3 3 4 2 2 7" xfId="34487" xr:uid="{88969C95-ADE5-4F79-B901-17522DEB6D8A}"/>
    <cellStyle name="Valuta 3 3 4 2 3" xfId="1978" xr:uid="{A1AFE9CA-C5C9-4DA0-8909-C783FB8309A4}"/>
    <cellStyle name="Valuta 3 3 4 2 3 2" xfId="4670" xr:uid="{5E5BAADE-8686-4B10-AFC6-8B3ECA438DFE}"/>
    <cellStyle name="Valuta 3 3 4 2 4" xfId="2862" xr:uid="{62F440D1-E57A-4F9C-B8D3-83101E305388}"/>
    <cellStyle name="Valuta 3 3 4 2 4 2" xfId="4252" xr:uid="{F5A32602-3ECF-4A51-B6E6-F0C78B6F3367}"/>
    <cellStyle name="Valuta 3 3 4 2 5" xfId="3721" xr:uid="{89199897-9D0C-418F-BE69-2571AF700A1D}"/>
    <cellStyle name="Valuta 3 3 4 2 6" xfId="3239" xr:uid="{5BC1FA74-0982-4F13-85F0-62EF4F328704}"/>
    <cellStyle name="Valuta 3 3 4 2 7" xfId="1415" xr:uid="{ED07B16B-6380-43E9-A649-F10A2741F249}"/>
    <cellStyle name="Valuta 3 3 4 2 8" xfId="920" xr:uid="{40BCA053-4939-4480-9FFE-0336DF1003AF}"/>
    <cellStyle name="Valuta 3 3 4 2 9" xfId="34294" xr:uid="{40DD8E30-E2C8-424B-9906-A0EF13B17610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3" xfId="2963" xr:uid="{2BEB0478-399A-440A-A3FA-3D8B956F3540}"/>
    <cellStyle name="Valuta 3 3 4 4 3 2" xfId="3919" xr:uid="{8CCD7ADE-792E-485B-8559-55B80739067B}"/>
    <cellStyle name="Valuta 3 3 4 4 4" xfId="3356" xr:uid="{521C31CC-675B-4117-8F0A-742311370FA6}"/>
    <cellStyle name="Valuta 3 3 4 4 5" xfId="1609" xr:uid="{2F4171EC-D7CD-42AB-A13C-CF6704A5FE0E}"/>
    <cellStyle name="Valuta 3 3 4 4 6" xfId="1055" xr:uid="{E901ECB2-A7D9-4201-87D9-38DD22DA923B}"/>
    <cellStyle name="Valuta 3 3 4 4 7" xfId="34392" xr:uid="{548BFB74-685B-4A27-A473-161A4DF7A34A}"/>
    <cellStyle name="Valuta 3 3 4 5" xfId="1883" xr:uid="{807BA177-153C-44A6-92A9-60779F41470B}"/>
    <cellStyle name="Valuta 3 3 4 5 2" xfId="4584" xr:uid="{8F7E7084-5B5B-4FD6-A4BC-E0F70B0CA821}"/>
    <cellStyle name="Valuta 3 3 4 6" xfId="2767" xr:uid="{0D0AE80F-8EC7-4C77-B33A-5515A068CF8A}"/>
    <cellStyle name="Valuta 3 3 4 6 2" xfId="4157" xr:uid="{4D0B8866-B089-40EB-985D-4391F8883200}"/>
    <cellStyle name="Valuta 3 3 4 7" xfId="3626" xr:uid="{8973D84B-1AA9-429A-9128-24C0D45732D8}"/>
    <cellStyle name="Valuta 3 3 4 8" xfId="3156" xr:uid="{271D20FC-47B4-4A0E-AAAF-4736F592598C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3" xfId="3013" xr:uid="{5216F597-EC29-4B76-9F45-FBF5930AAABF}"/>
    <cellStyle name="Valuta 3 3 5 2 3 2" xfId="3969" xr:uid="{6747335C-C3D8-45DB-8734-DCFC9A41D845}"/>
    <cellStyle name="Valuta 3 3 5 2 4" xfId="3406" xr:uid="{2F9A4285-7304-4F78-9E62-3469D5790FC0}"/>
    <cellStyle name="Valuta 3 3 5 2 5" xfId="1655" xr:uid="{EA39041F-AF65-4A15-933E-044269A1E780}"/>
    <cellStyle name="Valuta 3 3 5 2 6" xfId="1098" xr:uid="{DC2F8248-C868-4A7B-8460-A5673DF64354}"/>
    <cellStyle name="Valuta 3 3 5 2 7" xfId="34442" xr:uid="{5266C923-2141-4604-B94E-79419C761156}"/>
    <cellStyle name="Valuta 3 3 5 3" xfId="1933" xr:uid="{C53C667C-352C-4611-B132-83EA4CB9D3C2}"/>
    <cellStyle name="Valuta 3 3 5 3 2" xfId="4628" xr:uid="{79D04F70-A269-4C1E-9F93-648BA97833AF}"/>
    <cellStyle name="Valuta 3 3 5 4" xfId="2817" xr:uid="{3ED9E513-45DE-4DEB-ADD7-42BA7A8A172D}"/>
    <cellStyle name="Valuta 3 3 5 4 2" xfId="4207" xr:uid="{3B0F2009-33F3-4F02-BDD7-EBFA342449F1}"/>
    <cellStyle name="Valuta 3 3 5 5" xfId="3676" xr:uid="{2097BBCE-E884-4B62-B05F-B01A0C40F983}"/>
    <cellStyle name="Valuta 3 3 5 6" xfId="3198" xr:uid="{4ABB57D7-5004-4E79-B692-042ADB23BEC6}"/>
    <cellStyle name="Valuta 3 3 5 7" xfId="1372" xr:uid="{B78858BF-BAFE-47ED-AC13-77E652A13920}"/>
    <cellStyle name="Valuta 3 3 5 8" xfId="879" xr:uid="{8172282F-F174-4847-9CE8-78588F252481}"/>
    <cellStyle name="Valuta 3 3 5 9" xfId="34249" xr:uid="{5B7EC16F-D2E2-4618-BB0D-F4C154732586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3" xfId="2921" xr:uid="{0B4D6B63-7D0C-4D54-82B6-24D23D5E25D4}"/>
    <cellStyle name="Valuta 3 3 7 3 2" xfId="3877" xr:uid="{D621081B-96D8-4EDE-B219-4CCF2FA1C25D}"/>
    <cellStyle name="Valuta 3 3 7 4" xfId="3314" xr:uid="{297772A6-247D-4BFE-8556-099880ADE9B9}"/>
    <cellStyle name="Valuta 3 3 7 5" xfId="1568" xr:uid="{C3F9C923-35D6-4324-9340-00265B1A8D51}"/>
    <cellStyle name="Valuta 3 3 7 6" xfId="1015" xr:uid="{77D9DDAB-7D42-4190-9FC3-90BE15AC5E1F}"/>
    <cellStyle name="Valuta 3 3 7 7" xfId="34350" xr:uid="{00D77226-10C4-46B3-8BB5-DC9AC243A078}"/>
    <cellStyle name="Valuta 3 3 8" xfId="1838" xr:uid="{D3AE6564-A9CE-409F-A072-2D79FAB5AB66}"/>
    <cellStyle name="Valuta 3 3 8 2" xfId="4543" xr:uid="{CBD257A8-CE7B-4EEC-B683-E8F8F7841021}"/>
    <cellStyle name="Valuta 3 3 9" xfId="2724" xr:uid="{D88A0476-D487-481F-99A9-957157BC6A17}"/>
    <cellStyle name="Valuta 3 3 9 2" xfId="4112" xr:uid="{52B44725-22A7-4E9B-8236-E69A926325EA}"/>
    <cellStyle name="Valuta 3 4" xfId="180" xr:uid="{00000000-0005-0000-0000-0000C0010000}"/>
    <cellStyle name="Valuta 3 4 10" xfId="3118" xr:uid="{D5FA4409-7E95-4CE0-B37B-6E6A64B8C517}"/>
    <cellStyle name="Valuta 3 4 11" xfId="1284" xr:uid="{CB1FB1A9-3F9D-436C-B8FF-2CFDA1832E0B}"/>
    <cellStyle name="Valuta 3 4 12" xfId="795" xr:uid="{45126FF6-392E-41F1-AB23-5D1C05E1CE11}"/>
    <cellStyle name="Valuta 3 4 13" xfId="34159" xr:uid="{60E8A686-740B-49CF-8EF6-ACEDD28C345D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185" xr:uid="{8DBCC57E-088B-4CEF-88F1-C3B80A9AC5BB}"/>
    <cellStyle name="Valuta 3 4 2 2" xfId="251" xr:uid="{00000000-0005-0000-0000-0000C2010000}"/>
    <cellStyle name="Valuta 3 4 2 2 10" xfId="862" xr:uid="{23E74B12-3E36-4A49-93B0-E76114F35B35}"/>
    <cellStyle name="Valuta 3 4 2 2 11" xfId="34225" xr:uid="{30C37027-C502-4A2F-9B9C-4772A89B4C02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3" xfId="3084" xr:uid="{A773FEDF-B476-4A51-A45D-BBA9904C32CC}"/>
    <cellStyle name="Valuta 3 4 2 2 2 2 3 2" xfId="4040" xr:uid="{C9F27102-7FFC-48D2-B171-925DE676F816}"/>
    <cellStyle name="Valuta 3 4 2 2 2 2 4" xfId="3477" xr:uid="{1572E3C0-9294-4196-A541-13B1DB2834A7}"/>
    <cellStyle name="Valuta 3 4 2 2 2 2 5" xfId="1724" xr:uid="{0538E8BE-8143-4779-9F6B-6BD956DBE3BE}"/>
    <cellStyle name="Valuta 3 4 2 2 2 2 6" xfId="1165" xr:uid="{BFAE3A1D-A710-4D9A-B3D1-A4BCDF8111ED}"/>
    <cellStyle name="Valuta 3 4 2 2 2 2 7" xfId="34513" xr:uid="{8828AA6E-EFAC-4B4D-A6E5-4B0F37D8C25A}"/>
    <cellStyle name="Valuta 3 4 2 2 2 3" xfId="2004" xr:uid="{6BF81A22-6B35-4BD2-9BD7-9390E8238A88}"/>
    <cellStyle name="Valuta 3 4 2 2 2 3 2" xfId="4696" xr:uid="{8FD073AB-6848-4646-AD90-344E71D077AB}"/>
    <cellStyle name="Valuta 3 4 2 2 2 4" xfId="2888" xr:uid="{2A5022AA-7F52-4DBC-B911-4446CF18A4E8}"/>
    <cellStyle name="Valuta 3 4 2 2 2 4 2" xfId="4278" xr:uid="{5D3A611F-3ADE-4AE8-B11A-5315A3DF655A}"/>
    <cellStyle name="Valuta 3 4 2 2 2 5" xfId="3747" xr:uid="{74171D8E-B116-4EE0-8F4D-82BC8AABE207}"/>
    <cellStyle name="Valuta 3 4 2 2 2 6" xfId="3265" xr:uid="{E9417333-640B-40DC-8B2F-35ED7E3E41DD}"/>
    <cellStyle name="Valuta 3 4 2 2 2 7" xfId="1441" xr:uid="{C4A93C75-A948-42C5-88CE-552824410BC8}"/>
    <cellStyle name="Valuta 3 4 2 2 2 8" xfId="946" xr:uid="{D6EF160B-FA22-4F11-81D1-B8977DD00BE2}"/>
    <cellStyle name="Valuta 3 4 2 2 2 9" xfId="34320" xr:uid="{AEB35913-CE32-43A4-B8A7-A211FD05FF71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3" xfId="2989" xr:uid="{94476BA5-7B33-4073-A901-C7C8F90995DD}"/>
    <cellStyle name="Valuta 3 4 2 2 4 3 2" xfId="3945" xr:uid="{23A63026-9AFA-4F33-9CFA-57B16771EA24}"/>
    <cellStyle name="Valuta 3 4 2 2 4 4" xfId="3382" xr:uid="{8D3111D3-2E0A-4AF4-9A04-C7266F1A4605}"/>
    <cellStyle name="Valuta 3 4 2 2 4 5" xfId="1635" xr:uid="{FCF18614-8464-45B0-A585-4F5C8C134123}"/>
    <cellStyle name="Valuta 3 4 2 2 4 6" xfId="1081" xr:uid="{3929D236-5032-4C15-B9B9-1B5B7699F9F8}"/>
    <cellStyle name="Valuta 3 4 2 2 4 7" xfId="34418" xr:uid="{4E0B8B89-B914-45EC-B344-D6DD240AD325}"/>
    <cellStyle name="Valuta 3 4 2 2 5" xfId="1909" xr:uid="{9128E29E-21DE-49B6-A6F9-53F1010B2222}"/>
    <cellStyle name="Valuta 3 4 2 2 5 2" xfId="4610" xr:uid="{68DDD8DC-9D0C-4BE9-9B53-0D96E2659726}"/>
    <cellStyle name="Valuta 3 4 2 2 6" xfId="2793" xr:uid="{E41AC109-4D36-46BE-8B81-628E3191217C}"/>
    <cellStyle name="Valuta 3 4 2 2 6 2" xfId="4183" xr:uid="{784808DB-1E7D-45A5-B764-A5F2022C6D34}"/>
    <cellStyle name="Valuta 3 4 2 2 7" xfId="3652" xr:uid="{8990A401-E77C-43DC-B4ED-F3BD43BAA844}"/>
    <cellStyle name="Valuta 3 4 2 2 8" xfId="3182" xr:uid="{C198725E-4406-481D-A594-AD26A51483BB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3" xfId="3044" xr:uid="{A3457F76-C5B4-4964-8288-0F8C2E92D5A2}"/>
    <cellStyle name="Valuta 3 4 2 3 2 3 2" xfId="4000" xr:uid="{88FA2681-9B38-4B2A-9FE7-5667A1C217E0}"/>
    <cellStyle name="Valuta 3 4 2 3 2 4" xfId="3437" xr:uid="{81FA7A30-1BE3-4A02-B45F-847CD51618D4}"/>
    <cellStyle name="Valuta 3 4 2 3 2 5" xfId="1684" xr:uid="{D2F58B19-3575-4544-9FFF-45A7195B6B97}"/>
    <cellStyle name="Valuta 3 4 2 3 2 6" xfId="1125" xr:uid="{4671C67A-A89C-4A68-909D-1F93861C14F0}"/>
    <cellStyle name="Valuta 3 4 2 3 2 7" xfId="34473" xr:uid="{149180B7-7207-4E8D-A07E-FEFBEE068F03}"/>
    <cellStyle name="Valuta 3 4 2 3 3" xfId="1964" xr:uid="{C4C327FD-FAEA-4C3B-925B-F33D9A9FE6BF}"/>
    <cellStyle name="Valuta 3 4 2 3 3 2" xfId="4656" xr:uid="{8C8CC2D6-5074-4E2F-928D-394D8BFF63B6}"/>
    <cellStyle name="Valuta 3 4 2 3 4" xfId="2848" xr:uid="{7F31BEDD-5A7D-40B3-B847-74B20F1AC068}"/>
    <cellStyle name="Valuta 3 4 2 3 4 2" xfId="4238" xr:uid="{AAF2B628-E819-4D64-9A98-B23C58525B46}"/>
    <cellStyle name="Valuta 3 4 2 3 5" xfId="3707" xr:uid="{DF201920-AAF3-4381-8B52-57EA88E524EF}"/>
    <cellStyle name="Valuta 3 4 2 3 6" xfId="3225" xr:uid="{D10D5614-D92C-4ADE-A256-100C75F0FE0E}"/>
    <cellStyle name="Valuta 3 4 2 3 7" xfId="1401" xr:uid="{9E2BB066-1123-43B8-88C7-7B897DB4EB7B}"/>
    <cellStyle name="Valuta 3 4 2 3 8" xfId="906" xr:uid="{187BC5D9-0219-4528-8A8A-5E016FCB0300}"/>
    <cellStyle name="Valuta 3 4 2 3 9" xfId="34280" xr:uid="{7A75C6C0-9C9E-4F70-A825-03CE6BEE1DC8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3" xfId="2949" xr:uid="{A0EC6DF0-AA00-45FB-9484-4931248C614B}"/>
    <cellStyle name="Valuta 3 4 2 5 3 2" xfId="3905" xr:uid="{16B0F1DC-E3F8-4636-854C-2B2278C4DBA6}"/>
    <cellStyle name="Valuta 3 4 2 5 4" xfId="3342" xr:uid="{E2C00D93-7D2F-48C8-BBE7-A5CF250EAFD9}"/>
    <cellStyle name="Valuta 3 4 2 5 5" xfId="1595" xr:uid="{F99AD764-319C-47CC-BDF9-A154763BBE07}"/>
    <cellStyle name="Valuta 3 4 2 5 6" xfId="1041" xr:uid="{A2680047-B7C0-41BE-A756-20435A74E2AC}"/>
    <cellStyle name="Valuta 3 4 2 5 7" xfId="34378" xr:uid="{D964B166-12D5-49C2-9BA1-BFE01C5CDC94}"/>
    <cellStyle name="Valuta 3 4 2 6" xfId="1869" xr:uid="{523E99EB-16BD-42D2-97C9-5C8D600BC8A5}"/>
    <cellStyle name="Valuta 3 4 2 6 2" xfId="4570" xr:uid="{D949B9D9-37D5-48A4-B0D4-E8133C2F33F2}"/>
    <cellStyle name="Valuta 3 4 2 7" xfId="2753" xr:uid="{681BEA19-9749-4CBA-A282-10A8C86EC018}"/>
    <cellStyle name="Valuta 3 4 2 7 2" xfId="4143" xr:uid="{5AB6D5B6-03C2-42EF-9E03-6636EFE9082D}"/>
    <cellStyle name="Valuta 3 4 2 8" xfId="3612" xr:uid="{FBFAD404-0B2B-42E1-AFF5-5456062D000C}"/>
    <cellStyle name="Valuta 3 4 2 9" xfId="3142" xr:uid="{53092471-4ABC-4E08-B256-96501A2DD1ED}"/>
    <cellStyle name="Valuta 3 4 3" xfId="227" xr:uid="{00000000-0005-0000-0000-0000C7010000}"/>
    <cellStyle name="Valuta 3 4 3 10" xfId="838" xr:uid="{E9EB0C38-DE95-4C49-A365-08D5E2AD0F42}"/>
    <cellStyle name="Valuta 3 4 3 11" xfId="34201" xr:uid="{F7D4F80D-360B-4252-A2C2-0DC846164354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3" xfId="3060" xr:uid="{986D9CCA-22A1-4971-AD6F-6E38C6FAF0DD}"/>
    <cellStyle name="Valuta 3 4 3 2 2 3 2" xfId="4016" xr:uid="{1DAC45DA-A57C-4C79-A542-A5A701009D65}"/>
    <cellStyle name="Valuta 3 4 3 2 2 4" xfId="3453" xr:uid="{3BAC68B0-6C0F-414E-8337-6CA3348AAE88}"/>
    <cellStyle name="Valuta 3 4 3 2 2 5" xfId="1700" xr:uid="{745899E2-6908-474C-9563-43FBCE93E452}"/>
    <cellStyle name="Valuta 3 4 3 2 2 6" xfId="1141" xr:uid="{BECC071B-C854-4A1F-B7AE-DF3F4C5730C1}"/>
    <cellStyle name="Valuta 3 4 3 2 2 7" xfId="34489" xr:uid="{9FB621A2-AF23-49CF-B842-0FAC149A578D}"/>
    <cellStyle name="Valuta 3 4 3 2 3" xfId="1980" xr:uid="{0E72220B-AC4A-44FF-843E-56565DE7EC26}"/>
    <cellStyle name="Valuta 3 4 3 2 3 2" xfId="4672" xr:uid="{0BB2F65A-59CD-47E2-998D-CEFF71A7CF45}"/>
    <cellStyle name="Valuta 3 4 3 2 4" xfId="2864" xr:uid="{BFCC4766-1FF5-430D-863E-BAE494D1DA23}"/>
    <cellStyle name="Valuta 3 4 3 2 4 2" xfId="4254" xr:uid="{367E3130-90DE-4640-8DFA-4C5CE579280E}"/>
    <cellStyle name="Valuta 3 4 3 2 5" xfId="3723" xr:uid="{F1B40141-160B-45FA-A88F-A0E905663AA4}"/>
    <cellStyle name="Valuta 3 4 3 2 6" xfId="3241" xr:uid="{020F812C-3284-4EC4-AB82-C5EB6955C4BF}"/>
    <cellStyle name="Valuta 3 4 3 2 7" xfId="1417" xr:uid="{FA1D0CBB-4278-4A2E-8093-8D334D0A8261}"/>
    <cellStyle name="Valuta 3 4 3 2 8" xfId="922" xr:uid="{ADC82682-8B06-48EB-AA81-DCB2FF77FAE6}"/>
    <cellStyle name="Valuta 3 4 3 2 9" xfId="34296" xr:uid="{57D7F837-C4C2-46CA-AEEC-B7CD971776AA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3" xfId="2965" xr:uid="{D050594C-EAA3-4611-9984-D853E8DD4B59}"/>
    <cellStyle name="Valuta 3 4 3 4 3 2" xfId="3921" xr:uid="{9EB05560-2C1F-4018-8662-F013F1E9D78E}"/>
    <cellStyle name="Valuta 3 4 3 4 4" xfId="3358" xr:uid="{525D0120-A6EB-444B-8969-B2D846B0AE9D}"/>
    <cellStyle name="Valuta 3 4 3 4 5" xfId="1611" xr:uid="{0697D61F-F480-424D-BDC3-5F7F620A27E4}"/>
    <cellStyle name="Valuta 3 4 3 4 6" xfId="1057" xr:uid="{40366FDC-D088-4A35-A6CE-DBAA1188D34A}"/>
    <cellStyle name="Valuta 3 4 3 4 7" xfId="34394" xr:uid="{AEFBE84C-93B6-4A7F-A676-F9A157511E81}"/>
    <cellStyle name="Valuta 3 4 3 5" xfId="1885" xr:uid="{0313A434-16BD-44F0-A3CE-67550CE3F3E2}"/>
    <cellStyle name="Valuta 3 4 3 5 2" xfId="4586" xr:uid="{3FCED9DF-BD69-435A-8E75-D26235FD99D7}"/>
    <cellStyle name="Valuta 3 4 3 6" xfId="2769" xr:uid="{95BFE059-0804-4C2C-AEAF-639580536572}"/>
    <cellStyle name="Valuta 3 4 3 6 2" xfId="4159" xr:uid="{560BECE7-53A6-42F0-8FC5-05F1BBFB8440}"/>
    <cellStyle name="Valuta 3 4 3 7" xfId="3628" xr:uid="{3ABEEBD3-4264-4738-80A2-26FC474357B8}"/>
    <cellStyle name="Valuta 3 4 3 8" xfId="3158" xr:uid="{D03412E1-6E66-46CE-932F-51577E990325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3" xfId="3015" xr:uid="{40C4818C-8A87-4024-BB23-AE5B46343105}"/>
    <cellStyle name="Valuta 3 4 4 2 3 2" xfId="3971" xr:uid="{53EBEE87-DC0D-4CE0-BDC2-F3EABAF0E3AD}"/>
    <cellStyle name="Valuta 3 4 4 2 4" xfId="3408" xr:uid="{6D37F852-4966-48B0-8087-8B8B4ECCA820}"/>
    <cellStyle name="Valuta 3 4 4 2 5" xfId="1657" xr:uid="{A063ED9C-E010-4707-A313-4E4783C64167}"/>
    <cellStyle name="Valuta 3 4 4 2 6" xfId="1100" xr:uid="{527185E3-C9A5-4F94-B63D-C316FAC7523B}"/>
    <cellStyle name="Valuta 3 4 4 2 7" xfId="34444" xr:uid="{A1997B6E-DFEE-4C94-B760-F0965953F92A}"/>
    <cellStyle name="Valuta 3 4 4 3" xfId="1935" xr:uid="{50B57075-CD23-4504-A09D-121CBC92CBA9}"/>
    <cellStyle name="Valuta 3 4 4 3 2" xfId="4630" xr:uid="{5640479E-E7E0-447A-8BD6-0B07FFEC61CD}"/>
    <cellStyle name="Valuta 3 4 4 4" xfId="2819" xr:uid="{0E0FD35D-E58D-45B0-921E-1823F91B0861}"/>
    <cellStyle name="Valuta 3 4 4 4 2" xfId="4209" xr:uid="{837BD932-55A3-4E6B-A5B9-FF9BB955C70F}"/>
    <cellStyle name="Valuta 3 4 4 5" xfId="3678" xr:uid="{8202D5FE-8A57-4B5C-85CA-C4924946AEC7}"/>
    <cellStyle name="Valuta 3 4 4 6" xfId="3200" xr:uid="{BA38E76B-54EB-4A47-8297-E00127C4257E}"/>
    <cellStyle name="Valuta 3 4 4 7" xfId="1374" xr:uid="{C2BAC3FE-236D-469E-A5A8-7D80B73D77E7}"/>
    <cellStyle name="Valuta 3 4 4 8" xfId="881" xr:uid="{39D8B0E5-CC94-418C-A20A-B26212785EDE}"/>
    <cellStyle name="Valuta 3 4 4 9" xfId="34251" xr:uid="{71914351-2DA6-4235-A570-02C2B3B8B754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3" xfId="2923" xr:uid="{E0E595A9-754D-43A5-8D8F-8CA2EB75A951}"/>
    <cellStyle name="Valuta 3 4 6 3 2" xfId="3879" xr:uid="{B65339E6-1E1C-40A8-81BF-1ED806E084EF}"/>
    <cellStyle name="Valuta 3 4 6 4" xfId="3316" xr:uid="{DBF5D908-701D-4F24-A016-4E2AE7604AE8}"/>
    <cellStyle name="Valuta 3 4 6 5" xfId="1570" xr:uid="{F254F931-CC45-4C5E-A607-89898C472E92}"/>
    <cellStyle name="Valuta 3 4 6 6" xfId="1017" xr:uid="{3936DA2C-9A5C-4445-BEF1-7C9978A74432}"/>
    <cellStyle name="Valuta 3 4 6 7" xfId="34352" xr:uid="{8CED9578-C4A2-4315-80A9-855CA72C11FA}"/>
    <cellStyle name="Valuta 3 4 7" xfId="1840" xr:uid="{5A7DB175-7D20-46AB-BF73-D24E78B31DB1}"/>
    <cellStyle name="Valuta 3 4 7 2" xfId="4545" xr:uid="{9BAB1A55-47D0-4732-A44E-87A57893A7E3}"/>
    <cellStyle name="Valuta 3 4 8" xfId="2726" xr:uid="{29F708E9-584C-4F18-8549-C279F113C64F}"/>
    <cellStyle name="Valuta 3 4 8 2" xfId="4114" xr:uid="{715B2DA5-A649-49FD-B3E7-E96255DA1773}"/>
    <cellStyle name="Valuta 3 4 9" xfId="3583" xr:uid="{E43CE1B4-E75A-4BA4-BBD1-E6AFD134791A}"/>
    <cellStyle name="Valuta 3 5" xfId="182" xr:uid="{00000000-0005-0000-0000-0000CC010000}"/>
    <cellStyle name="Valuta 3 5 10" xfId="3120" xr:uid="{497D01FA-F172-44C9-A61E-498D2BCC89BB}"/>
    <cellStyle name="Valuta 3 5 11" xfId="1286" xr:uid="{27C165EE-DA99-4FE5-A30A-87957E717149}"/>
    <cellStyle name="Valuta 3 5 12" xfId="797" xr:uid="{EAFA61B4-2D87-4411-999D-420D3F6A1A44}"/>
    <cellStyle name="Valuta 3 5 13" xfId="34161" xr:uid="{6BD0CAA1-3C06-4CA7-94A6-AF4C92A00794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187" xr:uid="{454D3A63-D2F5-47A2-A047-5DC368DDE1A7}"/>
    <cellStyle name="Valuta 3 5 2 2" xfId="253" xr:uid="{00000000-0005-0000-0000-0000CE010000}"/>
    <cellStyle name="Valuta 3 5 2 2 10" xfId="864" xr:uid="{14A130A9-37A8-496F-B16D-3FCB5C2ABBDC}"/>
    <cellStyle name="Valuta 3 5 2 2 11" xfId="34227" xr:uid="{9CDCC8A6-ECAD-41A8-882B-E082A42DF672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3" xfId="3086" xr:uid="{40E6DA7E-1ECC-44D2-B600-53D74B3E8A97}"/>
    <cellStyle name="Valuta 3 5 2 2 2 2 3 2" xfId="4042" xr:uid="{D5AC0002-5694-43B1-95DD-5A9E0EEFE418}"/>
    <cellStyle name="Valuta 3 5 2 2 2 2 4" xfId="3479" xr:uid="{AFACC39A-4857-47B9-8946-8B3936A1FA65}"/>
    <cellStyle name="Valuta 3 5 2 2 2 2 5" xfId="1726" xr:uid="{9AF93789-862D-4B19-A1EB-5190A8BD3E14}"/>
    <cellStyle name="Valuta 3 5 2 2 2 2 6" xfId="1167" xr:uid="{736B4C12-0A54-477D-BB98-CD6A3406E043}"/>
    <cellStyle name="Valuta 3 5 2 2 2 2 7" xfId="34515" xr:uid="{8B96DE33-611B-4D19-96E3-865BA6CC2568}"/>
    <cellStyle name="Valuta 3 5 2 2 2 3" xfId="2006" xr:uid="{4CB55CC0-DB29-46F0-9B38-302A791294E8}"/>
    <cellStyle name="Valuta 3 5 2 2 2 3 2" xfId="4698" xr:uid="{2D77A7FA-D8BC-4B25-8D9D-91C31C5F221B}"/>
    <cellStyle name="Valuta 3 5 2 2 2 4" xfId="2890" xr:uid="{019D95D3-E91D-4083-99B6-87C9120FC65E}"/>
    <cellStyle name="Valuta 3 5 2 2 2 4 2" xfId="4280" xr:uid="{0E440AB6-AF08-4517-8D43-5E0665B8D216}"/>
    <cellStyle name="Valuta 3 5 2 2 2 5" xfId="3749" xr:uid="{9F2DFB37-BD04-4241-9DA6-FEEB378BF4D7}"/>
    <cellStyle name="Valuta 3 5 2 2 2 6" xfId="3267" xr:uid="{3AED3FC6-BC98-42BD-BE39-060904D92A7D}"/>
    <cellStyle name="Valuta 3 5 2 2 2 7" xfId="1443" xr:uid="{94525C8B-0AE6-4C0B-B477-BE2CEF612369}"/>
    <cellStyle name="Valuta 3 5 2 2 2 8" xfId="948" xr:uid="{66DB0712-D735-4973-A408-CB3777A9CDAB}"/>
    <cellStyle name="Valuta 3 5 2 2 2 9" xfId="34322" xr:uid="{17783A62-AEBE-4091-B399-FF3176943BC8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3" xfId="2991" xr:uid="{B09C6EDB-4933-417B-9C3A-69399E8AF3DC}"/>
    <cellStyle name="Valuta 3 5 2 2 4 3 2" xfId="3947" xr:uid="{679CC5DA-C0DF-4CA0-B563-CD7A655B5608}"/>
    <cellStyle name="Valuta 3 5 2 2 4 4" xfId="3384" xr:uid="{96440171-6F66-4BFE-A1F9-D8B38C70010E}"/>
    <cellStyle name="Valuta 3 5 2 2 4 5" xfId="1637" xr:uid="{FAFFB429-22E0-498D-9A25-24F34DB27626}"/>
    <cellStyle name="Valuta 3 5 2 2 4 6" xfId="1083" xr:uid="{B91B4D9F-8587-43AC-9867-E21D3F31FA07}"/>
    <cellStyle name="Valuta 3 5 2 2 4 7" xfId="34420" xr:uid="{33062FDC-04AC-4C0B-9DBD-90BE7A3CBA96}"/>
    <cellStyle name="Valuta 3 5 2 2 5" xfId="1911" xr:uid="{E3FC2A38-C655-4185-81DB-EE7ECACBE282}"/>
    <cellStyle name="Valuta 3 5 2 2 5 2" xfId="4612" xr:uid="{D7AFCCB0-1707-46EA-8DBA-4D30811FFA90}"/>
    <cellStyle name="Valuta 3 5 2 2 6" xfId="2795" xr:uid="{BE3795C0-1C3B-461E-A562-01828D43DDA9}"/>
    <cellStyle name="Valuta 3 5 2 2 6 2" xfId="4185" xr:uid="{0C2E3DB5-6000-44F2-BB7A-8835F63B2E64}"/>
    <cellStyle name="Valuta 3 5 2 2 7" xfId="3654" xr:uid="{F8D55723-A551-4083-AE00-81704362B12B}"/>
    <cellStyle name="Valuta 3 5 2 2 8" xfId="3184" xr:uid="{82E9D2D7-011A-490A-8650-27C28B35012E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3" xfId="3046" xr:uid="{55FF166E-A420-42B4-B7C3-46814846CFFE}"/>
    <cellStyle name="Valuta 3 5 2 3 2 3 2" xfId="4002" xr:uid="{72E2775F-8819-428E-A01C-2C7F5169D2AB}"/>
    <cellStyle name="Valuta 3 5 2 3 2 4" xfId="3439" xr:uid="{6236CE09-B2AC-47D4-9589-C42EE44F1442}"/>
    <cellStyle name="Valuta 3 5 2 3 2 5" xfId="1686" xr:uid="{7CCFD941-0FE8-481C-8A2B-3C2805678820}"/>
    <cellStyle name="Valuta 3 5 2 3 2 6" xfId="1127" xr:uid="{14635FFC-AE33-4A64-A3D4-F0E6A7B315A3}"/>
    <cellStyle name="Valuta 3 5 2 3 2 7" xfId="34475" xr:uid="{B1762D94-1938-4736-B8E5-995A9064FCA6}"/>
    <cellStyle name="Valuta 3 5 2 3 3" xfId="1966" xr:uid="{003C99B1-4BE8-48A2-8178-51F12DBF3DBD}"/>
    <cellStyle name="Valuta 3 5 2 3 3 2" xfId="4658" xr:uid="{9DDA06BD-4A11-474A-9CB2-A76CB57E409D}"/>
    <cellStyle name="Valuta 3 5 2 3 4" xfId="2850" xr:uid="{B08641A2-D57F-48BB-82A4-45014C5EB23A}"/>
    <cellStyle name="Valuta 3 5 2 3 4 2" xfId="4240" xr:uid="{E8A21F18-97DD-44D3-AAA5-22BFB7587B31}"/>
    <cellStyle name="Valuta 3 5 2 3 5" xfId="3709" xr:uid="{571E6664-16F2-4050-B052-5B554948DA11}"/>
    <cellStyle name="Valuta 3 5 2 3 6" xfId="3227" xr:uid="{3E9524AD-1250-4F10-9E47-02AC786972ED}"/>
    <cellStyle name="Valuta 3 5 2 3 7" xfId="1403" xr:uid="{391526E3-2336-439E-8AD4-E887CE14B107}"/>
    <cellStyle name="Valuta 3 5 2 3 8" xfId="908" xr:uid="{952B36D3-7D83-4313-AB6D-C8C626CCAA5F}"/>
    <cellStyle name="Valuta 3 5 2 3 9" xfId="34282" xr:uid="{BAA529ED-12DB-4892-BF87-9EDE30A6274C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3" xfId="2951" xr:uid="{A4087106-8C75-4D35-9E54-A526F1450E02}"/>
    <cellStyle name="Valuta 3 5 2 5 3 2" xfId="3907" xr:uid="{4DDA13EB-B649-44B4-BF97-3D5781862A4D}"/>
    <cellStyle name="Valuta 3 5 2 5 4" xfId="3344" xr:uid="{3FCD3779-C63F-400C-8ACD-8190E071664C}"/>
    <cellStyle name="Valuta 3 5 2 5 5" xfId="1597" xr:uid="{C29952A2-08B9-4B5E-ABA5-6D6DE107357D}"/>
    <cellStyle name="Valuta 3 5 2 5 6" xfId="1043" xr:uid="{4DBE220B-87E5-4C6E-B41C-B72821045F5F}"/>
    <cellStyle name="Valuta 3 5 2 5 7" xfId="34380" xr:uid="{666C4C01-3083-402F-A4B3-088E223D13E1}"/>
    <cellStyle name="Valuta 3 5 2 6" xfId="1871" xr:uid="{C4508203-25DC-4E69-BC89-15DB5736AF72}"/>
    <cellStyle name="Valuta 3 5 2 6 2" xfId="4572" xr:uid="{E6723DF4-D8CA-44DA-9268-9948835E5B7A}"/>
    <cellStyle name="Valuta 3 5 2 7" xfId="2755" xr:uid="{C1761845-F73F-4400-B399-B1A71A0CD816}"/>
    <cellStyle name="Valuta 3 5 2 7 2" xfId="4145" xr:uid="{8C44D65F-9CE1-4824-BBAE-8FC818CC7D8E}"/>
    <cellStyle name="Valuta 3 5 2 8" xfId="3614" xr:uid="{90299D64-DF66-44B6-8EC6-95291B97A300}"/>
    <cellStyle name="Valuta 3 5 2 9" xfId="3144" xr:uid="{E8944B3E-715D-462F-AE5A-9A2C299E9381}"/>
    <cellStyle name="Valuta 3 5 3" xfId="229" xr:uid="{00000000-0005-0000-0000-0000D3010000}"/>
    <cellStyle name="Valuta 3 5 3 10" xfId="840" xr:uid="{0D71E815-A936-4850-8419-AC58B5ACEF2D}"/>
    <cellStyle name="Valuta 3 5 3 11" xfId="34203" xr:uid="{0CEE388D-3AAF-4652-81C7-5FBCEBE19888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3" xfId="3062" xr:uid="{57842927-191C-42F1-82F4-30A9E8E11F63}"/>
    <cellStyle name="Valuta 3 5 3 2 2 3 2" xfId="4018" xr:uid="{22A6B27C-8EB0-4D12-ABA4-52431FF79425}"/>
    <cellStyle name="Valuta 3 5 3 2 2 4" xfId="3455" xr:uid="{38209739-6267-40C1-BCF5-74E41AE1CC5E}"/>
    <cellStyle name="Valuta 3 5 3 2 2 5" xfId="1702" xr:uid="{5E5BF309-18DF-477A-860C-901281D33EF8}"/>
    <cellStyle name="Valuta 3 5 3 2 2 6" xfId="1143" xr:uid="{E61562B7-509E-4A8C-A3F6-A7C6A22A9E17}"/>
    <cellStyle name="Valuta 3 5 3 2 2 7" xfId="34491" xr:uid="{F8AC2069-F4E2-46AD-88F4-1DF0CA841AB9}"/>
    <cellStyle name="Valuta 3 5 3 2 3" xfId="1982" xr:uid="{872C0435-F873-44A2-BE43-1DD464DC0D32}"/>
    <cellStyle name="Valuta 3 5 3 2 3 2" xfId="4674" xr:uid="{6FEF03B3-A11E-44FD-98E0-C8EBD06723AE}"/>
    <cellStyle name="Valuta 3 5 3 2 4" xfId="2866" xr:uid="{9FB93E48-B25A-41B7-B9D8-1085B242BD44}"/>
    <cellStyle name="Valuta 3 5 3 2 4 2" xfId="4256" xr:uid="{280DEEE4-4B8C-45FB-90D2-1895E529E106}"/>
    <cellStyle name="Valuta 3 5 3 2 5" xfId="3725" xr:uid="{80A00973-CED5-4498-9754-56C1C83C39CF}"/>
    <cellStyle name="Valuta 3 5 3 2 6" xfId="3243" xr:uid="{0D61800B-BF82-4F48-9767-4108A7A69506}"/>
    <cellStyle name="Valuta 3 5 3 2 7" xfId="1419" xr:uid="{EDF78DE3-6EEA-4D5B-BC6E-5FAA51E7C790}"/>
    <cellStyle name="Valuta 3 5 3 2 8" xfId="924" xr:uid="{4B2626A7-809E-418B-96C0-334CA07E2627}"/>
    <cellStyle name="Valuta 3 5 3 2 9" xfId="34298" xr:uid="{F4E69E1F-4922-4A6F-AFF4-425C76112828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3" xfId="2967" xr:uid="{E730FF89-F5EA-418A-8759-840F39D89345}"/>
    <cellStyle name="Valuta 3 5 3 4 3 2" xfId="3923" xr:uid="{2D0DB37E-7CF3-4D3A-8077-A05EABA2FFBB}"/>
    <cellStyle name="Valuta 3 5 3 4 4" xfId="3360" xr:uid="{097ECF56-282D-4489-BF3F-A2B47C275D9B}"/>
    <cellStyle name="Valuta 3 5 3 4 5" xfId="1613" xr:uid="{462D47AE-151C-437A-B4DD-7908B4792B5C}"/>
    <cellStyle name="Valuta 3 5 3 4 6" xfId="1059" xr:uid="{9C864F3F-B375-4037-B850-31C7DB7435C8}"/>
    <cellStyle name="Valuta 3 5 3 4 7" xfId="34396" xr:uid="{62DACE3F-BC36-44FC-BFF7-5EE3790D5485}"/>
    <cellStyle name="Valuta 3 5 3 5" xfId="1887" xr:uid="{4626B6B4-08A9-48EF-94C0-A9922BAB29F5}"/>
    <cellStyle name="Valuta 3 5 3 5 2" xfId="4588" xr:uid="{39E4CE58-C4E1-4044-9CD5-874FF3AE1717}"/>
    <cellStyle name="Valuta 3 5 3 6" xfId="2771" xr:uid="{CC185DD6-0C04-4CCD-8491-98E7C4B5C5ED}"/>
    <cellStyle name="Valuta 3 5 3 6 2" xfId="4161" xr:uid="{336B2F80-F86C-481B-8439-B57BD6E4F1E0}"/>
    <cellStyle name="Valuta 3 5 3 7" xfId="3630" xr:uid="{09B45E1A-F3E8-4CBB-A5F3-CFD0245F7DC0}"/>
    <cellStyle name="Valuta 3 5 3 8" xfId="3160" xr:uid="{6EF7324F-B6AB-4AF1-9DB9-8B07287BAC8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3" xfId="3017" xr:uid="{AFBC4843-AD49-40F0-9735-5A97E0B6FB0F}"/>
    <cellStyle name="Valuta 3 5 4 2 3 2" xfId="3973" xr:uid="{BEA33962-FFEE-4E39-8917-6EB1A25859CF}"/>
    <cellStyle name="Valuta 3 5 4 2 4" xfId="3410" xr:uid="{7823A319-6469-416D-97B5-BBD1B6044C2C}"/>
    <cellStyle name="Valuta 3 5 4 2 5" xfId="1659" xr:uid="{9ACF2F03-02B3-47ED-B1AA-CB26EC24B949}"/>
    <cellStyle name="Valuta 3 5 4 2 6" xfId="1102" xr:uid="{8D030491-C310-44FE-9A42-7CD66C274D79}"/>
    <cellStyle name="Valuta 3 5 4 2 7" xfId="34446" xr:uid="{D55E44D5-2616-4C53-ACDF-401C743BE269}"/>
    <cellStyle name="Valuta 3 5 4 3" xfId="1937" xr:uid="{FF0A4636-6FAC-4AA9-9D7D-F0523994A949}"/>
    <cellStyle name="Valuta 3 5 4 3 2" xfId="4632" xr:uid="{60A8AAD8-F4D7-4C8B-A304-740D90A91A12}"/>
    <cellStyle name="Valuta 3 5 4 4" xfId="2821" xr:uid="{BD064E4A-56C1-48EE-B1CC-B2FE6D5F3E39}"/>
    <cellStyle name="Valuta 3 5 4 4 2" xfId="4211" xr:uid="{C4B1A060-DBA4-4A6D-B795-33C65576DEA8}"/>
    <cellStyle name="Valuta 3 5 4 5" xfId="3680" xr:uid="{AE9A3FF0-56E8-42F4-B377-0E18884F8467}"/>
    <cellStyle name="Valuta 3 5 4 6" xfId="3202" xr:uid="{6BE63CBC-8077-49F6-BA59-E9297322DB9A}"/>
    <cellStyle name="Valuta 3 5 4 7" xfId="1376" xr:uid="{094F53A7-77DB-4EEF-B563-8D46DBBD0225}"/>
    <cellStyle name="Valuta 3 5 4 8" xfId="883" xr:uid="{F5868996-C33E-4E24-9C85-AADF241790C4}"/>
    <cellStyle name="Valuta 3 5 4 9" xfId="34253" xr:uid="{74D6E75F-D88A-41C0-B501-7C15A2138889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3" xfId="2925" xr:uid="{FC59C4EF-5B7B-48C1-8B8D-F06745E2BF10}"/>
    <cellStyle name="Valuta 3 5 6 3 2" xfId="3881" xr:uid="{D2BBBDBD-0C79-43CE-A3AD-B66642D84010}"/>
    <cellStyle name="Valuta 3 5 6 4" xfId="3318" xr:uid="{53E8D9F6-7061-461A-8710-9C61FD12BBD5}"/>
    <cellStyle name="Valuta 3 5 6 5" xfId="1572" xr:uid="{FFFC72AB-7A91-439E-9067-0963886DC3B9}"/>
    <cellStyle name="Valuta 3 5 6 6" xfId="1019" xr:uid="{65F5E11F-A88D-42D2-8EF5-ED72507BC111}"/>
    <cellStyle name="Valuta 3 5 6 7" xfId="34354" xr:uid="{3B4CEFAE-928D-4D7E-938D-1F30DAB28EFF}"/>
    <cellStyle name="Valuta 3 5 7" xfId="1842" xr:uid="{4EEEC319-A6A3-4F9D-AC72-57181A171983}"/>
    <cellStyle name="Valuta 3 5 7 2" xfId="4547" xr:uid="{52F62792-7A35-48C8-8A7C-BA18167C2CDF}"/>
    <cellStyle name="Valuta 3 5 8" xfId="2728" xr:uid="{0051606A-3BB2-49E6-B0B9-AA459CC07796}"/>
    <cellStyle name="Valuta 3 5 8 2" xfId="4116" xr:uid="{CC760235-FBDA-4278-B36B-E301BF3532A3}"/>
    <cellStyle name="Valuta 3 5 9" xfId="3585" xr:uid="{3E0A575C-14B0-4C39-AA9B-B5999326232C}"/>
    <cellStyle name="Valuta 3 6" xfId="184" xr:uid="{00000000-0005-0000-0000-0000D8010000}"/>
    <cellStyle name="Valuta 3 6 10" xfId="3122" xr:uid="{BF62328F-C839-4FA8-A6A0-FED82311624A}"/>
    <cellStyle name="Valuta 3 6 11" xfId="1288" xr:uid="{177D9686-1116-4B61-B96E-DBC5477F4073}"/>
    <cellStyle name="Valuta 3 6 12" xfId="799" xr:uid="{D65978E4-0D77-421A-AD13-D9C92333E432}"/>
    <cellStyle name="Valuta 3 6 13" xfId="34163" xr:uid="{EE7020E1-9D8D-45A7-B25D-EA74DDC817B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189" xr:uid="{F1EB1207-DC22-47B4-90E2-29B8FAE987CD}"/>
    <cellStyle name="Valuta 3 6 2 2" xfId="255" xr:uid="{00000000-0005-0000-0000-0000DA010000}"/>
    <cellStyle name="Valuta 3 6 2 2 10" xfId="866" xr:uid="{28338E60-9B52-4205-BC47-DF0263515F80}"/>
    <cellStyle name="Valuta 3 6 2 2 11" xfId="34229" xr:uid="{F7773694-FB72-494B-A9CF-368FBFC8AD4A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3" xfId="3088" xr:uid="{EB99C38B-E3A3-465A-B880-EC44F7535D1A}"/>
    <cellStyle name="Valuta 3 6 2 2 2 2 3 2" xfId="4044" xr:uid="{B2215EFA-25F2-4E41-A20F-C3BF7CE46C0F}"/>
    <cellStyle name="Valuta 3 6 2 2 2 2 4" xfId="3481" xr:uid="{0BFC1AFE-3AB9-445E-BB1F-1363888CD544}"/>
    <cellStyle name="Valuta 3 6 2 2 2 2 5" xfId="1728" xr:uid="{4F3C2C46-7D7B-4425-88C5-3BB8EA0308BB}"/>
    <cellStyle name="Valuta 3 6 2 2 2 2 6" xfId="1169" xr:uid="{54005376-A2C2-423D-A151-ECFF455E759E}"/>
    <cellStyle name="Valuta 3 6 2 2 2 2 7" xfId="34517" xr:uid="{F74E7571-C7C1-406E-819A-43D8CE0D4648}"/>
    <cellStyle name="Valuta 3 6 2 2 2 3" xfId="2008" xr:uid="{7F9AA2BB-4E24-4B4C-BE11-731F7586630C}"/>
    <cellStyle name="Valuta 3 6 2 2 2 3 2" xfId="4700" xr:uid="{06B4DB14-8C54-45B1-BDF7-4F513C233DE5}"/>
    <cellStyle name="Valuta 3 6 2 2 2 4" xfId="2892" xr:uid="{65D704CD-49C9-4315-821E-DBF871997826}"/>
    <cellStyle name="Valuta 3 6 2 2 2 4 2" xfId="4282" xr:uid="{D2B7C7FB-FF5E-4C43-85C5-496A0E1D433C}"/>
    <cellStyle name="Valuta 3 6 2 2 2 5" xfId="3751" xr:uid="{41564E0B-58B5-48BC-AEE9-9C4C81624CF4}"/>
    <cellStyle name="Valuta 3 6 2 2 2 6" xfId="3269" xr:uid="{06004014-FD18-4BDD-84CE-7B4370136A11}"/>
    <cellStyle name="Valuta 3 6 2 2 2 7" xfId="1445" xr:uid="{79A42362-2F69-4080-A279-D1CA4AAB6E87}"/>
    <cellStyle name="Valuta 3 6 2 2 2 8" xfId="950" xr:uid="{D8E3B211-8206-4869-8D6F-86CA03C5B7B9}"/>
    <cellStyle name="Valuta 3 6 2 2 2 9" xfId="34324" xr:uid="{AA7DF4DA-8735-448B-8A64-A42B4391D5EC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3" xfId="2993" xr:uid="{73540D74-3358-4D5F-974B-44B681D8B36D}"/>
    <cellStyle name="Valuta 3 6 2 2 4 3 2" xfId="3949" xr:uid="{FC26453C-1733-46DD-A603-3A28E751E1D6}"/>
    <cellStyle name="Valuta 3 6 2 2 4 4" xfId="3386" xr:uid="{703CB914-8A1F-4363-BEA3-1DB9DC110A02}"/>
    <cellStyle name="Valuta 3 6 2 2 4 5" xfId="1639" xr:uid="{D5BAC509-52FA-47E3-B2E7-F58A062FB5B5}"/>
    <cellStyle name="Valuta 3 6 2 2 4 6" xfId="1085" xr:uid="{EE8FCB2C-90F9-42F5-8EBC-185D04FACEBF}"/>
    <cellStyle name="Valuta 3 6 2 2 4 7" xfId="34422" xr:uid="{C41F762D-985E-463E-8807-EE992275A085}"/>
    <cellStyle name="Valuta 3 6 2 2 5" xfId="1913" xr:uid="{73C3C970-EDFB-4A11-BB38-9A075C4087E7}"/>
    <cellStyle name="Valuta 3 6 2 2 5 2" xfId="4614" xr:uid="{D14E4D21-8BBA-4A8C-BFFD-22C75AA85CF8}"/>
    <cellStyle name="Valuta 3 6 2 2 6" xfId="2797" xr:uid="{FDAA8B0C-283D-4407-80A2-F98F39E7D25B}"/>
    <cellStyle name="Valuta 3 6 2 2 6 2" xfId="4187" xr:uid="{48FC8203-B652-433A-9D6E-FAAFDB536276}"/>
    <cellStyle name="Valuta 3 6 2 2 7" xfId="3656" xr:uid="{3BB9C230-B0EF-4685-AD4B-215B9BA62646}"/>
    <cellStyle name="Valuta 3 6 2 2 8" xfId="3186" xr:uid="{0BBACDB0-A6F6-4705-9290-916576576667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3" xfId="3048" xr:uid="{87F13E21-C0FD-4B92-8B62-41C8FC812558}"/>
    <cellStyle name="Valuta 3 6 2 3 2 3 2" xfId="4004" xr:uid="{C9C0F8CB-D82B-4C96-B52F-4E7C054A5F1D}"/>
    <cellStyle name="Valuta 3 6 2 3 2 4" xfId="3441" xr:uid="{A0C40BCD-F41C-4982-AC86-E839F7B652CB}"/>
    <cellStyle name="Valuta 3 6 2 3 2 5" xfId="1688" xr:uid="{C549CCBE-B415-4ED2-8524-2786655FBF59}"/>
    <cellStyle name="Valuta 3 6 2 3 2 6" xfId="1129" xr:uid="{2A5F3532-D586-452C-AE10-8D10EC37422D}"/>
    <cellStyle name="Valuta 3 6 2 3 2 7" xfId="34477" xr:uid="{B7DD2B10-E890-4FEB-B128-8034F2AE9269}"/>
    <cellStyle name="Valuta 3 6 2 3 3" xfId="1968" xr:uid="{7877C8D8-5927-43F8-90C7-07B28C9467F6}"/>
    <cellStyle name="Valuta 3 6 2 3 3 2" xfId="4660" xr:uid="{7F5018CD-F077-44DD-8848-E1BD50E48CFC}"/>
    <cellStyle name="Valuta 3 6 2 3 4" xfId="2852" xr:uid="{9AF3887C-206A-4E7E-A582-6363931B906C}"/>
    <cellStyle name="Valuta 3 6 2 3 4 2" xfId="4242" xr:uid="{E17C78DA-0E28-4FE0-9BFD-601A572FDF89}"/>
    <cellStyle name="Valuta 3 6 2 3 5" xfId="3711" xr:uid="{7091D8F4-303D-49B4-A2EE-48A72A4EA07A}"/>
    <cellStyle name="Valuta 3 6 2 3 6" xfId="3229" xr:uid="{995B6AC2-A47B-4AB6-B240-C609CD6A4156}"/>
    <cellStyle name="Valuta 3 6 2 3 7" xfId="1405" xr:uid="{252EA9B2-D77F-4C38-9EAA-72D066462107}"/>
    <cellStyle name="Valuta 3 6 2 3 8" xfId="910" xr:uid="{61E51834-3E7E-4C42-9AF3-95BBDAC0B763}"/>
    <cellStyle name="Valuta 3 6 2 3 9" xfId="34284" xr:uid="{CEF3F021-5615-4C34-A6F6-204AE9496873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3" xfId="2953" xr:uid="{666C5CB1-C8BD-4BCD-B6FD-171EE5B6D1D1}"/>
    <cellStyle name="Valuta 3 6 2 5 3 2" xfId="3909" xr:uid="{AAE21568-AA89-4F2D-BEDE-1121DFCF49C2}"/>
    <cellStyle name="Valuta 3 6 2 5 4" xfId="3346" xr:uid="{06BABA51-8B7C-49A6-A77E-8D408818C092}"/>
    <cellStyle name="Valuta 3 6 2 5 5" xfId="1599" xr:uid="{A943E567-B184-4F3F-B3EF-3A3A2CD80E5B}"/>
    <cellStyle name="Valuta 3 6 2 5 6" xfId="1045" xr:uid="{4CD24B5B-A2A7-4899-9232-EBB24DD6014C}"/>
    <cellStyle name="Valuta 3 6 2 5 7" xfId="34382" xr:uid="{3B0C3C69-FA2B-4696-BD3B-81DD54C6AB18}"/>
    <cellStyle name="Valuta 3 6 2 6" xfId="1873" xr:uid="{66D061B3-63AF-4964-9B38-F437AD4BAE20}"/>
    <cellStyle name="Valuta 3 6 2 6 2" xfId="4574" xr:uid="{AEEB19BE-85C4-428C-B7E3-38FE7542F9BD}"/>
    <cellStyle name="Valuta 3 6 2 7" xfId="2757" xr:uid="{486C50B5-270F-442F-B4A6-F4819B99D37B}"/>
    <cellStyle name="Valuta 3 6 2 7 2" xfId="4147" xr:uid="{31E87869-AF9B-4C44-95E3-8B98DF326252}"/>
    <cellStyle name="Valuta 3 6 2 8" xfId="3616" xr:uid="{B7A812A0-E083-4C71-AB3D-9B8174C4B13E}"/>
    <cellStyle name="Valuta 3 6 2 9" xfId="3146" xr:uid="{C54C66FC-E427-4EC4-8D0C-693E38BEB5A6}"/>
    <cellStyle name="Valuta 3 6 3" xfId="231" xr:uid="{00000000-0005-0000-0000-0000DF010000}"/>
    <cellStyle name="Valuta 3 6 3 10" xfId="842" xr:uid="{62254AAF-C331-4F64-9D18-D086546EB5D0}"/>
    <cellStyle name="Valuta 3 6 3 11" xfId="34205" xr:uid="{937F883F-659E-4734-B10A-263FBA9E8413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3" xfId="3064" xr:uid="{68D4472E-881B-4CBB-9683-4B8A6DFEFA79}"/>
    <cellStyle name="Valuta 3 6 3 2 2 3 2" xfId="4020" xr:uid="{C416EBE7-116D-47E4-9441-9A70197888DD}"/>
    <cellStyle name="Valuta 3 6 3 2 2 4" xfId="3457" xr:uid="{CA97063A-F0EC-4425-806C-F1E4412C9BC7}"/>
    <cellStyle name="Valuta 3 6 3 2 2 5" xfId="1704" xr:uid="{DC0879BF-FDAE-4F31-8796-6A32408EBCF6}"/>
    <cellStyle name="Valuta 3 6 3 2 2 6" xfId="1145" xr:uid="{985AB7B0-1D27-46DE-B7DD-335815C36BC1}"/>
    <cellStyle name="Valuta 3 6 3 2 2 7" xfId="34493" xr:uid="{D8BB21FA-5B8B-4FE1-B1DC-0EF6F4890A46}"/>
    <cellStyle name="Valuta 3 6 3 2 3" xfId="1984" xr:uid="{33B63040-F8D2-434B-A825-278CE98DC551}"/>
    <cellStyle name="Valuta 3 6 3 2 3 2" xfId="4676" xr:uid="{ADC00DA1-B91E-4190-B01E-6223911D4386}"/>
    <cellStyle name="Valuta 3 6 3 2 4" xfId="2868" xr:uid="{875F5B9B-F9C2-4414-95A0-910C8C519692}"/>
    <cellStyle name="Valuta 3 6 3 2 4 2" xfId="4258" xr:uid="{4EA0F66B-A648-4F0B-849C-481EF733EB2A}"/>
    <cellStyle name="Valuta 3 6 3 2 5" xfId="3727" xr:uid="{EDA83AFE-1CD3-4512-8866-AEE69453E43E}"/>
    <cellStyle name="Valuta 3 6 3 2 6" xfId="3245" xr:uid="{1D7802A5-EE9B-42A3-9EC0-B9CFA232E94F}"/>
    <cellStyle name="Valuta 3 6 3 2 7" xfId="1421" xr:uid="{50EB1881-9AAB-4846-AD2B-A9132992DA6E}"/>
    <cellStyle name="Valuta 3 6 3 2 8" xfId="926" xr:uid="{8F5BCBBC-FB9E-46C0-913C-172F88D78573}"/>
    <cellStyle name="Valuta 3 6 3 2 9" xfId="34300" xr:uid="{0DE3F291-A561-4871-9DA5-0BAD02FA5BCF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3" xfId="2969" xr:uid="{9E4F68A2-A57A-4F02-B437-9E60B10A24F1}"/>
    <cellStyle name="Valuta 3 6 3 4 3 2" xfId="3925" xr:uid="{A1BCCD1C-B694-4A8B-AF5F-62996D2265F1}"/>
    <cellStyle name="Valuta 3 6 3 4 4" xfId="3362" xr:uid="{5275D58A-DAD7-40E0-8A4C-33EEE6E7118A}"/>
    <cellStyle name="Valuta 3 6 3 4 5" xfId="1615" xr:uid="{DCF02FF4-9525-44C4-9926-7D4121077A19}"/>
    <cellStyle name="Valuta 3 6 3 4 6" xfId="1061" xr:uid="{C3608775-8503-4267-B999-C706106D095A}"/>
    <cellStyle name="Valuta 3 6 3 4 7" xfId="34398" xr:uid="{04B91E1B-6476-4815-9B48-B0FB64D64D6C}"/>
    <cellStyle name="Valuta 3 6 3 5" xfId="1889" xr:uid="{7A3CB1A0-C991-4D8A-A33A-5EB8A211857F}"/>
    <cellStyle name="Valuta 3 6 3 5 2" xfId="4590" xr:uid="{4E28EB84-61B9-45F5-9A43-D0F1131BA1CD}"/>
    <cellStyle name="Valuta 3 6 3 6" xfId="2773" xr:uid="{4FBED183-0061-4840-B08B-3388AC5B5640}"/>
    <cellStyle name="Valuta 3 6 3 6 2" xfId="4163" xr:uid="{907CB9D9-9A19-4B32-9A93-771FE7D6FD3F}"/>
    <cellStyle name="Valuta 3 6 3 7" xfId="3632" xr:uid="{106B2B44-2F82-41C6-AC1E-DC0FC74995EF}"/>
    <cellStyle name="Valuta 3 6 3 8" xfId="3162" xr:uid="{2EEADEE0-D95F-43F3-80E8-A69CE1EF645F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3" xfId="3019" xr:uid="{909AB86D-19DC-42DF-A3A7-16276C8067D2}"/>
    <cellStyle name="Valuta 3 6 4 2 3 2" xfId="3975" xr:uid="{04D1F964-95B0-4602-8926-1759D37AB6D2}"/>
    <cellStyle name="Valuta 3 6 4 2 4" xfId="3412" xr:uid="{A338C6B5-42D3-4734-A17D-C71841683A0C}"/>
    <cellStyle name="Valuta 3 6 4 2 5" xfId="1661" xr:uid="{9E32334C-986B-4B62-B104-C7B869952E09}"/>
    <cellStyle name="Valuta 3 6 4 2 6" xfId="1104" xr:uid="{F36576A6-7282-4512-A369-6017205D8DBB}"/>
    <cellStyle name="Valuta 3 6 4 2 7" xfId="34448" xr:uid="{4CD08872-A6BE-4EE1-99F2-FCC1B94735BF}"/>
    <cellStyle name="Valuta 3 6 4 3" xfId="1939" xr:uid="{BE376E44-278D-4E1C-8CDE-F631ED8E5682}"/>
    <cellStyle name="Valuta 3 6 4 3 2" xfId="4634" xr:uid="{8C71114C-D4BE-477F-8E39-E98B1D7D4624}"/>
    <cellStyle name="Valuta 3 6 4 4" xfId="2823" xr:uid="{3D153AF3-60CE-4D8D-9EC7-D44D22C428A1}"/>
    <cellStyle name="Valuta 3 6 4 4 2" xfId="4213" xr:uid="{6A7CC682-D40D-4ABA-83FB-1E3C73C03116}"/>
    <cellStyle name="Valuta 3 6 4 5" xfId="3682" xr:uid="{BE8F8E7E-BB89-4672-85A3-A65E450F3C31}"/>
    <cellStyle name="Valuta 3 6 4 6" xfId="3204" xr:uid="{E82A80E1-BE1D-4593-BDB7-B4172DB9C903}"/>
    <cellStyle name="Valuta 3 6 4 7" xfId="1378" xr:uid="{67839DFC-06F2-4DA0-A030-FC87B3961809}"/>
    <cellStyle name="Valuta 3 6 4 8" xfId="885" xr:uid="{6EEB322E-C183-47CD-87BC-DD6F2F41E6EC}"/>
    <cellStyle name="Valuta 3 6 4 9" xfId="34255" xr:uid="{643AD055-C709-4D02-BCF3-8DC5E2D0CD8E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3" xfId="2927" xr:uid="{1387D947-321D-4046-8D1A-1EBBA9EA4FE4}"/>
    <cellStyle name="Valuta 3 6 6 3 2" xfId="3883" xr:uid="{5AEBF5D4-83D2-4C43-89A2-C1A24A0256DB}"/>
    <cellStyle name="Valuta 3 6 6 4" xfId="3320" xr:uid="{C4F55BC1-2803-42D5-B903-A60158509700}"/>
    <cellStyle name="Valuta 3 6 6 5" xfId="1574" xr:uid="{A6569ACE-87F7-4378-948E-5E16F7AAEDD2}"/>
    <cellStyle name="Valuta 3 6 6 6" xfId="1021" xr:uid="{3D539BCF-2503-4E57-B2E9-F4C81D8DF5BD}"/>
    <cellStyle name="Valuta 3 6 6 7" xfId="34356" xr:uid="{2B20BC64-0229-4D5C-A032-B88A1201ACD8}"/>
    <cellStyle name="Valuta 3 6 7" xfId="1844" xr:uid="{9149A2A6-08D3-45F0-B898-53A1DEA02113}"/>
    <cellStyle name="Valuta 3 6 7 2" xfId="4549" xr:uid="{9CEC626F-16E1-435D-B099-5E78E79A92D8}"/>
    <cellStyle name="Valuta 3 6 8" xfId="2730" xr:uid="{1F1CFF40-4DB4-4444-9E82-DAFDD21FCE4B}"/>
    <cellStyle name="Valuta 3 6 8 2" xfId="4118" xr:uid="{B0E4EF58-19BF-4214-BB9A-F19E77E9F30C}"/>
    <cellStyle name="Valuta 3 6 9" xfId="3587" xr:uid="{34FAA471-ED1C-462F-B874-834004AC27F9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178" xr:uid="{2903DC32-A17F-4895-A215-C624EB0BAFAC}"/>
    <cellStyle name="Valuta 3 7 2" xfId="244" xr:uid="{00000000-0005-0000-0000-0000E5010000}"/>
    <cellStyle name="Valuta 3 7 2 10" xfId="855" xr:uid="{27ED5B8F-4C5D-4601-AF1C-3B99E490E657}"/>
    <cellStyle name="Valuta 3 7 2 11" xfId="34218" xr:uid="{67818D53-283A-4361-AAB4-8746E0E87CD5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3" xfId="3077" xr:uid="{95FD503F-99C7-49DF-B363-40BD4F01B9DB}"/>
    <cellStyle name="Valuta 3 7 2 2 2 3 2" xfId="4033" xr:uid="{F86A31D3-F887-48CF-BA57-1391A4020E03}"/>
    <cellStyle name="Valuta 3 7 2 2 2 4" xfId="3470" xr:uid="{2D7793B6-2221-4EFA-84FF-01E1CF718363}"/>
    <cellStyle name="Valuta 3 7 2 2 2 5" xfId="1717" xr:uid="{64871781-AF94-4017-9291-9B3584B11D3D}"/>
    <cellStyle name="Valuta 3 7 2 2 2 6" xfId="1158" xr:uid="{051A53BE-2163-47CA-8D81-10FF2CCD29BF}"/>
    <cellStyle name="Valuta 3 7 2 2 2 7" xfId="34506" xr:uid="{2AFEC993-E5DB-42F0-9AF4-A5DE1895A296}"/>
    <cellStyle name="Valuta 3 7 2 2 3" xfId="1997" xr:uid="{6518D6CB-8B44-4426-A7AA-68E15A4DFAAA}"/>
    <cellStyle name="Valuta 3 7 2 2 3 2" xfId="4689" xr:uid="{C01D00C9-541E-4CFB-9FDA-3BEE2E3D4DF7}"/>
    <cellStyle name="Valuta 3 7 2 2 4" xfId="2881" xr:uid="{BD809A4C-3CAE-48CD-88A5-BF152C89FFD3}"/>
    <cellStyle name="Valuta 3 7 2 2 4 2" xfId="4271" xr:uid="{55A6C52D-5C1F-43CE-8E8C-8D744A29E5A5}"/>
    <cellStyle name="Valuta 3 7 2 2 5" xfId="3740" xr:uid="{F0B04D5E-E9DA-4813-8AB8-87B6D322C941}"/>
    <cellStyle name="Valuta 3 7 2 2 6" xfId="3258" xr:uid="{EB70D1F4-DFCB-402E-BBCD-814D89BA338E}"/>
    <cellStyle name="Valuta 3 7 2 2 7" xfId="1434" xr:uid="{4AC9FFA3-EA2C-44F5-BC9E-FCCB55B40EE4}"/>
    <cellStyle name="Valuta 3 7 2 2 8" xfId="939" xr:uid="{AF594B2B-5435-449D-9D96-809BF95791C0}"/>
    <cellStyle name="Valuta 3 7 2 2 9" xfId="34313" xr:uid="{D0139174-DD36-42CF-A6BB-F8F563AC9A6C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3" xfId="2982" xr:uid="{931430D3-0036-45E6-9AD4-7C4743E01F82}"/>
    <cellStyle name="Valuta 3 7 2 4 3 2" xfId="3938" xr:uid="{AC947868-968F-4757-9E9F-EA5888F3A2CC}"/>
    <cellStyle name="Valuta 3 7 2 4 4" xfId="3375" xr:uid="{FE4E0F66-A8B9-48D2-A761-92A622C9C67C}"/>
    <cellStyle name="Valuta 3 7 2 4 5" xfId="1628" xr:uid="{E17E0A08-9D57-4439-86AF-8B2CE068E6B9}"/>
    <cellStyle name="Valuta 3 7 2 4 6" xfId="1074" xr:uid="{38F40A01-6D88-4692-861D-F025280694A4}"/>
    <cellStyle name="Valuta 3 7 2 4 7" xfId="34411" xr:uid="{847542B3-E128-430E-949B-1C4880450868}"/>
    <cellStyle name="Valuta 3 7 2 5" xfId="1902" xr:uid="{768705BF-1E25-4F50-AB84-3D7AB1C6294A}"/>
    <cellStyle name="Valuta 3 7 2 5 2" xfId="4603" xr:uid="{B11C4F27-D287-452F-BACD-1E98A9DF0312}"/>
    <cellStyle name="Valuta 3 7 2 6" xfId="2786" xr:uid="{49007D3B-B5BA-4BFA-96CF-5649683CC559}"/>
    <cellStyle name="Valuta 3 7 2 6 2" xfId="4176" xr:uid="{51F940E8-7A2B-4A01-97FE-8AEA3E38E40E}"/>
    <cellStyle name="Valuta 3 7 2 7" xfId="3645" xr:uid="{66A30769-32E5-4D25-B9AE-C73536AF0A8F}"/>
    <cellStyle name="Valuta 3 7 2 8" xfId="3175" xr:uid="{AD415958-5CD7-46FE-87D7-1FF0DA9E7217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3" xfId="3037" xr:uid="{83523077-431D-4249-949B-5F029C4C8B1E}"/>
    <cellStyle name="Valuta 3 7 3 2 3 2" xfId="3993" xr:uid="{4C2A9B4A-4E41-45E0-AD75-5B344A9606D0}"/>
    <cellStyle name="Valuta 3 7 3 2 4" xfId="3430" xr:uid="{F87C2AA3-B551-46EE-9014-DD99A1F51149}"/>
    <cellStyle name="Valuta 3 7 3 2 5" xfId="1677" xr:uid="{99EA004B-FB80-492B-BD4B-5C21938E4518}"/>
    <cellStyle name="Valuta 3 7 3 2 6" xfId="1118" xr:uid="{A5E587E3-976E-4D85-8F2E-8290A6619EC7}"/>
    <cellStyle name="Valuta 3 7 3 2 7" xfId="34466" xr:uid="{C293E48A-2F36-4A54-8438-0252C17B50D6}"/>
    <cellStyle name="Valuta 3 7 3 3" xfId="1957" xr:uid="{564C5CD4-550F-4BB5-ACD2-3E51C827F812}"/>
    <cellStyle name="Valuta 3 7 3 3 2" xfId="4649" xr:uid="{4C1C4951-06B4-4F56-AB48-569AD3CEA395}"/>
    <cellStyle name="Valuta 3 7 3 4" xfId="2841" xr:uid="{D6FB331D-C8BD-4487-AE45-9AF6C269D32A}"/>
    <cellStyle name="Valuta 3 7 3 4 2" xfId="4231" xr:uid="{4F51E527-1D49-4526-9810-3892F6B86AC6}"/>
    <cellStyle name="Valuta 3 7 3 5" xfId="3700" xr:uid="{55B2F1DA-96A7-4D6D-8F05-E4DDB526321B}"/>
    <cellStyle name="Valuta 3 7 3 6" xfId="3218" xr:uid="{227823FD-C764-4F67-836C-6320880EC389}"/>
    <cellStyle name="Valuta 3 7 3 7" xfId="1394" xr:uid="{7115A9F0-9939-49BD-915A-769B337E6EF6}"/>
    <cellStyle name="Valuta 3 7 3 8" xfId="899" xr:uid="{CB239C6E-836D-45AC-B9B7-26248EE5C4BD}"/>
    <cellStyle name="Valuta 3 7 3 9" xfId="34273" xr:uid="{67F9DBDD-E126-4E0E-86D1-CCFBEAFFE58B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3" xfId="2942" xr:uid="{B2DD8148-C6CF-46C1-A612-5A67AF8F47A6}"/>
    <cellStyle name="Valuta 3 7 5 3 2" xfId="3898" xr:uid="{7B440B7F-A95F-41F5-B142-DF56D61F0834}"/>
    <cellStyle name="Valuta 3 7 5 4" xfId="3335" xr:uid="{8E4A7AFA-A21B-461F-860E-8702035532F9}"/>
    <cellStyle name="Valuta 3 7 5 5" xfId="1588" xr:uid="{EBFAA221-A52A-44E4-A86B-2085CF5B3741}"/>
    <cellStyle name="Valuta 3 7 5 6" xfId="1034" xr:uid="{D9F039AB-9DF8-462F-95E4-DD94771DD9A6}"/>
    <cellStyle name="Valuta 3 7 5 7" xfId="34371" xr:uid="{AF31A8A3-E347-4380-9B60-70AE95F656C9}"/>
    <cellStyle name="Valuta 3 7 6" xfId="1862" xr:uid="{874A038E-EA27-4424-B6E6-BE2A7784117A}"/>
    <cellStyle name="Valuta 3 7 6 2" xfId="4563" xr:uid="{868F6B58-C446-494D-8D2F-F8092D6D8B0F}"/>
    <cellStyle name="Valuta 3 7 7" xfId="2746" xr:uid="{DFA7DCB5-F091-4E3E-9E66-8C2B7719F5BD}"/>
    <cellStyle name="Valuta 3 7 7 2" xfId="4136" xr:uid="{DF9A2D0E-0AC6-4571-AF8C-C218A22E2A0C}"/>
    <cellStyle name="Valuta 3 7 8" xfId="3605" xr:uid="{C2620F33-11CF-4867-B67B-9FA2CA22FEDB}"/>
    <cellStyle name="Valuta 3 7 9" xfId="3135" xr:uid="{787E83C2-480A-4152-A7B2-99E14A176345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168" xr:uid="{867CA2BC-F40F-4D9E-9323-74FD31E17FBD}"/>
    <cellStyle name="Valuta 3 8 2" xfId="236" xr:uid="{00000000-0005-0000-0000-0000EB010000}"/>
    <cellStyle name="Valuta 3 8 2 10" xfId="847" xr:uid="{20730D60-134B-4C5D-AA7F-5F48660E1C26}"/>
    <cellStyle name="Valuta 3 8 2 11" xfId="34210" xr:uid="{9F766FA2-D7F9-476B-9BAD-C19390A3127B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3" xfId="3069" xr:uid="{2618FF99-6CEB-4F49-9AEA-2D4A98E1ABEB}"/>
    <cellStyle name="Valuta 3 8 2 2 2 3 2" xfId="4025" xr:uid="{1776EF32-6EF6-40BA-876A-A4B4399A3F6E}"/>
    <cellStyle name="Valuta 3 8 2 2 2 4" xfId="3462" xr:uid="{60F2434B-CC80-480C-98AC-EC0BBA8E7096}"/>
    <cellStyle name="Valuta 3 8 2 2 2 5" xfId="1709" xr:uid="{8FF6B8F5-4FB1-42EE-A60A-3172377AB24E}"/>
    <cellStyle name="Valuta 3 8 2 2 2 6" xfId="1150" xr:uid="{ED9768BF-7F2F-4EFC-AE36-4F4240FDD228}"/>
    <cellStyle name="Valuta 3 8 2 2 2 7" xfId="34498" xr:uid="{E95A7872-B645-4F22-8F00-985A522624DF}"/>
    <cellStyle name="Valuta 3 8 2 2 3" xfId="1989" xr:uid="{F4385557-E533-4E0B-B29F-70A3B4F86B38}"/>
    <cellStyle name="Valuta 3 8 2 2 3 2" xfId="4681" xr:uid="{E57EBD32-7859-43B6-B196-94DF50C6ED4D}"/>
    <cellStyle name="Valuta 3 8 2 2 4" xfId="2873" xr:uid="{278585B3-536E-492A-B94E-B12DCDBBDEA7}"/>
    <cellStyle name="Valuta 3 8 2 2 4 2" xfId="4263" xr:uid="{5964C741-E068-4936-8363-BAC30D492F5C}"/>
    <cellStyle name="Valuta 3 8 2 2 5" xfId="3732" xr:uid="{7362B896-6D07-424F-9BF6-11EDB1D6D70C}"/>
    <cellStyle name="Valuta 3 8 2 2 6" xfId="3250" xr:uid="{3257C609-6B39-4665-8972-BF8CFB5457A3}"/>
    <cellStyle name="Valuta 3 8 2 2 7" xfId="1426" xr:uid="{87B9CDC8-4BF2-4449-8DE5-3D979ADE49AB}"/>
    <cellStyle name="Valuta 3 8 2 2 8" xfId="931" xr:uid="{2193E119-65A1-40F4-89B2-5FBE69B9D24C}"/>
    <cellStyle name="Valuta 3 8 2 2 9" xfId="34305" xr:uid="{0899CAE8-CDE7-464E-A10F-A58644DDD522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3" xfId="2974" xr:uid="{0EEA25C6-0489-48E1-B225-9E916AA557B7}"/>
    <cellStyle name="Valuta 3 8 2 4 3 2" xfId="3930" xr:uid="{53A1E6CB-295E-462E-9208-BC653BDB17CD}"/>
    <cellStyle name="Valuta 3 8 2 4 4" xfId="3367" xr:uid="{B301323F-C117-456C-8AE2-EA87DC9DE47F}"/>
    <cellStyle name="Valuta 3 8 2 4 5" xfId="1620" xr:uid="{3DB30D75-A762-4363-B96A-EBD2FA584A42}"/>
    <cellStyle name="Valuta 3 8 2 4 6" xfId="1066" xr:uid="{CD4CC839-06BB-4DE3-A041-AA1A5A9417FC}"/>
    <cellStyle name="Valuta 3 8 2 4 7" xfId="34403" xr:uid="{3D821E9C-E379-45D9-8AF4-E2F570C25FC4}"/>
    <cellStyle name="Valuta 3 8 2 5" xfId="1894" xr:uid="{92CFC3B8-AD84-449E-BF00-89487FB64264}"/>
    <cellStyle name="Valuta 3 8 2 5 2" xfId="4595" xr:uid="{6EC5606B-7742-4A0A-A47D-F778353A1B0C}"/>
    <cellStyle name="Valuta 3 8 2 6" xfId="2778" xr:uid="{16C4B92D-0B74-470B-86D5-B9D0D26F92F1}"/>
    <cellStyle name="Valuta 3 8 2 6 2" xfId="4168" xr:uid="{D61E57C9-BDC3-40BB-8203-A0A188DAC27E}"/>
    <cellStyle name="Valuta 3 8 2 7" xfId="3637" xr:uid="{08D49D67-E675-4222-A87D-5251EE579BA8}"/>
    <cellStyle name="Valuta 3 8 2 8" xfId="3167" xr:uid="{065A617E-ED87-43D8-9A1E-D80C969B84FD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3" xfId="3024" xr:uid="{6309788F-229F-49FC-86A4-46FD2469E81C}"/>
    <cellStyle name="Valuta 3 8 3 2 3 2" xfId="3980" xr:uid="{2CB70751-2811-4A88-8206-E587ACAFB9EE}"/>
    <cellStyle name="Valuta 3 8 3 2 4" xfId="3417" xr:uid="{291EADBB-7CC3-46C9-9979-23E9A718041B}"/>
    <cellStyle name="Valuta 3 8 3 2 5" xfId="1666" xr:uid="{23856E9E-8B05-4356-87B9-9B2EE4F5751D}"/>
    <cellStyle name="Valuta 3 8 3 2 6" xfId="1109" xr:uid="{EE75F21E-20C4-4157-90CA-9B283457691F}"/>
    <cellStyle name="Valuta 3 8 3 2 7" xfId="34453" xr:uid="{12A72317-6CA3-410B-A591-189E83A82969}"/>
    <cellStyle name="Valuta 3 8 3 3" xfId="1944" xr:uid="{43870831-D0D5-40EC-A252-37CCCB89FEF9}"/>
    <cellStyle name="Valuta 3 8 3 3 2" xfId="4639" xr:uid="{0CFD3C62-01F5-4666-B197-4AD31A7C33F3}"/>
    <cellStyle name="Valuta 3 8 3 4" xfId="2828" xr:uid="{2CFFFAC4-961B-4489-BAE8-A6E6ECA2EA6A}"/>
    <cellStyle name="Valuta 3 8 3 4 2" xfId="4218" xr:uid="{9069402B-EA62-442C-9325-99FDB7930E74}"/>
    <cellStyle name="Valuta 3 8 3 5" xfId="3687" xr:uid="{97E7DE27-4E9A-4FE6-B325-C9D30A7EEBE7}"/>
    <cellStyle name="Valuta 3 8 3 6" xfId="3209" xr:uid="{7BE93746-F1D5-474F-8310-9466F10C3348}"/>
    <cellStyle name="Valuta 3 8 3 7" xfId="1383" xr:uid="{465947C8-E77F-4D00-A231-0572A5083617}"/>
    <cellStyle name="Valuta 3 8 3 8" xfId="890" xr:uid="{4EFF7C72-B7A6-44CA-B26E-AA1CB4DE3C24}"/>
    <cellStyle name="Valuta 3 8 3 9" xfId="34260" xr:uid="{1B1C41F2-90F0-4E65-BB37-3C04F7DB5023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3" xfId="2932" xr:uid="{0F3E8DF7-40F9-4FCC-8E21-3CB5D887FDA6}"/>
    <cellStyle name="Valuta 3 8 5 3 2" xfId="3888" xr:uid="{093943D7-8484-47BF-A7E6-3D1737BF1631}"/>
    <cellStyle name="Valuta 3 8 5 4" xfId="3325" xr:uid="{CE0FCF68-F229-47EC-B5E0-2C28FE3EAFE5}"/>
    <cellStyle name="Valuta 3 8 5 5" xfId="1579" xr:uid="{7A6DC9A3-229A-4874-9302-6E5A585C85E3}"/>
    <cellStyle name="Valuta 3 8 5 6" xfId="1026" xr:uid="{1E2F1DCE-2D08-49D2-8FA0-910A069F5ED4}"/>
    <cellStyle name="Valuta 3 8 5 7" xfId="34361" xr:uid="{94795D77-FAE1-4CFC-867F-2A9CA264885F}"/>
    <cellStyle name="Valuta 3 8 6" xfId="1849" xr:uid="{3FFABA49-4004-4E72-AEAA-0040432819F0}"/>
    <cellStyle name="Valuta 3 8 6 2" xfId="4554" xr:uid="{0C0C04A3-9AA2-4E6E-9641-0B407A55DD44}"/>
    <cellStyle name="Valuta 3 8 7" xfId="2735" xr:uid="{A9660A85-E8C7-4406-99AE-38276DA47C51}"/>
    <cellStyle name="Valuta 3 8 7 2" xfId="4123" xr:uid="{42EF8202-567E-4B70-8F71-50B427F25495}"/>
    <cellStyle name="Valuta 3 8 8" xfId="3592" xr:uid="{55BBEA71-0289-4BF9-9C84-6358F7167F79}"/>
    <cellStyle name="Valuta 3 8 9" xfId="3127" xr:uid="{37579D96-4DE0-4C3E-8E9A-419279F208E4}"/>
    <cellStyle name="Valuta 3 9" xfId="220" xr:uid="{00000000-0005-0000-0000-0000F0010000}"/>
    <cellStyle name="Valuta 3 9 10" xfId="831" xr:uid="{DC490375-54D2-4CB8-95BF-D90C745F921F}"/>
    <cellStyle name="Valuta 3 9 11" xfId="34194" xr:uid="{F0160AB6-FED7-414E-AC5E-C57341C4D3C8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3" xfId="3053" xr:uid="{C5083800-0A51-4D0C-AE0C-E579CCA0933A}"/>
    <cellStyle name="Valuta 3 9 2 2 3 2" xfId="4009" xr:uid="{356C42E7-BB6E-4053-BA91-AA77833241DF}"/>
    <cellStyle name="Valuta 3 9 2 2 4" xfId="3446" xr:uid="{93063810-8AA5-4C0B-9179-BDB2B5D7663E}"/>
    <cellStyle name="Valuta 3 9 2 2 5" xfId="1693" xr:uid="{3316FC5C-2BF2-4C02-B1A9-EF360D304C2A}"/>
    <cellStyle name="Valuta 3 9 2 2 6" xfId="1134" xr:uid="{D79AA8A5-AC4B-48F9-BDF8-4B4BE604502A}"/>
    <cellStyle name="Valuta 3 9 2 2 7" xfId="34482" xr:uid="{B714166F-8BAD-4EC2-99DA-1A205112DE1E}"/>
    <cellStyle name="Valuta 3 9 2 3" xfId="1973" xr:uid="{A825829E-E644-4346-8BC0-6A9ADCB04250}"/>
    <cellStyle name="Valuta 3 9 2 3 2" xfId="4665" xr:uid="{20E0FA30-D5EF-42CB-AE56-7C481AA45986}"/>
    <cellStyle name="Valuta 3 9 2 4" xfId="2857" xr:uid="{E2A848FA-716D-4470-995C-668CA4A6B4D5}"/>
    <cellStyle name="Valuta 3 9 2 4 2" xfId="4247" xr:uid="{45B2DA99-A4CC-43BA-BF8D-FF526EC3FAED}"/>
    <cellStyle name="Valuta 3 9 2 5" xfId="3716" xr:uid="{F1BDA1CE-2139-4B7C-A674-2C06023B6DD4}"/>
    <cellStyle name="Valuta 3 9 2 6" xfId="3234" xr:uid="{D1F5B549-1FFC-4A18-8592-83E476BFE5BE}"/>
    <cellStyle name="Valuta 3 9 2 7" xfId="1410" xr:uid="{E9A333C0-9A63-4E18-8700-EDA907CF6CFA}"/>
    <cellStyle name="Valuta 3 9 2 8" xfId="915" xr:uid="{0FD71F93-9594-4DA3-80C4-655D8935B525}"/>
    <cellStyle name="Valuta 3 9 2 9" xfId="34289" xr:uid="{E2F33FAA-C5BE-4CB2-A63F-183583E0EDC8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3" xfId="2958" xr:uid="{25AABD82-844B-45E2-9CF0-E754903989BC}"/>
    <cellStyle name="Valuta 3 9 4 3 2" xfId="3914" xr:uid="{8707686F-E17D-4653-9076-3D122AAE78EF}"/>
    <cellStyle name="Valuta 3 9 4 4" xfId="3351" xr:uid="{4EA85CDC-6240-45A9-8927-2BE5D0DD92ED}"/>
    <cellStyle name="Valuta 3 9 4 5" xfId="1604" xr:uid="{7F178AA2-2AEE-4DD2-AF0D-C81C5D004E2D}"/>
    <cellStyle name="Valuta 3 9 4 6" xfId="1050" xr:uid="{3E25A072-C093-41E8-BFC4-4C7AB73D6754}"/>
    <cellStyle name="Valuta 3 9 4 7" xfId="34387" xr:uid="{4100EB74-F7DB-4EC3-A4B6-70053759E071}"/>
    <cellStyle name="Valuta 3 9 5" xfId="1878" xr:uid="{5043DA13-700B-4FA9-A387-3F04B597E711}"/>
    <cellStyle name="Valuta 3 9 5 2" xfId="4579" xr:uid="{6891B7BC-68B6-4CBE-9747-D6A84206BA69}"/>
    <cellStyle name="Valuta 3 9 6" xfId="2762" xr:uid="{89C22D5D-FEE0-4706-87EC-13AD03165B80}"/>
    <cellStyle name="Valuta 3 9 6 2" xfId="4152" xr:uid="{4D42C3E2-BCAB-44F1-9F55-24D413384790}"/>
    <cellStyle name="Valuta 3 9 7" xfId="3621" xr:uid="{702C2E7C-9211-4AF8-9707-706E527FCE5C}"/>
    <cellStyle name="Valuta 3 9 8" xfId="3151" xr:uid="{098C0382-A274-4876-950E-9F021E5719C5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1" xfId="3526" xr:uid="{D03E5EC0-4659-4339-B534-7B7A8EF05378}"/>
    <cellStyle name="Valuta 4 12" xfId="3099" xr:uid="{179D2463-3769-45A5-8836-609C1C026426}"/>
    <cellStyle name="Valuta 4 13" xfId="1218" xr:uid="{4CA1E5A1-EF65-427F-A9E6-77B5BA6F6C92}"/>
    <cellStyle name="Valuta 4 14" xfId="766" xr:uid="{1ED1CD2D-08CA-47E1-BCD8-7C9CB9C7A95A}"/>
    <cellStyle name="Valuta 4 15" xfId="34142" xr:uid="{FDCB0447-9949-49CA-83B0-BD7E153190F9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182" xr:uid="{C26D8F4D-BC11-4089-BA4E-FAD0C8C09A2B}"/>
    <cellStyle name="Valuta 4 2 2" xfId="248" xr:uid="{00000000-0005-0000-0000-0000F5010000}"/>
    <cellStyle name="Valuta 4 2 2 10" xfId="859" xr:uid="{89AA4C3A-C194-422F-B325-51DCAD3A159C}"/>
    <cellStyle name="Valuta 4 2 2 11" xfId="34222" xr:uid="{51160EC8-F2B5-4D4E-87E8-7AA970A2BAC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3" xfId="3081" xr:uid="{961469E2-66AD-4C88-A6A0-CF3B63FFCB02}"/>
    <cellStyle name="Valuta 4 2 2 2 2 3 2" xfId="4037" xr:uid="{208BE1E1-29EE-4566-BFF9-79C4E90772BD}"/>
    <cellStyle name="Valuta 4 2 2 2 2 4" xfId="3474" xr:uid="{FF5707F6-128F-4534-95EF-FFC626E9ACDD}"/>
    <cellStyle name="Valuta 4 2 2 2 2 5" xfId="1721" xr:uid="{B4A2D538-8148-43C2-9E9F-13C757130B8F}"/>
    <cellStyle name="Valuta 4 2 2 2 2 6" xfId="1162" xr:uid="{66245D6F-EB11-4C61-A1FE-D021A5F219A1}"/>
    <cellStyle name="Valuta 4 2 2 2 2 7" xfId="34510" xr:uid="{A73FB23E-4F5C-4E8B-B489-0BA6CCF577A8}"/>
    <cellStyle name="Valuta 4 2 2 2 3" xfId="2001" xr:uid="{C2678FD3-01AF-49ED-BCBB-C173255D3F06}"/>
    <cellStyle name="Valuta 4 2 2 2 3 2" xfId="4693" xr:uid="{A16E43E3-6BF9-42D5-889F-7549EE654FAD}"/>
    <cellStyle name="Valuta 4 2 2 2 4" xfId="2885" xr:uid="{57298B3E-8A1B-46EF-9461-08C63E07B6FD}"/>
    <cellStyle name="Valuta 4 2 2 2 4 2" xfId="4275" xr:uid="{FE3AB959-DA33-4975-87C6-FA917C6F94C7}"/>
    <cellStyle name="Valuta 4 2 2 2 5" xfId="3744" xr:uid="{AB095D14-9933-45C2-B4A1-BADFBCDEDF2D}"/>
    <cellStyle name="Valuta 4 2 2 2 6" xfId="3262" xr:uid="{CB84170F-5764-4D34-914F-F4C65F9ECB1D}"/>
    <cellStyle name="Valuta 4 2 2 2 7" xfId="1438" xr:uid="{C9F3A7E1-9C4E-43CA-AFF7-3D038AB8CFD8}"/>
    <cellStyle name="Valuta 4 2 2 2 8" xfId="943" xr:uid="{EFEFAA99-8FB3-4EC2-B5C8-D0BE23D3C36C}"/>
    <cellStyle name="Valuta 4 2 2 2 9" xfId="34317" xr:uid="{A8B7C243-3BE9-4B05-B8AC-3E9C36C482AF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3" xfId="2986" xr:uid="{1BB90134-68FD-4293-8CFA-54A8E5825D6C}"/>
    <cellStyle name="Valuta 4 2 2 4 3 2" xfId="3942" xr:uid="{5E556737-FAD4-46AA-922C-65263849474C}"/>
    <cellStyle name="Valuta 4 2 2 4 4" xfId="3379" xr:uid="{4579D32C-98EB-46DD-94A0-DA6BD3E05D5E}"/>
    <cellStyle name="Valuta 4 2 2 4 5" xfId="1632" xr:uid="{2962EF91-C172-4269-9B58-85C44F8DF90B}"/>
    <cellStyle name="Valuta 4 2 2 4 6" xfId="1078" xr:uid="{59A7F690-EFEC-4CED-9D5C-6DF36585E747}"/>
    <cellStyle name="Valuta 4 2 2 4 7" xfId="34415" xr:uid="{8303A501-7398-4AF0-AAB3-506A40465725}"/>
    <cellStyle name="Valuta 4 2 2 5" xfId="1906" xr:uid="{D2C5FDC3-6016-49BA-AE68-0296F961EC7A}"/>
    <cellStyle name="Valuta 4 2 2 5 2" xfId="4607" xr:uid="{9ED4F84E-D275-4817-8447-B5B4C50EC571}"/>
    <cellStyle name="Valuta 4 2 2 6" xfId="2790" xr:uid="{CC1D051E-1BF2-40EE-8B01-60B6ED762CA8}"/>
    <cellStyle name="Valuta 4 2 2 6 2" xfId="4180" xr:uid="{FF6BE7B8-82D4-44FE-AB15-DD3D4AA83AD6}"/>
    <cellStyle name="Valuta 4 2 2 7" xfId="3649" xr:uid="{12150045-DF49-4027-97EA-6ACDE7CB57BD}"/>
    <cellStyle name="Valuta 4 2 2 8" xfId="3179" xr:uid="{011171F7-DF66-4607-8474-ACAEFC158239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3" xfId="3041" xr:uid="{C29D8481-F9E8-43BE-83D2-11FC28C2DBF3}"/>
    <cellStyle name="Valuta 4 2 3 2 3 2" xfId="3997" xr:uid="{36A38254-5949-447A-A737-DE7084C47E21}"/>
    <cellStyle name="Valuta 4 2 3 2 4" xfId="3434" xr:uid="{DABDB26D-B399-49E7-900C-57BF72D81C74}"/>
    <cellStyle name="Valuta 4 2 3 2 5" xfId="1681" xr:uid="{A247609C-B25C-4278-9E99-733A87A2D5FE}"/>
    <cellStyle name="Valuta 4 2 3 2 6" xfId="1122" xr:uid="{B4EB8BB5-7E02-4DA1-96DB-B878518639ED}"/>
    <cellStyle name="Valuta 4 2 3 2 7" xfId="34470" xr:uid="{1F2B0FA9-BFA6-4B51-9E31-3C4A2E24E6B8}"/>
    <cellStyle name="Valuta 4 2 3 3" xfId="1961" xr:uid="{A77A3DB1-9CA9-4BB2-97D3-B8EDB0ED8B9A}"/>
    <cellStyle name="Valuta 4 2 3 3 2" xfId="4653" xr:uid="{CE11C7B3-B117-4EF1-8D1D-4D89DFEC382C}"/>
    <cellStyle name="Valuta 4 2 3 4" xfId="2845" xr:uid="{3C4CE052-41E3-4AC0-8EDC-8C3ACD73F5FF}"/>
    <cellStyle name="Valuta 4 2 3 4 2" xfId="4235" xr:uid="{638B9920-3361-4957-8631-C5F634669DC3}"/>
    <cellStyle name="Valuta 4 2 3 5" xfId="3704" xr:uid="{743CB4E2-E84A-4D72-B2F5-8D7043CF1336}"/>
    <cellStyle name="Valuta 4 2 3 6" xfId="3222" xr:uid="{2691D8DF-5080-4DB2-BA83-267F5DA9C907}"/>
    <cellStyle name="Valuta 4 2 3 7" xfId="1398" xr:uid="{F5F6E3B7-1234-4B2F-95BC-B0CD298179AF}"/>
    <cellStyle name="Valuta 4 2 3 8" xfId="903" xr:uid="{DF71CDE8-3964-4BAF-85F5-CEC5BFAF27EC}"/>
    <cellStyle name="Valuta 4 2 3 9" xfId="34277" xr:uid="{2AABAA10-20D1-4912-A5B3-F84F05C8BBB9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3" xfId="2946" xr:uid="{0A77A1F6-FB42-4FAC-B8EC-A4382B55CF95}"/>
    <cellStyle name="Valuta 4 2 5 3 2" xfId="3902" xr:uid="{415B15CC-7D10-433F-AE51-FB2A704DC59F}"/>
    <cellStyle name="Valuta 4 2 5 4" xfId="3339" xr:uid="{FE782386-9717-41FF-8868-00C5C2D83A10}"/>
    <cellStyle name="Valuta 4 2 5 5" xfId="1592" xr:uid="{5A2E5D50-842C-49C4-9237-3C51CAD0FF06}"/>
    <cellStyle name="Valuta 4 2 5 6" xfId="1038" xr:uid="{78E6704D-8567-4DB5-A73F-512B6A32DCC9}"/>
    <cellStyle name="Valuta 4 2 5 7" xfId="34375" xr:uid="{6A70F0A1-B515-4BAF-AB0A-E576D4F58749}"/>
    <cellStyle name="Valuta 4 2 6" xfId="1866" xr:uid="{B9AA6F5C-1275-488E-90DA-62A4EC3F5CA2}"/>
    <cellStyle name="Valuta 4 2 6 2" xfId="4567" xr:uid="{491027D9-A8E0-45F5-8666-355FF22BE92D}"/>
    <cellStyle name="Valuta 4 2 7" xfId="2750" xr:uid="{311CCB41-6FCF-4F3D-AD6A-F4F9B9D99C21}"/>
    <cellStyle name="Valuta 4 2 7 2" xfId="4140" xr:uid="{CCCFC9BF-784F-4E6C-9AEB-4BB9F9223D05}"/>
    <cellStyle name="Valuta 4 2 8" xfId="3609" xr:uid="{88129D46-68CC-4B2F-9EB6-F3D059314EE6}"/>
    <cellStyle name="Valuta 4 2 9" xfId="3139" xr:uid="{05C35987-61FE-44F6-B277-14B6D4E99833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172" xr:uid="{0E844FE8-1AF7-4D69-AC57-A33E2C7C3F04}"/>
    <cellStyle name="Valuta 4 3 2" xfId="240" xr:uid="{00000000-0005-0000-0000-0000FB010000}"/>
    <cellStyle name="Valuta 4 3 2 10" xfId="851" xr:uid="{24914E5F-AF11-4920-AD01-90F66363D23D}"/>
    <cellStyle name="Valuta 4 3 2 11" xfId="34214" xr:uid="{46524EAD-E2E5-4EBA-87B9-35FD6F994570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3" xfId="3073" xr:uid="{92DFF37B-2497-45BC-902A-4F5A06EE879C}"/>
    <cellStyle name="Valuta 4 3 2 2 2 3 2" xfId="4029" xr:uid="{2E43DC4A-7015-41D5-A867-CAAAD2DEA5F5}"/>
    <cellStyle name="Valuta 4 3 2 2 2 4" xfId="3466" xr:uid="{A17A457C-66BF-4F0E-9526-09A75A487A57}"/>
    <cellStyle name="Valuta 4 3 2 2 2 5" xfId="1713" xr:uid="{ECB9E277-9B0E-4B6E-B922-F6F8333417EB}"/>
    <cellStyle name="Valuta 4 3 2 2 2 6" xfId="1154" xr:uid="{E42E0110-3BB5-4619-A600-90234C810325}"/>
    <cellStyle name="Valuta 4 3 2 2 2 7" xfId="34502" xr:uid="{D54E147C-8A2C-429C-82D5-8BD44E56E676}"/>
    <cellStyle name="Valuta 4 3 2 2 3" xfId="1993" xr:uid="{5C048095-9A72-4B1E-B31F-5B32068B7194}"/>
    <cellStyle name="Valuta 4 3 2 2 3 2" xfId="4685" xr:uid="{D97D2813-DB57-4860-8308-6B3588264D6E}"/>
    <cellStyle name="Valuta 4 3 2 2 4" xfId="2877" xr:uid="{8A6014F7-092B-4260-ABCC-3B52F19B0429}"/>
    <cellStyle name="Valuta 4 3 2 2 4 2" xfId="4267" xr:uid="{35D59822-6F0A-474C-A994-171E340B7C53}"/>
    <cellStyle name="Valuta 4 3 2 2 5" xfId="3736" xr:uid="{224CD8D8-2306-475A-9572-A26A5DCB1FCD}"/>
    <cellStyle name="Valuta 4 3 2 2 6" xfId="3254" xr:uid="{6D13ED97-609E-46E2-B184-50490F3F86FB}"/>
    <cellStyle name="Valuta 4 3 2 2 7" xfId="1430" xr:uid="{B73BDC4F-A882-4B8D-9FEA-8122A1EACD5F}"/>
    <cellStyle name="Valuta 4 3 2 2 8" xfId="935" xr:uid="{77D1A1D9-AA25-4F13-A670-DE6A6567FE87}"/>
    <cellStyle name="Valuta 4 3 2 2 9" xfId="34309" xr:uid="{BBA2C1EF-208B-4FBD-8998-B26B91D0BFE0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3" xfId="2978" xr:uid="{A961ABDC-B7CF-4BE8-B448-4885A54286BF}"/>
    <cellStyle name="Valuta 4 3 2 4 3 2" xfId="3934" xr:uid="{37F31B30-E91A-4489-9CBD-D53B6B89A8F2}"/>
    <cellStyle name="Valuta 4 3 2 4 4" xfId="3371" xr:uid="{61B61074-2F2C-4F1A-B70F-B1CF784601C3}"/>
    <cellStyle name="Valuta 4 3 2 4 5" xfId="1624" xr:uid="{48461B15-7C58-4FD2-8A96-D70E388709C6}"/>
    <cellStyle name="Valuta 4 3 2 4 6" xfId="1070" xr:uid="{44159564-C6D0-48AD-BB3F-96CDECC26939}"/>
    <cellStyle name="Valuta 4 3 2 4 7" xfId="34407" xr:uid="{5E7C1FDA-EDB8-4468-AED7-BE26F4C587A8}"/>
    <cellStyle name="Valuta 4 3 2 5" xfId="1898" xr:uid="{183AD611-1512-4A2A-A6B5-D247F8476637}"/>
    <cellStyle name="Valuta 4 3 2 5 2" xfId="4599" xr:uid="{C93189F9-F5B2-4CD4-B7A9-B2169FF4A189}"/>
    <cellStyle name="Valuta 4 3 2 6" xfId="2782" xr:uid="{DBE01D13-687B-496C-AB0C-7EC3FEF1B4EB}"/>
    <cellStyle name="Valuta 4 3 2 6 2" xfId="4172" xr:uid="{E2EEE64C-7748-4EA8-8E42-97708AA22D64}"/>
    <cellStyle name="Valuta 4 3 2 7" xfId="3641" xr:uid="{E79814D1-B357-43B3-B806-812E7DC62E38}"/>
    <cellStyle name="Valuta 4 3 2 8" xfId="3171" xr:uid="{B47D9AC7-8201-47A6-94F3-703394A18CA9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3" xfId="3028" xr:uid="{460EE16B-1457-4C53-8CCD-04506C03BB16}"/>
    <cellStyle name="Valuta 4 3 3 2 3 2" xfId="3984" xr:uid="{448A931D-B911-4A36-811B-58F0FE22BC94}"/>
    <cellStyle name="Valuta 4 3 3 2 4" xfId="3421" xr:uid="{B1DA3707-8259-4027-B90C-A44BE391CC6E}"/>
    <cellStyle name="Valuta 4 3 3 2 5" xfId="1670" xr:uid="{0649FF48-D8B5-452E-BC4E-4F843A572100}"/>
    <cellStyle name="Valuta 4 3 3 2 6" xfId="1113" xr:uid="{0F2746A6-C835-47AD-A9CB-57247B6D1D52}"/>
    <cellStyle name="Valuta 4 3 3 2 7" xfId="34457" xr:uid="{59D67589-ED1E-4134-9228-6DF01CCC49F6}"/>
    <cellStyle name="Valuta 4 3 3 3" xfId="1948" xr:uid="{DF312719-0906-428F-AECC-F30E9A7DDE35}"/>
    <cellStyle name="Valuta 4 3 3 3 2" xfId="4643" xr:uid="{577D13B1-6147-42E1-AA72-ABB914ECB880}"/>
    <cellStyle name="Valuta 4 3 3 4" xfId="2832" xr:uid="{2F742B0D-6F68-49C4-877E-EBF812DDECE9}"/>
    <cellStyle name="Valuta 4 3 3 4 2" xfId="4222" xr:uid="{A9DECF8F-2B8B-42F1-9247-DA05119623F9}"/>
    <cellStyle name="Valuta 4 3 3 5" xfId="3691" xr:uid="{C7CE0AE5-0BC7-430F-8350-990FBF50B932}"/>
    <cellStyle name="Valuta 4 3 3 6" xfId="3213" xr:uid="{84741370-0FEB-43AC-9516-F91857EEF04D}"/>
    <cellStyle name="Valuta 4 3 3 7" xfId="1387" xr:uid="{5EA2F53B-A9C5-468C-B699-C03D257A6765}"/>
    <cellStyle name="Valuta 4 3 3 8" xfId="894" xr:uid="{3B8C787E-A90B-48C5-86D3-E4F1CD6ADFE5}"/>
    <cellStyle name="Valuta 4 3 3 9" xfId="34264" xr:uid="{803D2DA1-1EBC-4BD8-A393-CFBFD4BE7D0B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3" xfId="2936" xr:uid="{DEFD6FA9-5065-447F-9C50-957C9CB21C10}"/>
    <cellStyle name="Valuta 4 3 5 3 2" xfId="3892" xr:uid="{A09648BA-66C7-483F-8316-DACE27D1B68C}"/>
    <cellStyle name="Valuta 4 3 5 4" xfId="3329" xr:uid="{AF0D5387-CD2B-4EEF-B536-404CCE13F4CA}"/>
    <cellStyle name="Valuta 4 3 5 5" xfId="1583" xr:uid="{0AB3F5ED-7FA1-4C06-825D-D4346330E464}"/>
    <cellStyle name="Valuta 4 3 5 6" xfId="1030" xr:uid="{182C0DFE-B940-4F09-826F-ED45A5D4509C}"/>
    <cellStyle name="Valuta 4 3 5 7" xfId="34365" xr:uid="{ABCD1695-D7C6-4C52-B7EF-8828B3A04AD1}"/>
    <cellStyle name="Valuta 4 3 6" xfId="1853" xr:uid="{B96F49F0-AE3F-411C-A8A8-AA9EF44D3162}"/>
    <cellStyle name="Valuta 4 3 6 2" xfId="4558" xr:uid="{90CF656A-2D32-4537-9139-6060E4F540A4}"/>
    <cellStyle name="Valuta 4 3 7" xfId="2739" xr:uid="{187060D3-AF3C-489F-8ED0-6A885BB6B885}"/>
    <cellStyle name="Valuta 4 3 7 2" xfId="4127" xr:uid="{1684A01A-29AD-4F46-882B-3849512D67FB}"/>
    <cellStyle name="Valuta 4 3 8" xfId="3596" xr:uid="{0E81ABFD-CD78-4FBF-B7E3-0DE939F7BE25}"/>
    <cellStyle name="Valuta 4 3 9" xfId="3131" xr:uid="{3B3653FB-5349-4564-B9F0-24FE72FDECCC}"/>
    <cellStyle name="Valuta 4 4" xfId="224" xr:uid="{00000000-0005-0000-0000-000000020000}"/>
    <cellStyle name="Valuta 4 4 10" xfId="835" xr:uid="{E2BEFBA5-67D8-48BB-B4BE-AF9343CD3ED1}"/>
    <cellStyle name="Valuta 4 4 11" xfId="34198" xr:uid="{22E88C48-4607-4922-A301-2DE2CD95F3C5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3" xfId="3057" xr:uid="{3D1C3398-AFDA-4735-86FB-5AD41B57160F}"/>
    <cellStyle name="Valuta 4 4 2 2 3 2" xfId="4013" xr:uid="{6116EC72-866F-4F1A-861D-CAD1AD86D712}"/>
    <cellStyle name="Valuta 4 4 2 2 4" xfId="3450" xr:uid="{DFAB1BC0-A203-48A0-A7EF-114D18D93BCF}"/>
    <cellStyle name="Valuta 4 4 2 2 5" xfId="1697" xr:uid="{A1D84DE2-DC9A-4AE0-B550-66D9EE23CBAA}"/>
    <cellStyle name="Valuta 4 4 2 2 6" xfId="1138" xr:uid="{7AB74012-234F-4F4D-89A7-0D1CA05A4BE2}"/>
    <cellStyle name="Valuta 4 4 2 2 7" xfId="34486" xr:uid="{E597DDDC-9792-4931-AA77-925855A1E863}"/>
    <cellStyle name="Valuta 4 4 2 3" xfId="1977" xr:uid="{0DC97DBB-F8CB-4B80-952E-BC557497C864}"/>
    <cellStyle name="Valuta 4 4 2 3 2" xfId="4669" xr:uid="{4E997147-A657-47FA-B8EC-7C97A12F292D}"/>
    <cellStyle name="Valuta 4 4 2 4" xfId="2861" xr:uid="{90FA26CD-66E9-44A2-B257-9284679A2053}"/>
    <cellStyle name="Valuta 4 4 2 4 2" xfId="4251" xr:uid="{9089D694-EE8D-4C7E-AE64-4D96A603FBFF}"/>
    <cellStyle name="Valuta 4 4 2 5" xfId="3720" xr:uid="{D008638B-6689-45BD-89AF-AD7165DFEAA5}"/>
    <cellStyle name="Valuta 4 4 2 6" xfId="3238" xr:uid="{D9F350AF-20A7-49E5-ADD0-29545533D6A3}"/>
    <cellStyle name="Valuta 4 4 2 7" xfId="1414" xr:uid="{A516E47A-7FBF-47F7-9616-6A717D95F1B9}"/>
    <cellStyle name="Valuta 4 4 2 8" xfId="919" xr:uid="{ADDCF9C9-C599-4BFE-9B47-1E0E0C1A282B}"/>
    <cellStyle name="Valuta 4 4 2 9" xfId="34293" xr:uid="{59ED147D-ABF3-49BD-882F-E0B8DCDE92CD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3" xfId="2962" xr:uid="{750FC9A5-C736-447F-AC7C-1C58CDCCC8FA}"/>
    <cellStyle name="Valuta 4 4 4 3 2" xfId="3918" xr:uid="{297FA07A-58F3-43F9-B606-3A7BD2AB6EC8}"/>
    <cellStyle name="Valuta 4 4 4 4" xfId="3355" xr:uid="{59AEDA21-76C5-4497-BCFD-ADFBCBA228A1}"/>
    <cellStyle name="Valuta 4 4 4 5" xfId="1608" xr:uid="{A4981D21-4E69-49B2-B108-FAAC92F00017}"/>
    <cellStyle name="Valuta 4 4 4 6" xfId="1054" xr:uid="{4BCE9D8F-797B-48F8-B062-345D90A76623}"/>
    <cellStyle name="Valuta 4 4 4 7" xfId="34391" xr:uid="{FDB870B1-AC17-4AD5-8B69-E15DFFFBB552}"/>
    <cellStyle name="Valuta 4 4 5" xfId="1882" xr:uid="{D454ED30-0A31-4E4D-B5C5-886AD74AE9CE}"/>
    <cellStyle name="Valuta 4 4 5 2" xfId="4583" xr:uid="{DB8B8C11-B974-4679-BA11-D6AC8BBEFB75}"/>
    <cellStyle name="Valuta 4 4 6" xfId="2766" xr:uid="{9552700B-08B5-46CA-8B9B-B44E1548BDE2}"/>
    <cellStyle name="Valuta 4 4 6 2" xfId="4156" xr:uid="{4E3C6382-E745-493E-9044-CCF5B440C923}"/>
    <cellStyle name="Valuta 4 4 7" xfId="3625" xr:uid="{38735EB7-CF32-4098-93DF-DA2DAC0E88CC}"/>
    <cellStyle name="Valuta 4 4 8" xfId="3155" xr:uid="{BB5A0087-6BDA-48E2-85CA-7AEE5B51E567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3" xfId="3012" xr:uid="{BA78CB8E-4388-46F0-8D52-E127D8EE2D41}"/>
    <cellStyle name="Valuta 4 5 2 3 2" xfId="3968" xr:uid="{AD6AD000-7A49-4545-A575-11D38237FCD7}"/>
    <cellStyle name="Valuta 4 5 2 4" xfId="3405" xr:uid="{C7B20C59-C111-4809-B3E2-AC0C925CB8FA}"/>
    <cellStyle name="Valuta 4 5 2 5" xfId="1654" xr:uid="{CAFE18C2-27A4-49B4-BB01-89460FE0DE64}"/>
    <cellStyle name="Valuta 4 5 2 6" xfId="1097" xr:uid="{3015398E-DBF7-4DA8-9856-E33BB7CD1860}"/>
    <cellStyle name="Valuta 4 5 2 7" xfId="34441" xr:uid="{B0F54020-0E2E-4B82-8904-70F900112C80}"/>
    <cellStyle name="Valuta 4 5 3" xfId="1932" xr:uid="{3B6A1B00-B94E-4B19-8E44-B86EF6CDD301}"/>
    <cellStyle name="Valuta 4 5 3 2" xfId="4627" xr:uid="{16C2B7D9-31DF-4D5F-8D91-120D9CD05821}"/>
    <cellStyle name="Valuta 4 5 4" xfId="2816" xr:uid="{243FB306-1312-41B9-A33C-B4B263014B54}"/>
    <cellStyle name="Valuta 4 5 4 2" xfId="4206" xr:uid="{3C5DC0BC-C5D7-4173-A116-C23E70C97429}"/>
    <cellStyle name="Valuta 4 5 5" xfId="3675" xr:uid="{E01A102A-9D63-4D9B-BF4A-4F89165C14B8}"/>
    <cellStyle name="Valuta 4 5 6" xfId="3197" xr:uid="{6077A966-ED8E-405F-989D-0CDD05BCF814}"/>
    <cellStyle name="Valuta 4 5 7" xfId="1371" xr:uid="{C75AE2F8-F603-4AFB-B829-8EFDE4AA106D}"/>
    <cellStyle name="Valuta 4 5 8" xfId="878" xr:uid="{3C34A5C3-CA14-4E47-93E6-7420938DC8B3}"/>
    <cellStyle name="Valuta 4 5 9" xfId="34248" xr:uid="{6F6629AC-43E4-4CCE-BC14-A8631B36E8D0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3" xfId="2920" xr:uid="{7322AAA1-1B97-4A55-BC5C-F00DD4A2BA39}"/>
    <cellStyle name="Valuta 4 7 2 3 2" xfId="3876" xr:uid="{06E878EF-F1A7-422D-B78D-8FE8518935DB}"/>
    <cellStyle name="Valuta 4 7 2 4" xfId="3313" xr:uid="{646219B1-E532-4878-823A-7C63E4D4BB2B}"/>
    <cellStyle name="Valuta 4 7 2 5" xfId="1567" xr:uid="{40146DB9-1BA9-4A01-B71D-094E5C400643}"/>
    <cellStyle name="Valuta 4 7 2 6" xfId="1014" xr:uid="{F35C782C-88CE-4AC8-83F0-8C86529BFFC4}"/>
    <cellStyle name="Valuta 4 7 2 7" xfId="34349" xr:uid="{0733E34C-89E0-4EC4-8784-656CD7D5D598}"/>
    <cellStyle name="Valuta 4 7 3" xfId="1834" xr:uid="{B8909A5C-DB2C-4CDF-AA6A-349F0013712F}"/>
    <cellStyle name="Valuta 4 7 3 2" xfId="4541" xr:uid="{315C6B29-9E46-4742-8DD0-E6317B77DAFF}"/>
    <cellStyle name="Valuta 4 7 4" xfId="2722" xr:uid="{32AE62EE-C266-4C17-AB9B-29004BA1BA55}"/>
    <cellStyle name="Valuta 4 7 4 2" xfId="4110" xr:uid="{30B01B1C-5570-41AE-96BD-6C9948BE64EA}"/>
    <cellStyle name="Valuta 4 7 5" xfId="3578" xr:uid="{E38590FA-874B-4758-A912-B6A616CB0716}"/>
    <cellStyle name="Valuta 4 7 6" xfId="3115" xr:uid="{EF89CCFD-3E93-41B0-A172-7F2E53905BAC}"/>
    <cellStyle name="Valuta 4 7 7" xfId="1280" xr:uid="{25F29CEC-36F1-4DAB-B1BE-92CC53420CAD}"/>
    <cellStyle name="Valuta 4 7 8" xfId="792" xr:uid="{18EA95D2-BF47-45E1-9E24-1AFD6ADE9DD3}"/>
    <cellStyle name="Valuta 4 7 9" xfId="34156" xr:uid="{C74D797C-B355-487B-950F-347F91700E23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3" xfId="2906" xr:uid="{B54DB041-9008-4C1D-AD67-D0DA0D765DDA}"/>
    <cellStyle name="Valuta 4 8 3 2" xfId="3862" xr:uid="{1A435B07-1113-4979-814E-9F763F99C31C}"/>
    <cellStyle name="Valuta 4 8 4" xfId="3299" xr:uid="{F30BC3E8-7612-4CF2-B96D-9E3A0FCDE7A6}"/>
    <cellStyle name="Valuta 4 8 5" xfId="1557" xr:uid="{853669A4-921B-4CF0-87C0-DF28E1E412A4}"/>
    <cellStyle name="Valuta 4 8 6" xfId="1003" xr:uid="{083B5290-E87E-4FC5-A75B-8AADB30CB416}"/>
    <cellStyle name="Valuta 4 8 7" xfId="34335" xr:uid="{B8752100-E791-489D-9E8C-0E59FA13DC8D}"/>
    <cellStyle name="Valuta 4 9" xfId="1771" xr:uid="{8576BBC8-868D-40A9-B516-F55B2C5E01ED}"/>
    <cellStyle name="Valuta 4 9 2" xfId="4522" xr:uid="{0AB7DA8F-80DC-46C4-BC05-D34D7D060C14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3" xfId="2904" xr:uid="{4BA78312-4D42-4F8C-B958-9C4088D3B30B}"/>
    <cellStyle name="Valuta 5 3 2" xfId="3859" xr:uid="{5CA04C4B-1D71-43D0-BEA3-661688E19AB0}"/>
    <cellStyle name="Valuta 5 4" xfId="3296" xr:uid="{21F4F210-A06F-428A-8893-CDD1E1C65B2E}"/>
    <cellStyle name="Valuta 5 5" xfId="1554" xr:uid="{B3DAFD98-A5B0-4758-8016-9988AD506133}"/>
    <cellStyle name="Valuta 5 6" xfId="1000" xr:uid="{98449BC1-0754-41A0-80C6-F280F3C9E24E}"/>
    <cellStyle name="Valuta 5 7" xfId="34332" xr:uid="{194B9077-CA1A-4374-A67A-AFA9CB30B1E2}"/>
    <cellStyle name="Valuta 6" xfId="1762" xr:uid="{B371EE91-F4EF-4F99-9213-1FEF11A0E56D}"/>
    <cellStyle name="Valuta 6 2" xfId="4519" xr:uid="{446EAB29-634C-4A17-B4FF-5C2B4AD093E5}"/>
    <cellStyle name="Valuta 7" xfId="2697" xr:uid="{68317EBC-690C-400A-B303-78FF831E2672}"/>
    <cellStyle name="Valuta 7 2" xfId="4063" xr:uid="{7497E1E4-BEBE-418A-B7C4-3DE39F9035C1}"/>
    <cellStyle name="Valuta 8" xfId="3518" xr:uid="{D0D6CF2B-852B-49D2-A774-038E671C826D}"/>
    <cellStyle name="Valuta 9" xfId="3096" xr:uid="{A578A442-91B8-46DF-A51D-79A4AE33D7D0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180" xr:uid="{94AAE6C2-F9F2-4825-BC2D-E81A6DDC4902}"/>
    <cellStyle name="Vejica 2 2 3 2" xfId="246" xr:uid="{00000000-0005-0000-0000-00000B020000}"/>
    <cellStyle name="Vejica 2 2 3 2 10" xfId="857" xr:uid="{42221772-ADD8-4465-8623-43EE4859B647}"/>
    <cellStyle name="Vejica 2 2 3 2 11" xfId="34220" xr:uid="{15080178-2039-4573-92D9-2E9E3F407CBC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3" xfId="3079" xr:uid="{B86752CF-4894-411E-990E-8EB71DA06C46}"/>
    <cellStyle name="Vejica 2 2 3 2 2 2 3 2" xfId="4035" xr:uid="{FB5A5353-4380-42BD-9E3F-DC0FD27B113F}"/>
    <cellStyle name="Vejica 2 2 3 2 2 2 4" xfId="3472" xr:uid="{3FB01922-1DEB-421B-AC0C-4A48E72AC275}"/>
    <cellStyle name="Vejica 2 2 3 2 2 2 5" xfId="1719" xr:uid="{2E6350CB-F84E-4BA4-B115-D65AEE8081E4}"/>
    <cellStyle name="Vejica 2 2 3 2 2 2 6" xfId="1160" xr:uid="{8B5A9226-19BA-44ED-BFCF-9AD5402A7A51}"/>
    <cellStyle name="Vejica 2 2 3 2 2 2 7" xfId="34508" xr:uid="{68D7D00F-39C5-4AA0-91AE-C4D7C95ED61F}"/>
    <cellStyle name="Vejica 2 2 3 2 2 3" xfId="1999" xr:uid="{C3D15E8E-0DF9-425D-8212-1EA3E948585A}"/>
    <cellStyle name="Vejica 2 2 3 2 2 3 2" xfId="4691" xr:uid="{26EA277F-1C0C-419F-BE90-B0D8689AB036}"/>
    <cellStyle name="Vejica 2 2 3 2 2 4" xfId="2883" xr:uid="{E0681F79-D783-4694-B741-C571B183A915}"/>
    <cellStyle name="Vejica 2 2 3 2 2 4 2" xfId="4273" xr:uid="{17C98947-8573-4607-99E0-29CB3425CAEC}"/>
    <cellStyle name="Vejica 2 2 3 2 2 5" xfId="3742" xr:uid="{6477D6F6-382E-4FA3-BD88-317D14D719F8}"/>
    <cellStyle name="Vejica 2 2 3 2 2 6" xfId="3260" xr:uid="{F83E3580-6598-4505-A8DB-D9ECE1ECEA01}"/>
    <cellStyle name="Vejica 2 2 3 2 2 7" xfId="1436" xr:uid="{3BAD7B00-2E3E-4987-BE0C-8336FB30E2D4}"/>
    <cellStyle name="Vejica 2 2 3 2 2 8" xfId="941" xr:uid="{41575584-148B-44DD-ACAE-66CA36EFB356}"/>
    <cellStyle name="Vejica 2 2 3 2 2 9" xfId="34315" xr:uid="{294590A6-1ACB-49DA-B5BB-0FB117D7E759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3" xfId="2984" xr:uid="{79E572D7-71C8-4D3D-A0B6-BBE3E9652347}"/>
    <cellStyle name="Vejica 2 2 3 2 4 3 2" xfId="3940" xr:uid="{72BDA264-4238-4905-98AE-9FB8369BFFC6}"/>
    <cellStyle name="Vejica 2 2 3 2 4 4" xfId="3377" xr:uid="{701AF990-4AD7-41DE-B628-2F974A9A5B63}"/>
    <cellStyle name="Vejica 2 2 3 2 4 5" xfId="1630" xr:uid="{086D697E-BFC5-4A13-8E91-4F72F86AD4EA}"/>
    <cellStyle name="Vejica 2 2 3 2 4 6" xfId="1076" xr:uid="{C506205C-12B5-48B0-82C1-5A79A030D689}"/>
    <cellStyle name="Vejica 2 2 3 2 4 7" xfId="34413" xr:uid="{623E8454-2FCE-44FB-8E99-7D4BB48E6779}"/>
    <cellStyle name="Vejica 2 2 3 2 5" xfId="1904" xr:uid="{F0D5B013-5306-4417-86B3-B0969CD23812}"/>
    <cellStyle name="Vejica 2 2 3 2 5 2" xfId="4605" xr:uid="{01BB60F2-FAE0-493B-A2A4-624DF1823096}"/>
    <cellStyle name="Vejica 2 2 3 2 6" xfId="2788" xr:uid="{29FE4076-7142-4635-B355-ED63956B560E}"/>
    <cellStyle name="Vejica 2 2 3 2 6 2" xfId="4178" xr:uid="{7B8787B1-925F-43D3-BC36-7A290516D7CE}"/>
    <cellStyle name="Vejica 2 2 3 2 7" xfId="3647" xr:uid="{88150AD9-BFFA-44FA-A51F-51A43B123DAF}"/>
    <cellStyle name="Vejica 2 2 3 2 8" xfId="3177" xr:uid="{EDA1F54C-9667-4A39-BA8F-E20006827E63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3" xfId="3039" xr:uid="{D63F4D6A-373E-4A3D-978D-E26DECCDA05D}"/>
    <cellStyle name="Vejica 2 2 3 3 2 3 2" xfId="3995" xr:uid="{5934756F-9D91-4F3F-B13A-DDBFE160EC12}"/>
    <cellStyle name="Vejica 2 2 3 3 2 4" xfId="3432" xr:uid="{F6A798E5-254A-4C0A-A18B-D19985BC596D}"/>
    <cellStyle name="Vejica 2 2 3 3 2 5" xfId="1679" xr:uid="{7C87AB06-B892-43E9-B20A-E2793E170207}"/>
    <cellStyle name="Vejica 2 2 3 3 2 6" xfId="1120" xr:uid="{B8D3C6A6-FDC9-469A-BAC6-CA17B5067206}"/>
    <cellStyle name="Vejica 2 2 3 3 2 7" xfId="34468" xr:uid="{2D592ED3-E59C-44D4-9517-0ECBFA9B70E7}"/>
    <cellStyle name="Vejica 2 2 3 3 3" xfId="1959" xr:uid="{3EE84170-5A9E-4753-9FBE-DB58535F70AB}"/>
    <cellStyle name="Vejica 2 2 3 3 3 2" xfId="4651" xr:uid="{F74DEFD0-2B4B-4CA7-B44E-B93908B0302C}"/>
    <cellStyle name="Vejica 2 2 3 3 4" xfId="2843" xr:uid="{FEA427DF-0DF5-486A-8085-082DBE317EE5}"/>
    <cellStyle name="Vejica 2 2 3 3 4 2" xfId="4233" xr:uid="{80FC8340-4D13-4499-826C-1220845ABA63}"/>
    <cellStyle name="Vejica 2 2 3 3 5" xfId="3702" xr:uid="{47350C5F-ABA2-4A96-8FD0-FEC9A77FAE12}"/>
    <cellStyle name="Vejica 2 2 3 3 6" xfId="3220" xr:uid="{8092CF09-3D18-4392-A3CA-50F58AAA6DEA}"/>
    <cellStyle name="Vejica 2 2 3 3 7" xfId="1396" xr:uid="{9F78E473-8B1D-48B7-855C-FA3121FD6938}"/>
    <cellStyle name="Vejica 2 2 3 3 8" xfId="901" xr:uid="{97E064DB-C335-4D33-A8D5-93230EB5161E}"/>
    <cellStyle name="Vejica 2 2 3 3 9" xfId="34275" xr:uid="{E61873DC-DB33-480E-AA78-D1B2395B7005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3" xfId="2944" xr:uid="{D67EE99C-7187-4EB9-A94B-10C2C1421FFB}"/>
    <cellStyle name="Vejica 2 2 3 5 3 2" xfId="3900" xr:uid="{B052EEAB-80EB-4D49-A941-F76879129086}"/>
    <cellStyle name="Vejica 2 2 3 5 4" xfId="3337" xr:uid="{63E51FED-3F05-41AC-B83D-B9864A37268C}"/>
    <cellStyle name="Vejica 2 2 3 5 5" xfId="1590" xr:uid="{A759F09C-2C2B-4A39-A186-53A417887900}"/>
    <cellStyle name="Vejica 2 2 3 5 6" xfId="1036" xr:uid="{B69B7A2F-6836-478D-BABC-E8F8A4FA8443}"/>
    <cellStyle name="Vejica 2 2 3 5 7" xfId="34373" xr:uid="{00EC6740-C78A-4CF6-90B6-3D4EF2A00761}"/>
    <cellStyle name="Vejica 2 2 3 6" xfId="1864" xr:uid="{A9296956-0DCE-4C74-908D-EA36D986B414}"/>
    <cellStyle name="Vejica 2 2 3 6 2" xfId="4565" xr:uid="{F7686229-35C0-48F8-A56E-8C7E5ED3DACE}"/>
    <cellStyle name="Vejica 2 2 3 7" xfId="2748" xr:uid="{DCB1DACE-FB0C-4121-A6B7-FED4DF5D73B7}"/>
    <cellStyle name="Vejica 2 2 3 7 2" xfId="4138" xr:uid="{C37F152B-66FF-4960-A487-4F3EF6FEB420}"/>
    <cellStyle name="Vejica 2 2 3 8" xfId="3607" xr:uid="{956997B3-0EE8-44BF-B6C8-D2AB066E496D}"/>
    <cellStyle name="Vejica 2 2 3 9" xfId="3137" xr:uid="{4AC4E88B-F693-4ED8-BFF2-A381DB8CF9FF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167" xr:uid="{06667C1E-B5F3-491D-A000-F7C6AFB6CB6E}"/>
    <cellStyle name="Vejica 2 2 4 2" xfId="235" xr:uid="{00000000-0005-0000-0000-000011020000}"/>
    <cellStyle name="Vejica 2 2 4 2 10" xfId="846" xr:uid="{BBE87ECC-54E0-4F89-94A4-8E3A4FA0CF49}"/>
    <cellStyle name="Vejica 2 2 4 2 11" xfId="34209" xr:uid="{CE4078ED-9489-46FA-BC27-2509FD78D587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3" xfId="3068" xr:uid="{909ADC63-5758-4BA2-8574-2853358F9775}"/>
    <cellStyle name="Vejica 2 2 4 2 2 2 3 2" xfId="4024" xr:uid="{A4289B47-510E-400C-BF6F-49D78032A1E6}"/>
    <cellStyle name="Vejica 2 2 4 2 2 2 4" xfId="3461" xr:uid="{066BC556-C3E5-4AE0-8B59-AD48B0189BA4}"/>
    <cellStyle name="Vejica 2 2 4 2 2 2 5" xfId="1708" xr:uid="{36B6D2EF-8D0B-4726-BA0B-CC8418FBC3ED}"/>
    <cellStyle name="Vejica 2 2 4 2 2 2 6" xfId="1149" xr:uid="{C1614A0B-49B4-464C-93FF-19F380C65AE5}"/>
    <cellStyle name="Vejica 2 2 4 2 2 2 7" xfId="34497" xr:uid="{33812A8A-018E-41EB-B437-304D3EAE80DB}"/>
    <cellStyle name="Vejica 2 2 4 2 2 3" xfId="1988" xr:uid="{09C78BFB-9DBA-4FCE-A312-82DDBA50E386}"/>
    <cellStyle name="Vejica 2 2 4 2 2 3 2" xfId="4680" xr:uid="{67CA0320-5A68-4B0A-8FD0-D4FF53EABC28}"/>
    <cellStyle name="Vejica 2 2 4 2 2 4" xfId="2872" xr:uid="{CC7ED041-FBC4-4186-A547-29867E2966BD}"/>
    <cellStyle name="Vejica 2 2 4 2 2 4 2" xfId="4262" xr:uid="{9FCB6072-58E1-49A3-B8AB-CEEB8D5BC287}"/>
    <cellStyle name="Vejica 2 2 4 2 2 5" xfId="3731" xr:uid="{58C3D4B4-6F02-4C3D-8556-6C5ECE566ADA}"/>
    <cellStyle name="Vejica 2 2 4 2 2 6" xfId="3249" xr:uid="{293154E1-8B4D-4245-A7F3-9FBE72BB2D50}"/>
    <cellStyle name="Vejica 2 2 4 2 2 7" xfId="1425" xr:uid="{466C941B-52F7-4F51-9C9A-D471A905F5A4}"/>
    <cellStyle name="Vejica 2 2 4 2 2 8" xfId="930" xr:uid="{401EDFAB-9C6F-4F9A-A01E-1D2AE1B22F77}"/>
    <cellStyle name="Vejica 2 2 4 2 2 9" xfId="34304" xr:uid="{F521AE2E-98D0-4545-BAB1-9A80AABEF2B1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3" xfId="2973" xr:uid="{6ABDBE26-E952-42AA-B54A-DBE0E5295CBE}"/>
    <cellStyle name="Vejica 2 2 4 2 4 3 2" xfId="3929" xr:uid="{EEA2E213-CFD8-4BE5-9837-BCCD4B17E07E}"/>
    <cellStyle name="Vejica 2 2 4 2 4 4" xfId="3366" xr:uid="{6C81BFE1-F7E7-43AB-80BC-50A11232EA1B}"/>
    <cellStyle name="Vejica 2 2 4 2 4 5" xfId="1619" xr:uid="{60DB2FE3-E0A2-4411-9D65-3C93C8CC4292}"/>
    <cellStyle name="Vejica 2 2 4 2 4 6" xfId="1065" xr:uid="{10F8AE4E-A757-4B1E-ADC8-6A3BA779957A}"/>
    <cellStyle name="Vejica 2 2 4 2 4 7" xfId="34402" xr:uid="{E84D33BE-862C-4C1A-894D-81EA862E6C24}"/>
    <cellStyle name="Vejica 2 2 4 2 5" xfId="1893" xr:uid="{18114C54-2FF9-4FA4-9FF2-F0D95BF8B0D4}"/>
    <cellStyle name="Vejica 2 2 4 2 5 2" xfId="4594" xr:uid="{58FC1477-0AA4-48D5-ABD7-7A11D0917661}"/>
    <cellStyle name="Vejica 2 2 4 2 6" xfId="2777" xr:uid="{EFF67F1C-A2F7-48E8-A5AC-EB2BF3A97F09}"/>
    <cellStyle name="Vejica 2 2 4 2 6 2" xfId="4167" xr:uid="{7D6F6202-714B-44B7-B9B4-10FC8304662B}"/>
    <cellStyle name="Vejica 2 2 4 2 7" xfId="3636" xr:uid="{A1923639-9072-4C6C-AD17-02DD135EB3CB}"/>
    <cellStyle name="Vejica 2 2 4 2 8" xfId="3166" xr:uid="{42DB8F61-F003-4A54-9070-EFA3C32F9A2B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3" xfId="3023" xr:uid="{9B7F26E7-FF4A-4D51-BDF9-134A4ED17C13}"/>
    <cellStyle name="Vejica 2 2 4 3 2 3 2" xfId="3979" xr:uid="{E0833691-2E99-45D5-A121-127086F8D2EE}"/>
    <cellStyle name="Vejica 2 2 4 3 2 4" xfId="3416" xr:uid="{054E2479-88BA-4F79-910D-FA59FE821166}"/>
    <cellStyle name="Vejica 2 2 4 3 2 5" xfId="1665" xr:uid="{3D783E5F-8759-420F-87E3-2F2400570D71}"/>
    <cellStyle name="Vejica 2 2 4 3 2 6" xfId="1108" xr:uid="{0F845678-6F67-4EA4-A674-3552F821F513}"/>
    <cellStyle name="Vejica 2 2 4 3 2 7" xfId="34452" xr:uid="{9B5CBD6E-E803-45EE-8CF7-292A99F5DD57}"/>
    <cellStyle name="Vejica 2 2 4 3 3" xfId="1943" xr:uid="{9C5FFF9C-9D39-4CC5-95D4-ED59CEE6ADD1}"/>
    <cellStyle name="Vejica 2 2 4 3 3 2" xfId="4638" xr:uid="{2C77DD27-4798-4C02-81A4-E8A50C444329}"/>
    <cellStyle name="Vejica 2 2 4 3 4" xfId="2827" xr:uid="{F3F36AD7-DFF9-4B2F-97B2-9B1B2B4E00A6}"/>
    <cellStyle name="Vejica 2 2 4 3 4 2" xfId="4217" xr:uid="{3197B7C5-7762-4E58-BCD6-4EF1DF50561B}"/>
    <cellStyle name="Vejica 2 2 4 3 5" xfId="3686" xr:uid="{D440B881-48F7-42FE-9FB0-65CC1B88A140}"/>
    <cellStyle name="Vejica 2 2 4 3 6" xfId="3208" xr:uid="{E996ADB2-29CD-437B-9CFB-56E57D49D577}"/>
    <cellStyle name="Vejica 2 2 4 3 7" xfId="1382" xr:uid="{2F0F94AE-E6BA-4034-87AC-EC91ECD439FC}"/>
    <cellStyle name="Vejica 2 2 4 3 8" xfId="889" xr:uid="{4CBEDE90-2654-4792-A050-D7746B62A786}"/>
    <cellStyle name="Vejica 2 2 4 3 9" xfId="34259" xr:uid="{F50E4743-91CD-485E-A647-54A58C1F2E01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3" xfId="2931" xr:uid="{C64FAF16-75E3-45D7-8A4C-DD056737ABF8}"/>
    <cellStyle name="Vejica 2 2 4 5 3 2" xfId="3887" xr:uid="{B583B5D1-164C-41E0-A0CD-725F1240A7F8}"/>
    <cellStyle name="Vejica 2 2 4 5 4" xfId="3324" xr:uid="{242A27D2-4D20-4FC5-B528-091D2326C48B}"/>
    <cellStyle name="Vejica 2 2 4 5 5" xfId="1578" xr:uid="{B97D6A9B-0F9A-40E8-AEB8-873F2E3AF772}"/>
    <cellStyle name="Vejica 2 2 4 5 6" xfId="1025" xr:uid="{49DEB79E-AB7F-4BE7-8806-CBB882A38613}"/>
    <cellStyle name="Vejica 2 2 4 5 7" xfId="34360" xr:uid="{84A0D93F-3789-41CF-9D04-03B088A40C47}"/>
    <cellStyle name="Vejica 2 2 4 6" xfId="1848" xr:uid="{AEA00AA7-DD3B-4508-8CA5-304073E765A9}"/>
    <cellStyle name="Vejica 2 2 4 6 2" xfId="4553" xr:uid="{DA4D6B68-E278-4F88-853D-C0B5D780ECD0}"/>
    <cellStyle name="Vejica 2 2 4 7" xfId="2734" xr:uid="{D31BCEE2-2D24-4CED-A674-61C6EACBF8F5}"/>
    <cellStyle name="Vejica 2 2 4 7 2" xfId="4122" xr:uid="{B6ACD678-5107-4220-A0F5-5717142FC8E6}"/>
    <cellStyle name="Vejica 2 2 4 8" xfId="3591" xr:uid="{BE3BCC4C-E144-426C-97B6-A064BEDCA801}"/>
    <cellStyle name="Vejica 2 2 4 9" xfId="3126" xr:uid="{6878AC6B-2C90-4BBC-8106-2C0E8332B7C4}"/>
    <cellStyle name="Vejica 2 2 5" xfId="219" xr:uid="{00000000-0005-0000-0000-000016020000}"/>
    <cellStyle name="Vejica 2 2 5 10" xfId="830" xr:uid="{462F24FF-92FB-4C76-B793-A89761F3C2A7}"/>
    <cellStyle name="Vejica 2 2 5 11" xfId="34193" xr:uid="{EBE1392C-421A-4CC2-8D8A-4415E4D66F89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3" xfId="3052" xr:uid="{3D9CA1DF-1657-4E9C-8819-E685D828266A}"/>
    <cellStyle name="Vejica 2 2 5 2 2 3 2" xfId="4008" xr:uid="{6B992165-E464-4E8A-BE39-020643ACF63B}"/>
    <cellStyle name="Vejica 2 2 5 2 2 4" xfId="3445" xr:uid="{0FBA96C0-0331-44E9-BD04-4CEB727C0269}"/>
    <cellStyle name="Vejica 2 2 5 2 2 5" xfId="1692" xr:uid="{57E99D51-6BEB-40E7-B20D-AA45D28D27CE}"/>
    <cellStyle name="Vejica 2 2 5 2 2 6" xfId="1133" xr:uid="{DF9FB348-F115-47F8-A416-BB8DACB8E24A}"/>
    <cellStyle name="Vejica 2 2 5 2 2 7" xfId="34481" xr:uid="{C9562BF3-394E-49FD-879C-5B052BCECB58}"/>
    <cellStyle name="Vejica 2 2 5 2 3" xfId="1972" xr:uid="{5A41FBB2-AD01-4CF2-93B1-86723008A6FC}"/>
    <cellStyle name="Vejica 2 2 5 2 3 2" xfId="4664" xr:uid="{541D0786-A517-46A1-A806-6E8FFD76A2B6}"/>
    <cellStyle name="Vejica 2 2 5 2 4" xfId="2856" xr:uid="{CE7A9186-B151-4FE8-8487-61F8A74CD0A1}"/>
    <cellStyle name="Vejica 2 2 5 2 4 2" xfId="4246" xr:uid="{60C42E6E-2057-47C9-AE68-D75E8BFF7120}"/>
    <cellStyle name="Vejica 2 2 5 2 5" xfId="3715" xr:uid="{E0103010-CB7D-45E5-8999-C838C8DD8849}"/>
    <cellStyle name="Vejica 2 2 5 2 6" xfId="3233" xr:uid="{29BD340B-DC9F-4908-81AC-B8F31F8BE7FF}"/>
    <cellStyle name="Vejica 2 2 5 2 7" xfId="1409" xr:uid="{1B5E1E60-0822-41CD-A6B6-B89D387A30F6}"/>
    <cellStyle name="Vejica 2 2 5 2 8" xfId="914" xr:uid="{75E9D8A7-547E-41AF-AB26-2D518204BC1A}"/>
    <cellStyle name="Vejica 2 2 5 2 9" xfId="34288" xr:uid="{7C30497D-A26C-4E2B-9F90-C288F99464BF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3" xfId="2957" xr:uid="{BC5AD0EE-5BFB-4E6A-B921-BFE372153A06}"/>
    <cellStyle name="Vejica 2 2 5 4 3 2" xfId="3913" xr:uid="{C69EA47E-908B-456D-92EC-80C1DB1E33AF}"/>
    <cellStyle name="Vejica 2 2 5 4 4" xfId="3350" xr:uid="{FE621045-C4C1-4FCB-9E38-1F00266ECFCC}"/>
    <cellStyle name="Vejica 2 2 5 4 5" xfId="1603" xr:uid="{7FE6F5B5-21D9-4B4E-A87A-7BD5409284D5}"/>
    <cellStyle name="Vejica 2 2 5 4 6" xfId="1049" xr:uid="{DE712F1D-EBA0-4B12-9A72-708B2CC61C15}"/>
    <cellStyle name="Vejica 2 2 5 4 7" xfId="34386" xr:uid="{BBDE20EC-9850-4680-B6AB-104AEC198B9F}"/>
    <cellStyle name="Vejica 2 2 5 5" xfId="1877" xr:uid="{118A9452-BC55-419C-B7D4-776192689FA2}"/>
    <cellStyle name="Vejica 2 2 5 5 2" xfId="4578" xr:uid="{79C3F763-5EB5-4D34-8319-0BC9B7027541}"/>
    <cellStyle name="Vejica 2 2 5 6" xfId="2761" xr:uid="{B4998CBC-B4A0-46A9-B0D1-7F3112BDE306}"/>
    <cellStyle name="Vejica 2 2 5 6 2" xfId="4151" xr:uid="{BDBE5E59-A3C0-426B-A8AD-223805EFA1BF}"/>
    <cellStyle name="Vejica 2 2 5 7" xfId="3620" xr:uid="{90EBB373-67DB-4C18-A4E9-E90C85E1E53C}"/>
    <cellStyle name="Vejica 2 2 5 8" xfId="3150" xr:uid="{01B90D6C-1F99-43F1-8750-C429D1658FEC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3" xfId="3002" xr:uid="{3DAFDC84-7FFC-4CCA-AC97-D0FBD37055DB}"/>
    <cellStyle name="Vejica 2 2 6 2 3 2" xfId="3958" xr:uid="{F0F77AEB-02AB-4ED9-960F-BFEF815709ED}"/>
    <cellStyle name="Vejica 2 2 6 2 4" xfId="3395" xr:uid="{8AC11A32-6CB3-43AA-9D29-F4AEE16A88F4}"/>
    <cellStyle name="Vejica 2 2 6 2 5" xfId="1647" xr:uid="{E365BB9A-7EA7-4056-89FC-F9F518ABF4AC}"/>
    <cellStyle name="Vejica 2 2 6 2 6" xfId="1091" xr:uid="{C1489882-2810-422E-A2AB-4EFF09C8E1E9}"/>
    <cellStyle name="Vejica 2 2 6 2 7" xfId="34431" xr:uid="{1E4BC7E8-2A21-48F1-9598-EFBFCA4DD36C}"/>
    <cellStyle name="Vejica 2 2 6 3" xfId="1922" xr:uid="{D1BC81A7-B1AE-4D2F-BA9B-A43319A876ED}"/>
    <cellStyle name="Vejica 2 2 6 3 2" xfId="4620" xr:uid="{5E31F3E3-412F-4A2F-8026-1585471F2129}"/>
    <cellStyle name="Vejica 2 2 6 4" xfId="2806" xr:uid="{3A3CEAAE-AA57-4FE4-90AD-92318FE41AB6}"/>
    <cellStyle name="Vejica 2 2 6 4 2" xfId="4196" xr:uid="{A795EFF7-BDE0-470F-B08C-1AE16B1503B5}"/>
    <cellStyle name="Vejica 2 2 6 5" xfId="3665" xr:uid="{D2F85B9A-FCD8-4F69-A7C4-E30EDDE12616}"/>
    <cellStyle name="Vejica 2 2 6 6" xfId="3190" xr:uid="{089C8A60-C89C-4ABC-9BDB-B1A3CFFA8D0A}"/>
    <cellStyle name="Vejica 2 2 6 7" xfId="1362" xr:uid="{BF711027-32EA-43DB-844A-20F28C2CEB1C}"/>
    <cellStyle name="Vejica 2 2 6 8" xfId="873" xr:uid="{B510F571-6D9A-445B-84B9-1C17E7A93C27}"/>
    <cellStyle name="Vejica 2 2 6 9" xfId="34238" xr:uid="{AD950B84-C8DC-40F9-AED8-A74F2920B9F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3" xfId="2915" xr:uid="{67516810-8213-4A03-84FE-42439CAA6626}"/>
    <cellStyle name="Vejica 2 2 8 2 3 2" xfId="3871" xr:uid="{2BFBD458-0019-49DD-B9A7-A5C028FD0BE6}"/>
    <cellStyle name="Vejica 2 2 8 2 4" xfId="3308" xr:uid="{24736FA1-B568-4627-B1C6-66E0124A3A3A}"/>
    <cellStyle name="Vejica 2 2 8 2 5" xfId="1562" xr:uid="{A1FB50C9-CB33-47B2-B3EE-34E33689FCB2}"/>
    <cellStyle name="Vejica 2 2 8 2 6" xfId="1009" xr:uid="{BAEFB458-1978-4D93-A984-8DFE9BAD8A7A}"/>
    <cellStyle name="Vejica 2 2 8 2 7" xfId="34344" xr:uid="{C4D143EF-8604-4A5D-B7BE-D9117E8936D6}"/>
    <cellStyle name="Vejica 2 2 8 3" xfId="1817" xr:uid="{B2AA24D1-2DF3-4B9D-A32F-576842000ECF}"/>
    <cellStyle name="Vejica 2 2 8 3 2" xfId="4535" xr:uid="{3029A010-CF16-4153-9C47-37202B344724}"/>
    <cellStyle name="Vejica 2 2 8 4" xfId="2714" xr:uid="{DBD2D5AC-E5DB-46E1-8740-AE86335BD933}"/>
    <cellStyle name="Vejica 2 2 8 4 2" xfId="4100" xr:uid="{40F4ECDC-9B65-4E4E-AD17-CA019D9EFE11}"/>
    <cellStyle name="Vejica 2 2 8 5" xfId="3563" xr:uid="{740F90A0-AF29-47D3-A64C-CF2C17F7EF0C}"/>
    <cellStyle name="Vejica 2 2 8 6" xfId="3109" xr:uid="{11712BF5-0855-48DC-BE5A-19160C6A86DD}"/>
    <cellStyle name="Vejica 2 2 8 7" xfId="1264" xr:uid="{83B4ABE8-AED0-44C2-A11D-C0DBE1CE1CFA}"/>
    <cellStyle name="Vejica 2 2 8 8" xfId="785" xr:uid="{E12D0018-CD90-4F50-BB35-F1CCB8FD9947}"/>
    <cellStyle name="Vejica 2 2 8 9" xfId="34151" xr:uid="{68983226-4047-4D9D-9BBB-E3CB22B54245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41" xr:uid="{C57F1C2A-7BF9-4FFD-82A1-6BB90F3B2D54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3" xfId="3861" xr:uid="{D1412F0C-BA49-4BF2-AB33-4E9A32DCB5B1}"/>
    <cellStyle name="Vejica 4 4 4" xfId="3298" xr:uid="{E174841F-AE0D-4E6F-87E6-79FAD2B9F956}"/>
    <cellStyle name="Vejica 4 4 5" xfId="1556" xr:uid="{6990F322-F6BA-46A0-9D93-2C0BF78B550A}"/>
    <cellStyle name="Vejica 4 4 6" xfId="1002" xr:uid="{456624D6-B52A-4E71-B41D-DDAAF3274A6B}"/>
    <cellStyle name="Vejica 4 4 7" xfId="34334" xr:uid="{B6F4BDAF-6DDC-4572-9AE2-AB01C410B038}"/>
    <cellStyle name="Vejica 4 5" xfId="4521" xr:uid="{CB699EC9-840C-4644-981D-EE739FE2119A}"/>
    <cellStyle name="Vejica 4 6" xfId="4068" xr:uid="{C6858139-1F9D-44F1-89ED-4147FBB83DB5}"/>
    <cellStyle name="Vejica 4 7" xfId="3524" xr:uid="{96A3527D-C4D4-494C-8812-6159CC404D0F}"/>
    <cellStyle name="Vejica 4 8" xfId="3098" xr:uid="{6EA7D4EB-62D5-421E-B779-84E4F336BA95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2" xfId="263" xr:uid="{00000000-0005-0000-0000-000029020000}"/>
    <cellStyle name="Vnos 2 2 10" xfId="2571" xr:uid="{94CEA6F1-CF31-484B-A352-EED6F2124134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1" xfId="2012" xr:uid="{C303CB29-A216-4334-B63F-FE8D60B2B0F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2" xfId="1837" xr:uid="{F21B32C8-9EDC-4541-AA94-30FF8778A3F6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429" xr:uid="{EE828213-0B4D-43F3-8FAA-20EDFA031E54}"/>
    <cellStyle name="Vnos 2 2 2 2" xfId="2192" xr:uid="{94126F86-A012-497A-80BC-3A340ED768E0}"/>
    <cellStyle name="Vnos 2 2 2 2 10" xfId="11815" xr:uid="{97F6F1E2-2F3F-4B2D-BC30-765B8C9F3CB2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3" xfId="2441" xr:uid="{19D4FCCD-8A0E-45D0-8535-DAF8D52EB42C}"/>
    <cellStyle name="Vnos 2 2 2 3 10" xfId="11738" xr:uid="{5EA280E7-5DA9-4A22-A2AB-FA929F6DBA2A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7" xfId="2451" xr:uid="{689C5001-6237-4E70-9279-ADD29CE39CF0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236" xr:uid="{D8FFC374-A35E-4693-A87B-00CAA7BB3CA2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2" xfId="4891" xr:uid="{B05B5F3C-769E-4377-BF1A-52502AB1E571}"/>
    <cellStyle name="Vnos 2 2 3 2 10" xfId="23513" xr:uid="{FFE93FCF-28C2-4B7E-B409-B91320F7F482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2" xfId="4872" xr:uid="{10626071-8432-45F0-9A4B-D8C3A1BCBCB7}"/>
    <cellStyle name="Vnos 2 2 4 2 10" xfId="23494" xr:uid="{FFAC1F62-8C7B-4725-83E6-CBF6F6A796A0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2" xfId="4860" xr:uid="{B04F5EBB-EE14-49E4-A616-6DE47D849285}"/>
    <cellStyle name="Vnos 2 2 5 2 10" xfId="23482" xr:uid="{5EBBD44A-07DE-4F99-AA08-BCAFE388839B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2" xfId="4912" xr:uid="{AEFCAAD9-3B9F-4804-A45D-CF9603FD09F9}"/>
    <cellStyle name="Vnos 2 2 6 2 10" xfId="23534" xr:uid="{CC542D8D-99D2-4D37-A5EF-7DB7C55EE78C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7" xfId="34150" xr:uid="{3C27C5AE-B53B-4EB5-A2FD-1DCC39E5B1A2}"/>
    <cellStyle name="Vsota 2 2" xfId="264" xr:uid="{00000000-0005-0000-0000-00002C020000}"/>
    <cellStyle name="Vsota 2 2 10" xfId="2307" xr:uid="{4D801601-F310-4FD0-BE49-DCA267580C97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1" xfId="1768" xr:uid="{E87EC8B8-4CB7-49C0-B9FD-155B11F19FEC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2" xfId="2092" xr:uid="{943A31F1-7416-4222-A41B-B3E85EB72FF1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237" xr:uid="{3CE3C6D2-96EE-4B3C-9372-19307E736083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430" xr:uid="{E21E2E47-A5C7-41F6-B173-2AE4B6056634}"/>
    <cellStyle name="Vsota 2 2 2 2" xfId="2193" xr:uid="{A632547E-32F0-4987-9DA6-07B1B3C9BFBB}"/>
    <cellStyle name="Vsota 2 2 2 2 10" xfId="10961" xr:uid="{048BBDAF-72AC-478A-8FE3-0D8297D9AD93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3" xfId="2442" xr:uid="{8E76FD3B-ABA2-47B8-A14C-B09D0BD2AB13}"/>
    <cellStyle name="Vsota 2 2 2 3 10" xfId="10887" xr:uid="{695781AB-A356-49C2-80D9-209C9B354269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6" xfId="2064" xr:uid="{7D4FA8B9-7B35-476A-A80E-F7291C41BED4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7" xfId="2084" xr:uid="{F95CBAF8-36A4-405E-9D3F-B03D1B2915DC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2" xfId="4866" xr:uid="{5EEF5638-CB12-4391-A58B-0829AC3AFE12}"/>
    <cellStyle name="Vsota 2 2 3 2 10" xfId="23488" xr:uid="{BA7AD7C8-FE5C-443A-8722-CE820161DC89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2" xfId="4923" xr:uid="{E893CB01-1B87-4091-BA6B-33F5E4874C4B}"/>
    <cellStyle name="Vsota 2 2 4 2 10" xfId="23545" xr:uid="{E414549D-44B8-447D-91E6-F6D9BF5D3329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2" xfId="4855" xr:uid="{401169C5-6375-4395-A1F4-81C5D4B052D3}"/>
    <cellStyle name="Vsota 2 2 5 2 10" xfId="23477" xr:uid="{FE0F2168-3ECF-40E3-98B1-99EBCEAB300C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2" xfId="4858" xr:uid="{E67D9411-D495-48C0-AC14-6644CBCAD30C}"/>
    <cellStyle name="Vsota 2 2 6 2 10" xfId="23480" xr:uid="{4E054F3C-2457-4DA3-AB61-2DBAFDF2E60C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343" xr:uid="{3899416D-BE53-4280-8F22-B2BAC0421BDA}"/>
    <cellStyle name="Vsota 2 4 2" xfId="2107" xr:uid="{86777DAF-D979-40A5-A884-58C4BDFE8144}"/>
    <cellStyle name="Vsota 2 4 2 10" xfId="11884" xr:uid="{B3131B98-FD9F-43CD-9EE0-2F69ADE5460C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3" xfId="2398" xr:uid="{F418FDC0-CBD1-49E3-ADAC-60B59BC76870}"/>
    <cellStyle name="Vsota 2 4 3 10" xfId="9979" xr:uid="{C8D90403-40CB-44FE-8EA7-2C4C9808520E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6" xfId="2040" xr:uid="{3B405018-0DB2-4584-8774-26661B2EB417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7" xfId="2405" xr:uid="{6C1E59D1-60DC-4BA4-AC5B-D21B1C5ADA1D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2" xfId="4928" xr:uid="{19299CF7-6614-4D10-B08E-8B9C9CD03E0B}"/>
    <cellStyle name="Vsota 2 5 2 10" xfId="23550" xr:uid="{EDAD8187-A4A9-44D8-B707-8CEE694515F2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2" xfId="4931" xr:uid="{09B00544-3CCD-4D20-B696-4C3212AA1672}"/>
    <cellStyle name="Vsota 2 6 2 10" xfId="23553" xr:uid="{0706E363-694E-4A1F-B80A-C6867289E076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2" xfId="4929" xr:uid="{912BF7DC-3B56-4D50-949A-533A5D0D14CC}"/>
    <cellStyle name="Vsota 2 7 2 10" xfId="23551" xr:uid="{DCC77B2F-B52D-4376-953F-2EC94C0E3B89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2" xfId="4859" xr:uid="{9CA6D868-ABF0-4615-A15F-27390723A23C}"/>
    <cellStyle name="Vsota 2 8 2 10" xfId="23481" xr:uid="{40725A7D-9087-4A04-8AEA-2D5D5B1BD5C3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2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0" totalsRowCount="1" headerRowDxfId="1221" dataDxfId="1219" headerRowBorderDxfId="1220" tableBorderDxfId="1218" totalsRowBorderDxfId="1217">
  <tableColumns count="21">
    <tableColumn id="1" xr3:uid="{00000000-0010-0000-0000-000001000000}" name="Zap. št." totalsRowLabel="Vsota" dataDxfId="1216" totalsRowDxfId="1215"/>
    <tableColumn id="2" xr3:uid="{00000000-0010-0000-0000-000002000000}" name="Tehnična specifikacija živila (stolpec 2, 2a, 2b, 2c)" dataDxfId="1214" totalsRowDxfId="1213"/>
    <tableColumn id="3" xr3:uid="{00000000-0010-0000-0000-000003000000}" name="ZAHTEVANO PAKIRANJE                    Masa/volumen" dataDxfId="1212" totalsRowDxfId="1211"/>
    <tableColumn id="4" xr3:uid="{00000000-0010-0000-0000-000004000000}" name=" ZAHTEVANO PAKIRANJE       Enota" dataDxfId="1210" totalsRowDxfId="1209"/>
    <tableColumn id="21" xr3:uid="{00000000-0010-0000-0000-000015000000}" name="ZAHTEVANA SHEMA KAKOVOSTI" dataDxfId="1208" totalsRowDxfId="1207"/>
    <tableColumn id="5" xr3:uid="{00000000-0010-0000-0000-000005000000}" name="Okvirna količina" dataDxfId="1206" totalsRowDxfId="1205" dataCellStyle="Valuta"/>
    <tableColumn id="6" xr3:uid="{00000000-0010-0000-0000-000006000000}" name="Enota mere količine" dataDxfId="1204" totalsRowDxfId="1203"/>
    <tableColumn id="7" xr3:uid="{00000000-0010-0000-0000-000007000000}" name="Preračunana masa/volumen/kos na enoto kg" totalsRowFunction="sum" dataDxfId="1202" totalsRowDxfId="120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200" totalsRowDxfId="119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98" totalsRowDxfId="1197" dataCellStyle="Valuta"/>
    <tableColumn id="10" xr3:uid="{00000000-0010-0000-0000-00000A000000}" name="BLAGOVNA ZNAMKA ali PROIZVAJALEC" dataDxfId="1196" totalsRowDxfId="1195" dataCellStyle="Valuta"/>
    <tableColumn id="11" xr3:uid="{00000000-0010-0000-0000-00000B000000}" name=" NAZIV/IME (trgovsko) ponujenega živila  " dataDxfId="1194" totalsRowDxfId="1193" dataCellStyle="Valuta"/>
    <tableColumn id="12" xr3:uid="{00000000-0010-0000-0000-00000C000000}" name="Dejanska masa/volumen ponujenega živila" dataDxfId="1192" totalsRowDxfId="1191" dataCellStyle="Valuta"/>
    <tableColumn id="13" xr3:uid="{00000000-0010-0000-0000-00000D000000}" name="cena/enota brez DDV v EUR" dataDxfId="1190" totalsRowDxfId="1189"/>
    <tableColumn id="14" xr3:uid="{00000000-0010-0000-0000-00000E000000}" name="Cena za dejansko maso/volumen ponujenega živila brez DDV " dataDxfId="1188" totalsRowDxfId="1187"/>
    <tableColumn id="15" xr3:uid="{00000000-0010-0000-0000-00000F000000}" name="Stopnja DDV (%)" dataDxfId="1186" totalsRowDxfId="1185"/>
    <tableColumn id="16" xr3:uid="{00000000-0010-0000-0000-000010000000}" name="Davek (EUR)" dataDxfId="1184" totalsRowDxfId="118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82" totalsRowDxfId="118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80" totalsRowDxfId="117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8" totalsRowDxfId="117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76" totalsRowDxfId="117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1174" dataDxfId="1172" headerRowBorderDxfId="1173" tableBorderDxfId="1171" totalsRowBorderDxfId="1170">
  <tableColumns count="21">
    <tableColumn id="1" xr3:uid="{00000000-0010-0000-0100-000001000000}" name="Zap. št." totalsRowLabel="Vsota" dataDxfId="1169" totalsRowDxfId="1168"/>
    <tableColumn id="2" xr3:uid="{00000000-0010-0000-0100-000002000000}" name="Tehnična specifikacija živila (stolpec 2, 2a, 2b, 2c)" dataDxfId="1167" totalsRowDxfId="1166"/>
    <tableColumn id="3" xr3:uid="{00000000-0010-0000-0100-000003000000}" name="ZAHTEVANO PAKIRANJE                    Masa/volumen" dataDxfId="1165" totalsRowDxfId="1164"/>
    <tableColumn id="4" xr3:uid="{00000000-0010-0000-0100-000004000000}" name=" ZAHTEVANO PAKIRANJE       Enota" dataDxfId="1163" totalsRowDxfId="1162"/>
    <tableColumn id="21" xr3:uid="{00000000-0010-0000-0100-000015000000}" name="ZAHTEVANA SHEMA KAKOVOSTI" dataDxfId="1161" totalsRowDxfId="1160"/>
    <tableColumn id="5" xr3:uid="{00000000-0010-0000-0100-000005000000}" name="Okvirna količina" totalsRowFunction="custom" dataDxfId="1159" totalsRowDxfId="1158" dataCellStyle="Valuta">
      <totalsRowFormula>SUM(F16:F30)</totalsRowFormula>
    </tableColumn>
    <tableColumn id="6" xr3:uid="{00000000-0010-0000-0100-000006000000}" name="Enota mere količine" dataDxfId="1157" totalsRowDxfId="1156"/>
    <tableColumn id="7" xr3:uid="{00000000-0010-0000-0100-000007000000}" name="Preračunana masa/volumen/kos na enoto kg" totalsRowFunction="sum" dataDxfId="1155" totalsRowDxfId="115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53" totalsRowDxfId="115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51" totalsRowDxfId="1150" dataCellStyle="Valuta"/>
    <tableColumn id="10" xr3:uid="{00000000-0010-0000-0100-00000A000000}" name="BLAGOVNA ZNAMKA ali PROIZVAJALEC" dataDxfId="1149" totalsRowDxfId="1148" dataCellStyle="Valuta"/>
    <tableColumn id="11" xr3:uid="{00000000-0010-0000-0100-00000B000000}" name=" NAZIV/IME (trgovsko) ponujenega živila  " dataDxfId="1147" totalsRowDxfId="1146" dataCellStyle="Valuta"/>
    <tableColumn id="12" xr3:uid="{00000000-0010-0000-0100-00000C000000}" name="Dejanska masa/volumen ponujenega živila" dataDxfId="1145" totalsRowDxfId="1144" dataCellStyle="Valuta"/>
    <tableColumn id="13" xr3:uid="{00000000-0010-0000-0100-00000D000000}" name="cena/enota brez DDV v EUR" dataDxfId="1143" totalsRowDxfId="1142"/>
    <tableColumn id="14" xr3:uid="{00000000-0010-0000-0100-00000E000000}" name="Cena za dejansko maso/volumen ponujenega živila brez DDV " dataDxfId="1141" totalsRowDxfId="1140"/>
    <tableColumn id="15" xr3:uid="{00000000-0010-0000-0100-00000F000000}" name="Stopnja DDV (%)" dataDxfId="1139" totalsRowDxfId="1138"/>
    <tableColumn id="16" xr3:uid="{00000000-0010-0000-0100-000010000000}" name="Davek (EUR)" dataDxfId="1137" totalsRowDxfId="113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35" totalsRowDxfId="113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33" totalsRowDxfId="113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31" totalsRowDxfId="113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129" totalsRowDxfId="112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1" totalsRowCount="1" headerRowDxfId="1127" dataDxfId="1125" headerRowBorderDxfId="1126" tableBorderDxfId="1124" totalsRowBorderDxfId="1123">
  <tableColumns count="21">
    <tableColumn id="1" xr3:uid="{00000000-0010-0000-0200-000001000000}" name="Zap. št." totalsRowLabel="Vsota" dataDxfId="1122" totalsRowDxfId="1121"/>
    <tableColumn id="2" xr3:uid="{00000000-0010-0000-0200-000002000000}" name="Tehnična specifikacija živila (stolpec 2, 2a, 2b, 2c)" dataDxfId="1120" totalsRowDxfId="1119"/>
    <tableColumn id="3" xr3:uid="{00000000-0010-0000-0200-000003000000}" name="ZAHTEVANO PAKIRANJE                    Masa/volumen" dataDxfId="1118" totalsRowDxfId="1117"/>
    <tableColumn id="4" xr3:uid="{00000000-0010-0000-0200-000004000000}" name=" ZAHTEVANO PAKIRANJE       Enota" dataDxfId="1116" totalsRowDxfId="1115"/>
    <tableColumn id="21" xr3:uid="{00000000-0010-0000-0200-000015000000}" name="ZAHTEVANA SHEMA KAKOVOSTI" dataDxfId="1114" totalsRowDxfId="1113"/>
    <tableColumn id="5" xr3:uid="{00000000-0010-0000-0200-000005000000}" name="Okvirna količina" dataDxfId="1112" totalsRowDxfId="1111" dataCellStyle="Valuta"/>
    <tableColumn id="6" xr3:uid="{00000000-0010-0000-0200-000006000000}" name="Enota mere količine" dataDxfId="1110" totalsRowDxfId="1109"/>
    <tableColumn id="7" xr3:uid="{00000000-0010-0000-0200-000007000000}" name="Preračunana masa/volumen/kos na enoto kg" totalsRowFunction="sum" dataDxfId="1108" totalsRowDxfId="110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106" totalsRowDxfId="110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104" totalsRowDxfId="1103" dataCellStyle="Valuta"/>
    <tableColumn id="10" xr3:uid="{00000000-0010-0000-0200-00000A000000}" name="BLAGOVNA ZNAMKA ali PROIZVAJALEC" dataDxfId="1102" totalsRowDxfId="1101" dataCellStyle="Valuta"/>
    <tableColumn id="11" xr3:uid="{00000000-0010-0000-0200-00000B000000}" name=" NAZIV/IME (trgovsko) ponujenega živila  " dataDxfId="1100" totalsRowDxfId="1099" dataCellStyle="Valuta"/>
    <tableColumn id="12" xr3:uid="{00000000-0010-0000-0200-00000C000000}" name="Dejanska masa/volumen ponujenega živila" dataDxfId="1098" totalsRowDxfId="1097" dataCellStyle="Valuta"/>
    <tableColumn id="13" xr3:uid="{00000000-0010-0000-0200-00000D000000}" name="cena/enota brez DDV v EUR" dataDxfId="1096" totalsRowDxfId="1095"/>
    <tableColumn id="14" xr3:uid="{00000000-0010-0000-0200-00000E000000}" name="Cena za dejansko maso/volumen ponujenega živila brez DDV " dataDxfId="1094" totalsRowDxfId="1093"/>
    <tableColumn id="15" xr3:uid="{00000000-0010-0000-0200-00000F000000}" name="Stopnja DDV (%)" dataDxfId="1092" totalsRowDxfId="1091"/>
    <tableColumn id="16" xr3:uid="{00000000-0010-0000-0200-000010000000}" name="Davek (EUR)" dataDxfId="1090" totalsRowDxfId="108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88" totalsRowDxfId="108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86" totalsRowDxfId="108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84" totalsRowDxfId="108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44" totalsRowCount="1" headerRowDxfId="1080" dataDxfId="1078" headerRowBorderDxfId="1079" tableBorderDxfId="1077" totalsRowBorderDxfId="1076">
  <tableColumns count="21">
    <tableColumn id="1" xr3:uid="{00000000-0010-0000-0300-000001000000}" name="Zap. št." totalsRowLabel="Vsota" dataDxfId="1075" totalsRowDxfId="1074"/>
    <tableColumn id="2" xr3:uid="{00000000-0010-0000-0300-000002000000}" name="Tehnična specifikacija živila (stolpec 2, 2a, 2b, 2c)" dataDxfId="1073" totalsRowDxfId="1072"/>
    <tableColumn id="3" xr3:uid="{00000000-0010-0000-0300-000003000000}" name="ZAHTEVANO PAKIRANJE                    Masa/volumen" dataDxfId="1071" totalsRowDxfId="1070"/>
    <tableColumn id="4" xr3:uid="{00000000-0010-0000-0300-000004000000}" name=" ZAHTEVANO PAKIRANJE       Enota" dataDxfId="1069" totalsRowDxfId="1068"/>
    <tableColumn id="21" xr3:uid="{00000000-0010-0000-0300-000015000000}" name="ZAHTEVANA SHEMA KAKOVOSTI" dataDxfId="1067" totalsRowDxfId="1066"/>
    <tableColumn id="5" xr3:uid="{00000000-0010-0000-0300-000005000000}" name="Okvirna količina" dataDxfId="1065" totalsRowDxfId="1064" dataCellStyle="Valuta"/>
    <tableColumn id="6" xr3:uid="{00000000-0010-0000-0300-000006000000}" name="Enota mere količine" dataDxfId="1063" totalsRowDxfId="1062"/>
    <tableColumn id="7" xr3:uid="{00000000-0010-0000-0300-000007000000}" name="Preračunana masa/volumen/kos na enoto kg" totalsRowFunction="sum" dataDxfId="1061" totalsRowDxfId="106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59" totalsRowDxfId="105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57" totalsRowDxfId="1056" dataCellStyle="Valuta"/>
    <tableColumn id="10" xr3:uid="{00000000-0010-0000-0300-00000A000000}" name="BLAGOVNA ZNAMKA ali PROIZVAJALEC" dataDxfId="1055" totalsRowDxfId="1054" dataCellStyle="Valuta"/>
    <tableColumn id="11" xr3:uid="{00000000-0010-0000-0300-00000B000000}" name=" NAZIV/IME (trgovsko) ponujenega živila  " dataDxfId="1053" totalsRowDxfId="1052" dataCellStyle="Valuta"/>
    <tableColumn id="12" xr3:uid="{00000000-0010-0000-0300-00000C000000}" name="Dejanska masa/volumen ponujenega živila" dataDxfId="1051" totalsRowDxfId="1050" dataCellStyle="Valuta"/>
    <tableColumn id="13" xr3:uid="{00000000-0010-0000-0300-00000D000000}" name="cena/enota brez DDV v EUR" dataDxfId="1049" totalsRowDxfId="1048"/>
    <tableColumn id="14" xr3:uid="{00000000-0010-0000-0300-00000E000000}" name="Cena za dejansko maso/volumen ponujenega živila brez DDV " dataDxfId="1047" totalsRowDxfId="1046"/>
    <tableColumn id="15" xr3:uid="{00000000-0010-0000-0300-00000F000000}" name="Stopnja DDV (%)" dataDxfId="1045" totalsRowDxfId="1044"/>
    <tableColumn id="16" xr3:uid="{00000000-0010-0000-0300-000010000000}" name="Davek (EUR)" dataDxfId="1043" totalsRowDxfId="104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41" totalsRowDxfId="104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39" totalsRowDxfId="103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37" totalsRowDxfId="103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5" totalsRowCount="1" headerRowDxfId="1033" dataDxfId="1031" headerRowBorderDxfId="1032" tableBorderDxfId="1030" totalsRowBorderDxfId="1029">
  <tableColumns count="21">
    <tableColumn id="1" xr3:uid="{00000000-0010-0000-0400-000001000000}" name="Zap. št." totalsRowLabel="Vsota" dataDxfId="1028" totalsRowDxfId="1027"/>
    <tableColumn id="2" xr3:uid="{00000000-0010-0000-0400-000002000000}" name="Tehnična specifikacija živila (stolpec 2, 2a, 2b, 2c)" dataDxfId="1026" totalsRowDxfId="1025"/>
    <tableColumn id="3" xr3:uid="{00000000-0010-0000-0400-000003000000}" name="ZAHTEVANO PAKIRANJE                    Masa/volumen" dataDxfId="1024" totalsRowDxfId="1023"/>
    <tableColumn id="4" xr3:uid="{00000000-0010-0000-0400-000004000000}" name=" ZAHTEVANO PAKIRANJE       Enota" dataDxfId="1022" totalsRowDxfId="1021"/>
    <tableColumn id="21" xr3:uid="{00000000-0010-0000-0400-000015000000}" name="ZAHTEVANA SHEMA KAKOVOSTI" dataDxfId="1020" totalsRowDxfId="1019"/>
    <tableColumn id="5" xr3:uid="{00000000-0010-0000-0400-000005000000}" name="Okvirna količina" dataDxfId="1018" totalsRowDxfId="1017" dataCellStyle="Valuta"/>
    <tableColumn id="6" xr3:uid="{00000000-0010-0000-0400-000006000000}" name="Enota mere količine" dataDxfId="1016" totalsRowDxfId="1015"/>
    <tableColumn id="7" xr3:uid="{00000000-0010-0000-0400-000007000000}" name="Preračunana masa/volumen/kos na enoto kg" totalsRowFunction="sum" dataDxfId="1014" totalsRowDxfId="10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012" totalsRowDxfId="101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010" totalsRowDxfId="1009" dataCellStyle="Valuta"/>
    <tableColumn id="10" xr3:uid="{00000000-0010-0000-0400-00000A000000}" name="BLAGOVNA ZNAMKA ali PROIZVAJALEC" dataDxfId="1008" totalsRowDxfId="1007" dataCellStyle="Valuta"/>
    <tableColumn id="11" xr3:uid="{00000000-0010-0000-0400-00000B000000}" name=" NAZIV/IME (trgovsko) ponujenega živila  " dataDxfId="1006" totalsRowDxfId="1005" dataCellStyle="Valuta"/>
    <tableColumn id="12" xr3:uid="{00000000-0010-0000-0400-00000C000000}" name="Dejanska masa/volumen ponujenega živila" dataDxfId="1004" totalsRowDxfId="1003" dataCellStyle="Valuta"/>
    <tableColumn id="13" xr3:uid="{00000000-0010-0000-0400-00000D000000}" name="cena/enota brez DDV v EUR" dataDxfId="1002" totalsRowDxfId="1001"/>
    <tableColumn id="14" xr3:uid="{00000000-0010-0000-0400-00000E000000}" name="Cena za dejansko maso/volumen ponujenega živila brez DDV " dataDxfId="1000" totalsRowDxfId="999"/>
    <tableColumn id="15" xr3:uid="{00000000-0010-0000-0400-00000F000000}" name="Stopnja DDV (%)" dataDxfId="998" totalsRowDxfId="997"/>
    <tableColumn id="16" xr3:uid="{00000000-0010-0000-0400-000010000000}" name="Davek (EUR)" dataDxfId="996" totalsRowDxfId="99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94" totalsRowDxfId="99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92" totalsRowDxfId="99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90" totalsRowDxfId="98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988" totalsRowDxfId="98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986" dataDxfId="984" headerRowBorderDxfId="985" tableBorderDxfId="983" totalsRowBorderDxfId="982">
  <tableColumns count="21">
    <tableColumn id="1" xr3:uid="{00000000-0010-0000-0500-000001000000}" name="Zap. št." totalsRowLabel="Vsota" dataDxfId="981" totalsRowDxfId="980"/>
    <tableColumn id="2" xr3:uid="{00000000-0010-0000-0500-000002000000}" name="Tehnična specifikacija živila (stolpec 2, 2a, 2b, 2c)" dataDxfId="979" totalsRowDxfId="978"/>
    <tableColumn id="3" xr3:uid="{00000000-0010-0000-0500-000003000000}" name="ZAHTEVANO PAKIRANJE                    Masa/volumen" dataDxfId="977" totalsRowDxfId="976"/>
    <tableColumn id="4" xr3:uid="{00000000-0010-0000-0500-000004000000}" name=" ZAHTEVANO PAKIRANJE       Enota" dataDxfId="975" totalsRowDxfId="974"/>
    <tableColumn id="21" xr3:uid="{00000000-0010-0000-0500-000015000000}" name="ZAHTEVANA SHEMA KAKOVOSTI" dataDxfId="973" totalsRowDxfId="972"/>
    <tableColumn id="5" xr3:uid="{00000000-0010-0000-0500-000005000000}" name="Okvirna količina" dataDxfId="971" totalsRowDxfId="970" dataCellStyle="Valuta"/>
    <tableColumn id="6" xr3:uid="{00000000-0010-0000-0500-000006000000}" name="Enota mere količine" dataDxfId="969" totalsRowDxfId="968"/>
    <tableColumn id="7" xr3:uid="{00000000-0010-0000-0500-000007000000}" name="Preračunana masa/volumen/kos na enoto kg" totalsRowFunction="sum" dataDxfId="967" totalsRowDxfId="96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65" totalsRowDxfId="96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63" totalsRowDxfId="962" dataCellStyle="Valuta"/>
    <tableColumn id="10" xr3:uid="{00000000-0010-0000-0500-00000A000000}" name="BLAGOVNA ZNAMKA ali PROIZVAJALEC" dataDxfId="961" totalsRowDxfId="960" dataCellStyle="Valuta"/>
    <tableColumn id="11" xr3:uid="{00000000-0010-0000-0500-00000B000000}" name=" NAZIV/IME (trgovsko) ponujenega živila  " dataDxfId="959" totalsRowDxfId="958" dataCellStyle="Valuta"/>
    <tableColumn id="12" xr3:uid="{00000000-0010-0000-0500-00000C000000}" name="Dejanska masa/volumen ponujenega živila" dataDxfId="957" totalsRowDxfId="956" dataCellStyle="Valuta"/>
    <tableColumn id="13" xr3:uid="{00000000-0010-0000-0500-00000D000000}" name="cena/enota brez DDV v EUR" dataDxfId="955" totalsRowDxfId="954"/>
    <tableColumn id="14" xr3:uid="{00000000-0010-0000-0500-00000E000000}" name="Cena za dejansko maso/volumen ponujenega živila brez DDV " dataDxfId="953" totalsRowDxfId="952"/>
    <tableColumn id="15" xr3:uid="{00000000-0010-0000-0500-00000F000000}" name="Stopnja DDV (%)" dataDxfId="951" totalsRowDxfId="950"/>
    <tableColumn id="16" xr3:uid="{00000000-0010-0000-0500-000010000000}" name="Davek (EUR)" dataDxfId="949" totalsRowDxfId="94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47" totalsRowDxfId="94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45" totalsRowDxfId="94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43" totalsRowDxfId="94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1" totalsRowCount="1" headerRowDxfId="939" dataDxfId="937" headerRowBorderDxfId="938" tableBorderDxfId="936" totalsRowBorderDxfId="935">
  <tableColumns count="21">
    <tableColumn id="1" xr3:uid="{00000000-0010-0000-0600-000001000000}" name="Zap. št." totalsRowLabel="Vsota" dataDxfId="934" totalsRowDxfId="933"/>
    <tableColumn id="2" xr3:uid="{00000000-0010-0000-0600-000002000000}" name="Tehnična specifikacija živila (stolpec 2, 2a, 2b, 2c)" dataDxfId="932" totalsRowDxfId="931"/>
    <tableColumn id="3" xr3:uid="{00000000-0010-0000-0600-000003000000}" name="ZAHTEVANO PAKIRANJE                    Masa/volumen" dataDxfId="930" totalsRowDxfId="929"/>
    <tableColumn id="4" xr3:uid="{00000000-0010-0000-0600-000004000000}" name=" ZAHTEVANO PAKIRANJE       Enota" dataDxfId="928" totalsRowDxfId="927"/>
    <tableColumn id="21" xr3:uid="{00000000-0010-0000-0600-000015000000}" name="ZAHTEVANA SHEMA KAKOVOSTI" dataDxfId="926" totalsRowDxfId="925"/>
    <tableColumn id="5" xr3:uid="{00000000-0010-0000-0600-000005000000}" name="Okvirna količina" dataDxfId="924" totalsRowDxfId="923" dataCellStyle="Valuta"/>
    <tableColumn id="6" xr3:uid="{00000000-0010-0000-0600-000006000000}" name="Enota mere količine" dataDxfId="922" totalsRowDxfId="921"/>
    <tableColumn id="7" xr3:uid="{00000000-0010-0000-0600-000007000000}" name="Preračunana masa/volumen/kos na enoto kg" totalsRowFunction="sum" dataDxfId="920" totalsRowDxfId="91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918" totalsRowDxfId="91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916" totalsRowDxfId="915" dataCellStyle="Valuta"/>
    <tableColumn id="10" xr3:uid="{00000000-0010-0000-0600-00000A000000}" name="BLAGOVNA ZNAMKA ali PROIZVAJALEC" dataDxfId="914" totalsRowDxfId="913" dataCellStyle="Valuta"/>
    <tableColumn id="11" xr3:uid="{00000000-0010-0000-0600-00000B000000}" name=" NAZIV/IME (trgovsko) ponujenega živila  " dataDxfId="912" totalsRowDxfId="911" dataCellStyle="Valuta"/>
    <tableColumn id="12" xr3:uid="{00000000-0010-0000-0600-00000C000000}" name="Dejanska masa/volumen ponujenega živila" dataDxfId="910" totalsRowDxfId="909" dataCellStyle="Valuta"/>
    <tableColumn id="13" xr3:uid="{00000000-0010-0000-0600-00000D000000}" name="cena/enota brez DDV v EUR" dataDxfId="908" totalsRowDxfId="907"/>
    <tableColumn id="14" xr3:uid="{00000000-0010-0000-0600-00000E000000}" name="Cena za dejansko maso/volumen ponujenega živila brez DDV " dataDxfId="906" totalsRowDxfId="905"/>
    <tableColumn id="15" xr3:uid="{00000000-0010-0000-0600-00000F000000}" name="Stopnja DDV (%)" dataDxfId="904" totalsRowDxfId="903"/>
    <tableColumn id="16" xr3:uid="{00000000-0010-0000-0600-000010000000}" name="Davek (EUR)" dataDxfId="902" totalsRowDxfId="90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900" totalsRowDxfId="89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98" totalsRowDxfId="89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96" totalsRowDxfId="89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9" totalsRowCount="1" headerRowDxfId="892" dataDxfId="890" headerRowBorderDxfId="891" tableBorderDxfId="889" totalsRowBorderDxfId="888">
  <tableColumns count="21">
    <tableColumn id="1" xr3:uid="{00000000-0010-0000-0700-000001000000}" name="Zap. št." totalsRowLabel="Vsota" dataDxfId="887" totalsRowDxfId="886"/>
    <tableColumn id="2" xr3:uid="{00000000-0010-0000-0700-000002000000}" name="Tehnična specifikacija živila (stolpec 2, 2a, 2b, 2c)" dataDxfId="885" totalsRowDxfId="884"/>
    <tableColumn id="3" xr3:uid="{00000000-0010-0000-0700-000003000000}" name="ZAHTEVANO PAKIRANJE                    Masa/volumen" dataDxfId="883" totalsRowDxfId="882"/>
    <tableColumn id="4" xr3:uid="{00000000-0010-0000-0700-000004000000}" name=" ZAHTEVANO PAKIRANJE       Enota" dataDxfId="881" totalsRowDxfId="880"/>
    <tableColumn id="21" xr3:uid="{00000000-0010-0000-0700-000015000000}" name="ZAHTEVANA SHEMA KAKOVOSTI" dataDxfId="879" totalsRowDxfId="878"/>
    <tableColumn id="5" xr3:uid="{00000000-0010-0000-0700-000005000000}" name="Okvirna količina" dataDxfId="877" totalsRowDxfId="876" dataCellStyle="Valuta"/>
    <tableColumn id="6" xr3:uid="{00000000-0010-0000-0700-000006000000}" name="Enota mere količine" dataDxfId="875" totalsRowDxfId="874"/>
    <tableColumn id="7" xr3:uid="{00000000-0010-0000-0700-000007000000}" name="Preračunana masa/volumen/kos na enoto kg" totalsRowFunction="sum" dataDxfId="873" totalsRowDxfId="87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71" totalsRowDxfId="87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69" totalsRowDxfId="868" dataCellStyle="Valuta"/>
    <tableColumn id="10" xr3:uid="{00000000-0010-0000-0700-00000A000000}" name="BLAGOVNA ZNAMKA ali PROIZVAJALEC" dataDxfId="867" totalsRowDxfId="866" dataCellStyle="Valuta"/>
    <tableColumn id="11" xr3:uid="{00000000-0010-0000-0700-00000B000000}" name=" NAZIV/IME (trgovsko) ponujenega živila  " dataDxfId="865" totalsRowDxfId="864" dataCellStyle="Valuta"/>
    <tableColumn id="12" xr3:uid="{00000000-0010-0000-0700-00000C000000}" name="Dejanska masa/volumen ponujenega živila" dataDxfId="863" totalsRowDxfId="862" dataCellStyle="Valuta"/>
    <tableColumn id="13" xr3:uid="{00000000-0010-0000-0700-00000D000000}" name="cena/enota brez DDV v EUR" dataDxfId="861" totalsRowDxfId="860"/>
    <tableColumn id="14" xr3:uid="{00000000-0010-0000-0700-00000E000000}" name="Cena za dejansko maso/volumen ponujenega živila brez DDV " dataDxfId="859" totalsRowDxfId="858"/>
    <tableColumn id="15" xr3:uid="{00000000-0010-0000-0700-00000F000000}" name="Stopnja DDV (%)" dataDxfId="857" totalsRowDxfId="856"/>
    <tableColumn id="16" xr3:uid="{00000000-0010-0000-0700-000010000000}" name="Davek (EUR)" dataDxfId="855" totalsRowDxfId="85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53" totalsRowDxfId="85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51" totalsRowDxfId="85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49" totalsRowDxfId="84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2" totalsRowCount="1" headerRowDxfId="845" dataDxfId="843" headerRowBorderDxfId="844" tableBorderDxfId="842" totalsRowBorderDxfId="841">
  <tableColumns count="21">
    <tableColumn id="1" xr3:uid="{00000000-0010-0000-0800-000001000000}" name="Zap. št." totalsRowLabel="Vsota" dataDxfId="840" totalsRowDxfId="839"/>
    <tableColumn id="2" xr3:uid="{00000000-0010-0000-0800-000002000000}" name="Tehnična specifikacija živila (stolpec 2, 2a, 2b, 2c)" dataDxfId="838" totalsRowDxfId="837"/>
    <tableColumn id="3" xr3:uid="{00000000-0010-0000-0800-000003000000}" name="ZAHTEVANO PAKIRANJE                    Masa/volumen" dataDxfId="836" totalsRowDxfId="835"/>
    <tableColumn id="4" xr3:uid="{00000000-0010-0000-0800-000004000000}" name=" ZAHTEVANO PAKIRANJE       Enota" dataDxfId="834" totalsRowDxfId="833"/>
    <tableColumn id="21" xr3:uid="{00000000-0010-0000-0800-000015000000}" name="ZAHTEVANA SHEMA KAKOVOSTI" dataDxfId="832" totalsRowDxfId="831"/>
    <tableColumn id="5" xr3:uid="{00000000-0010-0000-0800-000005000000}" name="Okvirna količina" dataDxfId="830" totalsRowDxfId="829" dataCellStyle="Valuta"/>
    <tableColumn id="6" xr3:uid="{00000000-0010-0000-0800-000006000000}" name="Enota mere količine" dataDxfId="828" totalsRowDxfId="827"/>
    <tableColumn id="7" xr3:uid="{00000000-0010-0000-0800-000007000000}" name="Preračunana masa/volumen/kos na enoto kg" totalsRowFunction="sum" dataDxfId="826" totalsRowDxfId="82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824" totalsRowDxfId="82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822" totalsRowDxfId="821" dataCellStyle="Valuta"/>
    <tableColumn id="10" xr3:uid="{00000000-0010-0000-0800-00000A000000}" name="BLAGOVNA ZNAMKA ali PROIZVAJALEC" dataDxfId="820" totalsRowDxfId="819" dataCellStyle="Valuta"/>
    <tableColumn id="11" xr3:uid="{00000000-0010-0000-0800-00000B000000}" name=" NAZIV/IME (trgovsko) ponujenega živila  " dataDxfId="818" totalsRowDxfId="817" dataCellStyle="Valuta"/>
    <tableColumn id="12" xr3:uid="{00000000-0010-0000-0800-00000C000000}" name="Dejanska masa/volumen ponujenega živila" dataDxfId="816" totalsRowDxfId="815" dataCellStyle="Valuta"/>
    <tableColumn id="13" xr3:uid="{00000000-0010-0000-0800-00000D000000}" name="cena/enota brez DDV v EUR" dataDxfId="814" totalsRowDxfId="813"/>
    <tableColumn id="14" xr3:uid="{00000000-0010-0000-0800-00000E000000}" name="Cena za dejansko maso/volumen ponujenega živila brez DDV " dataDxfId="812" totalsRowDxfId="811"/>
    <tableColumn id="15" xr3:uid="{00000000-0010-0000-0800-00000F000000}" name="Stopnja DDV (%)" dataDxfId="810" totalsRowDxfId="809"/>
    <tableColumn id="16" xr3:uid="{00000000-0010-0000-0800-000010000000}" name="Davek (EUR)" dataDxfId="808" totalsRowDxfId="80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806" totalsRowDxfId="80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804" totalsRowDxfId="80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802" totalsRowDxfId="80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800" totalsRowDxfId="79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7" totalsRowCount="1" headerRowDxfId="798" dataDxfId="796" headerRowBorderDxfId="797" tableBorderDxfId="795" totalsRowBorderDxfId="794">
  <tableColumns count="21">
    <tableColumn id="1" xr3:uid="{00000000-0010-0000-0900-000001000000}" name="Zap. št." totalsRowLabel="Vsota" dataDxfId="793" totalsRowDxfId="792"/>
    <tableColumn id="2" xr3:uid="{00000000-0010-0000-0900-000002000000}" name="Tehnična specifikacija živila (stolpec 2, 2a, 2b, 2c)" dataDxfId="791" totalsRowDxfId="790"/>
    <tableColumn id="3" xr3:uid="{00000000-0010-0000-0900-000003000000}" name="ZAHTEVANO PAKIRANJE                    Masa/volumen" dataDxfId="789" totalsRowDxfId="788"/>
    <tableColumn id="4" xr3:uid="{00000000-0010-0000-0900-000004000000}" name=" ZAHTEVANO PAKIRANJE       Enota" dataDxfId="787" totalsRowDxfId="786"/>
    <tableColumn id="21" xr3:uid="{00000000-0010-0000-0900-000015000000}" name="ZAHTEVANA SHEMA KAKOVOSTI" dataDxfId="785" totalsRowDxfId="784"/>
    <tableColumn id="5" xr3:uid="{00000000-0010-0000-0900-000005000000}" name="Okvirna količina" dataDxfId="783" totalsRowDxfId="782" dataCellStyle="Valuta"/>
    <tableColumn id="6" xr3:uid="{00000000-0010-0000-0900-000006000000}" name="Enota mere količine" dataDxfId="781" totalsRowDxfId="780"/>
    <tableColumn id="7" xr3:uid="{00000000-0010-0000-0900-000007000000}" name="Preračunana masa/volumen/kos na enoto kg" totalsRowFunction="sum" dataDxfId="779" totalsRowDxfId="77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77" totalsRowDxfId="77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75" totalsRowDxfId="774" dataCellStyle="Valuta"/>
    <tableColumn id="10" xr3:uid="{00000000-0010-0000-0900-00000A000000}" name="BLAGOVNA ZNAMKA ali PROIZVAJALEC" dataDxfId="773" totalsRowDxfId="772" dataCellStyle="Valuta"/>
    <tableColumn id="11" xr3:uid="{00000000-0010-0000-0900-00000B000000}" name=" NAZIV/IME (trgovsko) ponujenega živila  " dataDxfId="771" totalsRowDxfId="770" dataCellStyle="Valuta"/>
    <tableColumn id="12" xr3:uid="{00000000-0010-0000-0900-00000C000000}" name="Dejanska masa/volumen ponujenega živila" dataDxfId="769" totalsRowDxfId="768" dataCellStyle="Valuta"/>
    <tableColumn id="13" xr3:uid="{00000000-0010-0000-0900-00000D000000}" name="cena/enota brez DDV v EUR" dataDxfId="767" totalsRowDxfId="766"/>
    <tableColumn id="14" xr3:uid="{00000000-0010-0000-0900-00000E000000}" name="Cena za dejansko maso/volumen ponujenega živila brez DDV " dataDxfId="765" totalsRowDxfId="764"/>
    <tableColumn id="15" xr3:uid="{00000000-0010-0000-0900-00000F000000}" name="Stopnja DDV (%)" dataDxfId="763" totalsRowDxfId="762"/>
    <tableColumn id="16" xr3:uid="{00000000-0010-0000-0900-000010000000}" name="Davek (EUR)" dataDxfId="761" totalsRowDxfId="76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59" totalsRowDxfId="75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57" totalsRowDxfId="75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55" totalsRowDxfId="75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09" totalsRowCount="1" headerRowDxfId="751" dataDxfId="749" headerRowBorderDxfId="750" tableBorderDxfId="748" totalsRowBorderDxfId="747">
  <tableColumns count="21">
    <tableColumn id="1" xr3:uid="{00000000-0010-0000-0A00-000001000000}" name="Zap. št." totalsRowLabel="Vsota" dataDxfId="746" totalsRowDxfId="745"/>
    <tableColumn id="2" xr3:uid="{00000000-0010-0000-0A00-000002000000}" name="Tehnična specifikacija živila (stolpec 2, 2a, 2b, 2c)" dataDxfId="744" totalsRowDxfId="743"/>
    <tableColumn id="3" xr3:uid="{00000000-0010-0000-0A00-000003000000}" name="ZAHTEVANO PAKIRANJE                    Masa/volumen" dataDxfId="742" totalsRowDxfId="741"/>
    <tableColumn id="4" xr3:uid="{00000000-0010-0000-0A00-000004000000}" name=" ZAHTEVANO PAKIRANJE       Enota" dataDxfId="740" totalsRowDxfId="739"/>
    <tableColumn id="21" xr3:uid="{00000000-0010-0000-0A00-000015000000}" name="ZAHTEVANA SHEMA KAKOVOSTI" dataDxfId="738" totalsRowDxfId="737"/>
    <tableColumn id="5" xr3:uid="{00000000-0010-0000-0A00-000005000000}" name="Okvirna količina" dataDxfId="736" totalsRowDxfId="735" dataCellStyle="Valuta"/>
    <tableColumn id="6" xr3:uid="{00000000-0010-0000-0A00-000006000000}" name="Enota mere količine" dataDxfId="734" totalsRowDxfId="733"/>
    <tableColumn id="7" xr3:uid="{00000000-0010-0000-0A00-000007000000}" name="Preračunana masa/volumen/kos na enoto kg" totalsRowFunction="sum" dataDxfId="732" totalsRowDxfId="73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730" totalsRowDxfId="72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728" totalsRowDxfId="727" dataCellStyle="Valuta"/>
    <tableColumn id="10" xr3:uid="{00000000-0010-0000-0A00-00000A000000}" name="BLAGOVNA ZNAMKA ali PROIZVAJALEC" dataDxfId="726" totalsRowDxfId="725" dataCellStyle="Valuta"/>
    <tableColumn id="11" xr3:uid="{00000000-0010-0000-0A00-00000B000000}" name=" NAZIV/IME (trgovsko) ponujenega živila  " dataDxfId="724" totalsRowDxfId="723" dataCellStyle="Valuta"/>
    <tableColumn id="12" xr3:uid="{00000000-0010-0000-0A00-00000C000000}" name="Dejanska masa/volumen ponujenega živila" dataDxfId="722" totalsRowDxfId="721" dataCellStyle="Valuta"/>
    <tableColumn id="13" xr3:uid="{00000000-0010-0000-0A00-00000D000000}" name="cena/enota brez DDV v EUR" dataDxfId="720" totalsRowDxfId="719"/>
    <tableColumn id="14" xr3:uid="{00000000-0010-0000-0A00-00000E000000}" name="Cena za dejansko maso/volumen ponujenega živila brez DDV " dataDxfId="718" totalsRowDxfId="717"/>
    <tableColumn id="15" xr3:uid="{00000000-0010-0000-0A00-00000F000000}" name="Stopnja DDV (%)" dataDxfId="716" totalsRowDxfId="715"/>
    <tableColumn id="16" xr3:uid="{00000000-0010-0000-0A00-000010000000}" name="Davek (EUR)" dataDxfId="714" totalsRowDxfId="71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712" totalsRowDxfId="71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710" totalsRowDxfId="70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708" totalsRowDxfId="70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706" totalsRowDxfId="7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8" totalsRowCount="1" headerRowDxfId="704" dataDxfId="702" headerRowBorderDxfId="703" tableBorderDxfId="701" totalsRowBorderDxfId="700">
  <tableColumns count="21">
    <tableColumn id="1" xr3:uid="{00000000-0010-0000-0B00-000001000000}" name="Zap. št." totalsRowLabel="Vsota" dataDxfId="699" totalsRowDxfId="698"/>
    <tableColumn id="2" xr3:uid="{00000000-0010-0000-0B00-000002000000}" name="Tehnična specifikacija živila (stolpec 2, 2a, 2b, 2c)" dataDxfId="697" totalsRowDxfId="696"/>
    <tableColumn id="3" xr3:uid="{00000000-0010-0000-0B00-000003000000}" name="ZAHTEVANO PAKIRANJE                    Masa/volumen" dataDxfId="695" totalsRowDxfId="694"/>
    <tableColumn id="4" xr3:uid="{00000000-0010-0000-0B00-000004000000}" name=" ZAHTEVANO PAKIRANJE       Enota" dataDxfId="693" totalsRowDxfId="692"/>
    <tableColumn id="21" xr3:uid="{00000000-0010-0000-0B00-000015000000}" name="ZAHTEVANA SHEMA KAKOVOSTI" dataDxfId="691" totalsRowDxfId="690"/>
    <tableColumn id="5" xr3:uid="{00000000-0010-0000-0B00-000005000000}" name="Okvirna količina" dataDxfId="689" totalsRowDxfId="688" dataCellStyle="Valuta"/>
    <tableColumn id="6" xr3:uid="{00000000-0010-0000-0B00-000006000000}" name="Enota mere količine" dataDxfId="687" totalsRowDxfId="686"/>
    <tableColumn id="7" xr3:uid="{00000000-0010-0000-0B00-000007000000}" name="Preračunana masa/volumen/kos na enoto kg" totalsRowFunction="sum" dataDxfId="685" totalsRowDxfId="68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83" totalsRowDxfId="68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81" totalsRowDxfId="680" dataCellStyle="Valuta"/>
    <tableColumn id="10" xr3:uid="{00000000-0010-0000-0B00-00000A000000}" name="BLAGOVNA ZNAMKA ali PROIZVAJALEC" dataDxfId="679" totalsRowDxfId="678" dataCellStyle="Valuta"/>
    <tableColumn id="11" xr3:uid="{00000000-0010-0000-0B00-00000B000000}" name=" NAZIV/IME (trgovsko) ponujenega živila  " dataDxfId="677" totalsRowDxfId="676" dataCellStyle="Valuta"/>
    <tableColumn id="12" xr3:uid="{00000000-0010-0000-0B00-00000C000000}" name="Dejanska masa/volumen ponujenega živila" dataDxfId="675" totalsRowDxfId="674" dataCellStyle="Valuta"/>
    <tableColumn id="13" xr3:uid="{00000000-0010-0000-0B00-00000D000000}" name="cena/enota brez DDV v EUR" dataDxfId="673" totalsRowDxfId="672"/>
    <tableColumn id="14" xr3:uid="{00000000-0010-0000-0B00-00000E000000}" name="Cena za dejansko maso/volumen ponujenega živila brez DDV " dataDxfId="671" totalsRowDxfId="670"/>
    <tableColumn id="15" xr3:uid="{00000000-0010-0000-0B00-00000F000000}" name="Stopnja DDV (%)" dataDxfId="669" totalsRowDxfId="668"/>
    <tableColumn id="16" xr3:uid="{00000000-0010-0000-0B00-000010000000}" name="Davek (EUR)" dataDxfId="667" totalsRowDxfId="66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65" totalsRowDxfId="66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63" totalsRowDxfId="66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61" totalsRowDxfId="66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659" totalsRowDxfId="65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1" totalsRowCount="1" headerRowDxfId="657" dataDxfId="655" headerRowBorderDxfId="656" tableBorderDxfId="654" totalsRowBorderDxfId="653">
  <tableColumns count="21">
    <tableColumn id="1" xr3:uid="{00000000-0010-0000-0C00-000001000000}" name="Zap. št." totalsRowLabel="Vsota" dataDxfId="652" totalsRowDxfId="651"/>
    <tableColumn id="2" xr3:uid="{00000000-0010-0000-0C00-000002000000}" name="Tehnična specifikacija živila (stolpec 2, 2a, 2b, 2c)" dataDxfId="650" totalsRowDxfId="649"/>
    <tableColumn id="3" xr3:uid="{00000000-0010-0000-0C00-000003000000}" name="ZAHTEVANO PAKIRANJE                    Masa/volumen" dataDxfId="648" totalsRowDxfId="647"/>
    <tableColumn id="4" xr3:uid="{00000000-0010-0000-0C00-000004000000}" name=" ZAHTEVANO PAKIRANJE       Enota" dataDxfId="646" totalsRowDxfId="645"/>
    <tableColumn id="21" xr3:uid="{00000000-0010-0000-0C00-000015000000}" name="ZAHTEVANA SHEMA KAKOVOSTI" dataDxfId="644" totalsRowDxfId="643"/>
    <tableColumn id="5" xr3:uid="{00000000-0010-0000-0C00-000005000000}" name="Okvirna količina" dataDxfId="642" totalsRowDxfId="641" dataCellStyle="Valuta"/>
    <tableColumn id="6" xr3:uid="{00000000-0010-0000-0C00-000006000000}" name="Enota mere količine" dataDxfId="640" totalsRowDxfId="639"/>
    <tableColumn id="7" xr3:uid="{00000000-0010-0000-0C00-000007000000}" name="Preračunana masa/volumen/kos na enoto kg" totalsRowFunction="sum" dataDxfId="638" totalsRowDxfId="63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36" totalsRowDxfId="63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34" totalsRowDxfId="633" dataCellStyle="Valuta"/>
    <tableColumn id="10" xr3:uid="{00000000-0010-0000-0C00-00000A000000}" name="BLAGOVNA ZNAMKA ali PROIZVAJALEC" dataDxfId="632" totalsRowDxfId="631" dataCellStyle="Valuta"/>
    <tableColumn id="11" xr3:uid="{00000000-0010-0000-0C00-00000B000000}" name=" NAZIV/IME (trgovsko) ponujenega živila  " dataDxfId="630" totalsRowDxfId="629" dataCellStyle="Valuta"/>
    <tableColumn id="12" xr3:uid="{00000000-0010-0000-0C00-00000C000000}" name="Dejanska masa/volumen ponujenega živila" dataDxfId="628" totalsRowDxfId="627" dataCellStyle="Valuta"/>
    <tableColumn id="13" xr3:uid="{00000000-0010-0000-0C00-00000D000000}" name="cena/enota brez DDV v EUR" dataDxfId="626" totalsRowDxfId="625"/>
    <tableColumn id="14" xr3:uid="{00000000-0010-0000-0C00-00000E000000}" name="Cena za dejansko maso/volumen ponujenega živila brez DDV " dataDxfId="624" totalsRowDxfId="623"/>
    <tableColumn id="15" xr3:uid="{00000000-0010-0000-0C00-00000F000000}" name="Stopnja DDV (%)" dataDxfId="622" totalsRowDxfId="621"/>
    <tableColumn id="16" xr3:uid="{00000000-0010-0000-0C00-000010000000}" name="Davek (EUR)" dataDxfId="620" totalsRowDxfId="61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618" totalsRowDxfId="61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616" totalsRowDxfId="61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614" totalsRowDxfId="61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612" totalsRowDxfId="61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3" totalsRowCount="1" headerRowDxfId="610" dataDxfId="608" headerRowBorderDxfId="609" tableBorderDxfId="607" totalsRowBorderDxfId="606">
  <tableColumns count="21">
    <tableColumn id="1" xr3:uid="{00000000-0010-0000-0D00-000001000000}" name="Zap. št." totalsRowLabel="Vsota" dataDxfId="605" totalsRowDxfId="604"/>
    <tableColumn id="2" xr3:uid="{00000000-0010-0000-0D00-000002000000}" name="Tehnična specifikacija živila (stolpec 2, 2a, 2b, 2c)" dataDxfId="603" totalsRowDxfId="602"/>
    <tableColumn id="3" xr3:uid="{00000000-0010-0000-0D00-000003000000}" name="ZAHTEVANO PAKIRANJE                    Masa/volumen" dataDxfId="601" totalsRowDxfId="600"/>
    <tableColumn id="4" xr3:uid="{00000000-0010-0000-0D00-000004000000}" name=" ZAHTEVANO PAKIRANJE       Enota" dataDxfId="599" totalsRowDxfId="598"/>
    <tableColumn id="21" xr3:uid="{00000000-0010-0000-0D00-000015000000}" name="ZAHTEVANA SHEMA KAKOVOSTI" dataDxfId="597" totalsRowDxfId="596"/>
    <tableColumn id="5" xr3:uid="{00000000-0010-0000-0D00-000005000000}" name="Okvirna količina" dataDxfId="595" totalsRowDxfId="594" dataCellStyle="Valuta"/>
    <tableColumn id="6" xr3:uid="{00000000-0010-0000-0D00-000006000000}" name="Enota mere količine" dataDxfId="593" totalsRowDxfId="592"/>
    <tableColumn id="7" xr3:uid="{00000000-0010-0000-0D00-000007000000}" name="Preračunana masa/volumen/kos na enoto kg" totalsRowFunction="sum" dataDxfId="591" totalsRowDxfId="59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89" totalsRowDxfId="58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87" totalsRowDxfId="586" dataCellStyle="Valuta"/>
    <tableColumn id="10" xr3:uid="{00000000-0010-0000-0D00-00000A000000}" name="BLAGOVNA ZNAMKA ali PROIZVAJALEC" dataDxfId="585" totalsRowDxfId="584" dataCellStyle="Valuta"/>
    <tableColumn id="11" xr3:uid="{00000000-0010-0000-0D00-00000B000000}" name=" NAZIV/IME (trgovsko) ponujenega živila  " dataDxfId="583" totalsRowDxfId="582" dataCellStyle="Valuta"/>
    <tableColumn id="12" xr3:uid="{00000000-0010-0000-0D00-00000C000000}" name="Dejanska masa/volumen ponujenega živila" dataDxfId="581" totalsRowDxfId="580" dataCellStyle="Valuta"/>
    <tableColumn id="13" xr3:uid="{00000000-0010-0000-0D00-00000D000000}" name="cena/enota brez DDV v EUR" dataDxfId="579" totalsRowDxfId="578"/>
    <tableColumn id="14" xr3:uid="{00000000-0010-0000-0D00-00000E000000}" name="Cena za dejansko maso/volumen ponujenega živila brez DDV " dataDxfId="577" totalsRowDxfId="576"/>
    <tableColumn id="15" xr3:uid="{00000000-0010-0000-0D00-00000F000000}" name="Stopnja DDV (%)" dataDxfId="575" totalsRowDxfId="574"/>
    <tableColumn id="16" xr3:uid="{00000000-0010-0000-0D00-000010000000}" name="Davek (EUR)" dataDxfId="573" totalsRowDxfId="57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71" totalsRowDxfId="57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69" totalsRowDxfId="56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67" totalsRowDxfId="56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565" totalsRowDxfId="56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1" totalsRowCount="1" headerRowDxfId="563" dataDxfId="561" headerRowBorderDxfId="562" tableBorderDxfId="560" totalsRowBorderDxfId="559">
  <tableColumns count="21">
    <tableColumn id="1" xr3:uid="{00000000-0010-0000-0E00-000001000000}" name="Zap. št." totalsRowLabel="Vsota" dataDxfId="558" totalsRowDxfId="557"/>
    <tableColumn id="2" xr3:uid="{00000000-0010-0000-0E00-000002000000}" name="Tehnična specifikacija živila (stolpec 2, 2a, 2b, 2c)" dataDxfId="556" totalsRowDxfId="555"/>
    <tableColumn id="3" xr3:uid="{00000000-0010-0000-0E00-000003000000}" name="ZAHTEVANO PAKIRANJE                    Masa/volumen" dataDxfId="554" totalsRowDxfId="553"/>
    <tableColumn id="4" xr3:uid="{00000000-0010-0000-0E00-000004000000}" name=" ZAHTEVANO PAKIRANJE       Enota" dataDxfId="552" totalsRowDxfId="551"/>
    <tableColumn id="21" xr3:uid="{00000000-0010-0000-0E00-000015000000}" name="ZAHTEVANA SHEMA KAKOVOSTI" dataDxfId="550" totalsRowDxfId="549"/>
    <tableColumn id="5" xr3:uid="{00000000-0010-0000-0E00-000005000000}" name="Okvirna količina" dataDxfId="548" totalsRowDxfId="547" dataCellStyle="Valuta"/>
    <tableColumn id="6" xr3:uid="{00000000-0010-0000-0E00-000006000000}" name="Enota mere količine" dataDxfId="546" totalsRowDxfId="545"/>
    <tableColumn id="7" xr3:uid="{00000000-0010-0000-0E00-000007000000}" name="Preračunana masa/volumen/kos na enoto kg" totalsRowFunction="sum" dataDxfId="544" totalsRowDxfId="54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42" totalsRowDxfId="54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40" totalsRowDxfId="539" dataCellStyle="Valuta"/>
    <tableColumn id="10" xr3:uid="{00000000-0010-0000-0E00-00000A000000}" name="BLAGOVNA ZNAMKA ali PROIZVAJALEC" dataDxfId="538" totalsRowDxfId="537" dataCellStyle="Valuta"/>
    <tableColumn id="11" xr3:uid="{00000000-0010-0000-0E00-00000B000000}" name=" NAZIV/IME (trgovsko) ponujenega živila  " dataDxfId="536" totalsRowDxfId="535" dataCellStyle="Valuta"/>
    <tableColumn id="12" xr3:uid="{00000000-0010-0000-0E00-00000C000000}" name="Dejanska masa/volumen ponujenega živila" dataDxfId="534" totalsRowDxfId="533" dataCellStyle="Valuta"/>
    <tableColumn id="13" xr3:uid="{00000000-0010-0000-0E00-00000D000000}" name="cena/enota brez DDV v EUR" dataDxfId="532" totalsRowDxfId="531"/>
    <tableColumn id="14" xr3:uid="{00000000-0010-0000-0E00-00000E000000}" name="Cena za dejansko maso/volumen ponujenega živila brez DDV " dataDxfId="530" totalsRowDxfId="529"/>
    <tableColumn id="15" xr3:uid="{00000000-0010-0000-0E00-00000F000000}" name="Stopnja DDV (%)" dataDxfId="528" totalsRowDxfId="527"/>
    <tableColumn id="16" xr3:uid="{00000000-0010-0000-0E00-000010000000}" name="Davek (EUR)" dataDxfId="526" totalsRowDxfId="52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24" totalsRowDxfId="52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22" totalsRowDxfId="52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20" totalsRowDxfId="51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518" totalsRowDxfId="51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516" dataDxfId="514" headerRowBorderDxfId="515" tableBorderDxfId="513" totalsRowBorderDxfId="512">
  <tableColumns count="21">
    <tableColumn id="1" xr3:uid="{00000000-0010-0000-0F00-000001000000}" name="Zap. št." totalsRowLabel="Vsota" dataDxfId="511" totalsRowDxfId="41"/>
    <tableColumn id="2" xr3:uid="{00000000-0010-0000-0F00-000002000000}" name="Tehnična specifikacija živila (stolpec 2, 2a, 2b, 2c)" dataDxfId="510" totalsRowDxfId="40"/>
    <tableColumn id="3" xr3:uid="{00000000-0010-0000-0F00-000003000000}" name="ZAHTEVANO PAKIRANJE                    Masa/volumen" dataDxfId="509" totalsRowDxfId="39"/>
    <tableColumn id="4" xr3:uid="{00000000-0010-0000-0F00-000004000000}" name=" ZAHTEVANO PAKIRANJE       Enota" dataDxfId="508" totalsRowDxfId="38"/>
    <tableColumn id="21" xr3:uid="{00000000-0010-0000-0F00-000015000000}" name="ZAHTEVANA SHEMA KAKOVOSTI" dataDxfId="507" totalsRowDxfId="37"/>
    <tableColumn id="5" xr3:uid="{00000000-0010-0000-0F00-000005000000}" name="Okvirna količina" dataDxfId="506" totalsRowDxfId="36" dataCellStyle="Valuta"/>
    <tableColumn id="6" xr3:uid="{00000000-0010-0000-0F00-000006000000}" name="Enota mere količine" dataDxfId="505" totalsRowDxfId="35"/>
    <tableColumn id="7" xr3:uid="{00000000-0010-0000-0F00-000007000000}" name="Preračunana masa/volumen/kos na enoto kg" totalsRowFunction="sum" dataDxfId="504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503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502" totalsRowDxfId="32" dataCellStyle="Valuta"/>
    <tableColumn id="10" xr3:uid="{00000000-0010-0000-0F00-00000A000000}" name="BLAGOVNA ZNAMKA ali PROIZVAJALEC" dataDxfId="501" totalsRowDxfId="31" dataCellStyle="Valuta"/>
    <tableColumn id="11" xr3:uid="{00000000-0010-0000-0F00-00000B000000}" name=" NAZIV/IME (trgovsko) ponujenega živila  " dataDxfId="500" totalsRowDxfId="30" dataCellStyle="Valuta"/>
    <tableColumn id="12" xr3:uid="{00000000-0010-0000-0F00-00000C000000}" name="Dejanska masa/volumen ponujenega živila" dataDxfId="499" totalsRowDxfId="29" dataCellStyle="Valuta"/>
    <tableColumn id="13" xr3:uid="{00000000-0010-0000-0F00-00000D000000}" name="cena/enota brez DDV v EUR" dataDxfId="498" totalsRowDxfId="28"/>
    <tableColumn id="14" xr3:uid="{00000000-0010-0000-0F00-00000E000000}" name="Cena za dejansko maso/volumen ponujenega živila brez DDV " dataDxfId="497" totalsRowDxfId="27"/>
    <tableColumn id="15" xr3:uid="{00000000-0010-0000-0F00-00000F000000}" name="Stopnja DDV (%)" dataDxfId="496" totalsRowDxfId="26"/>
    <tableColumn id="16" xr3:uid="{00000000-0010-0000-0F00-000010000000}" name="Davek (EUR)" dataDxfId="495" totalsRowDxfId="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94" totalsRowDxfId="2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93" totalsRowDxfId="2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92" totalsRowDxfId="2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91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2" totalsRowCount="1" headerRowDxfId="490" dataDxfId="488" headerRowBorderDxfId="489" tableBorderDxfId="487" totalsRowBorderDxfId="486">
  <tableColumns count="21">
    <tableColumn id="1" xr3:uid="{00000000-0010-0000-1000-000001000000}" name="Zap. št." totalsRowLabel="Vsota" dataDxfId="485" totalsRowDxfId="484"/>
    <tableColumn id="2" xr3:uid="{00000000-0010-0000-1000-000002000000}" name="Tehnična specifikacija živila (stolpec 2, 2a, 2b, 2c)" dataDxfId="483" totalsRowDxfId="482"/>
    <tableColumn id="3" xr3:uid="{00000000-0010-0000-1000-000003000000}" name="ZAHTEVANO PAKIRANJE                    Masa/volumen" dataDxfId="481" totalsRowDxfId="480"/>
    <tableColumn id="4" xr3:uid="{00000000-0010-0000-1000-000004000000}" name=" ZAHTEVANO PAKIRANJE       Enota" dataDxfId="479" totalsRowDxfId="478"/>
    <tableColumn id="21" xr3:uid="{00000000-0010-0000-1000-000015000000}" name="ZAHTEVANA SHEMA KAKOVOSTI" dataDxfId="477" totalsRowDxfId="476"/>
    <tableColumn id="5" xr3:uid="{00000000-0010-0000-1000-000005000000}" name="Okvirna količina" dataDxfId="475" totalsRowDxfId="474" dataCellStyle="Valuta"/>
    <tableColumn id="6" xr3:uid="{00000000-0010-0000-1000-000006000000}" name="Enota mere količine" dataDxfId="473" totalsRowDxfId="472"/>
    <tableColumn id="7" xr3:uid="{00000000-0010-0000-1000-000007000000}" name="Preračunana masa/volumen/kos na enoto kg" totalsRowFunction="sum" dataDxfId="471" totalsRowDxfId="47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69" totalsRowDxfId="46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67" totalsRowDxfId="466" dataCellStyle="Valuta"/>
    <tableColumn id="10" xr3:uid="{00000000-0010-0000-1000-00000A000000}" name="BLAGOVNA ZNAMKA ali PROIZVAJALEC" dataDxfId="465" totalsRowDxfId="464" dataCellStyle="Valuta"/>
    <tableColumn id="11" xr3:uid="{00000000-0010-0000-1000-00000B000000}" name=" NAZIV/IME (trgovsko) ponujenega živila  " dataDxfId="463" totalsRowDxfId="462" dataCellStyle="Valuta"/>
    <tableColumn id="12" xr3:uid="{00000000-0010-0000-1000-00000C000000}" name="Dejanska masa/volumen ponujenega živila" dataDxfId="461" totalsRowDxfId="460" dataCellStyle="Valuta"/>
    <tableColumn id="13" xr3:uid="{00000000-0010-0000-1000-00000D000000}" name="cena/enota brez DDV v EUR" dataDxfId="459" totalsRowDxfId="458"/>
    <tableColumn id="14" xr3:uid="{00000000-0010-0000-1000-00000E000000}" name="Cena za dejansko maso/volumen ponujenega živila brez DDV " dataDxfId="457" totalsRowDxfId="456"/>
    <tableColumn id="15" xr3:uid="{00000000-0010-0000-1000-00000F000000}" name="Stopnja DDV (%)" dataDxfId="455" totalsRowDxfId="454"/>
    <tableColumn id="16" xr3:uid="{00000000-0010-0000-1000-000010000000}" name="Davek (EUR)" dataDxfId="453" totalsRowDxfId="45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51" totalsRowDxfId="45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49" totalsRowDxfId="44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47" totalsRowDxfId="44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4" totalsRowCount="1" headerRowDxfId="443" dataDxfId="441" headerRowBorderDxfId="442" tableBorderDxfId="440" totalsRowBorderDxfId="439">
  <tableColumns count="21">
    <tableColumn id="1" xr3:uid="{00000000-0010-0000-1100-000001000000}" name="Zap. št." totalsRowLabel="Vsota" dataDxfId="438" totalsRowDxfId="437"/>
    <tableColumn id="2" xr3:uid="{00000000-0010-0000-1100-000002000000}" name="Tehnična specifikacija živila (stolpec 2, 2a, 2b, 2c)" dataDxfId="436" totalsRowDxfId="435"/>
    <tableColumn id="3" xr3:uid="{00000000-0010-0000-1100-000003000000}" name="ZAHTEVANO PAKIRANJE                    Masa/volumen" dataDxfId="434" totalsRowDxfId="433"/>
    <tableColumn id="4" xr3:uid="{00000000-0010-0000-1100-000004000000}" name=" ZAHTEVANO PAKIRANJE       Enota" dataDxfId="432" totalsRowDxfId="431"/>
    <tableColumn id="21" xr3:uid="{00000000-0010-0000-1100-000015000000}" name="ZAHTEVANA SHEMA KAKOVOSTI" dataDxfId="430" totalsRowDxfId="429"/>
    <tableColumn id="5" xr3:uid="{00000000-0010-0000-1100-000005000000}" name="Okvirna količina" dataDxfId="428" totalsRowDxfId="427" dataCellStyle="Valuta"/>
    <tableColumn id="6" xr3:uid="{00000000-0010-0000-1100-000006000000}" name="Enota mere količine" dataDxfId="426" totalsRowDxfId="425"/>
    <tableColumn id="7" xr3:uid="{00000000-0010-0000-1100-000007000000}" name="Preračunana masa/volumen/kos na enoto kg" totalsRowFunction="sum" dataDxfId="424" totalsRowDxfId="42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422" totalsRowDxfId="42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420" totalsRowDxfId="419" dataCellStyle="Valuta"/>
    <tableColumn id="10" xr3:uid="{00000000-0010-0000-1100-00000A000000}" name="BLAGOVNA ZNAMKA ali PROIZVAJALEC" dataDxfId="418" totalsRowDxfId="417" dataCellStyle="Valuta"/>
    <tableColumn id="11" xr3:uid="{00000000-0010-0000-1100-00000B000000}" name=" NAZIV/IME (trgovsko) ponujenega živila  " dataDxfId="416" totalsRowDxfId="415" dataCellStyle="Valuta"/>
    <tableColumn id="12" xr3:uid="{00000000-0010-0000-1100-00000C000000}" name="Dejanska masa/volumen ponujenega živila" dataDxfId="414" totalsRowDxfId="413" dataCellStyle="Valuta"/>
    <tableColumn id="13" xr3:uid="{00000000-0010-0000-1100-00000D000000}" name="cena/enota brez DDV v EUR" dataDxfId="412" totalsRowDxfId="411"/>
    <tableColumn id="14" xr3:uid="{00000000-0010-0000-1100-00000E000000}" name="Cena za dejansko maso/volumen ponujenega živila brez DDV " dataDxfId="410" totalsRowDxfId="409"/>
    <tableColumn id="15" xr3:uid="{00000000-0010-0000-1100-00000F000000}" name="Stopnja DDV (%)" dataDxfId="408" totalsRowDxfId="407"/>
    <tableColumn id="16" xr3:uid="{00000000-0010-0000-1100-000010000000}" name="Davek (EUR)" dataDxfId="406" totalsRowDxfId="40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04" totalsRowDxfId="40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02" totalsRowDxfId="40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00" totalsRowDxfId="39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17" totalsRowCount="1" headerRowDxfId="396" dataDxfId="394" headerRowBorderDxfId="395" tableBorderDxfId="393" totalsRowBorderDxfId="392">
  <tableColumns count="21">
    <tableColumn id="1" xr3:uid="{00000000-0010-0000-1200-000001000000}" name="Zap. št." totalsRowLabel="Vsota" dataDxfId="391" totalsRowDxfId="390"/>
    <tableColumn id="2" xr3:uid="{00000000-0010-0000-1200-000002000000}" name="Tehnična specifikacija živila (stolpec 2, 2a, 2b, 2c)" dataDxfId="389" totalsRowDxfId="388"/>
    <tableColumn id="3" xr3:uid="{00000000-0010-0000-1200-000003000000}" name="ZAHTEVANO PAKIRANJE                    Masa/volumen" dataDxfId="387" totalsRowDxfId="386"/>
    <tableColumn id="4" xr3:uid="{00000000-0010-0000-1200-000004000000}" name=" ZAHTEVANO PAKIRANJE       Enota" dataDxfId="385" totalsRowDxfId="384"/>
    <tableColumn id="21" xr3:uid="{00000000-0010-0000-1200-000015000000}" name="ZAHTEVANA SHEMA KAKOVOSTI" dataDxfId="383" totalsRowDxfId="382"/>
    <tableColumn id="5" xr3:uid="{00000000-0010-0000-1200-000005000000}" name="Okvirna količina" dataDxfId="381" totalsRowDxfId="380" dataCellStyle="Valuta"/>
    <tableColumn id="6" xr3:uid="{00000000-0010-0000-1200-000006000000}" name="Enota mere količine" dataDxfId="379" totalsRowDxfId="378"/>
    <tableColumn id="7" xr3:uid="{00000000-0010-0000-1200-000007000000}" name="Preračunana masa/volumen/kos na enoto kg" totalsRowFunction="sum" dataDxfId="377" totalsRowDxfId="37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75" totalsRowDxfId="37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73" totalsRowDxfId="372" dataCellStyle="Valuta"/>
    <tableColumn id="10" xr3:uid="{00000000-0010-0000-1200-00000A000000}" name="BLAGOVNA ZNAMKA ali PROIZVAJALEC" dataDxfId="371" totalsRowDxfId="370" dataCellStyle="Valuta"/>
    <tableColumn id="11" xr3:uid="{00000000-0010-0000-1200-00000B000000}" name=" NAZIV/IME (trgovsko) ponujenega živila  " dataDxfId="369" totalsRowDxfId="368" dataCellStyle="Valuta"/>
    <tableColumn id="12" xr3:uid="{00000000-0010-0000-1200-00000C000000}" name="Dejanska masa/volumen ponujenega živila" dataDxfId="367" totalsRowDxfId="366" dataCellStyle="Valuta"/>
    <tableColumn id="13" xr3:uid="{00000000-0010-0000-1200-00000D000000}" name="cena/enota brez DDV v EUR" dataDxfId="365" totalsRowDxfId="364"/>
    <tableColumn id="14" xr3:uid="{00000000-0010-0000-1200-00000E000000}" name="Cena za dejansko maso/volumen ponujenega živila brez DDV " dataDxfId="363" totalsRowDxfId="362"/>
    <tableColumn id="15" xr3:uid="{00000000-0010-0000-1200-00000F000000}" name="Stopnja DDV (%)" dataDxfId="361" totalsRowDxfId="360"/>
    <tableColumn id="16" xr3:uid="{00000000-0010-0000-1200-000010000000}" name="Davek (EUR)" dataDxfId="359" totalsRowDxfId="358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57" totalsRowDxfId="35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355" totalsRowDxfId="354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53" totalsRowDxfId="35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9" totalsRowCount="1" headerRowDxfId="349" dataDxfId="347" headerRowBorderDxfId="348" tableBorderDxfId="346" totalsRowBorderDxfId="345">
  <tableColumns count="21">
    <tableColumn id="1" xr3:uid="{00000000-0010-0000-1300-000001000000}" name="Zap. št." totalsRowLabel="Vsota" dataDxfId="344" totalsRowDxfId="62"/>
    <tableColumn id="2" xr3:uid="{00000000-0010-0000-1300-000002000000}" name="Tehnična specifikacija živila (stolpec 2, 2a, 2b, 2c)" dataDxfId="343" totalsRowDxfId="61"/>
    <tableColumn id="3" xr3:uid="{00000000-0010-0000-1300-000003000000}" name="ZAHTEVANO PAKIRANJE                    Masa/volumen" dataDxfId="342" totalsRowDxfId="60"/>
    <tableColumn id="4" xr3:uid="{00000000-0010-0000-1300-000004000000}" name=" ZAHTEVANO PAKIRANJE       Enota" dataDxfId="341" totalsRowDxfId="59"/>
    <tableColumn id="21" xr3:uid="{00000000-0010-0000-1300-000015000000}" name="ZAHTEVANA SHEMA KAKOVOSTI" dataDxfId="340" totalsRowDxfId="58"/>
    <tableColumn id="5" xr3:uid="{00000000-0010-0000-1300-000005000000}" name="Okvirna količina" dataDxfId="339" totalsRowDxfId="57" dataCellStyle="Valuta"/>
    <tableColumn id="6" xr3:uid="{00000000-0010-0000-1300-000006000000}" name="Enota mere količine" dataDxfId="338" totalsRowDxfId="56"/>
    <tableColumn id="7" xr3:uid="{00000000-0010-0000-1300-000007000000}" name="Preračunana masa/volumen/kos na enoto kg" totalsRowFunction="sum" dataDxfId="337" totalsRowDxfId="5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336" totalsRowDxfId="5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335" totalsRowDxfId="53" dataCellStyle="Valuta"/>
    <tableColumn id="10" xr3:uid="{00000000-0010-0000-1300-00000A000000}" name="BLAGOVNA ZNAMKA ali PROIZVAJALEC" dataDxfId="334" totalsRowDxfId="52" dataCellStyle="Valuta"/>
    <tableColumn id="11" xr3:uid="{00000000-0010-0000-1300-00000B000000}" name=" NAZIV/IME (trgovsko) ponujenega živila  " dataDxfId="333" totalsRowDxfId="51" dataCellStyle="Valuta"/>
    <tableColumn id="12" xr3:uid="{00000000-0010-0000-1300-00000C000000}" name="Dejanska masa/volumen ponujenega živila" dataDxfId="332" totalsRowDxfId="50" dataCellStyle="Valuta"/>
    <tableColumn id="13" xr3:uid="{00000000-0010-0000-1300-00000D000000}" name="cena/enota brez DDV v EUR" dataDxfId="331" totalsRowDxfId="49"/>
    <tableColumn id="14" xr3:uid="{00000000-0010-0000-1300-00000E000000}" name="Cena za dejansko maso/volumen ponujenega živila brez DDV " dataDxfId="330" totalsRowDxfId="48"/>
    <tableColumn id="15" xr3:uid="{00000000-0010-0000-1300-00000F000000}" name="Stopnja DDV (%)" dataDxfId="329" totalsRowDxfId="47"/>
    <tableColumn id="16" xr3:uid="{00000000-0010-0000-1300-000010000000}" name="Davek (EUR)" dataDxfId="328" totalsRowDxfId="4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327" totalsRowDxfId="45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326" totalsRowDxfId="4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25" totalsRowDxfId="4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324" totalsRowDxfId="4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35" totalsRowCount="1" headerRowDxfId="323" dataDxfId="321" headerRowBorderDxfId="322" tableBorderDxfId="320" totalsRowBorderDxfId="319">
  <tableColumns count="21">
    <tableColumn id="1" xr3:uid="{00000000-0010-0000-1400-000001000000}" name="Zap. št." totalsRowLabel="Vsota" dataDxfId="83" totalsRowDxfId="20"/>
    <tableColumn id="2" xr3:uid="{00000000-0010-0000-1400-000002000000}" name="Tehnična specifikacija živila (stolpec 2, 2a, 2b, 2c)" dataDxfId="82" totalsRowDxfId="19"/>
    <tableColumn id="3" xr3:uid="{00000000-0010-0000-1400-000003000000}" name="ZAHTEVANO PAKIRANJE                    Masa/volumen" dataDxfId="81" totalsRowDxfId="18"/>
    <tableColumn id="4" xr3:uid="{00000000-0010-0000-1400-000004000000}" name=" ZAHTEVANO PAKIRANJE       Enota" dataDxfId="80" totalsRowDxfId="17"/>
    <tableColumn id="21" xr3:uid="{00000000-0010-0000-1400-000015000000}" name="ZAHTEVANA SHEMA KAKOVOSTI" dataDxfId="79" totalsRowDxfId="16"/>
    <tableColumn id="5" xr3:uid="{00000000-0010-0000-1400-000005000000}" name="Okvirna količina" dataDxfId="78" totalsRowDxfId="15" dataCellStyle="Valuta"/>
    <tableColumn id="6" xr3:uid="{00000000-0010-0000-1400-000006000000}" name="Enota mere količine" dataDxfId="77" totalsRowDxfId="14"/>
    <tableColumn id="7" xr3:uid="{00000000-0010-0000-1400-000007000000}" name="Preračunana masa/volumen/kos na enoto kg" totalsRowFunction="sum" dataDxfId="76" totalsRowDxfId="1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75" totalsRowDxfId="1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74" totalsRowDxfId="11" dataCellStyle="Valuta"/>
    <tableColumn id="10" xr3:uid="{00000000-0010-0000-1400-00000A000000}" name="BLAGOVNA ZNAMKA ali PROIZVAJALEC" dataDxfId="73" totalsRowDxfId="10" dataCellStyle="Valuta"/>
    <tableColumn id="11" xr3:uid="{00000000-0010-0000-1400-00000B000000}" name=" NAZIV/IME (trgovsko) ponujenega živila  " dataDxfId="72" totalsRowDxfId="9" dataCellStyle="Valuta"/>
    <tableColumn id="12" xr3:uid="{00000000-0010-0000-1400-00000C000000}" name="Dejanska masa/volumen ponujenega živila" dataDxfId="71" totalsRowDxfId="8" dataCellStyle="Valuta"/>
    <tableColumn id="13" xr3:uid="{00000000-0010-0000-1400-00000D000000}" name="cena/enota brez DDV v EUR" dataDxfId="70" totalsRowDxfId="7"/>
    <tableColumn id="14" xr3:uid="{00000000-0010-0000-1400-00000E000000}" name="Cena za dejansko maso/volumen ponujenega živila brez DDV " dataDxfId="69" totalsRowDxfId="6"/>
    <tableColumn id="15" xr3:uid="{00000000-0010-0000-1400-00000F000000}" name="Stopnja DDV (%)" dataDxfId="68" totalsRowDxfId="5"/>
    <tableColumn id="16" xr3:uid="{00000000-0010-0000-1400-000010000000}" name="Davek (EUR)" dataDxfId="67" totalsRowDxfId="4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66" totalsRowDxfId="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65" totalsRowDxfId="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64" totalsRowDxfId="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63" totalsRowDxfId="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33" totalsRowCount="1" headerRowDxfId="318" dataDxfId="316" headerRowBorderDxfId="317" tableBorderDxfId="315" totalsRowBorderDxfId="314">
  <tableColumns count="21">
    <tableColumn id="1" xr3:uid="{00000000-0010-0000-1500-000001000000}" name="Zap. št." totalsRowLabel="Vsota" dataDxfId="313" totalsRowDxfId="312"/>
    <tableColumn id="2" xr3:uid="{00000000-0010-0000-1500-000002000000}" name="Tehnična specifikacija živila (stolpec 2, 2a, 2b, 2c)" dataDxfId="311" totalsRowDxfId="310"/>
    <tableColumn id="3" xr3:uid="{00000000-0010-0000-1500-000003000000}" name="ZAHTEVANO PAKIRANJE                    Masa/volumen" dataDxfId="309" totalsRowDxfId="308"/>
    <tableColumn id="4" xr3:uid="{00000000-0010-0000-1500-000004000000}" name=" ZAHTEVANO PAKIRANJE       Enota" dataDxfId="307" totalsRowDxfId="306"/>
    <tableColumn id="21" xr3:uid="{00000000-0010-0000-1500-000015000000}" name="ZAHTEVANA SHEMA KAKOVOSTI" dataDxfId="305" totalsRowDxfId="304"/>
    <tableColumn id="5" xr3:uid="{00000000-0010-0000-1500-000005000000}" name="Okvirna količina" dataDxfId="303" totalsRowDxfId="302" dataCellStyle="Valuta"/>
    <tableColumn id="6" xr3:uid="{00000000-0010-0000-1500-000006000000}" name="Enota mere količine" dataDxfId="301" totalsRowDxfId="300"/>
    <tableColumn id="7" xr3:uid="{00000000-0010-0000-1500-000007000000}" name="Preračunana masa/volumen/kos na enoto kg" totalsRowFunction="sum" dataDxfId="299" totalsRowDxfId="29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97" totalsRowDxfId="296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95" totalsRowDxfId="294" dataCellStyle="Valuta"/>
    <tableColumn id="10" xr3:uid="{00000000-0010-0000-1500-00000A000000}" name="BLAGOVNA ZNAMKA ali PROIZVAJALEC" dataDxfId="293" totalsRowDxfId="292" dataCellStyle="Valuta"/>
    <tableColumn id="11" xr3:uid="{00000000-0010-0000-1500-00000B000000}" name=" NAZIV/IME (trgovsko) ponujenega živila  " dataDxfId="291" totalsRowDxfId="290" dataCellStyle="Valuta"/>
    <tableColumn id="12" xr3:uid="{00000000-0010-0000-1500-00000C000000}" name="Dejanska masa/volumen ponujenega živila" dataDxfId="289" totalsRowDxfId="288" dataCellStyle="Valuta"/>
    <tableColumn id="13" xr3:uid="{00000000-0010-0000-1500-00000D000000}" name="cena/enota brez DDV v EUR" dataDxfId="287" totalsRowDxfId="286"/>
    <tableColumn id="14" xr3:uid="{00000000-0010-0000-1500-00000E000000}" name="Cena za dejansko maso/volumen ponujenega živila brez DDV " dataDxfId="285" totalsRowDxfId="284"/>
    <tableColumn id="15" xr3:uid="{00000000-0010-0000-1500-00000F000000}" name="Stopnja DDV (%)" dataDxfId="283" totalsRowDxfId="282"/>
    <tableColumn id="16" xr3:uid="{00000000-0010-0000-1500-000010000000}" name="Davek (EUR)" dataDxfId="281" totalsRowDxfId="280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279" totalsRowDxfId="278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277" totalsRowDxfId="276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275" totalsRowDxfId="274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273" totalsRowDxfId="27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204" totalsRowCount="1" headerRowDxfId="271" dataDxfId="269" headerRowBorderDxfId="270" tableBorderDxfId="268" totalsRowBorderDxfId="267">
  <tableColumns count="21">
    <tableColumn id="1" xr3:uid="{00000000-0010-0000-1600-000001000000}" name="Zap. št." totalsRowLabel="Vsota" dataDxfId="167" totalsRowDxfId="146"/>
    <tableColumn id="2" xr3:uid="{00000000-0010-0000-1600-000002000000}" name="Tehnična specifikacija živila (stolpec 2, 2a, 2b, 2c)" dataDxfId="166" totalsRowDxfId="145"/>
    <tableColumn id="3" xr3:uid="{00000000-0010-0000-1600-000003000000}" name="ZAHTEVANO PAKIRANJE                    Masa/volumen" dataDxfId="165" totalsRowDxfId="144"/>
    <tableColumn id="4" xr3:uid="{00000000-0010-0000-1600-000004000000}" name=" ZAHTEVANO PAKIRANJE       Enota" dataDxfId="164" totalsRowDxfId="143"/>
    <tableColumn id="21" xr3:uid="{00000000-0010-0000-1600-000015000000}" name="ZAHTEVANA SHEMA KAKOVOSTI" dataDxfId="163" totalsRowDxfId="142"/>
    <tableColumn id="5" xr3:uid="{00000000-0010-0000-1600-000005000000}" name="Okvirna količina" dataDxfId="162" totalsRowDxfId="141" dataCellStyle="Valuta"/>
    <tableColumn id="6" xr3:uid="{00000000-0010-0000-1600-000006000000}" name="Enota mere količine" dataDxfId="161" totalsRowDxfId="140"/>
    <tableColumn id="7" xr3:uid="{00000000-0010-0000-1600-000007000000}" name="Preračunana masa/volumen/kos na enoto kg" totalsRowFunction="sum" dataDxfId="160" totalsRowDxfId="139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59" totalsRowDxfId="138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58" totalsRowDxfId="137" dataCellStyle="Valuta"/>
    <tableColumn id="10" xr3:uid="{00000000-0010-0000-1600-00000A000000}" name="BLAGOVNA ZNAMKA ali PROIZVAJALEC" dataDxfId="157" totalsRowDxfId="136" dataCellStyle="Valuta"/>
    <tableColumn id="11" xr3:uid="{00000000-0010-0000-1600-00000B000000}" name=" NAZIV/IME (trgovsko) ponujenega živila  " dataDxfId="156" totalsRowDxfId="135" dataCellStyle="Valuta"/>
    <tableColumn id="12" xr3:uid="{00000000-0010-0000-1600-00000C000000}" name="Dejanska masa/volumen ponujenega živila" dataDxfId="155" totalsRowDxfId="134" dataCellStyle="Valuta"/>
    <tableColumn id="13" xr3:uid="{00000000-0010-0000-1600-00000D000000}" name="cena/enota brez DDV v EUR" dataDxfId="154" totalsRowDxfId="133"/>
    <tableColumn id="14" xr3:uid="{00000000-0010-0000-1600-00000E000000}" name="Cena za dejansko maso/volumen ponujenega živila brez DDV " dataDxfId="153" totalsRowDxfId="132"/>
    <tableColumn id="15" xr3:uid="{00000000-0010-0000-1600-00000F000000}" name="Stopnja DDV (%)" dataDxfId="152" totalsRowDxfId="131"/>
    <tableColumn id="16" xr3:uid="{00000000-0010-0000-1600-000010000000}" name="Davek (EUR)" dataDxfId="151" totalsRowDxfId="130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50" totalsRowDxfId="129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49" totalsRowDxfId="128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48" totalsRowDxfId="127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47" totalsRowDxfId="126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39" totalsRowCount="1" headerRowDxfId="266" dataDxfId="264" headerRowBorderDxfId="265" tableBorderDxfId="263" totalsRowBorderDxfId="262">
  <tableColumns count="21">
    <tableColumn id="1" xr3:uid="{00000000-0010-0000-1700-000001000000}" name="Zap. št." totalsRowLabel="Vsota" dataDxfId="125" totalsRowDxfId="104"/>
    <tableColumn id="2" xr3:uid="{00000000-0010-0000-1700-000002000000}" name="Tehnična specifikacija živila (stolpec 2, 2a, 2b, 2c)" dataDxfId="124" totalsRowDxfId="103"/>
    <tableColumn id="3" xr3:uid="{00000000-0010-0000-1700-000003000000}" name="ZAHTEVANO PAKIRANJE                    Masa/volumen" dataDxfId="123" totalsRowDxfId="102"/>
    <tableColumn id="4" xr3:uid="{00000000-0010-0000-1700-000004000000}" name=" ZAHTEVANO PAKIRANJE       Enota" dataDxfId="122" totalsRowDxfId="101"/>
    <tableColumn id="21" xr3:uid="{00000000-0010-0000-1700-000015000000}" name="ZAHTEVANA SHEMA KAKOVOSTI" dataDxfId="121" totalsRowDxfId="100"/>
    <tableColumn id="5" xr3:uid="{00000000-0010-0000-1700-000005000000}" name="Okvirna količina" dataDxfId="120" totalsRowDxfId="99" dataCellStyle="Valuta"/>
    <tableColumn id="6" xr3:uid="{00000000-0010-0000-1700-000006000000}" name="Enota mere količine" dataDxfId="119" totalsRowDxfId="98"/>
    <tableColumn id="7" xr3:uid="{00000000-0010-0000-1700-000007000000}" name="Preračunana masa/volumen/kos na enoto kg" totalsRowFunction="sum" dataDxfId="118" totalsRowDxfId="97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117" totalsRowDxfId="96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116" totalsRowDxfId="95" dataCellStyle="Valuta"/>
    <tableColumn id="10" xr3:uid="{00000000-0010-0000-1700-00000A000000}" name="BLAGOVNA ZNAMKA ali PROIZVAJALEC" dataDxfId="115" totalsRowDxfId="94" dataCellStyle="Valuta"/>
    <tableColumn id="11" xr3:uid="{00000000-0010-0000-1700-00000B000000}" name=" NAZIV/IME (trgovsko) ponujenega živila  " dataDxfId="114" totalsRowDxfId="93" dataCellStyle="Valuta"/>
    <tableColumn id="12" xr3:uid="{00000000-0010-0000-1700-00000C000000}" name="Dejanska masa/volumen ponujenega živila" dataDxfId="113" totalsRowDxfId="92" dataCellStyle="Valuta"/>
    <tableColumn id="13" xr3:uid="{00000000-0010-0000-1700-00000D000000}" name="cena/enota brez DDV v EUR" dataDxfId="112" totalsRowDxfId="91"/>
    <tableColumn id="14" xr3:uid="{00000000-0010-0000-1700-00000E000000}" name="Cena za dejansko maso/volumen ponujenega živila brez DDV " dataDxfId="111" totalsRowDxfId="90"/>
    <tableColumn id="15" xr3:uid="{00000000-0010-0000-1700-00000F000000}" name="Stopnja DDV (%)" dataDxfId="110" totalsRowDxfId="89"/>
    <tableColumn id="16" xr3:uid="{00000000-0010-0000-1700-000010000000}" name="Davek (EUR)" dataDxfId="109" totalsRowDxfId="88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108" totalsRowDxfId="87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107" totalsRowDxfId="86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106" totalsRowDxfId="85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105" totalsRowDxfId="84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71" totalsRowCount="1" headerRowDxfId="261" dataDxfId="259" headerRowBorderDxfId="260" tableBorderDxfId="258" totalsRowBorderDxfId="257">
  <tableColumns count="21">
    <tableColumn id="1" xr3:uid="{00000000-0010-0000-1800-000001000000}" name="Zap. št." totalsRowLabel="Vsota" dataDxfId="256" totalsRowDxfId="255"/>
    <tableColumn id="2" xr3:uid="{00000000-0010-0000-1800-000002000000}" name="Tehnična specifikacija živila (stolpec 2, 2a, 2b, 2c)" dataDxfId="254" totalsRowDxfId="253"/>
    <tableColumn id="3" xr3:uid="{00000000-0010-0000-1800-000003000000}" name="ZAHTEVANO PAKIRANJE                    Masa/volumen" dataDxfId="252" totalsRowDxfId="251"/>
    <tableColumn id="4" xr3:uid="{00000000-0010-0000-1800-000004000000}" name=" ZAHTEVANO PAKIRANJE       Enota" dataDxfId="250" totalsRowDxfId="249"/>
    <tableColumn id="21" xr3:uid="{00000000-0010-0000-1800-000015000000}" name="ZAHTEVANA SHEMA KAKOVOSTI" dataDxfId="248" totalsRowDxfId="247"/>
    <tableColumn id="5" xr3:uid="{00000000-0010-0000-1800-000005000000}" name="Okvirna količina" dataDxfId="246" totalsRowDxfId="245" dataCellStyle="Valuta"/>
    <tableColumn id="6" xr3:uid="{00000000-0010-0000-1800-000006000000}" name="Enota mere količine" dataDxfId="244" totalsRowDxfId="243"/>
    <tableColumn id="7" xr3:uid="{00000000-0010-0000-1800-000007000000}" name="Preračunana masa/volumen/kos na enoto kg" totalsRowFunction="sum" dataDxfId="242" totalsRowDxfId="241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40" totalsRowDxfId="239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38" totalsRowDxfId="237" dataCellStyle="Valuta"/>
    <tableColumn id="10" xr3:uid="{00000000-0010-0000-1800-00000A000000}" name="BLAGOVNA ZNAMKA ali PROIZVAJALEC" dataDxfId="236" totalsRowDxfId="235" dataCellStyle="Valuta"/>
    <tableColumn id="11" xr3:uid="{00000000-0010-0000-1800-00000B000000}" name=" NAZIV/IME (trgovsko) ponujenega živila  " dataDxfId="234" totalsRowDxfId="233" dataCellStyle="Valuta"/>
    <tableColumn id="12" xr3:uid="{00000000-0010-0000-1800-00000C000000}" name="Dejanska masa/volumen ponujenega živila" dataDxfId="232" totalsRowDxfId="231" dataCellStyle="Valuta"/>
    <tableColumn id="13" xr3:uid="{00000000-0010-0000-1800-00000D000000}" name="cena/enota brez DDV v EUR" dataDxfId="230" totalsRowDxfId="229"/>
    <tableColumn id="14" xr3:uid="{00000000-0010-0000-1800-00000E000000}" name="Cena za dejansko maso/volumen ponujenega živila brez DDV " dataDxfId="228" totalsRowDxfId="227"/>
    <tableColumn id="15" xr3:uid="{00000000-0010-0000-1800-00000F000000}" name="Stopnja DDV (%)" dataDxfId="226" totalsRowDxfId="225"/>
    <tableColumn id="16" xr3:uid="{00000000-0010-0000-1800-000010000000}" name="Davek (EUR)" dataDxfId="224" totalsRowDxfId="223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222" totalsRowDxfId="221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220" totalsRowDxfId="219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218" totalsRowDxfId="217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totalsRowFunction="count" dataDxfId="216" totalsRowDxfId="215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27" totalsRowCount="1" headerRowDxfId="214" dataDxfId="212" headerRowBorderDxfId="213" tableBorderDxfId="211" totalsRowBorderDxfId="210">
  <tableColumns count="21">
    <tableColumn id="1" xr3:uid="{00000000-0010-0000-1900-000001000000}" name="Zap. št." totalsRowLabel="Vsota" dataDxfId="209" totalsRowDxfId="208"/>
    <tableColumn id="2" xr3:uid="{00000000-0010-0000-1900-000002000000}" name="Tehnična specifikacija živila (stolpec 2, 2a, 2b, 2c)" dataDxfId="207" totalsRowDxfId="206"/>
    <tableColumn id="3" xr3:uid="{00000000-0010-0000-1900-000003000000}" name="ZAHTEVANO PAKIRANJE                    Masa/volumen" dataDxfId="205" totalsRowDxfId="204"/>
    <tableColumn id="4" xr3:uid="{00000000-0010-0000-1900-000004000000}" name=" ZAHTEVANO PAKIRANJE       Enota" dataDxfId="203" totalsRowDxfId="202"/>
    <tableColumn id="21" xr3:uid="{00000000-0010-0000-1900-000015000000}" name="ZAHTEVANA SHEMA KAKOVOSTI" dataDxfId="201" totalsRowDxfId="200"/>
    <tableColumn id="5" xr3:uid="{00000000-0010-0000-1900-000005000000}" name="Okvirna količina" dataDxfId="199" totalsRowDxfId="198" dataCellStyle="Valuta"/>
    <tableColumn id="6" xr3:uid="{00000000-0010-0000-1900-000006000000}" name="Enota mere količine" dataDxfId="197" totalsRowDxfId="196"/>
    <tableColumn id="7" xr3:uid="{00000000-0010-0000-1900-000007000000}" name="Preračunana masa/volumen/kos na enoto kg" totalsRowFunction="sum" dataDxfId="195" totalsRowDxfId="194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193" totalsRowDxfId="192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191" totalsRowDxfId="190" dataCellStyle="Valuta"/>
    <tableColumn id="10" xr3:uid="{00000000-0010-0000-1900-00000A000000}" name="BLAGOVNA ZNAMKA ali PROIZVAJALEC" dataDxfId="189" totalsRowDxfId="188" dataCellStyle="Valuta"/>
    <tableColumn id="11" xr3:uid="{00000000-0010-0000-1900-00000B000000}" name=" NAZIV/IME (trgovsko) ponujenega živila  " dataDxfId="187" totalsRowDxfId="186" dataCellStyle="Valuta"/>
    <tableColumn id="12" xr3:uid="{00000000-0010-0000-1900-00000C000000}" name="Dejanska masa/volumen ponujenega živila" dataDxfId="185" totalsRowDxfId="184" dataCellStyle="Valuta"/>
    <tableColumn id="13" xr3:uid="{00000000-0010-0000-1900-00000D000000}" name="cena/enota brez DDV v EUR" dataDxfId="183" totalsRowDxfId="182"/>
    <tableColumn id="14" xr3:uid="{00000000-0010-0000-1900-00000E000000}" name="Cena za dejansko maso/volumen ponujenega živila brez DDV " dataDxfId="181" totalsRowDxfId="180"/>
    <tableColumn id="15" xr3:uid="{00000000-0010-0000-1900-00000F000000}" name="Stopnja DDV (%)" dataDxfId="179" totalsRowDxfId="178"/>
    <tableColumn id="16" xr3:uid="{00000000-0010-0000-1900-000010000000}" name="Davek (EUR)" dataDxfId="177" totalsRowDxfId="176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175" totalsRowDxfId="174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173" totalsRowDxfId="172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171" totalsRowDxfId="170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169" totalsRowDxfId="16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9" sqref="B19"/>
    </sheetView>
  </sheetViews>
  <sheetFormatPr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128</v>
      </c>
      <c r="B1" s="81" t="s">
        <v>279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129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130</v>
      </c>
      <c r="B5" s="36"/>
    </row>
    <row r="6" spans="1:2" s="39" customFormat="1" ht="28.5" customHeight="1">
      <c r="A6" s="34" t="s">
        <v>131</v>
      </c>
      <c r="B6" s="35" t="s">
        <v>280</v>
      </c>
    </row>
    <row r="7" spans="1:2" s="39" customFormat="1" ht="28.5" customHeight="1">
      <c r="A7" s="34" t="s">
        <v>132</v>
      </c>
      <c r="B7" s="35" t="s">
        <v>281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134</v>
      </c>
      <c r="B9" s="36"/>
    </row>
    <row r="10" spans="1:2" s="39" customFormat="1" ht="28.5" customHeight="1">
      <c r="A10" s="43" t="s">
        <v>131</v>
      </c>
      <c r="B10" s="68"/>
    </row>
    <row r="11" spans="1:2" s="39" customFormat="1" ht="28.5" customHeight="1">
      <c r="A11" s="43" t="s">
        <v>132</v>
      </c>
      <c r="B11" s="68"/>
    </row>
    <row r="12" spans="1:2" s="39" customFormat="1" ht="28.5" customHeight="1">
      <c r="A12" s="43" t="s">
        <v>133</v>
      </c>
      <c r="B12" s="68"/>
    </row>
    <row r="13" spans="1:2" s="39" customFormat="1" ht="28.5" customHeight="1">
      <c r="A13" s="44" t="s">
        <v>135</v>
      </c>
      <c r="B13" s="69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Normal="100" workbookViewId="0">
      <selection activeCell="B19" sqref="B19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293" t="s">
        <v>141</v>
      </c>
      <c r="B1" s="293"/>
      <c r="C1" s="293"/>
    </row>
    <row r="2" spans="1:3" ht="33.75" customHeight="1">
      <c r="A2" s="294" t="s">
        <v>229</v>
      </c>
      <c r="B2" s="294"/>
      <c r="C2" s="294"/>
    </row>
    <row r="3" spans="1:3">
      <c r="A3" s="27"/>
      <c r="B3" s="25"/>
      <c r="C3" s="4"/>
    </row>
    <row r="4" spans="1:3" s="60" customFormat="1" ht="27" customHeight="1" thickBot="1">
      <c r="A4" s="110" t="s">
        <v>142</v>
      </c>
      <c r="B4" s="110" t="s">
        <v>143</v>
      </c>
      <c r="C4" s="111" t="s">
        <v>144</v>
      </c>
    </row>
    <row r="5" spans="1:3" s="24" customFormat="1" ht="17.25">
      <c r="A5" s="142">
        <v>1</v>
      </c>
      <c r="B5" s="45" t="s">
        <v>177</v>
      </c>
      <c r="C5" s="26" t="s">
        <v>178</v>
      </c>
    </row>
    <row r="6" spans="1:3" s="24" customFormat="1" ht="31.5">
      <c r="A6" s="142">
        <v>2</v>
      </c>
      <c r="B6" s="45" t="s">
        <v>156</v>
      </c>
      <c r="C6" s="26" t="s">
        <v>179</v>
      </c>
    </row>
    <row r="7" spans="1:3" s="24" customFormat="1" ht="63">
      <c r="A7" s="142" t="s">
        <v>157</v>
      </c>
      <c r="B7" s="143" t="s">
        <v>163</v>
      </c>
      <c r="C7" s="144" t="s">
        <v>227</v>
      </c>
    </row>
    <row r="8" spans="1:3" s="24" customFormat="1" ht="31.5">
      <c r="A8" s="142" t="s">
        <v>158</v>
      </c>
      <c r="B8" s="45" t="s">
        <v>218</v>
      </c>
      <c r="C8" s="26" t="s">
        <v>228</v>
      </c>
    </row>
    <row r="9" spans="1:3" s="60" customFormat="1" ht="94.5">
      <c r="A9" s="142" t="s">
        <v>224</v>
      </c>
      <c r="B9" s="45" t="s">
        <v>225</v>
      </c>
      <c r="C9" s="26" t="s">
        <v>272</v>
      </c>
    </row>
    <row r="10" spans="1:3" s="24" customFormat="1" ht="17.25">
      <c r="A10" s="142">
        <v>3</v>
      </c>
      <c r="B10" s="45" t="s">
        <v>145</v>
      </c>
      <c r="C10" s="26" t="s">
        <v>176</v>
      </c>
    </row>
    <row r="11" spans="1:3" s="24" customFormat="1" ht="17.25">
      <c r="A11" s="142">
        <v>4</v>
      </c>
      <c r="B11" s="45" t="s">
        <v>146</v>
      </c>
      <c r="C11" s="26" t="s">
        <v>147</v>
      </c>
    </row>
    <row r="12" spans="1:3" s="24" customFormat="1" ht="17.25" hidden="1">
      <c r="A12" s="145" t="s">
        <v>98</v>
      </c>
      <c r="B12" s="58" t="s">
        <v>183</v>
      </c>
      <c r="C12" s="26" t="s">
        <v>213</v>
      </c>
    </row>
    <row r="13" spans="1:3" s="24" customFormat="1" ht="31.5" hidden="1">
      <c r="A13" s="145" t="s">
        <v>174</v>
      </c>
      <c r="B13" s="58" t="s">
        <v>214</v>
      </c>
      <c r="C13" s="26" t="s">
        <v>215</v>
      </c>
    </row>
    <row r="14" spans="1:3" s="24" customFormat="1" ht="30">
      <c r="A14" s="146">
        <v>5</v>
      </c>
      <c r="B14" s="147" t="s">
        <v>153</v>
      </c>
      <c r="C14" s="148" t="s">
        <v>172</v>
      </c>
    </row>
    <row r="15" spans="1:3" s="24" customFormat="1" ht="30">
      <c r="A15" s="146">
        <v>6</v>
      </c>
      <c r="B15" s="147" t="s">
        <v>96</v>
      </c>
      <c r="C15" s="148" t="s">
        <v>166</v>
      </c>
    </row>
    <row r="16" spans="1:3" s="24" customFormat="1" ht="30">
      <c r="A16" s="146" t="s">
        <v>65</v>
      </c>
      <c r="B16" s="147" t="s">
        <v>97</v>
      </c>
      <c r="C16" s="148" t="s">
        <v>167</v>
      </c>
    </row>
    <row r="17" spans="1:3" s="24" customFormat="1" ht="60">
      <c r="A17" s="146" t="s">
        <v>219</v>
      </c>
      <c r="B17" s="147" t="s">
        <v>152</v>
      </c>
      <c r="C17" s="148" t="s">
        <v>181</v>
      </c>
    </row>
    <row r="18" spans="1:3" s="24" customFormat="1" ht="60">
      <c r="A18" s="146">
        <v>7</v>
      </c>
      <c r="B18" s="147" t="s">
        <v>148</v>
      </c>
      <c r="C18" s="148" t="s">
        <v>168</v>
      </c>
    </row>
    <row r="19" spans="1:3" s="24" customFormat="1" ht="34.5">
      <c r="A19" s="146" t="s">
        <v>220</v>
      </c>
      <c r="B19" s="147" t="s">
        <v>173</v>
      </c>
      <c r="C19" s="148" t="s">
        <v>169</v>
      </c>
    </row>
    <row r="20" spans="1:3" s="24" customFormat="1" ht="17.25">
      <c r="A20" s="146">
        <v>8</v>
      </c>
      <c r="B20" s="147" t="s">
        <v>149</v>
      </c>
      <c r="C20" s="148" t="s">
        <v>164</v>
      </c>
    </row>
    <row r="21" spans="1:3" s="24" customFormat="1" ht="17.25">
      <c r="A21" s="149" t="s">
        <v>221</v>
      </c>
      <c r="B21" s="150" t="s">
        <v>150</v>
      </c>
      <c r="C21" s="151" t="s">
        <v>151</v>
      </c>
    </row>
    <row r="22" spans="1:3" s="24" customFormat="1" ht="17.25">
      <c r="A22" s="149">
        <v>9</v>
      </c>
      <c r="B22" s="150" t="s">
        <v>165</v>
      </c>
      <c r="C22" s="151" t="s">
        <v>222</v>
      </c>
    </row>
    <row r="23" spans="1:3" s="24" customFormat="1" ht="30">
      <c r="A23" s="149">
        <v>10</v>
      </c>
      <c r="B23" s="150" t="s">
        <v>154</v>
      </c>
      <c r="C23" s="151" t="s">
        <v>223</v>
      </c>
    </row>
    <row r="24" spans="1:3" s="24" customFormat="1" ht="30">
      <c r="A24" s="149">
        <v>11</v>
      </c>
      <c r="B24" s="150" t="s">
        <v>155</v>
      </c>
      <c r="C24" s="151" t="s">
        <v>175</v>
      </c>
    </row>
    <row r="25" spans="1:3" s="24" customFormat="1" ht="105">
      <c r="A25" s="146">
        <v>12</v>
      </c>
      <c r="B25" s="147" t="s">
        <v>170</v>
      </c>
      <c r="C25" s="148" t="s">
        <v>273</v>
      </c>
    </row>
    <row r="26" spans="1:3">
      <c r="A26" s="152" t="s">
        <v>162</v>
      </c>
      <c r="B26" s="153" t="s">
        <v>274</v>
      </c>
      <c r="C26" s="153"/>
    </row>
    <row r="27" spans="1:3" ht="15" customHeight="1">
      <c r="A27" s="295" t="s">
        <v>275</v>
      </c>
      <c r="B27" s="295"/>
      <c r="C27" s="295"/>
    </row>
    <row r="28" spans="1:3">
      <c r="A28" s="296"/>
      <c r="B28" s="296"/>
      <c r="C28" s="296"/>
    </row>
    <row r="29" spans="1:3">
      <c r="A29" s="296"/>
      <c r="B29" s="296"/>
      <c r="C29" s="296"/>
    </row>
    <row r="30" spans="1:3">
      <c r="A30" s="296"/>
      <c r="B30" s="296"/>
      <c r="C30" s="296"/>
    </row>
    <row r="31" spans="1:3">
      <c r="A31" s="296"/>
      <c r="B31" s="296"/>
      <c r="C31" s="29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5"/>
  <sheetViews>
    <sheetView topLeftCell="A10" workbookViewId="0">
      <selection activeCell="N36" sqref="N36"/>
    </sheetView>
  </sheetViews>
  <sheetFormatPr defaultRowHeight="15"/>
  <cols>
    <col min="1" max="1" width="9.5703125" style="59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6" t="s">
        <v>130</v>
      </c>
      <c r="C1" s="47"/>
    </row>
    <row r="2" spans="1:6" s="2" customFormat="1" ht="15" customHeight="1">
      <c r="B2" s="48" t="s">
        <v>131</v>
      </c>
      <c r="C2" s="114" t="str">
        <f>+'prva stran'!B6</f>
        <v>CENTER SLEPIH, SLABOVIDNIH IN STAREJŠIH ŠKOFJA LOKA</v>
      </c>
      <c r="D2" s="115"/>
      <c r="E2" s="115"/>
      <c r="F2" s="115"/>
    </row>
    <row r="3" spans="1:6" s="2" customFormat="1" ht="15" customHeight="1">
      <c r="B3" s="48" t="s">
        <v>132</v>
      </c>
      <c r="C3" s="300" t="str">
        <f>+'prva stran'!B7</f>
        <v xml:space="preserve">Stara Loka 31, 4220 Škofja Loka </v>
      </c>
      <c r="D3" s="301"/>
      <c r="E3" s="301"/>
      <c r="F3" s="301"/>
    </row>
    <row r="4" spans="1:6" s="2" customFormat="1" ht="15" customHeight="1">
      <c r="B4" s="1"/>
    </row>
    <row r="5" spans="1:6" s="2" customFormat="1" ht="15" customHeight="1">
      <c r="B5" s="46" t="s">
        <v>134</v>
      </c>
      <c r="C5" s="47"/>
    </row>
    <row r="6" spans="1:6" s="2" customFormat="1" ht="15" customHeight="1">
      <c r="B6" s="49" t="s">
        <v>131</v>
      </c>
      <c r="C6" s="70">
        <f>+'prva stran'!B10</f>
        <v>0</v>
      </c>
      <c r="D6" s="71"/>
      <c r="E6" s="71"/>
      <c r="F6" s="71"/>
    </row>
    <row r="7" spans="1:6" s="2" customFormat="1" ht="15" customHeight="1">
      <c r="B7" s="49" t="s">
        <v>132</v>
      </c>
      <c r="C7" s="72">
        <f>+'prva stran'!B11</f>
        <v>0</v>
      </c>
      <c r="D7" s="73"/>
      <c r="E7" s="73"/>
      <c r="F7" s="73"/>
    </row>
    <row r="8" spans="1:6" s="2" customFormat="1" ht="15" customHeight="1">
      <c r="B8" s="49" t="s">
        <v>133</v>
      </c>
      <c r="C8" s="72">
        <f>+'prva stran'!B12</f>
        <v>0</v>
      </c>
      <c r="D8" s="73"/>
      <c r="E8" s="73"/>
      <c r="F8" s="73"/>
    </row>
    <row r="9" spans="1:6" s="2" customFormat="1" ht="15" customHeight="1">
      <c r="B9" s="50" t="s">
        <v>135</v>
      </c>
      <c r="C9" s="74">
        <f>+'prva stran'!B13</f>
        <v>0</v>
      </c>
      <c r="D9" s="73"/>
      <c r="E9" s="73"/>
      <c r="F9" s="73"/>
    </row>
    <row r="11" spans="1:6" ht="18.75">
      <c r="B11" s="297" t="s">
        <v>140</v>
      </c>
      <c r="C11" s="297"/>
      <c r="D11" s="297"/>
      <c r="E11" s="297"/>
      <c r="F11" s="297"/>
    </row>
    <row r="12" spans="1:6" s="60" customFormat="1" ht="18.75" customHeight="1"/>
    <row r="13" spans="1:6" ht="36.75" customHeight="1">
      <c r="A13" s="298" t="s">
        <v>277</v>
      </c>
      <c r="B13" s="298"/>
      <c r="C13" s="274" t="s">
        <v>136</v>
      </c>
      <c r="D13" s="274" t="s">
        <v>137</v>
      </c>
      <c r="E13" s="274" t="s">
        <v>138</v>
      </c>
      <c r="F13" s="274" t="s">
        <v>139</v>
      </c>
    </row>
    <row r="14" spans="1:6" s="136" customFormat="1" ht="19.5" customHeight="1">
      <c r="A14" s="275" t="s">
        <v>186</v>
      </c>
      <c r="B14" s="275" t="s">
        <v>1135</v>
      </c>
      <c r="C14" s="276">
        <f>+Sklop1[[#Totals],[Vrednost za okvirno količino (EUR) brez DDV]]</f>
        <v>0</v>
      </c>
      <c r="D14" s="276">
        <f>+E14-C14</f>
        <v>0</v>
      </c>
      <c r="E14" s="276">
        <f>+Sklop1[[#Totals],[Vrednost za okvirno količino (EUR) z DDV]]</f>
        <v>0</v>
      </c>
      <c r="F14" s="277">
        <f>+Sklop1[[#Totals],[Shema kakovosti
(nacionalne, evropske)
]]</f>
        <v>0</v>
      </c>
    </row>
    <row r="15" spans="1:6" s="136" customFormat="1" ht="19.5" customHeight="1">
      <c r="A15" s="278" t="s">
        <v>187</v>
      </c>
      <c r="B15" s="279" t="s">
        <v>1136</v>
      </c>
      <c r="C15" s="280">
        <f>+Sklop2[[#Totals],[Vrednost za okvirno količino (EUR) brez DDV]]</f>
        <v>0</v>
      </c>
      <c r="D15" s="280">
        <f t="shared" ref="D15:D39" si="0">+E15-C15</f>
        <v>0</v>
      </c>
      <c r="E15" s="280">
        <f>+Sklop2[[#Totals],[Vrednost za okvirno količino (EUR) z DDV]]</f>
        <v>0</v>
      </c>
      <c r="F15" s="281">
        <f>+Sklop2[[#Totals],[Shema kakovosti
(nacionalne, evropske)
]]</f>
        <v>0</v>
      </c>
    </row>
    <row r="16" spans="1:6" s="136" customFormat="1" ht="19.5" customHeight="1">
      <c r="A16" s="275" t="s">
        <v>188</v>
      </c>
      <c r="B16" s="275" t="s">
        <v>1137</v>
      </c>
      <c r="C16" s="276">
        <f>+Sklop3[[#Totals],[Vrednost za okvirno količino (EUR) brez DDV]]</f>
        <v>0</v>
      </c>
      <c r="D16" s="276">
        <f t="shared" si="0"/>
        <v>0</v>
      </c>
      <c r="E16" s="276">
        <f>+Sklop3[[#Totals],[Vrednost za okvirno količino (EUR) z DDV]]</f>
        <v>0</v>
      </c>
      <c r="F16" s="277">
        <f>+Sklop3[[#Totals],[Shema kakovosti
(nacionalne, evropske)
]]</f>
        <v>0</v>
      </c>
    </row>
    <row r="17" spans="1:6" s="136" customFormat="1" ht="19.5" customHeight="1">
      <c r="A17" s="275" t="s">
        <v>189</v>
      </c>
      <c r="B17" s="275" t="s">
        <v>1138</v>
      </c>
      <c r="C17" s="276">
        <f>+Sklop4[[#Totals],[Vrednost za okvirno količino (EUR) brez DDV]]</f>
        <v>0</v>
      </c>
      <c r="D17" s="276">
        <f t="shared" si="0"/>
        <v>0</v>
      </c>
      <c r="E17" s="276">
        <f>+Sklop4[[#Totals],[Vrednost za okvirno količino (EUR) z DDV]]</f>
        <v>0</v>
      </c>
      <c r="F17" s="277">
        <f>+Sklop4[[#Totals],[Shema kakovosti
(nacionalne, evropske)
]]</f>
        <v>0</v>
      </c>
    </row>
    <row r="18" spans="1:6" s="136" customFormat="1" ht="19.5" customHeight="1">
      <c r="A18" s="278" t="s">
        <v>190</v>
      </c>
      <c r="B18" s="278" t="s">
        <v>1139</v>
      </c>
      <c r="C18" s="280">
        <f>+Sklop5[[#Totals],[Vrednost za okvirno količino (EUR) brez DDV]]</f>
        <v>0</v>
      </c>
      <c r="D18" s="280">
        <f t="shared" si="0"/>
        <v>0</v>
      </c>
      <c r="E18" s="280">
        <f>+Sklop5[[#Totals],[Vrednost za okvirno količino (EUR) z DDV]]</f>
        <v>0</v>
      </c>
      <c r="F18" s="281">
        <f>+Sklop5[[#Totals],[Shema kakovosti
(nacionalne, evropske)
]]</f>
        <v>0</v>
      </c>
    </row>
    <row r="19" spans="1:6" s="136" customFormat="1" ht="19.5" customHeight="1">
      <c r="A19" s="275" t="s">
        <v>191</v>
      </c>
      <c r="B19" s="282" t="s">
        <v>1140</v>
      </c>
      <c r="C19" s="276">
        <f>+Sklop6[[#Totals],[Vrednost za okvirno količino (EUR) brez DDV]]</f>
        <v>0</v>
      </c>
      <c r="D19" s="276">
        <f t="shared" si="0"/>
        <v>0</v>
      </c>
      <c r="E19" s="276">
        <f>+Sklop6[[#Totals],[Vrednost za okvirno količino (EUR) z DDV]]</f>
        <v>0</v>
      </c>
      <c r="F19" s="277">
        <f>+Sklop6[[#Totals],[Shema kakovosti
(nacionalne, evropske)
]]</f>
        <v>0</v>
      </c>
    </row>
    <row r="20" spans="1:6" s="136" customFormat="1" ht="19.5" customHeight="1">
      <c r="A20" s="275" t="s">
        <v>192</v>
      </c>
      <c r="B20" s="282" t="s">
        <v>1141</v>
      </c>
      <c r="C20" s="276">
        <f>+Sklop7[[#Totals],[Vrednost za okvirno količino (EUR) brez DDV]]</f>
        <v>0</v>
      </c>
      <c r="D20" s="276">
        <f t="shared" si="0"/>
        <v>0</v>
      </c>
      <c r="E20" s="276">
        <f>+Sklop7[[#Totals],[Vrednost za okvirno količino (EUR) z DDV]]</f>
        <v>0</v>
      </c>
      <c r="F20" s="277">
        <f>+Sklop7[[#Totals],[Shema kakovosti
(nacionalne, evropske)
]]</f>
        <v>0</v>
      </c>
    </row>
    <row r="21" spans="1:6" s="136" customFormat="1" ht="19.5" customHeight="1">
      <c r="A21" s="275" t="s">
        <v>193</v>
      </c>
      <c r="B21" s="282" t="s">
        <v>1142</v>
      </c>
      <c r="C21" s="276">
        <f>+Sklop8[[#Totals],[Vrednost za okvirno količino (EUR) brez DDV]]</f>
        <v>0</v>
      </c>
      <c r="D21" s="276">
        <f t="shared" si="0"/>
        <v>0</v>
      </c>
      <c r="E21" s="276">
        <f>+Sklop8[[#Totals],[Vrednost za okvirno količino (EUR) z DDV]]</f>
        <v>0</v>
      </c>
      <c r="F21" s="277">
        <f>+Sklop8[[#Totals],[Shema kakovosti
(nacionalne, evropske)
]]</f>
        <v>0</v>
      </c>
    </row>
    <row r="22" spans="1:6" s="136" customFormat="1" ht="19.5" customHeight="1">
      <c r="A22" s="278" t="s">
        <v>194</v>
      </c>
      <c r="B22" s="278" t="s">
        <v>1143</v>
      </c>
      <c r="C22" s="280">
        <f>+Sklop9[[#Totals],[Vrednost za okvirno količino (EUR) brez DDV]]</f>
        <v>0</v>
      </c>
      <c r="D22" s="280">
        <f t="shared" si="0"/>
        <v>0</v>
      </c>
      <c r="E22" s="280">
        <f>+Sklop9[[#Totals],[Vrednost za okvirno količino (EUR) z DDV]]</f>
        <v>0</v>
      </c>
      <c r="F22" s="281">
        <f>+Sklop9[[#Totals],[Shema kakovosti
(nacionalne, evropske)
]]</f>
        <v>0</v>
      </c>
    </row>
    <row r="23" spans="1:6" s="136" customFormat="1" ht="19.5" customHeight="1">
      <c r="A23" s="275" t="s">
        <v>195</v>
      </c>
      <c r="B23" s="275" t="s">
        <v>1144</v>
      </c>
      <c r="C23" s="276">
        <f>+Sklop10[[#Totals],[Vrednost za okvirno količino (EUR) brez DDV]]</f>
        <v>0</v>
      </c>
      <c r="D23" s="276">
        <f t="shared" si="0"/>
        <v>0</v>
      </c>
      <c r="E23" s="276">
        <f>+Sklop10[[#Totals],[Vrednost za okvirno količino (EUR) z DDV]]</f>
        <v>0</v>
      </c>
      <c r="F23" s="277">
        <f>+Sklop10[[#Totals],[Shema kakovosti
(nacionalne, evropske)
]]</f>
        <v>0</v>
      </c>
    </row>
    <row r="24" spans="1:6" s="136" customFormat="1" ht="19.5" customHeight="1">
      <c r="A24" s="275" t="s">
        <v>196</v>
      </c>
      <c r="B24" s="282" t="s">
        <v>1145</v>
      </c>
      <c r="C24" s="276">
        <f>+Sklop11[[#Totals],[Vrednost za okvirno količino (EUR) brez DDV]]</f>
        <v>0</v>
      </c>
      <c r="D24" s="276">
        <f t="shared" si="0"/>
        <v>0</v>
      </c>
      <c r="E24" s="276">
        <f>+Sklop11[[#Totals],[Vrednost za okvirno količino (EUR) z DDV]]</f>
        <v>0</v>
      </c>
      <c r="F24" s="277">
        <f>+Sklop11[[#Totals],[Shema kakovosti
(nacionalne, evropske)
]]</f>
        <v>0</v>
      </c>
    </row>
    <row r="25" spans="1:6" s="136" customFormat="1" ht="19.5" customHeight="1">
      <c r="A25" s="275" t="s">
        <v>197</v>
      </c>
      <c r="B25" s="275" t="s">
        <v>270</v>
      </c>
      <c r="C25" s="276">
        <f>+Sklop12[[#Totals],[Vrednost za okvirno količino (EUR) brez DDV]]</f>
        <v>0</v>
      </c>
      <c r="D25" s="276">
        <f>+E25-C25</f>
        <v>0</v>
      </c>
      <c r="E25" s="276">
        <f>+Sklop12[[#Totals],[Vrednost za okvirno količino (EUR) z DDV]]</f>
        <v>0</v>
      </c>
      <c r="F25" s="277">
        <f>+Sklop12[[#Totals],[Shema kakovosti
(nacionalne, evropske)
]]</f>
        <v>0</v>
      </c>
    </row>
    <row r="26" spans="1:6" s="136" customFormat="1" ht="19.5" customHeight="1">
      <c r="A26" s="275" t="s">
        <v>198</v>
      </c>
      <c r="B26" s="275" t="s">
        <v>1146</v>
      </c>
      <c r="C26" s="276">
        <f>+Sklop13[[#Totals],[Vrednost za okvirno količino (EUR) brez DDV]]</f>
        <v>0</v>
      </c>
      <c r="D26" s="276">
        <f t="shared" si="0"/>
        <v>0</v>
      </c>
      <c r="E26" s="276">
        <f>+Sklop13[[#Totals],[Vrednost za okvirno količino (EUR) z DDV]]</f>
        <v>0</v>
      </c>
      <c r="F26" s="277">
        <f>+Sklop13[[#Totals],[Shema kakovosti
(nacionalne, evropske)
]]</f>
        <v>0</v>
      </c>
    </row>
    <row r="27" spans="1:6" s="136" customFormat="1" ht="19.5" customHeight="1">
      <c r="A27" s="275" t="s">
        <v>199</v>
      </c>
      <c r="B27" s="275" t="s">
        <v>1147</v>
      </c>
      <c r="C27" s="276">
        <f>+Sklop14[[#Totals],[Vrednost za okvirno količino (EUR) brez DDV]]</f>
        <v>0</v>
      </c>
      <c r="D27" s="276">
        <f t="shared" si="0"/>
        <v>0</v>
      </c>
      <c r="E27" s="276">
        <f>+Sklop14[[#Totals],[Vrednost za okvirno količino (EUR) z DDV]]</f>
        <v>0</v>
      </c>
      <c r="F27" s="277">
        <f>+Sklop14[[#Totals],[Shema kakovosti
(nacionalne, evropske)
]]</f>
        <v>0</v>
      </c>
    </row>
    <row r="28" spans="1:6" s="136" customFormat="1" ht="19.5" customHeight="1">
      <c r="A28" s="278" t="s">
        <v>200</v>
      </c>
      <c r="B28" s="283" t="s">
        <v>1148</v>
      </c>
      <c r="C28" s="280">
        <f>+Sklop15[[#Totals],[Vrednost za okvirno količino (EUR) brez DDV]]</f>
        <v>0</v>
      </c>
      <c r="D28" s="280">
        <f t="shared" si="0"/>
        <v>0</v>
      </c>
      <c r="E28" s="280">
        <f>+Sklop15[[#Totals],[Vrednost za okvirno količino (EUR) z DDV]]</f>
        <v>0</v>
      </c>
      <c r="F28" s="281">
        <f>+Sklop15[[#Totals],[Shema kakovosti
(nacionalne, evropske)
]]</f>
        <v>0</v>
      </c>
    </row>
    <row r="29" spans="1:6" s="136" customFormat="1" ht="19.5" customHeight="1">
      <c r="A29" s="275" t="s">
        <v>201</v>
      </c>
      <c r="B29" s="275" t="s">
        <v>1149</v>
      </c>
      <c r="C29" s="276">
        <f>+Sklop16[[#Totals],[Vrednost za okvirno količino (EUR) brez DDV]]</f>
        <v>0</v>
      </c>
      <c r="D29" s="276">
        <f t="shared" si="0"/>
        <v>0</v>
      </c>
      <c r="E29" s="276">
        <f>+Sklop16[[#Totals],[Vrednost za okvirno količino (EUR) z DDV]]</f>
        <v>0</v>
      </c>
      <c r="F29" s="277">
        <f>+Sklop16[[#Totals],[Shema kakovosti
(nacionalne, evropske)
]]</f>
        <v>0</v>
      </c>
    </row>
    <row r="30" spans="1:6" s="136" customFormat="1" ht="19.5" customHeight="1">
      <c r="A30" s="275" t="s">
        <v>202</v>
      </c>
      <c r="B30" s="282" t="s">
        <v>1150</v>
      </c>
      <c r="C30" s="276">
        <f>+Sklop17[[#Totals],[Vrednost za okvirno količino (EUR) brez DDV]]</f>
        <v>0</v>
      </c>
      <c r="D30" s="276">
        <f t="shared" si="0"/>
        <v>0</v>
      </c>
      <c r="E30" s="276">
        <f>+Sklop17[[#Totals],[Vrednost za okvirno količino (EUR) z DDV]]</f>
        <v>0</v>
      </c>
      <c r="F30" s="277">
        <f>+Sklop17[[#Totals],[Shema kakovosti
(nacionalne, evropske)
]]</f>
        <v>0</v>
      </c>
    </row>
    <row r="31" spans="1:6" s="136" customFormat="1" ht="19.5" customHeight="1">
      <c r="A31" s="275" t="s">
        <v>203</v>
      </c>
      <c r="B31" s="282" t="s">
        <v>1151</v>
      </c>
      <c r="C31" s="276">
        <f>+Sklop18[[#Totals],[Vrednost za okvirno količino (EUR) brez DDV]]</f>
        <v>0</v>
      </c>
      <c r="D31" s="276">
        <f t="shared" si="0"/>
        <v>0</v>
      </c>
      <c r="E31" s="276">
        <f>+Sklop18[[#Totals],[Vrednost za okvirno količino (EUR) z DDV]]</f>
        <v>0</v>
      </c>
      <c r="F31" s="277">
        <f>+Sklop18[[#Totals],[Shema kakovosti
(nacionalne, evropske)
]]</f>
        <v>0</v>
      </c>
    </row>
    <row r="32" spans="1:6" s="136" customFormat="1" ht="19.5" customHeight="1">
      <c r="A32" s="275" t="s">
        <v>204</v>
      </c>
      <c r="B32" s="282" t="s">
        <v>1152</v>
      </c>
      <c r="C32" s="276">
        <f>+Sklop19[[#Totals],[Vrednost za okvirno količino (EUR) brez DDV]]</f>
        <v>0</v>
      </c>
      <c r="D32" s="276">
        <f t="shared" si="0"/>
        <v>0</v>
      </c>
      <c r="E32" s="276">
        <f>+Sklop19[[#Totals],[Vrednost za okvirno količino (EUR) z DDV]]</f>
        <v>0</v>
      </c>
      <c r="F32" s="277">
        <f>+Sklop19[[#Totals],[Shema kakovosti
(nacionalne, evropske)
]]</f>
        <v>0</v>
      </c>
    </row>
    <row r="33" spans="1:10" s="136" customFormat="1" ht="19.5" customHeight="1">
      <c r="A33" s="275" t="s">
        <v>205</v>
      </c>
      <c r="B33" s="282" t="s">
        <v>1153</v>
      </c>
      <c r="C33" s="276">
        <f>+Sklop20[[#Totals],[Vrednost za okvirno količino (EUR) brez DDV]]</f>
        <v>0</v>
      </c>
      <c r="D33" s="276">
        <f t="shared" si="0"/>
        <v>0</v>
      </c>
      <c r="E33" s="276">
        <f>+Sklop20[[#Totals],[Vrednost za okvirno količino (EUR) z DDV]]</f>
        <v>0</v>
      </c>
      <c r="F33" s="277">
        <f>+Sklop20[[#Totals],[Shema kakovosti
(nacionalne, evropske)
]]</f>
        <v>0</v>
      </c>
    </row>
    <row r="34" spans="1:10" s="136" customFormat="1" ht="19.5" customHeight="1">
      <c r="A34" s="278" t="s">
        <v>206</v>
      </c>
      <c r="B34" s="283" t="s">
        <v>1154</v>
      </c>
      <c r="C34" s="280">
        <f>+Sklop21[[#Totals],[Vrednost za okvirno količino (EUR) brez DDV]]</f>
        <v>0</v>
      </c>
      <c r="D34" s="280">
        <f t="shared" si="0"/>
        <v>0</v>
      </c>
      <c r="E34" s="280">
        <f>+Sklop21[[#Totals],[Vrednost za okvirno količino (EUR) z DDV]]</f>
        <v>0</v>
      </c>
      <c r="F34" s="281">
        <f>+Sklop21[[#Totals],[Shema kakovosti
(nacionalne, evropske)
]]</f>
        <v>0</v>
      </c>
    </row>
    <row r="35" spans="1:10" s="136" customFormat="1" ht="19.5" customHeight="1">
      <c r="A35" s="275" t="s">
        <v>207</v>
      </c>
      <c r="B35" s="282" t="s">
        <v>1155</v>
      </c>
      <c r="C35" s="276">
        <f>+Sklop22[[#Totals],[Vrednost za okvirno količino (EUR) brez DDV]]</f>
        <v>0</v>
      </c>
      <c r="D35" s="276">
        <f t="shared" si="0"/>
        <v>0</v>
      </c>
      <c r="E35" s="276">
        <f>+Sklop22[[#Totals],[Vrednost za okvirno količino (EUR) z DDV]]</f>
        <v>0</v>
      </c>
      <c r="F35" s="277">
        <f>+Sklop22[[#Totals],[Shema kakovosti
(nacionalne, evropske)
]]</f>
        <v>0</v>
      </c>
    </row>
    <row r="36" spans="1:10" s="136" customFormat="1" ht="19.5" customHeight="1">
      <c r="A36" s="275" t="s">
        <v>208</v>
      </c>
      <c r="B36" s="282" t="s">
        <v>1156</v>
      </c>
      <c r="C36" s="276">
        <f>+Sklop23[[#Totals],[Vrednost za okvirno količino (EUR) brez DDV]]</f>
        <v>0</v>
      </c>
      <c r="D36" s="276">
        <f t="shared" si="0"/>
        <v>0</v>
      </c>
      <c r="E36" s="276">
        <f>+Sklop23[[#Totals],[Vrednost za okvirno količino (EUR) z DDV]]</f>
        <v>0</v>
      </c>
      <c r="F36" s="277">
        <f>+Sklop23[[#Totals],[Shema kakovosti
(nacionalne, evropske)
]]</f>
        <v>0</v>
      </c>
    </row>
    <row r="37" spans="1:10" s="136" customFormat="1" ht="19.5" customHeight="1">
      <c r="A37" s="275" t="s">
        <v>209</v>
      </c>
      <c r="B37" s="282" t="s">
        <v>1157</v>
      </c>
      <c r="C37" s="276">
        <f>+Sklop24[[#Totals],[Vrednost za okvirno količino (EUR) brez DDV]]</f>
        <v>0</v>
      </c>
      <c r="D37" s="276">
        <f t="shared" si="0"/>
        <v>0</v>
      </c>
      <c r="E37" s="276">
        <f>+Sklop24[[#Totals],[Vrednost za okvirno količino (EUR) z DDV]]</f>
        <v>0</v>
      </c>
      <c r="F37" s="277">
        <f>+Sklop24[[#Totals],[Shema kakovosti
(nacionalne, evropske)
]]</f>
        <v>0</v>
      </c>
    </row>
    <row r="38" spans="1:10" s="136" customFormat="1" ht="19.5" customHeight="1">
      <c r="A38" s="275" t="s">
        <v>210</v>
      </c>
      <c r="B38" s="282" t="s">
        <v>1158</v>
      </c>
      <c r="C38" s="276">
        <f>+Sklop25[[#Totals],[Vrednost za okvirno količino (EUR) brez DDV]]</f>
        <v>0</v>
      </c>
      <c r="D38" s="276">
        <f t="shared" si="0"/>
        <v>0</v>
      </c>
      <c r="E38" s="276">
        <f>+Sklop25[[#Totals],[Vrednost za okvirno količino (EUR) z DDV]]</f>
        <v>0</v>
      </c>
      <c r="F38" s="277">
        <f>+Sklop25[[#Totals],[Shema kakovosti
(nacionalne, evropske)
]]</f>
        <v>0</v>
      </c>
    </row>
    <row r="39" spans="1:10" s="136" customFormat="1" ht="19.5" customHeight="1">
      <c r="A39" s="275" t="s">
        <v>211</v>
      </c>
      <c r="B39" s="282" t="s">
        <v>1159</v>
      </c>
      <c r="C39" s="276">
        <f>+Sklop26[[#Totals],[Vrednost za okvirno količino (EUR) brez DDV]]</f>
        <v>0</v>
      </c>
      <c r="D39" s="276">
        <f t="shared" si="0"/>
        <v>0</v>
      </c>
      <c r="E39" s="276">
        <f>+Sklop26[[#Totals],[Vrednost za okvirno količino (EUR) z DDV]]</f>
        <v>0</v>
      </c>
      <c r="F39" s="277">
        <f>+Sklop26[[#Totals],[Shema kakovosti
(nacionalne, evropske)
]]</f>
        <v>0</v>
      </c>
    </row>
    <row r="40" spans="1:10" s="60" customFormat="1" ht="23.25" customHeight="1">
      <c r="A40" s="299" t="s">
        <v>171</v>
      </c>
      <c r="B40" s="299"/>
      <c r="C40" s="284">
        <f>SUM(C14:C39)</f>
        <v>0</v>
      </c>
      <c r="D40" s="284">
        <f>SUM(D14:D39)</f>
        <v>0</v>
      </c>
      <c r="E40" s="284">
        <f>SUM(E14:E39)</f>
        <v>0</v>
      </c>
      <c r="F40" s="284"/>
    </row>
    <row r="41" spans="1:10" ht="18.75" customHeight="1"/>
    <row r="44" spans="1:10">
      <c r="J44" s="273"/>
    </row>
    <row r="45" spans="1:10">
      <c r="J45" s="273"/>
    </row>
  </sheetData>
  <mergeCells count="4">
    <mergeCell ref="B11:F11"/>
    <mergeCell ref="A13:B13"/>
    <mergeCell ref="A40:B40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2"/>
  <sheetViews>
    <sheetView topLeftCell="A22" zoomScaleNormal="100" zoomScaleSheetLayoutView="100" workbookViewId="0">
      <selection activeCell="C69" sqref="C6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pred_rekapitulacija'!A14</f>
        <v>1.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pred_rekapitulacija'!B14</f>
        <v>MLEKO IN MLEČNI IZDELKI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565</v>
      </c>
      <c r="C16" s="87" t="s">
        <v>1163</v>
      </c>
      <c r="D16" s="87" t="s">
        <v>95</v>
      </c>
      <c r="E16" s="117"/>
      <c r="F16" s="90">
        <v>500</v>
      </c>
      <c r="G16" s="121" t="s">
        <v>269</v>
      </c>
      <c r="H16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6" s="90" t="str">
        <f>IF(Sklop1[[#This Row],[ZAHTEVANA SHEMA KAKOVOSTI]]&lt;&gt;"",Sklop1[[#This Row],[Preračunana masa/volumen/kos na enoto kg]],"")</f>
        <v/>
      </c>
      <c r="J16" s="101"/>
      <c r="K16" s="91"/>
      <c r="L16" s="91"/>
      <c r="M16" s="197"/>
      <c r="N16" s="198"/>
      <c r="O16" s="198"/>
      <c r="P16" s="104"/>
      <c r="Q16" s="93">
        <f>+Sklop1[[#This Row],[cena/enota brez DDV v EUR]]*Sklop1[[#This Row],[Stopnja DDV (%)]]</f>
        <v>0</v>
      </c>
      <c r="R16" s="93">
        <f>+Sklop1[[#This Row],[cena/enota brez DDV v EUR]]+Sklop1[[#This Row],[Davek (EUR)]]</f>
        <v>0</v>
      </c>
      <c r="S16" s="93">
        <f>+Sklop1[[#This Row],[cena/enota brez DDV v EUR]]*Sklop1[[#This Row],[Okvirna količina]]</f>
        <v>0</v>
      </c>
      <c r="T16" s="93">
        <f>+Sklop1[[#This Row],[Končna cena/enoto mere (EUR) z DDV]]*Sklop1[[#This Row],[Okvirna količina]]</f>
        <v>0</v>
      </c>
      <c r="U16" s="107"/>
    </row>
    <row r="17" spans="1:21" s="62" customFormat="1" ht="12">
      <c r="A17" s="89" t="s">
        <v>4</v>
      </c>
      <c r="B17" s="11" t="s">
        <v>566</v>
      </c>
      <c r="C17" s="87">
        <v>1</v>
      </c>
      <c r="D17" s="87" t="s">
        <v>95</v>
      </c>
      <c r="E17" s="285"/>
      <c r="F17" s="95">
        <v>50</v>
      </c>
      <c r="G17" s="121" t="s">
        <v>269</v>
      </c>
      <c r="H17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7" s="90" t="str">
        <f>IF(Sklop1[[#This Row],[ZAHTEVANA SHEMA KAKOVOSTI]]&lt;&gt;"",Sklop1[[#This Row],[Preračunana masa/volumen/kos na enoto kg]],"")</f>
        <v/>
      </c>
      <c r="J17" s="102"/>
      <c r="K17" s="96"/>
      <c r="L17" s="96"/>
      <c r="M17" s="197"/>
      <c r="N17" s="199"/>
      <c r="O17" s="198"/>
      <c r="P17" s="106"/>
      <c r="Q17" s="97">
        <f>+Sklop1[[#This Row],[cena/enota brez DDV v EUR]]*Sklop1[[#This Row],[Stopnja DDV (%)]]</f>
        <v>0</v>
      </c>
      <c r="R17" s="97">
        <f>+Sklop1[[#This Row],[cena/enota brez DDV v EUR]]+Sklop1[[#This Row],[Davek (EUR)]]</f>
        <v>0</v>
      </c>
      <c r="S17" s="97">
        <f>+Sklop1[[#This Row],[cena/enota brez DDV v EUR]]*Sklop1[[#This Row],[Okvirna količina]]</f>
        <v>0</v>
      </c>
      <c r="T17" s="97">
        <f>+Sklop1[[#This Row],[Končna cena/enoto mere (EUR) z DDV]]*Sklop1[[#This Row],[Okvirna količina]]</f>
        <v>0</v>
      </c>
      <c r="U17" s="108"/>
    </row>
    <row r="18" spans="1:21" s="62" customFormat="1" ht="12">
      <c r="A18" s="89" t="s">
        <v>5</v>
      </c>
      <c r="B18" s="83" t="s">
        <v>567</v>
      </c>
      <c r="C18" s="87" t="s">
        <v>1164</v>
      </c>
      <c r="D18" s="87" t="s">
        <v>95</v>
      </c>
      <c r="E18" s="285"/>
      <c r="F18" s="95">
        <v>800</v>
      </c>
      <c r="G18" s="121" t="s">
        <v>269</v>
      </c>
      <c r="H18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8" s="90" t="str">
        <f>IF(Sklop1[[#This Row],[ZAHTEVANA SHEMA KAKOVOSTI]]&lt;&gt;"",Sklop1[[#This Row],[Preračunana masa/volumen/kos na enoto kg]],"")</f>
        <v/>
      </c>
      <c r="J18" s="102"/>
      <c r="K18" s="96"/>
      <c r="L18" s="96"/>
      <c r="M18" s="197"/>
      <c r="N18" s="199"/>
      <c r="O18" s="198"/>
      <c r="P18" s="106"/>
      <c r="Q18" s="97">
        <f>+Sklop1[[#This Row],[cena/enota brez DDV v EUR]]*Sklop1[[#This Row],[Stopnja DDV (%)]]</f>
        <v>0</v>
      </c>
      <c r="R18" s="97">
        <f>+Sklop1[[#This Row],[cena/enota brez DDV v EUR]]+Sklop1[[#This Row],[Davek (EUR)]]</f>
        <v>0</v>
      </c>
      <c r="S18" s="97">
        <f>+Sklop1[[#This Row],[cena/enota brez DDV v EUR]]*Sklop1[[#This Row],[Okvirna količina]]</f>
        <v>0</v>
      </c>
      <c r="T18" s="97">
        <f>+Sklop1[[#This Row],[Končna cena/enoto mere (EUR) z DDV]]*Sklop1[[#This Row],[Okvirna količina]]</f>
        <v>0</v>
      </c>
      <c r="U18" s="108"/>
    </row>
    <row r="19" spans="1:21" s="62" customFormat="1" ht="12">
      <c r="A19" s="89" t="s">
        <v>6</v>
      </c>
      <c r="B19" s="83" t="s">
        <v>568</v>
      </c>
      <c r="C19" s="87">
        <v>1</v>
      </c>
      <c r="D19" s="87" t="s">
        <v>95</v>
      </c>
      <c r="E19" s="285"/>
      <c r="F19" s="95">
        <v>500</v>
      </c>
      <c r="G19" s="121" t="s">
        <v>269</v>
      </c>
      <c r="H19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90" t="str">
        <f>IF(Sklop1[[#This Row],[ZAHTEVANA SHEMA KAKOVOSTI]]&lt;&gt;"",Sklop1[[#This Row],[Preračunana masa/volumen/kos na enoto kg]],"")</f>
        <v/>
      </c>
      <c r="J19" s="102"/>
      <c r="K19" s="96"/>
      <c r="L19" s="96"/>
      <c r="M19" s="197"/>
      <c r="N19" s="199"/>
      <c r="O19" s="198"/>
      <c r="P19" s="106"/>
      <c r="Q19" s="97">
        <f>+Sklop1[[#This Row],[cena/enota brez DDV v EUR]]*Sklop1[[#This Row],[Stopnja DDV (%)]]</f>
        <v>0</v>
      </c>
      <c r="R19" s="97">
        <f>+Sklop1[[#This Row],[cena/enota brez DDV v EUR]]+Sklop1[[#This Row],[Davek (EUR)]]</f>
        <v>0</v>
      </c>
      <c r="S19" s="97">
        <f>+Sklop1[[#This Row],[cena/enota brez DDV v EUR]]*Sklop1[[#This Row],[Okvirna količina]]</f>
        <v>0</v>
      </c>
      <c r="T19" s="97">
        <f>+Sklop1[[#This Row],[Končna cena/enoto mere (EUR) z DDV]]*Sklop1[[#This Row],[Okvirna količina]]</f>
        <v>0</v>
      </c>
      <c r="U19" s="108"/>
    </row>
    <row r="20" spans="1:21" s="62" customFormat="1" ht="12">
      <c r="A20" s="89" t="s">
        <v>7</v>
      </c>
      <c r="B20" s="11" t="s">
        <v>569</v>
      </c>
      <c r="C20" s="87" t="s">
        <v>1163</v>
      </c>
      <c r="D20" s="87" t="s">
        <v>95</v>
      </c>
      <c r="E20" s="285"/>
      <c r="F20" s="95">
        <v>40</v>
      </c>
      <c r="G20" s="121" t="s">
        <v>269</v>
      </c>
      <c r="H20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0" s="90" t="str">
        <f>IF(Sklop1[[#This Row],[ZAHTEVANA SHEMA KAKOVOSTI]]&lt;&gt;"",Sklop1[[#This Row],[Preračunana masa/volumen/kos na enoto kg]],"")</f>
        <v/>
      </c>
      <c r="J20" s="102"/>
      <c r="K20" s="96"/>
      <c r="L20" s="96"/>
      <c r="M20" s="197"/>
      <c r="N20" s="199"/>
      <c r="O20" s="198"/>
      <c r="P20" s="106"/>
      <c r="Q20" s="97">
        <f>+Sklop1[[#This Row],[cena/enota brez DDV v EUR]]*Sklop1[[#This Row],[Stopnja DDV (%)]]</f>
        <v>0</v>
      </c>
      <c r="R20" s="97">
        <f>+Sklop1[[#This Row],[cena/enota brez DDV v EUR]]+Sklop1[[#This Row],[Davek (EUR)]]</f>
        <v>0</v>
      </c>
      <c r="S20" s="97">
        <f>+Sklop1[[#This Row],[cena/enota brez DDV v EUR]]*Sklop1[[#This Row],[Okvirna količina]]</f>
        <v>0</v>
      </c>
      <c r="T20" s="97">
        <f>+Sklop1[[#This Row],[Končna cena/enoto mere (EUR) z DDV]]*Sklop1[[#This Row],[Okvirna količina]]</f>
        <v>0</v>
      </c>
      <c r="U20" s="108"/>
    </row>
    <row r="21" spans="1:21" s="62" customFormat="1" ht="12">
      <c r="A21" s="89" t="s">
        <v>8</v>
      </c>
      <c r="B21" s="11" t="s">
        <v>570</v>
      </c>
      <c r="C21" s="87" t="s">
        <v>1163</v>
      </c>
      <c r="D21" s="87" t="s">
        <v>95</v>
      </c>
      <c r="E21" s="285"/>
      <c r="F21" s="95">
        <v>100</v>
      </c>
      <c r="G21" s="121" t="s">
        <v>269</v>
      </c>
      <c r="H21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90" t="str">
        <f>IF(Sklop1[[#This Row],[ZAHTEVANA SHEMA KAKOVOSTI]]&lt;&gt;"",Sklop1[[#This Row],[Preračunana masa/volumen/kos na enoto kg]],"")</f>
        <v/>
      </c>
      <c r="J21" s="102"/>
      <c r="K21" s="96"/>
      <c r="L21" s="96"/>
      <c r="M21" s="197"/>
      <c r="N21" s="199"/>
      <c r="O21" s="198"/>
      <c r="P21" s="106"/>
      <c r="Q21" s="97">
        <f>+Sklop1[[#This Row],[cena/enota brez DDV v EUR]]*Sklop1[[#This Row],[Stopnja DDV (%)]]</f>
        <v>0</v>
      </c>
      <c r="R21" s="97">
        <f>+Sklop1[[#This Row],[cena/enota brez DDV v EUR]]+Sklop1[[#This Row],[Davek (EUR)]]</f>
        <v>0</v>
      </c>
      <c r="S21" s="97">
        <f>+Sklop1[[#This Row],[cena/enota brez DDV v EUR]]*Sklop1[[#This Row],[Okvirna količina]]</f>
        <v>0</v>
      </c>
      <c r="T21" s="97">
        <f>+Sklop1[[#This Row],[Končna cena/enoto mere (EUR) z DDV]]*Sklop1[[#This Row],[Okvirna količina]]</f>
        <v>0</v>
      </c>
      <c r="U21" s="108"/>
    </row>
    <row r="22" spans="1:21" s="62" customFormat="1" ht="12">
      <c r="A22" s="89" t="s">
        <v>9</v>
      </c>
      <c r="B22" s="83" t="s">
        <v>282</v>
      </c>
      <c r="C22" s="87" t="s">
        <v>162</v>
      </c>
      <c r="D22" s="87" t="s">
        <v>95</v>
      </c>
      <c r="E22" s="285" t="s">
        <v>185</v>
      </c>
      <c r="F22" s="95">
        <v>50000</v>
      </c>
      <c r="G22" s="121" t="s">
        <v>269</v>
      </c>
      <c r="H22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50000</v>
      </c>
      <c r="I22" s="90">
        <f>IF(Sklop1[[#This Row],[ZAHTEVANA SHEMA KAKOVOSTI]]&lt;&gt;"",Sklop1[[#This Row],[Preračunana masa/volumen/kos na enoto kg]],"")</f>
        <v>50000</v>
      </c>
      <c r="J22" s="102"/>
      <c r="K22" s="96"/>
      <c r="L22" s="96"/>
      <c r="M22" s="197"/>
      <c r="N22" s="199"/>
      <c r="O22" s="198"/>
      <c r="P22" s="106"/>
      <c r="Q22" s="97">
        <f>+Sklop1[[#This Row],[cena/enota brez DDV v EUR]]*Sklop1[[#This Row],[Stopnja DDV (%)]]</f>
        <v>0</v>
      </c>
      <c r="R22" s="97">
        <f>+Sklop1[[#This Row],[cena/enota brez DDV v EUR]]+Sklop1[[#This Row],[Davek (EUR)]]</f>
        <v>0</v>
      </c>
      <c r="S22" s="97">
        <f>+Sklop1[[#This Row],[cena/enota brez DDV v EUR]]*Sklop1[[#This Row],[Okvirna količina]]</f>
        <v>0</v>
      </c>
      <c r="T22" s="97">
        <f>+Sklop1[[#This Row],[Končna cena/enoto mere (EUR) z DDV]]*Sklop1[[#This Row],[Okvirna količina]]</f>
        <v>0</v>
      </c>
      <c r="U22" s="108"/>
    </row>
    <row r="23" spans="1:21" s="62" customFormat="1" ht="12">
      <c r="A23" s="89" t="s">
        <v>10</v>
      </c>
      <c r="B23" s="83" t="s">
        <v>571</v>
      </c>
      <c r="C23" s="82" t="s">
        <v>1168</v>
      </c>
      <c r="D23" s="87" t="s">
        <v>159</v>
      </c>
      <c r="E23" s="285"/>
      <c r="F23" s="95">
        <v>600</v>
      </c>
      <c r="G23" s="121" t="s">
        <v>291</v>
      </c>
      <c r="H23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90" t="str">
        <f>IF(Sklop1[[#This Row],[ZAHTEVANA SHEMA KAKOVOSTI]]&lt;&gt;"",Sklop1[[#This Row],[Preračunana masa/volumen/kos na enoto kg]],"")</f>
        <v/>
      </c>
      <c r="J23" s="102"/>
      <c r="K23" s="96"/>
      <c r="L23" s="96"/>
      <c r="M23" s="197"/>
      <c r="N23" s="199"/>
      <c r="O23" s="198"/>
      <c r="P23" s="106"/>
      <c r="Q23" s="97">
        <f>+Sklop1[[#This Row],[cena/enota brez DDV v EUR]]*Sklop1[[#This Row],[Stopnja DDV (%)]]</f>
        <v>0</v>
      </c>
      <c r="R23" s="97">
        <f>+Sklop1[[#This Row],[cena/enota brez DDV v EUR]]+Sklop1[[#This Row],[Davek (EUR)]]</f>
        <v>0</v>
      </c>
      <c r="S23" s="97">
        <f>+Sklop1[[#This Row],[cena/enota brez DDV v EUR]]*Sklop1[[#This Row],[Okvirna količina]]</f>
        <v>0</v>
      </c>
      <c r="T23" s="97">
        <f>+Sklop1[[#This Row],[Končna cena/enoto mere (EUR) z DDV]]*Sklop1[[#This Row],[Okvirna količina]]</f>
        <v>0</v>
      </c>
      <c r="U23" s="108"/>
    </row>
    <row r="24" spans="1:21" s="62" customFormat="1" ht="12">
      <c r="A24" s="89" t="s">
        <v>11</v>
      </c>
      <c r="B24" s="83" t="s">
        <v>572</v>
      </c>
      <c r="C24" s="82" t="s">
        <v>1168</v>
      </c>
      <c r="D24" s="87" t="s">
        <v>159</v>
      </c>
      <c r="E24" s="285" t="s">
        <v>185</v>
      </c>
      <c r="F24" s="95">
        <v>200</v>
      </c>
      <c r="G24" s="121" t="s">
        <v>291</v>
      </c>
      <c r="H24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90">
        <f>IF(Sklop1[[#This Row],[ZAHTEVANA SHEMA KAKOVOSTI]]&lt;&gt;"",Sklop1[[#This Row],[Preračunana masa/volumen/kos na enoto kg]],"")</f>
        <v>200</v>
      </c>
      <c r="J24" s="102"/>
      <c r="K24" s="96"/>
      <c r="L24" s="96"/>
      <c r="M24" s="197"/>
      <c r="N24" s="199"/>
      <c r="O24" s="198"/>
      <c r="P24" s="106"/>
      <c r="Q24" s="97">
        <f>+Sklop1[[#This Row],[cena/enota brez DDV v EUR]]*Sklop1[[#This Row],[Stopnja DDV (%)]]</f>
        <v>0</v>
      </c>
      <c r="R24" s="97">
        <f>+Sklop1[[#This Row],[cena/enota brez DDV v EUR]]+Sklop1[[#This Row],[Davek (EUR)]]</f>
        <v>0</v>
      </c>
      <c r="S24" s="97">
        <f>+Sklop1[[#This Row],[cena/enota brez DDV v EUR]]*Sklop1[[#This Row],[Okvirna količina]]</f>
        <v>0</v>
      </c>
      <c r="T24" s="97">
        <f>+Sklop1[[#This Row],[Končna cena/enoto mere (EUR) z DDV]]*Sklop1[[#This Row],[Okvirna količina]]</f>
        <v>0</v>
      </c>
      <c r="U24" s="108"/>
    </row>
    <row r="25" spans="1:21" s="62" customFormat="1" ht="24">
      <c r="A25" s="89" t="s">
        <v>12</v>
      </c>
      <c r="B25" s="83" t="s">
        <v>573</v>
      </c>
      <c r="C25" s="82" t="s">
        <v>1168</v>
      </c>
      <c r="D25" s="87" t="s">
        <v>159</v>
      </c>
      <c r="E25" s="285" t="s">
        <v>185</v>
      </c>
      <c r="F25" s="95">
        <v>400</v>
      </c>
      <c r="G25" s="121" t="s">
        <v>291</v>
      </c>
      <c r="H25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90">
        <f>IF(Sklop1[[#This Row],[ZAHTEVANA SHEMA KAKOVOSTI]]&lt;&gt;"",Sklop1[[#This Row],[Preračunana masa/volumen/kos na enoto kg]],"")</f>
        <v>400</v>
      </c>
      <c r="J25" s="102"/>
      <c r="K25" s="96"/>
      <c r="L25" s="96"/>
      <c r="M25" s="197"/>
      <c r="N25" s="199"/>
      <c r="O25" s="198"/>
      <c r="P25" s="106"/>
      <c r="Q25" s="97">
        <f>+Sklop1[[#This Row],[cena/enota brez DDV v EUR]]*Sklop1[[#This Row],[Stopnja DDV (%)]]</f>
        <v>0</v>
      </c>
      <c r="R25" s="97">
        <f>+Sklop1[[#This Row],[cena/enota brez DDV v EUR]]+Sklop1[[#This Row],[Davek (EUR)]]</f>
        <v>0</v>
      </c>
      <c r="S25" s="97">
        <f>+Sklop1[[#This Row],[cena/enota brez DDV v EUR]]*Sklop1[[#This Row],[Okvirna količina]]</f>
        <v>0</v>
      </c>
      <c r="T25" s="97">
        <f>+Sklop1[[#This Row],[Končna cena/enoto mere (EUR) z DDV]]*Sklop1[[#This Row],[Okvirna količina]]</f>
        <v>0</v>
      </c>
      <c r="U25" s="108"/>
    </row>
    <row r="26" spans="1:21" s="62" customFormat="1" ht="24">
      <c r="A26" s="89" t="s">
        <v>13</v>
      </c>
      <c r="B26" s="180" t="s">
        <v>574</v>
      </c>
      <c r="C26" s="82" t="s">
        <v>1168</v>
      </c>
      <c r="D26" s="87" t="s">
        <v>159</v>
      </c>
      <c r="E26" s="285" t="s">
        <v>185</v>
      </c>
      <c r="F26" s="141">
        <v>800</v>
      </c>
      <c r="G26" s="182" t="s">
        <v>291</v>
      </c>
      <c r="H26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90">
        <f>IF(Sklop1[[#This Row],[ZAHTEVANA SHEMA KAKOVOSTI]]&lt;&gt;"",Sklop1[[#This Row],[Preračunana masa/volumen/kos na enoto kg]],"")</f>
        <v>800</v>
      </c>
      <c r="J26" s="102"/>
      <c r="K26" s="96"/>
      <c r="L26" s="96"/>
      <c r="M26" s="197"/>
      <c r="N26" s="199"/>
      <c r="O26" s="198"/>
      <c r="P26" s="106"/>
      <c r="Q26" s="97">
        <f>+Sklop1[[#This Row],[cena/enota brez DDV v EUR]]*Sklop1[[#This Row],[Stopnja DDV (%)]]</f>
        <v>0</v>
      </c>
      <c r="R26" s="97">
        <f>+Sklop1[[#This Row],[cena/enota brez DDV v EUR]]+Sklop1[[#This Row],[Davek (EUR)]]</f>
        <v>0</v>
      </c>
      <c r="S26" s="97">
        <f>+Sklop1[[#This Row],[cena/enota brez DDV v EUR]]*Sklop1[[#This Row],[Okvirna količina]]</f>
        <v>0</v>
      </c>
      <c r="T26" s="97">
        <f>+Sklop1[[#This Row],[Končna cena/enoto mere (EUR) z DDV]]*Sklop1[[#This Row],[Okvirna količina]]</f>
        <v>0</v>
      </c>
      <c r="U26" s="108"/>
    </row>
    <row r="27" spans="1:21" s="62" customFormat="1" ht="12">
      <c r="A27" s="89" t="s">
        <v>14</v>
      </c>
      <c r="B27" s="183" t="s">
        <v>575</v>
      </c>
      <c r="C27" s="82" t="s">
        <v>1165</v>
      </c>
      <c r="D27" s="87" t="s">
        <v>159</v>
      </c>
      <c r="E27" s="285" t="s">
        <v>185</v>
      </c>
      <c r="F27" s="141">
        <v>200</v>
      </c>
      <c r="G27" s="182" t="s">
        <v>291</v>
      </c>
      <c r="H27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90">
        <f>IF(Sklop1[[#This Row],[ZAHTEVANA SHEMA KAKOVOSTI]]&lt;&gt;"",Sklop1[[#This Row],[Preračunana masa/volumen/kos na enoto kg]],"")</f>
        <v>200</v>
      </c>
      <c r="J27" s="102"/>
      <c r="K27" s="96"/>
      <c r="L27" s="96"/>
      <c r="M27" s="197"/>
      <c r="N27" s="199"/>
      <c r="O27" s="198"/>
      <c r="P27" s="106"/>
      <c r="Q27" s="97">
        <f>+Sklop1[[#This Row],[cena/enota brez DDV v EUR]]*Sklop1[[#This Row],[Stopnja DDV (%)]]</f>
        <v>0</v>
      </c>
      <c r="R27" s="97">
        <f>+Sklop1[[#This Row],[cena/enota brez DDV v EUR]]+Sklop1[[#This Row],[Davek (EUR)]]</f>
        <v>0</v>
      </c>
      <c r="S27" s="97">
        <f>+Sklop1[[#This Row],[cena/enota brez DDV v EUR]]*Sklop1[[#This Row],[Okvirna količina]]</f>
        <v>0</v>
      </c>
      <c r="T27" s="97">
        <f>+Sklop1[[#This Row],[Končna cena/enoto mere (EUR) z DDV]]*Sklop1[[#This Row],[Okvirna količina]]</f>
        <v>0</v>
      </c>
      <c r="U27" s="108"/>
    </row>
    <row r="28" spans="1:21" s="62" customFormat="1" ht="24">
      <c r="A28" s="89" t="s">
        <v>15</v>
      </c>
      <c r="B28" s="180" t="s">
        <v>576</v>
      </c>
      <c r="C28" s="82" t="s">
        <v>1165</v>
      </c>
      <c r="D28" s="87" t="s">
        <v>159</v>
      </c>
      <c r="E28" s="285" t="s">
        <v>185</v>
      </c>
      <c r="F28" s="141">
        <v>500</v>
      </c>
      <c r="G28" s="182" t="s">
        <v>291</v>
      </c>
      <c r="H28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8" s="90">
        <f>IF(Sklop1[[#This Row],[ZAHTEVANA SHEMA KAKOVOSTI]]&lt;&gt;"",Sklop1[[#This Row],[Preračunana masa/volumen/kos na enoto kg]],"")</f>
        <v>500</v>
      </c>
      <c r="J28" s="102"/>
      <c r="K28" s="96"/>
      <c r="L28" s="96"/>
      <c r="M28" s="197"/>
      <c r="N28" s="199"/>
      <c r="O28" s="198"/>
      <c r="P28" s="106"/>
      <c r="Q28" s="97">
        <f>+Sklop1[[#This Row],[cena/enota brez DDV v EUR]]*Sklop1[[#This Row],[Stopnja DDV (%)]]</f>
        <v>0</v>
      </c>
      <c r="R28" s="97">
        <f>+Sklop1[[#This Row],[cena/enota brez DDV v EUR]]+Sklop1[[#This Row],[Davek (EUR)]]</f>
        <v>0</v>
      </c>
      <c r="S28" s="97">
        <f>+Sklop1[[#This Row],[cena/enota brez DDV v EUR]]*Sklop1[[#This Row],[Okvirna količina]]</f>
        <v>0</v>
      </c>
      <c r="T28" s="97">
        <f>+Sklop1[[#This Row],[Končna cena/enoto mere (EUR) z DDV]]*Sklop1[[#This Row],[Okvirna količina]]</f>
        <v>0</v>
      </c>
      <c r="U28" s="108"/>
    </row>
    <row r="29" spans="1:21" s="62" customFormat="1" ht="24">
      <c r="A29" s="89" t="s">
        <v>16</v>
      </c>
      <c r="B29" s="184" t="s">
        <v>577</v>
      </c>
      <c r="C29" s="82" t="s">
        <v>558</v>
      </c>
      <c r="D29" s="87" t="s">
        <v>159</v>
      </c>
      <c r="E29" s="285" t="s">
        <v>185</v>
      </c>
      <c r="F29" s="141">
        <v>200</v>
      </c>
      <c r="G29" s="182" t="s">
        <v>291</v>
      </c>
      <c r="H29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9" s="90">
        <f>IF(Sklop1[[#This Row],[ZAHTEVANA SHEMA KAKOVOSTI]]&lt;&gt;"",Sklop1[[#This Row],[Preračunana masa/volumen/kos na enoto kg]],"")</f>
        <v>200</v>
      </c>
      <c r="J29" s="102"/>
      <c r="K29" s="96"/>
      <c r="L29" s="96"/>
      <c r="M29" s="197"/>
      <c r="N29" s="199"/>
      <c r="O29" s="198"/>
      <c r="P29" s="106"/>
      <c r="Q29" s="97">
        <f>+Sklop1[[#This Row],[cena/enota brez DDV v EUR]]*Sklop1[[#This Row],[Stopnja DDV (%)]]</f>
        <v>0</v>
      </c>
      <c r="R29" s="97">
        <f>+Sklop1[[#This Row],[cena/enota brez DDV v EUR]]+Sklop1[[#This Row],[Davek (EUR)]]</f>
        <v>0</v>
      </c>
      <c r="S29" s="97">
        <f>+Sklop1[[#This Row],[cena/enota brez DDV v EUR]]*Sklop1[[#This Row],[Okvirna količina]]</f>
        <v>0</v>
      </c>
      <c r="T29" s="97">
        <f>+Sklop1[[#This Row],[Končna cena/enoto mere (EUR) z DDV]]*Sklop1[[#This Row],[Okvirna količina]]</f>
        <v>0</v>
      </c>
      <c r="U29" s="108"/>
    </row>
    <row r="30" spans="1:21" s="62" customFormat="1" ht="24">
      <c r="A30" s="89" t="s">
        <v>17</v>
      </c>
      <c r="B30" s="184" t="s">
        <v>578</v>
      </c>
      <c r="C30" s="82" t="s">
        <v>558</v>
      </c>
      <c r="D30" s="87" t="s">
        <v>159</v>
      </c>
      <c r="E30" s="285" t="s">
        <v>185</v>
      </c>
      <c r="F30" s="141">
        <v>400</v>
      </c>
      <c r="G30" s="182" t="s">
        <v>291</v>
      </c>
      <c r="H30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0" s="90">
        <f>IF(Sklop1[[#This Row],[ZAHTEVANA SHEMA KAKOVOSTI]]&lt;&gt;"",Sklop1[[#This Row],[Preračunana masa/volumen/kos na enoto kg]],"")</f>
        <v>400</v>
      </c>
      <c r="J30" s="102"/>
      <c r="K30" s="96"/>
      <c r="L30" s="96"/>
      <c r="M30" s="197"/>
      <c r="N30" s="199"/>
      <c r="O30" s="198"/>
      <c r="P30" s="106"/>
      <c r="Q30" s="97">
        <f>+Sklop1[[#This Row],[cena/enota brez DDV v EUR]]*Sklop1[[#This Row],[Stopnja DDV (%)]]</f>
        <v>0</v>
      </c>
      <c r="R30" s="97">
        <f>+Sklop1[[#This Row],[cena/enota brez DDV v EUR]]+Sklop1[[#This Row],[Davek (EUR)]]</f>
        <v>0</v>
      </c>
      <c r="S30" s="97">
        <f>+Sklop1[[#This Row],[cena/enota brez DDV v EUR]]*Sklop1[[#This Row],[Okvirna količina]]</f>
        <v>0</v>
      </c>
      <c r="T30" s="97">
        <f>+Sklop1[[#This Row],[Končna cena/enoto mere (EUR) z DDV]]*Sklop1[[#This Row],[Okvirna količina]]</f>
        <v>0</v>
      </c>
      <c r="U30" s="108"/>
    </row>
    <row r="31" spans="1:21" s="62" customFormat="1" ht="24">
      <c r="A31" s="89" t="s">
        <v>18</v>
      </c>
      <c r="B31" s="185" t="s">
        <v>579</v>
      </c>
      <c r="C31" s="82" t="s">
        <v>559</v>
      </c>
      <c r="D31" s="87" t="s">
        <v>159</v>
      </c>
      <c r="E31" s="285" t="s">
        <v>185</v>
      </c>
      <c r="F31" s="141">
        <v>600</v>
      </c>
      <c r="G31" s="182" t="s">
        <v>291</v>
      </c>
      <c r="H31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1" s="90">
        <f>IF(Sklop1[[#This Row],[ZAHTEVANA SHEMA KAKOVOSTI]]&lt;&gt;"",Sklop1[[#This Row],[Preračunana masa/volumen/kos na enoto kg]],"")</f>
        <v>600</v>
      </c>
      <c r="J31" s="102"/>
      <c r="K31" s="96"/>
      <c r="L31" s="96"/>
      <c r="M31" s="197"/>
      <c r="N31" s="199"/>
      <c r="O31" s="198"/>
      <c r="P31" s="106"/>
      <c r="Q31" s="97">
        <f>+Sklop1[[#This Row],[cena/enota brez DDV v EUR]]*Sklop1[[#This Row],[Stopnja DDV (%)]]</f>
        <v>0</v>
      </c>
      <c r="R31" s="97">
        <f>+Sklop1[[#This Row],[cena/enota brez DDV v EUR]]+Sklop1[[#This Row],[Davek (EUR)]]</f>
        <v>0</v>
      </c>
      <c r="S31" s="97">
        <f>+Sklop1[[#This Row],[cena/enota brez DDV v EUR]]*Sklop1[[#This Row],[Okvirna količina]]</f>
        <v>0</v>
      </c>
      <c r="T31" s="97">
        <f>+Sklop1[[#This Row],[Končna cena/enoto mere (EUR) z DDV]]*Sklop1[[#This Row],[Okvirna količina]]</f>
        <v>0</v>
      </c>
      <c r="U31" s="108"/>
    </row>
    <row r="32" spans="1:21" s="62" customFormat="1" ht="24">
      <c r="A32" s="89" t="s">
        <v>19</v>
      </c>
      <c r="B32" s="186" t="s">
        <v>580</v>
      </c>
      <c r="C32" s="82" t="s">
        <v>558</v>
      </c>
      <c r="D32" s="87" t="s">
        <v>159</v>
      </c>
      <c r="E32" s="285" t="s">
        <v>185</v>
      </c>
      <c r="F32" s="141">
        <v>300</v>
      </c>
      <c r="G32" s="182" t="s">
        <v>291</v>
      </c>
      <c r="H32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90">
        <f>IF(Sklop1[[#This Row],[ZAHTEVANA SHEMA KAKOVOSTI]]&lt;&gt;"",Sklop1[[#This Row],[Preračunana masa/volumen/kos na enoto kg]],"")</f>
        <v>300</v>
      </c>
      <c r="J32" s="102"/>
      <c r="K32" s="96"/>
      <c r="L32" s="96"/>
      <c r="M32" s="197"/>
      <c r="N32" s="199"/>
      <c r="O32" s="198"/>
      <c r="P32" s="106"/>
      <c r="Q32" s="97">
        <f>+Sklop1[[#This Row],[cena/enota brez DDV v EUR]]*Sklop1[[#This Row],[Stopnja DDV (%)]]</f>
        <v>0</v>
      </c>
      <c r="R32" s="97">
        <f>+Sklop1[[#This Row],[cena/enota brez DDV v EUR]]+Sklop1[[#This Row],[Davek (EUR)]]</f>
        <v>0</v>
      </c>
      <c r="S32" s="97">
        <f>+Sklop1[[#This Row],[cena/enota brez DDV v EUR]]*Sklop1[[#This Row],[Okvirna količina]]</f>
        <v>0</v>
      </c>
      <c r="T32" s="97">
        <f>+Sklop1[[#This Row],[Končna cena/enoto mere (EUR) z DDV]]*Sklop1[[#This Row],[Okvirna količina]]</f>
        <v>0</v>
      </c>
      <c r="U32" s="108"/>
    </row>
    <row r="33" spans="1:21" s="62" customFormat="1" ht="12">
      <c r="A33" s="89" t="s">
        <v>20</v>
      </c>
      <c r="B33" s="186" t="s">
        <v>581</v>
      </c>
      <c r="C33" s="82" t="s">
        <v>558</v>
      </c>
      <c r="D33" s="87" t="s">
        <v>159</v>
      </c>
      <c r="E33" s="285" t="s">
        <v>185</v>
      </c>
      <c r="F33" s="141">
        <v>1400</v>
      </c>
      <c r="G33" s="182" t="s">
        <v>291</v>
      </c>
      <c r="H33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33" s="90">
        <f>IF(Sklop1[[#This Row],[ZAHTEVANA SHEMA KAKOVOSTI]]&lt;&gt;"",Sklop1[[#This Row],[Preračunana masa/volumen/kos na enoto kg]],"")</f>
        <v>1400</v>
      </c>
      <c r="J33" s="102"/>
      <c r="K33" s="96"/>
      <c r="L33" s="96"/>
      <c r="M33" s="197"/>
      <c r="N33" s="199"/>
      <c r="O33" s="198"/>
      <c r="P33" s="106"/>
      <c r="Q33" s="97">
        <f>+Sklop1[[#This Row],[cena/enota brez DDV v EUR]]*Sklop1[[#This Row],[Stopnja DDV (%)]]</f>
        <v>0</v>
      </c>
      <c r="R33" s="97">
        <f>+Sklop1[[#This Row],[cena/enota brez DDV v EUR]]+Sklop1[[#This Row],[Davek (EUR)]]</f>
        <v>0</v>
      </c>
      <c r="S33" s="97">
        <f>+Sklop1[[#This Row],[cena/enota brez DDV v EUR]]*Sklop1[[#This Row],[Okvirna količina]]</f>
        <v>0</v>
      </c>
      <c r="T33" s="97">
        <f>+Sklop1[[#This Row],[Končna cena/enoto mere (EUR) z DDV]]*Sklop1[[#This Row],[Okvirna količina]]</f>
        <v>0</v>
      </c>
      <c r="U33" s="108"/>
    </row>
    <row r="34" spans="1:21" s="62" customFormat="1" ht="24">
      <c r="A34" s="89" t="s">
        <v>21</v>
      </c>
      <c r="B34" s="186" t="s">
        <v>582</v>
      </c>
      <c r="C34" s="82" t="s">
        <v>558</v>
      </c>
      <c r="D34" s="87" t="s">
        <v>159</v>
      </c>
      <c r="E34" s="285" t="s">
        <v>185</v>
      </c>
      <c r="F34" s="141">
        <v>330</v>
      </c>
      <c r="G34" s="182" t="s">
        <v>291</v>
      </c>
      <c r="H34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34" s="90">
        <f>IF(Sklop1[[#This Row],[ZAHTEVANA SHEMA KAKOVOSTI]]&lt;&gt;"",Sklop1[[#This Row],[Preračunana masa/volumen/kos na enoto kg]],"")</f>
        <v>330</v>
      </c>
      <c r="J34" s="102"/>
      <c r="K34" s="96"/>
      <c r="L34" s="96"/>
      <c r="M34" s="197"/>
      <c r="N34" s="199"/>
      <c r="O34" s="198"/>
      <c r="P34" s="106"/>
      <c r="Q34" s="97">
        <f>+Sklop1[[#This Row],[cena/enota brez DDV v EUR]]*Sklop1[[#This Row],[Stopnja DDV (%)]]</f>
        <v>0</v>
      </c>
      <c r="R34" s="97">
        <f>+Sklop1[[#This Row],[cena/enota brez DDV v EUR]]+Sklop1[[#This Row],[Davek (EUR)]]</f>
        <v>0</v>
      </c>
      <c r="S34" s="97">
        <f>+Sklop1[[#This Row],[cena/enota brez DDV v EUR]]*Sklop1[[#This Row],[Okvirna količina]]</f>
        <v>0</v>
      </c>
      <c r="T34" s="97">
        <f>+Sklop1[[#This Row],[Končna cena/enoto mere (EUR) z DDV]]*Sklop1[[#This Row],[Okvirna količina]]</f>
        <v>0</v>
      </c>
      <c r="U34" s="108"/>
    </row>
    <row r="35" spans="1:21" s="62" customFormat="1" ht="24">
      <c r="A35" s="89" t="s">
        <v>22</v>
      </c>
      <c r="B35" s="186" t="s">
        <v>583</v>
      </c>
      <c r="C35" s="82" t="s">
        <v>558</v>
      </c>
      <c r="D35" s="87" t="s">
        <v>159</v>
      </c>
      <c r="E35" s="285" t="s">
        <v>185</v>
      </c>
      <c r="F35" s="141">
        <v>300</v>
      </c>
      <c r="G35" s="182" t="s">
        <v>291</v>
      </c>
      <c r="H35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90">
        <f>IF(Sklop1[[#This Row],[ZAHTEVANA SHEMA KAKOVOSTI]]&lt;&gt;"",Sklop1[[#This Row],[Preračunana masa/volumen/kos na enoto kg]],"")</f>
        <v>300</v>
      </c>
      <c r="J35" s="102"/>
      <c r="K35" s="96"/>
      <c r="L35" s="96"/>
      <c r="M35" s="197"/>
      <c r="N35" s="199"/>
      <c r="O35" s="198"/>
      <c r="P35" s="106"/>
      <c r="Q35" s="97">
        <f>+Sklop1[[#This Row],[cena/enota brez DDV v EUR]]*Sklop1[[#This Row],[Stopnja DDV (%)]]</f>
        <v>0</v>
      </c>
      <c r="R35" s="97">
        <f>+Sklop1[[#This Row],[cena/enota brez DDV v EUR]]+Sklop1[[#This Row],[Davek (EUR)]]</f>
        <v>0</v>
      </c>
      <c r="S35" s="97">
        <f>+Sklop1[[#This Row],[cena/enota brez DDV v EUR]]*Sklop1[[#This Row],[Okvirna količina]]</f>
        <v>0</v>
      </c>
      <c r="T35" s="97">
        <f>+Sklop1[[#This Row],[Končna cena/enoto mere (EUR) z DDV]]*Sklop1[[#This Row],[Okvirna količina]]</f>
        <v>0</v>
      </c>
      <c r="U35" s="108"/>
    </row>
    <row r="36" spans="1:21" s="62" customFormat="1" ht="12">
      <c r="A36" s="89" t="s">
        <v>23</v>
      </c>
      <c r="B36" s="186" t="s">
        <v>584</v>
      </c>
      <c r="C36" s="82" t="s">
        <v>558</v>
      </c>
      <c r="D36" s="87" t="s">
        <v>159</v>
      </c>
      <c r="E36" s="285" t="s">
        <v>185</v>
      </c>
      <c r="F36" s="141">
        <v>20</v>
      </c>
      <c r="G36" s="182" t="s">
        <v>291</v>
      </c>
      <c r="H36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90">
        <f>IF(Sklop1[[#This Row],[ZAHTEVANA SHEMA KAKOVOSTI]]&lt;&gt;"",Sklop1[[#This Row],[Preračunana masa/volumen/kos na enoto kg]],"")</f>
        <v>20</v>
      </c>
      <c r="J36" s="102"/>
      <c r="K36" s="96"/>
      <c r="L36" s="96"/>
      <c r="M36" s="197"/>
      <c r="N36" s="199"/>
      <c r="O36" s="198"/>
      <c r="P36" s="106"/>
      <c r="Q36" s="97">
        <f>+Sklop1[[#This Row],[cena/enota brez DDV v EUR]]*Sklop1[[#This Row],[Stopnja DDV (%)]]</f>
        <v>0</v>
      </c>
      <c r="R36" s="97">
        <f>+Sklop1[[#This Row],[cena/enota brez DDV v EUR]]+Sklop1[[#This Row],[Davek (EUR)]]</f>
        <v>0</v>
      </c>
      <c r="S36" s="97">
        <f>+Sklop1[[#This Row],[cena/enota brez DDV v EUR]]*Sklop1[[#This Row],[Okvirna količina]]</f>
        <v>0</v>
      </c>
      <c r="T36" s="97">
        <f>+Sklop1[[#This Row],[Končna cena/enoto mere (EUR) z DDV]]*Sklop1[[#This Row],[Okvirna količina]]</f>
        <v>0</v>
      </c>
      <c r="U36" s="108"/>
    </row>
    <row r="37" spans="1:21" s="62" customFormat="1" ht="12">
      <c r="A37" s="89" t="s">
        <v>24</v>
      </c>
      <c r="B37" s="180" t="s">
        <v>585</v>
      </c>
      <c r="C37" s="82" t="s">
        <v>558</v>
      </c>
      <c r="D37" s="87" t="s">
        <v>159</v>
      </c>
      <c r="E37" s="285" t="s">
        <v>185</v>
      </c>
      <c r="F37" s="141">
        <v>40</v>
      </c>
      <c r="G37" s="182" t="s">
        <v>291</v>
      </c>
      <c r="H37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7" s="90">
        <f>IF(Sklop1[[#This Row],[ZAHTEVANA SHEMA KAKOVOSTI]]&lt;&gt;"",Sklop1[[#This Row],[Preračunana masa/volumen/kos na enoto kg]],"")</f>
        <v>40</v>
      </c>
      <c r="J37" s="102"/>
      <c r="K37" s="96"/>
      <c r="L37" s="96"/>
      <c r="M37" s="197"/>
      <c r="N37" s="199"/>
      <c r="O37" s="198"/>
      <c r="P37" s="106"/>
      <c r="Q37" s="97">
        <f>+Sklop1[[#This Row],[cena/enota brez DDV v EUR]]*Sklop1[[#This Row],[Stopnja DDV (%)]]</f>
        <v>0</v>
      </c>
      <c r="R37" s="97">
        <f>+Sklop1[[#This Row],[cena/enota brez DDV v EUR]]+Sklop1[[#This Row],[Davek (EUR)]]</f>
        <v>0</v>
      </c>
      <c r="S37" s="97">
        <f>+Sklop1[[#This Row],[cena/enota brez DDV v EUR]]*Sklop1[[#This Row],[Okvirna količina]]</f>
        <v>0</v>
      </c>
      <c r="T37" s="97">
        <f>+Sklop1[[#This Row],[Končna cena/enoto mere (EUR) z DDV]]*Sklop1[[#This Row],[Okvirna količina]]</f>
        <v>0</v>
      </c>
      <c r="U37" s="108"/>
    </row>
    <row r="38" spans="1:21" s="62" customFormat="1" ht="12">
      <c r="A38" s="89" t="s">
        <v>25</v>
      </c>
      <c r="B38" s="186" t="s">
        <v>586</v>
      </c>
      <c r="C38" s="82" t="s">
        <v>558</v>
      </c>
      <c r="D38" s="87" t="s">
        <v>159</v>
      </c>
      <c r="E38" s="286"/>
      <c r="F38" s="141">
        <v>50</v>
      </c>
      <c r="G38" s="182" t="s">
        <v>291</v>
      </c>
      <c r="H38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90" t="str">
        <f>IF(Sklop1[[#This Row],[ZAHTEVANA SHEMA KAKOVOSTI]]&lt;&gt;"",Sklop1[[#This Row],[Preračunana masa/volumen/kos na enoto kg]],"")</f>
        <v/>
      </c>
      <c r="J38" s="102"/>
      <c r="K38" s="96"/>
      <c r="L38" s="96"/>
      <c r="M38" s="197"/>
      <c r="N38" s="199"/>
      <c r="O38" s="198"/>
      <c r="P38" s="106"/>
      <c r="Q38" s="97">
        <f>+Sklop1[[#This Row],[cena/enota brez DDV v EUR]]*Sklop1[[#This Row],[Stopnja DDV (%)]]</f>
        <v>0</v>
      </c>
      <c r="R38" s="97">
        <f>+Sklop1[[#This Row],[cena/enota brez DDV v EUR]]+Sklop1[[#This Row],[Davek (EUR)]]</f>
        <v>0</v>
      </c>
      <c r="S38" s="97">
        <f>+Sklop1[[#This Row],[cena/enota brez DDV v EUR]]*Sklop1[[#This Row],[Okvirna količina]]</f>
        <v>0</v>
      </c>
      <c r="T38" s="97">
        <f>+Sklop1[[#This Row],[Končna cena/enoto mere (EUR) z DDV]]*Sklop1[[#This Row],[Okvirna količina]]</f>
        <v>0</v>
      </c>
      <c r="U38" s="108"/>
    </row>
    <row r="39" spans="1:21" s="62" customFormat="1" ht="12">
      <c r="A39" s="89" t="s">
        <v>26</v>
      </c>
      <c r="B39" s="186" t="s">
        <v>587</v>
      </c>
      <c r="C39" s="82">
        <v>1</v>
      </c>
      <c r="D39" s="87" t="s">
        <v>95</v>
      </c>
      <c r="E39" s="286"/>
      <c r="F39" s="141">
        <v>350</v>
      </c>
      <c r="G39" s="182" t="s">
        <v>291</v>
      </c>
      <c r="H39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9" s="90" t="str">
        <f>IF(Sklop1[[#This Row],[ZAHTEVANA SHEMA KAKOVOSTI]]&lt;&gt;"",Sklop1[[#This Row],[Preračunana masa/volumen/kos na enoto kg]],"")</f>
        <v/>
      </c>
      <c r="J39" s="102"/>
      <c r="K39" s="96"/>
      <c r="L39" s="96"/>
      <c r="M39" s="197"/>
      <c r="N39" s="199"/>
      <c r="O39" s="198"/>
      <c r="P39" s="106"/>
      <c r="Q39" s="97">
        <f>+Sklop1[[#This Row],[cena/enota brez DDV v EUR]]*Sklop1[[#This Row],[Stopnja DDV (%)]]</f>
        <v>0</v>
      </c>
      <c r="R39" s="97">
        <f>+Sklop1[[#This Row],[cena/enota brez DDV v EUR]]+Sklop1[[#This Row],[Davek (EUR)]]</f>
        <v>0</v>
      </c>
      <c r="S39" s="97">
        <f>+Sklop1[[#This Row],[cena/enota brez DDV v EUR]]*Sklop1[[#This Row],[Okvirna količina]]</f>
        <v>0</v>
      </c>
      <c r="T39" s="97">
        <f>+Sklop1[[#This Row],[Končna cena/enoto mere (EUR) z DDV]]*Sklop1[[#This Row],[Okvirna količina]]</f>
        <v>0</v>
      </c>
      <c r="U39" s="108"/>
    </row>
    <row r="40" spans="1:21" s="62" customFormat="1" ht="12">
      <c r="A40" s="89" t="s">
        <v>27</v>
      </c>
      <c r="B40" s="186" t="s">
        <v>588</v>
      </c>
      <c r="C40" s="82" t="s">
        <v>614</v>
      </c>
      <c r="D40" s="87" t="s">
        <v>159</v>
      </c>
      <c r="E40" s="286" t="s">
        <v>185</v>
      </c>
      <c r="F40" s="141">
        <v>1300</v>
      </c>
      <c r="G40" s="182" t="s">
        <v>291</v>
      </c>
      <c r="H40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40" s="90">
        <f>IF(Sklop1[[#This Row],[ZAHTEVANA SHEMA KAKOVOSTI]]&lt;&gt;"",Sklop1[[#This Row],[Preračunana masa/volumen/kos na enoto kg]],"")</f>
        <v>1300</v>
      </c>
      <c r="J40" s="102"/>
      <c r="K40" s="96"/>
      <c r="L40" s="96"/>
      <c r="M40" s="197"/>
      <c r="N40" s="199"/>
      <c r="O40" s="198"/>
      <c r="P40" s="106"/>
      <c r="Q40" s="97">
        <f>+Sklop1[[#This Row],[cena/enota brez DDV v EUR]]*Sklop1[[#This Row],[Stopnja DDV (%)]]</f>
        <v>0</v>
      </c>
      <c r="R40" s="97">
        <f>+Sklop1[[#This Row],[cena/enota brez DDV v EUR]]+Sklop1[[#This Row],[Davek (EUR)]]</f>
        <v>0</v>
      </c>
      <c r="S40" s="97">
        <f>+Sklop1[[#This Row],[cena/enota brez DDV v EUR]]*Sklop1[[#This Row],[Okvirna količina]]</f>
        <v>0</v>
      </c>
      <c r="T40" s="97">
        <f>+Sklop1[[#This Row],[Končna cena/enoto mere (EUR) z DDV]]*Sklop1[[#This Row],[Okvirna količina]]</f>
        <v>0</v>
      </c>
      <c r="U40" s="108"/>
    </row>
    <row r="41" spans="1:21" s="62" customFormat="1" ht="12">
      <c r="A41" s="89" t="s">
        <v>28</v>
      </c>
      <c r="B41" s="186" t="s">
        <v>589</v>
      </c>
      <c r="C41" s="82" t="s">
        <v>1167</v>
      </c>
      <c r="D41" s="87" t="s">
        <v>159</v>
      </c>
      <c r="E41" s="286"/>
      <c r="F41" s="141">
        <v>800</v>
      </c>
      <c r="G41" s="182" t="s">
        <v>291</v>
      </c>
      <c r="H41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1" s="90" t="str">
        <f>IF(Sklop1[[#This Row],[ZAHTEVANA SHEMA KAKOVOSTI]]&lt;&gt;"",Sklop1[[#This Row],[Preračunana masa/volumen/kos na enoto kg]],"")</f>
        <v/>
      </c>
      <c r="J41" s="102"/>
      <c r="K41" s="96"/>
      <c r="L41" s="96"/>
      <c r="M41" s="197"/>
      <c r="N41" s="199"/>
      <c r="O41" s="198"/>
      <c r="P41" s="106"/>
      <c r="Q41" s="97">
        <f>+Sklop1[[#This Row],[cena/enota brez DDV v EUR]]*Sklop1[[#This Row],[Stopnja DDV (%)]]</f>
        <v>0</v>
      </c>
      <c r="R41" s="97">
        <f>+Sklop1[[#This Row],[cena/enota brez DDV v EUR]]+Sklop1[[#This Row],[Davek (EUR)]]</f>
        <v>0</v>
      </c>
      <c r="S41" s="97">
        <f>+Sklop1[[#This Row],[cena/enota brez DDV v EUR]]*Sklop1[[#This Row],[Okvirna količina]]</f>
        <v>0</v>
      </c>
      <c r="T41" s="97">
        <f>+Sklop1[[#This Row],[Končna cena/enoto mere (EUR) z DDV]]*Sklop1[[#This Row],[Okvirna količina]]</f>
        <v>0</v>
      </c>
      <c r="U41" s="108"/>
    </row>
    <row r="42" spans="1:21" s="62" customFormat="1" ht="12">
      <c r="A42" s="89" t="s">
        <v>29</v>
      </c>
      <c r="B42" s="186" t="s">
        <v>590</v>
      </c>
      <c r="C42" s="82" t="s">
        <v>560</v>
      </c>
      <c r="D42" s="87" t="s">
        <v>159</v>
      </c>
      <c r="E42" s="286"/>
      <c r="F42" s="141">
        <v>200</v>
      </c>
      <c r="G42" s="182" t="s">
        <v>291</v>
      </c>
      <c r="H42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2" s="90" t="str">
        <f>IF(Sklop1[[#This Row],[ZAHTEVANA SHEMA KAKOVOSTI]]&lt;&gt;"",Sklop1[[#This Row],[Preračunana masa/volumen/kos na enoto kg]],"")</f>
        <v/>
      </c>
      <c r="J42" s="102"/>
      <c r="K42" s="96"/>
      <c r="L42" s="96"/>
      <c r="M42" s="197"/>
      <c r="N42" s="199"/>
      <c r="O42" s="198"/>
      <c r="P42" s="106"/>
      <c r="Q42" s="97">
        <f>+Sklop1[[#This Row],[cena/enota brez DDV v EUR]]*Sklop1[[#This Row],[Stopnja DDV (%)]]</f>
        <v>0</v>
      </c>
      <c r="R42" s="97">
        <f>+Sklop1[[#This Row],[cena/enota brez DDV v EUR]]+Sklop1[[#This Row],[Davek (EUR)]]</f>
        <v>0</v>
      </c>
      <c r="S42" s="97">
        <f>+Sklop1[[#This Row],[cena/enota brez DDV v EUR]]*Sklop1[[#This Row],[Okvirna količina]]</f>
        <v>0</v>
      </c>
      <c r="T42" s="97">
        <f>+Sklop1[[#This Row],[Končna cena/enoto mere (EUR) z DDV]]*Sklop1[[#This Row],[Okvirna količina]]</f>
        <v>0</v>
      </c>
      <c r="U42" s="108"/>
    </row>
    <row r="43" spans="1:21" s="62" customFormat="1" ht="12">
      <c r="A43" s="89" t="s">
        <v>30</v>
      </c>
      <c r="B43" s="180" t="s">
        <v>591</v>
      </c>
      <c r="C43" s="82" t="s">
        <v>1166</v>
      </c>
      <c r="D43" s="87" t="s">
        <v>159</v>
      </c>
      <c r="E43" s="286" t="s">
        <v>185</v>
      </c>
      <c r="F43" s="141">
        <v>100</v>
      </c>
      <c r="G43" s="182" t="s">
        <v>291</v>
      </c>
      <c r="H43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3" s="90">
        <f>IF(Sklop1[[#This Row],[ZAHTEVANA SHEMA KAKOVOSTI]]&lt;&gt;"",Sklop1[[#This Row],[Preračunana masa/volumen/kos na enoto kg]],"")</f>
        <v>100</v>
      </c>
      <c r="J43" s="102"/>
      <c r="K43" s="96"/>
      <c r="L43" s="96"/>
      <c r="M43" s="197"/>
      <c r="N43" s="199"/>
      <c r="O43" s="198"/>
      <c r="P43" s="106"/>
      <c r="Q43" s="97">
        <f>+Sklop1[[#This Row],[cena/enota brez DDV v EUR]]*Sklop1[[#This Row],[Stopnja DDV (%)]]</f>
        <v>0</v>
      </c>
      <c r="R43" s="97">
        <f>+Sklop1[[#This Row],[cena/enota brez DDV v EUR]]+Sklop1[[#This Row],[Davek (EUR)]]</f>
        <v>0</v>
      </c>
      <c r="S43" s="97">
        <f>+Sklop1[[#This Row],[cena/enota brez DDV v EUR]]*Sklop1[[#This Row],[Okvirna količina]]</f>
        <v>0</v>
      </c>
      <c r="T43" s="97">
        <f>+Sklop1[[#This Row],[Končna cena/enoto mere (EUR) z DDV]]*Sklop1[[#This Row],[Okvirna količina]]</f>
        <v>0</v>
      </c>
      <c r="U43" s="108"/>
    </row>
    <row r="44" spans="1:21" s="62" customFormat="1" ht="12">
      <c r="A44" s="89" t="s">
        <v>31</v>
      </c>
      <c r="B44" s="187" t="s">
        <v>592</v>
      </c>
      <c r="C44" s="82" t="s">
        <v>551</v>
      </c>
      <c r="D44" s="87" t="s">
        <v>159</v>
      </c>
      <c r="E44" s="286" t="s">
        <v>185</v>
      </c>
      <c r="F44" s="141">
        <v>150</v>
      </c>
      <c r="G44" s="182" t="s">
        <v>291</v>
      </c>
      <c r="H44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90">
        <f>IF(Sklop1[[#This Row],[ZAHTEVANA SHEMA KAKOVOSTI]]&lt;&gt;"",Sklop1[[#This Row],[Preračunana masa/volumen/kos na enoto kg]],"")</f>
        <v>150</v>
      </c>
      <c r="J44" s="102"/>
      <c r="K44" s="96"/>
      <c r="L44" s="96"/>
      <c r="M44" s="197"/>
      <c r="N44" s="199"/>
      <c r="O44" s="198"/>
      <c r="P44" s="106"/>
      <c r="Q44" s="97">
        <f>+Sklop1[[#This Row],[cena/enota brez DDV v EUR]]*Sklop1[[#This Row],[Stopnja DDV (%)]]</f>
        <v>0</v>
      </c>
      <c r="R44" s="97">
        <f>+Sklop1[[#This Row],[cena/enota brez DDV v EUR]]+Sklop1[[#This Row],[Davek (EUR)]]</f>
        <v>0</v>
      </c>
      <c r="S44" s="97">
        <f>+Sklop1[[#This Row],[cena/enota brez DDV v EUR]]*Sklop1[[#This Row],[Okvirna količina]]</f>
        <v>0</v>
      </c>
      <c r="T44" s="97">
        <f>+Sklop1[[#This Row],[Končna cena/enoto mere (EUR) z DDV]]*Sklop1[[#This Row],[Okvirna količina]]</f>
        <v>0</v>
      </c>
      <c r="U44" s="108"/>
    </row>
    <row r="45" spans="1:21" s="62" customFormat="1" ht="24">
      <c r="A45" s="89" t="s">
        <v>32</v>
      </c>
      <c r="B45" s="180" t="s">
        <v>593</v>
      </c>
      <c r="C45" s="82" t="s">
        <v>561</v>
      </c>
      <c r="D45" s="87" t="s">
        <v>159</v>
      </c>
      <c r="E45" s="286" t="s">
        <v>185</v>
      </c>
      <c r="F45" s="141">
        <v>20</v>
      </c>
      <c r="G45" s="182" t="s">
        <v>291</v>
      </c>
      <c r="H45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5" s="90">
        <f>IF(Sklop1[[#This Row],[ZAHTEVANA SHEMA KAKOVOSTI]]&lt;&gt;"",Sklop1[[#This Row],[Preračunana masa/volumen/kos na enoto kg]],"")</f>
        <v>20</v>
      </c>
      <c r="J45" s="102"/>
      <c r="K45" s="96"/>
      <c r="L45" s="96"/>
      <c r="M45" s="197"/>
      <c r="N45" s="199"/>
      <c r="O45" s="198"/>
      <c r="P45" s="106"/>
      <c r="Q45" s="97">
        <f>+Sklop1[[#This Row],[cena/enota brez DDV v EUR]]*Sklop1[[#This Row],[Stopnja DDV (%)]]</f>
        <v>0</v>
      </c>
      <c r="R45" s="97">
        <f>+Sklop1[[#This Row],[cena/enota brez DDV v EUR]]+Sklop1[[#This Row],[Davek (EUR)]]</f>
        <v>0</v>
      </c>
      <c r="S45" s="97">
        <f>+Sklop1[[#This Row],[cena/enota brez DDV v EUR]]*Sklop1[[#This Row],[Okvirna količina]]</f>
        <v>0</v>
      </c>
      <c r="T45" s="97">
        <f>+Sklop1[[#This Row],[Končna cena/enoto mere (EUR) z DDV]]*Sklop1[[#This Row],[Okvirna količina]]</f>
        <v>0</v>
      </c>
      <c r="U45" s="108"/>
    </row>
    <row r="46" spans="1:21" s="62" customFormat="1" ht="12">
      <c r="A46" s="89" t="s">
        <v>33</v>
      </c>
      <c r="B46" s="180" t="s">
        <v>594</v>
      </c>
      <c r="C46" s="82" t="s">
        <v>1166</v>
      </c>
      <c r="D46" s="87" t="s">
        <v>159</v>
      </c>
      <c r="E46" s="286" t="s">
        <v>185</v>
      </c>
      <c r="F46" s="141">
        <v>100</v>
      </c>
      <c r="G46" s="182" t="s">
        <v>291</v>
      </c>
      <c r="H46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90">
        <f>IF(Sklop1[[#This Row],[ZAHTEVANA SHEMA KAKOVOSTI]]&lt;&gt;"",Sklop1[[#This Row],[Preračunana masa/volumen/kos na enoto kg]],"")</f>
        <v>100</v>
      </c>
      <c r="J46" s="102"/>
      <c r="K46" s="96"/>
      <c r="L46" s="96"/>
      <c r="M46" s="197"/>
      <c r="N46" s="199"/>
      <c r="O46" s="198"/>
      <c r="P46" s="106"/>
      <c r="Q46" s="97">
        <f>+Sklop1[[#This Row],[cena/enota brez DDV v EUR]]*Sklop1[[#This Row],[Stopnja DDV (%)]]</f>
        <v>0</v>
      </c>
      <c r="R46" s="97">
        <f>+Sklop1[[#This Row],[cena/enota brez DDV v EUR]]+Sklop1[[#This Row],[Davek (EUR)]]</f>
        <v>0</v>
      </c>
      <c r="S46" s="97">
        <f>+Sklop1[[#This Row],[cena/enota brez DDV v EUR]]*Sklop1[[#This Row],[Okvirna količina]]</f>
        <v>0</v>
      </c>
      <c r="T46" s="97">
        <f>+Sklop1[[#This Row],[Končna cena/enoto mere (EUR) z DDV]]*Sklop1[[#This Row],[Okvirna količina]]</f>
        <v>0</v>
      </c>
      <c r="U46" s="108"/>
    </row>
    <row r="47" spans="1:21" s="62" customFormat="1" ht="12">
      <c r="A47" s="89" t="s">
        <v>34</v>
      </c>
      <c r="B47" s="186" t="s">
        <v>595</v>
      </c>
      <c r="C47" s="82" t="s">
        <v>551</v>
      </c>
      <c r="D47" s="87" t="s">
        <v>159</v>
      </c>
      <c r="E47" s="286" t="s">
        <v>185</v>
      </c>
      <c r="F47" s="141">
        <v>100</v>
      </c>
      <c r="G47" s="182" t="s">
        <v>291</v>
      </c>
      <c r="H47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7" s="90">
        <f>IF(Sklop1[[#This Row],[ZAHTEVANA SHEMA KAKOVOSTI]]&lt;&gt;"",Sklop1[[#This Row],[Preračunana masa/volumen/kos na enoto kg]],"")</f>
        <v>100</v>
      </c>
      <c r="J47" s="102"/>
      <c r="K47" s="53"/>
      <c r="L47" s="53"/>
      <c r="M47" s="197"/>
      <c r="N47" s="199"/>
      <c r="O47" s="198"/>
      <c r="P47" s="106"/>
      <c r="Q47" s="97">
        <f>+Sklop1[[#This Row],[cena/enota brez DDV v EUR]]*Sklop1[[#This Row],[Stopnja DDV (%)]]</f>
        <v>0</v>
      </c>
      <c r="R47" s="97">
        <f>+Sklop1[[#This Row],[cena/enota brez DDV v EUR]]+Sklop1[[#This Row],[Davek (EUR)]]</f>
        <v>0</v>
      </c>
      <c r="S47" s="97">
        <f>+Sklop1[[#This Row],[cena/enota brez DDV v EUR]]*Sklop1[[#This Row],[Okvirna količina]]</f>
        <v>0</v>
      </c>
      <c r="T47" s="97">
        <f>+Sklop1[[#This Row],[Končna cena/enoto mere (EUR) z DDV]]*Sklop1[[#This Row],[Okvirna količina]]</f>
        <v>0</v>
      </c>
      <c r="U47" s="108"/>
    </row>
    <row r="48" spans="1:21" s="62" customFormat="1" ht="12">
      <c r="A48" s="89" t="s">
        <v>35</v>
      </c>
      <c r="B48" s="186" t="s">
        <v>596</v>
      </c>
      <c r="C48" s="82" t="s">
        <v>562</v>
      </c>
      <c r="D48" s="87" t="s">
        <v>159</v>
      </c>
      <c r="E48" s="286"/>
      <c r="F48" s="141">
        <v>800</v>
      </c>
      <c r="G48" s="182" t="s">
        <v>291</v>
      </c>
      <c r="H48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8" s="90" t="str">
        <f>IF(Sklop1[[#This Row],[ZAHTEVANA SHEMA KAKOVOSTI]]&lt;&gt;"",Sklop1[[#This Row],[Preračunana masa/volumen/kos na enoto kg]],"")</f>
        <v/>
      </c>
      <c r="J48" s="102"/>
      <c r="K48" s="53"/>
      <c r="L48" s="53"/>
      <c r="M48" s="197"/>
      <c r="N48" s="199"/>
      <c r="O48" s="198"/>
      <c r="P48" s="106"/>
      <c r="Q48" s="97">
        <f>+Sklop1[[#This Row],[cena/enota brez DDV v EUR]]*Sklop1[[#This Row],[Stopnja DDV (%)]]</f>
        <v>0</v>
      </c>
      <c r="R48" s="97">
        <f>+Sklop1[[#This Row],[cena/enota brez DDV v EUR]]+Sklop1[[#This Row],[Davek (EUR)]]</f>
        <v>0</v>
      </c>
      <c r="S48" s="97">
        <f>+Sklop1[[#This Row],[cena/enota brez DDV v EUR]]*Sklop1[[#This Row],[Okvirna količina]]</f>
        <v>0</v>
      </c>
      <c r="T48" s="97">
        <f>+Sklop1[[#This Row],[Končna cena/enoto mere (EUR) z DDV]]*Sklop1[[#This Row],[Okvirna količina]]</f>
        <v>0</v>
      </c>
      <c r="U48" s="108"/>
    </row>
    <row r="49" spans="1:21" s="62" customFormat="1" ht="12">
      <c r="A49" s="89" t="s">
        <v>36</v>
      </c>
      <c r="B49" s="188" t="s">
        <v>597</v>
      </c>
      <c r="C49" s="82" t="s">
        <v>562</v>
      </c>
      <c r="D49" s="87" t="s">
        <v>159</v>
      </c>
      <c r="E49" s="286"/>
      <c r="F49" s="141">
        <v>800</v>
      </c>
      <c r="G49" s="182" t="s">
        <v>291</v>
      </c>
      <c r="H49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9" s="90" t="str">
        <f>IF(Sklop1[[#This Row],[ZAHTEVANA SHEMA KAKOVOSTI]]&lt;&gt;"",Sklop1[[#This Row],[Preračunana masa/volumen/kos na enoto kg]],"")</f>
        <v/>
      </c>
      <c r="J49" s="102"/>
      <c r="K49" s="53"/>
      <c r="L49" s="53"/>
      <c r="M49" s="197"/>
      <c r="N49" s="199"/>
      <c r="O49" s="198"/>
      <c r="P49" s="106"/>
      <c r="Q49" s="97">
        <f>+Sklop1[[#This Row],[cena/enota brez DDV v EUR]]*Sklop1[[#This Row],[Stopnja DDV (%)]]</f>
        <v>0</v>
      </c>
      <c r="R49" s="97">
        <f>+Sklop1[[#This Row],[cena/enota brez DDV v EUR]]+Sklop1[[#This Row],[Davek (EUR)]]</f>
        <v>0</v>
      </c>
      <c r="S49" s="97">
        <f>+Sklop1[[#This Row],[cena/enota brez DDV v EUR]]*Sklop1[[#This Row],[Okvirna količina]]</f>
        <v>0</v>
      </c>
      <c r="T49" s="97">
        <f>+Sklop1[[#This Row],[Končna cena/enoto mere (EUR) z DDV]]*Sklop1[[#This Row],[Okvirna količina]]</f>
        <v>0</v>
      </c>
      <c r="U49" s="108"/>
    </row>
    <row r="50" spans="1:21" s="62" customFormat="1" ht="12">
      <c r="A50" s="89" t="s">
        <v>37</v>
      </c>
      <c r="B50" s="189" t="s">
        <v>598</v>
      </c>
      <c r="C50" s="82">
        <v>1</v>
      </c>
      <c r="D50" s="87" t="s">
        <v>1</v>
      </c>
      <c r="E50" s="286"/>
      <c r="F50" s="141">
        <v>60</v>
      </c>
      <c r="G50" s="182" t="s">
        <v>291</v>
      </c>
      <c r="H50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0" s="90" t="str">
        <f>IF(Sklop1[[#This Row],[ZAHTEVANA SHEMA KAKOVOSTI]]&lt;&gt;"",Sklop1[[#This Row],[Preračunana masa/volumen/kos na enoto kg]],"")</f>
        <v/>
      </c>
      <c r="J50" s="102"/>
      <c r="K50" s="98"/>
      <c r="L50" s="98"/>
      <c r="M50" s="197"/>
      <c r="N50" s="199"/>
      <c r="O50" s="198"/>
      <c r="P50" s="106"/>
      <c r="Q50" s="97">
        <f>+Sklop1[[#This Row],[cena/enota brez DDV v EUR]]*Sklop1[[#This Row],[Stopnja DDV (%)]]</f>
        <v>0</v>
      </c>
      <c r="R50" s="97">
        <f>+Sklop1[[#This Row],[cena/enota brez DDV v EUR]]+Sklop1[[#This Row],[Davek (EUR)]]</f>
        <v>0</v>
      </c>
      <c r="S50" s="97">
        <f>+Sklop1[[#This Row],[cena/enota brez DDV v EUR]]*Sklop1[[#This Row],[Okvirna količina]]</f>
        <v>0</v>
      </c>
      <c r="T50" s="97">
        <f>+Sklop1[[#This Row],[Končna cena/enoto mere (EUR) z DDV]]*Sklop1[[#This Row],[Okvirna količina]]</f>
        <v>0</v>
      </c>
      <c r="U50" s="108"/>
    </row>
    <row r="51" spans="1:21" s="62" customFormat="1" ht="24">
      <c r="A51" s="89" t="s">
        <v>38</v>
      </c>
      <c r="B51" s="189" t="s">
        <v>283</v>
      </c>
      <c r="C51" s="82" t="s">
        <v>162</v>
      </c>
      <c r="D51" s="87" t="s">
        <v>1</v>
      </c>
      <c r="E51" s="286"/>
      <c r="F51" s="141">
        <v>50</v>
      </c>
      <c r="G51" s="182" t="s">
        <v>291</v>
      </c>
      <c r="H51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90" t="str">
        <f>IF(Sklop1[[#This Row],[ZAHTEVANA SHEMA KAKOVOSTI]]&lt;&gt;"",Sklop1[[#This Row],[Preračunana masa/volumen/kos na enoto kg]],"")</f>
        <v/>
      </c>
      <c r="J51" s="102"/>
      <c r="K51" s="98"/>
      <c r="L51" s="98"/>
      <c r="M51" s="197"/>
      <c r="N51" s="199"/>
      <c r="O51" s="198"/>
      <c r="P51" s="106"/>
      <c r="Q51" s="97">
        <f>+Sklop1[[#This Row],[cena/enota brez DDV v EUR]]*Sklop1[[#This Row],[Stopnja DDV (%)]]</f>
        <v>0</v>
      </c>
      <c r="R51" s="97">
        <f>+Sklop1[[#This Row],[cena/enota brez DDV v EUR]]+Sklop1[[#This Row],[Davek (EUR)]]</f>
        <v>0</v>
      </c>
      <c r="S51" s="97">
        <f>+Sklop1[[#This Row],[cena/enota brez DDV v EUR]]*Sklop1[[#This Row],[Okvirna količina]]</f>
        <v>0</v>
      </c>
      <c r="T51" s="97">
        <f>+Sklop1[[#This Row],[Končna cena/enoto mere (EUR) z DDV]]*Sklop1[[#This Row],[Okvirna količina]]</f>
        <v>0</v>
      </c>
      <c r="U51" s="108"/>
    </row>
    <row r="52" spans="1:21" s="62" customFormat="1" ht="12">
      <c r="A52" s="89" t="s">
        <v>39</v>
      </c>
      <c r="B52" s="189" t="s">
        <v>284</v>
      </c>
      <c r="C52" s="82" t="s">
        <v>162</v>
      </c>
      <c r="D52" s="87" t="s">
        <v>1</v>
      </c>
      <c r="E52" s="286"/>
      <c r="F52" s="141">
        <v>5</v>
      </c>
      <c r="G52" s="182" t="s">
        <v>291</v>
      </c>
      <c r="H52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2" s="90" t="str">
        <f>IF(Sklop1[[#This Row],[ZAHTEVANA SHEMA KAKOVOSTI]]&lt;&gt;"",Sklop1[[#This Row],[Preračunana masa/volumen/kos na enoto kg]],"")</f>
        <v/>
      </c>
      <c r="J52" s="103"/>
      <c r="K52" s="99"/>
      <c r="L52" s="99"/>
      <c r="M52" s="197"/>
      <c r="N52" s="199"/>
      <c r="O52" s="198"/>
      <c r="P52" s="106"/>
      <c r="Q52" s="100">
        <f>+Sklop1[[#This Row],[cena/enota brez DDV v EUR]]*Sklop1[[#This Row],[Stopnja DDV (%)]]</f>
        <v>0</v>
      </c>
      <c r="R52" s="100">
        <f>+Sklop1[[#This Row],[cena/enota brez DDV v EUR]]+Sklop1[[#This Row],[Davek (EUR)]]</f>
        <v>0</v>
      </c>
      <c r="S52" s="100">
        <f>+Sklop1[[#This Row],[cena/enota brez DDV v EUR]]*Sklop1[[#This Row],[Okvirna količina]]</f>
        <v>0</v>
      </c>
      <c r="T52" s="100">
        <f>+Sklop1[[#This Row],[Končna cena/enoto mere (EUR) z DDV]]*Sklop1[[#This Row],[Okvirna količina]]</f>
        <v>0</v>
      </c>
      <c r="U52" s="109"/>
    </row>
    <row r="53" spans="1:21" s="62" customFormat="1" ht="12">
      <c r="A53" s="89" t="s">
        <v>40</v>
      </c>
      <c r="B53" s="189" t="s">
        <v>285</v>
      </c>
      <c r="C53" s="82" t="s">
        <v>162</v>
      </c>
      <c r="D53" s="87" t="s">
        <v>1</v>
      </c>
      <c r="E53" s="286"/>
      <c r="F53" s="141">
        <v>500</v>
      </c>
      <c r="G53" s="182" t="s">
        <v>291</v>
      </c>
      <c r="H53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3" s="90" t="str">
        <f>IF(Sklop1[[#This Row],[ZAHTEVANA SHEMA KAKOVOSTI]]&lt;&gt;"",Sklop1[[#This Row],[Preračunana masa/volumen/kos na enoto kg]],"")</f>
        <v/>
      </c>
      <c r="J53" s="102"/>
      <c r="K53" s="98"/>
      <c r="L53" s="98"/>
      <c r="M53" s="197"/>
      <c r="N53" s="199"/>
      <c r="O53" s="198"/>
      <c r="P53" s="106"/>
      <c r="Q53" s="100">
        <f>+Sklop1[[#This Row],[cena/enota brez DDV v EUR]]*Sklop1[[#This Row],[Stopnja DDV (%)]]</f>
        <v>0</v>
      </c>
      <c r="R53" s="100">
        <f>+Sklop1[[#This Row],[cena/enota brez DDV v EUR]]+Sklop1[[#This Row],[Davek (EUR)]]</f>
        <v>0</v>
      </c>
      <c r="S53" s="100">
        <f>+Sklop1[[#This Row],[cena/enota brez DDV v EUR]]*Sklop1[[#This Row],[Okvirna količina]]</f>
        <v>0</v>
      </c>
      <c r="T53" s="100">
        <f>+Sklop1[[#This Row],[Končna cena/enoto mere (EUR) z DDV]]*Sklop1[[#This Row],[Okvirna količina]]</f>
        <v>0</v>
      </c>
      <c r="U53" s="108"/>
    </row>
    <row r="54" spans="1:21" s="62" customFormat="1" ht="12">
      <c r="A54" s="89" t="s">
        <v>41</v>
      </c>
      <c r="B54" s="189" t="s">
        <v>286</v>
      </c>
      <c r="C54" s="82" t="s">
        <v>162</v>
      </c>
      <c r="D54" s="87" t="s">
        <v>1</v>
      </c>
      <c r="E54" s="286"/>
      <c r="F54" s="141">
        <v>200</v>
      </c>
      <c r="G54" s="182" t="s">
        <v>291</v>
      </c>
      <c r="H54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4" s="90" t="str">
        <f>IF(Sklop1[[#This Row],[ZAHTEVANA SHEMA KAKOVOSTI]]&lt;&gt;"",Sklop1[[#This Row],[Preračunana masa/volumen/kos na enoto kg]],"")</f>
        <v/>
      </c>
      <c r="J54" s="102"/>
      <c r="K54" s="98"/>
      <c r="L54" s="98"/>
      <c r="M54" s="197"/>
      <c r="N54" s="199"/>
      <c r="O54" s="198"/>
      <c r="P54" s="106"/>
      <c r="Q54" s="100">
        <f>+Sklop1[[#This Row],[cena/enota brez DDV v EUR]]*Sklop1[[#This Row],[Stopnja DDV (%)]]</f>
        <v>0</v>
      </c>
      <c r="R54" s="100">
        <f>+Sklop1[[#This Row],[cena/enota brez DDV v EUR]]+Sklop1[[#This Row],[Davek (EUR)]]</f>
        <v>0</v>
      </c>
      <c r="S54" s="100">
        <f>+Sklop1[[#This Row],[cena/enota brez DDV v EUR]]*Sklop1[[#This Row],[Okvirna količina]]</f>
        <v>0</v>
      </c>
      <c r="T54" s="100">
        <f>+Sklop1[[#This Row],[Končna cena/enoto mere (EUR) z DDV]]*Sklop1[[#This Row],[Okvirna količina]]</f>
        <v>0</v>
      </c>
      <c r="U54" s="108"/>
    </row>
    <row r="55" spans="1:21" s="62" customFormat="1" ht="12">
      <c r="A55" s="89" t="s">
        <v>42</v>
      </c>
      <c r="B55" s="189" t="s">
        <v>287</v>
      </c>
      <c r="C55" s="82" t="s">
        <v>162</v>
      </c>
      <c r="D55" s="87" t="s">
        <v>1</v>
      </c>
      <c r="E55" s="286"/>
      <c r="F55" s="141">
        <v>500</v>
      </c>
      <c r="G55" s="182" t="s">
        <v>291</v>
      </c>
      <c r="H55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5" s="90" t="str">
        <f>IF(Sklop1[[#This Row],[ZAHTEVANA SHEMA KAKOVOSTI]]&lt;&gt;"",Sklop1[[#This Row],[Preračunana masa/volumen/kos na enoto kg]],"")</f>
        <v/>
      </c>
      <c r="J55" s="102"/>
      <c r="K55" s="98"/>
      <c r="L55" s="98"/>
      <c r="M55" s="197"/>
      <c r="N55" s="199"/>
      <c r="O55" s="198"/>
      <c r="P55" s="106"/>
      <c r="Q55" s="100">
        <f>+Sklop1[[#This Row],[cena/enota brez DDV v EUR]]*Sklop1[[#This Row],[Stopnja DDV (%)]]</f>
        <v>0</v>
      </c>
      <c r="R55" s="100">
        <f>+Sklop1[[#This Row],[cena/enota brez DDV v EUR]]+Sklop1[[#This Row],[Davek (EUR)]]</f>
        <v>0</v>
      </c>
      <c r="S55" s="100">
        <f>+Sklop1[[#This Row],[cena/enota brez DDV v EUR]]*Sklop1[[#This Row],[Okvirna količina]]</f>
        <v>0</v>
      </c>
      <c r="T55" s="100">
        <f>+Sklop1[[#This Row],[Končna cena/enoto mere (EUR) z DDV]]*Sklop1[[#This Row],[Okvirna količina]]</f>
        <v>0</v>
      </c>
      <c r="U55" s="108"/>
    </row>
    <row r="56" spans="1:21" s="62" customFormat="1" ht="12">
      <c r="A56" s="89" t="s">
        <v>43</v>
      </c>
      <c r="B56" s="189" t="s">
        <v>288</v>
      </c>
      <c r="C56" s="82" t="s">
        <v>162</v>
      </c>
      <c r="D56" s="87" t="s">
        <v>1</v>
      </c>
      <c r="E56" s="286"/>
      <c r="F56" s="141">
        <v>300</v>
      </c>
      <c r="G56" s="182" t="s">
        <v>291</v>
      </c>
      <c r="H56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90" t="str">
        <f>IF(Sklop1[[#This Row],[ZAHTEVANA SHEMA KAKOVOSTI]]&lt;&gt;"",Sklop1[[#This Row],[Preračunana masa/volumen/kos na enoto kg]],"")</f>
        <v/>
      </c>
      <c r="J56" s="102"/>
      <c r="K56" s="98"/>
      <c r="L56" s="98"/>
      <c r="M56" s="197"/>
      <c r="N56" s="199"/>
      <c r="O56" s="198"/>
      <c r="P56" s="106"/>
      <c r="Q56" s="100">
        <f>+Sklop1[[#This Row],[cena/enota brez DDV v EUR]]*Sklop1[[#This Row],[Stopnja DDV (%)]]</f>
        <v>0</v>
      </c>
      <c r="R56" s="100">
        <f>+Sklop1[[#This Row],[cena/enota brez DDV v EUR]]+Sklop1[[#This Row],[Davek (EUR)]]</f>
        <v>0</v>
      </c>
      <c r="S56" s="100">
        <f>+Sklop1[[#This Row],[cena/enota brez DDV v EUR]]*Sklop1[[#This Row],[Okvirna količina]]</f>
        <v>0</v>
      </c>
      <c r="T56" s="100">
        <f>+Sklop1[[#This Row],[Končna cena/enoto mere (EUR) z DDV]]*Sklop1[[#This Row],[Okvirna količina]]</f>
        <v>0</v>
      </c>
      <c r="U56" s="108"/>
    </row>
    <row r="57" spans="1:21" s="62" customFormat="1" ht="12">
      <c r="A57" s="89" t="s">
        <v>44</v>
      </c>
      <c r="B57" s="189" t="s">
        <v>599</v>
      </c>
      <c r="C57" s="82" t="s">
        <v>1161</v>
      </c>
      <c r="D57" s="87" t="s">
        <v>159</v>
      </c>
      <c r="E57" s="286"/>
      <c r="F57" s="141">
        <v>40</v>
      </c>
      <c r="G57" s="182" t="s">
        <v>291</v>
      </c>
      <c r="H57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7" s="90" t="str">
        <f>IF(Sklop1[[#This Row],[ZAHTEVANA SHEMA KAKOVOSTI]]&lt;&gt;"",Sklop1[[#This Row],[Preračunana masa/volumen/kos na enoto kg]],"")</f>
        <v/>
      </c>
      <c r="J57" s="102"/>
      <c r="K57" s="98"/>
      <c r="L57" s="98"/>
      <c r="M57" s="197"/>
      <c r="N57" s="199"/>
      <c r="O57" s="198"/>
      <c r="P57" s="106"/>
      <c r="Q57" s="100">
        <f>+Sklop1[[#This Row],[cena/enota brez DDV v EUR]]*Sklop1[[#This Row],[Stopnja DDV (%)]]</f>
        <v>0</v>
      </c>
      <c r="R57" s="100">
        <f>+Sklop1[[#This Row],[cena/enota brez DDV v EUR]]+Sklop1[[#This Row],[Davek (EUR)]]</f>
        <v>0</v>
      </c>
      <c r="S57" s="100">
        <f>+Sklop1[[#This Row],[cena/enota brez DDV v EUR]]*Sklop1[[#This Row],[Okvirna količina]]</f>
        <v>0</v>
      </c>
      <c r="T57" s="100">
        <f>+Sklop1[[#This Row],[Končna cena/enoto mere (EUR) z DDV]]*Sklop1[[#This Row],[Okvirna količina]]</f>
        <v>0</v>
      </c>
      <c r="U57" s="108"/>
    </row>
    <row r="58" spans="1:21" s="62" customFormat="1" ht="12">
      <c r="A58" s="89" t="s">
        <v>49</v>
      </c>
      <c r="B58" s="189" t="s">
        <v>289</v>
      </c>
      <c r="C58" s="82" t="s">
        <v>162</v>
      </c>
      <c r="D58" s="87" t="s">
        <v>1</v>
      </c>
      <c r="E58" s="286"/>
      <c r="F58" s="141">
        <v>10</v>
      </c>
      <c r="G58" s="182" t="s">
        <v>291</v>
      </c>
      <c r="H58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8" s="90" t="str">
        <f>IF(Sklop1[[#This Row],[ZAHTEVANA SHEMA KAKOVOSTI]]&lt;&gt;"",Sklop1[[#This Row],[Preračunana masa/volumen/kos na enoto kg]],"")</f>
        <v/>
      </c>
      <c r="J58" s="102"/>
      <c r="K58" s="98"/>
      <c r="L58" s="98"/>
      <c r="M58" s="197"/>
      <c r="N58" s="199"/>
      <c r="O58" s="198"/>
      <c r="P58" s="106"/>
      <c r="Q58" s="100">
        <f>+Sklop1[[#This Row],[cena/enota brez DDV v EUR]]*Sklop1[[#This Row],[Stopnja DDV (%)]]</f>
        <v>0</v>
      </c>
      <c r="R58" s="100">
        <f>+Sklop1[[#This Row],[cena/enota brez DDV v EUR]]+Sklop1[[#This Row],[Davek (EUR)]]</f>
        <v>0</v>
      </c>
      <c r="S58" s="100">
        <f>+Sklop1[[#This Row],[cena/enota brez DDV v EUR]]*Sklop1[[#This Row],[Okvirna količina]]</f>
        <v>0</v>
      </c>
      <c r="T58" s="100">
        <f>+Sklop1[[#This Row],[Končna cena/enoto mere (EUR) z DDV]]*Sklop1[[#This Row],[Okvirna količina]]</f>
        <v>0</v>
      </c>
      <c r="U58" s="108"/>
    </row>
    <row r="59" spans="1:21" s="62" customFormat="1" ht="12">
      <c r="A59" s="89" t="s">
        <v>45</v>
      </c>
      <c r="B59" s="189" t="s">
        <v>290</v>
      </c>
      <c r="C59" s="82" t="s">
        <v>162</v>
      </c>
      <c r="D59" s="87" t="s">
        <v>1</v>
      </c>
      <c r="E59" s="286"/>
      <c r="F59" s="141">
        <v>2200</v>
      </c>
      <c r="G59" s="182" t="s">
        <v>291</v>
      </c>
      <c r="H59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2200</v>
      </c>
      <c r="I59" s="90" t="str">
        <f>IF(Sklop1[[#This Row],[ZAHTEVANA SHEMA KAKOVOSTI]]&lt;&gt;"",Sklop1[[#This Row],[Preračunana masa/volumen/kos na enoto kg]],"")</f>
        <v/>
      </c>
      <c r="J59" s="102"/>
      <c r="K59" s="98"/>
      <c r="L59" s="98"/>
      <c r="M59" s="197"/>
      <c r="N59" s="199"/>
      <c r="O59" s="198"/>
      <c r="P59" s="106"/>
      <c r="Q59" s="100">
        <f>+Sklop1[[#This Row],[cena/enota brez DDV v EUR]]*Sklop1[[#This Row],[Stopnja DDV (%)]]</f>
        <v>0</v>
      </c>
      <c r="R59" s="100">
        <f>+Sklop1[[#This Row],[cena/enota brez DDV v EUR]]+Sklop1[[#This Row],[Davek (EUR)]]</f>
        <v>0</v>
      </c>
      <c r="S59" s="100">
        <f>+Sklop1[[#This Row],[cena/enota brez DDV v EUR]]*Sklop1[[#This Row],[Okvirna količina]]</f>
        <v>0</v>
      </c>
      <c r="T59" s="100">
        <f>+Sklop1[[#This Row],[Končna cena/enoto mere (EUR) z DDV]]*Sklop1[[#This Row],[Okvirna količina]]</f>
        <v>0</v>
      </c>
      <c r="U59" s="108"/>
    </row>
    <row r="60" spans="1:21" s="62" customFormat="1" ht="12">
      <c r="A60" s="89" t="s">
        <v>46</v>
      </c>
      <c r="B60" s="189" t="s">
        <v>600</v>
      </c>
      <c r="C60" s="82" t="s">
        <v>551</v>
      </c>
      <c r="D60" s="87" t="s">
        <v>159</v>
      </c>
      <c r="E60" s="286"/>
      <c r="F60" s="141">
        <v>800</v>
      </c>
      <c r="G60" s="182" t="s">
        <v>291</v>
      </c>
      <c r="H60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60" s="90" t="str">
        <f>IF(Sklop1[[#This Row],[ZAHTEVANA SHEMA KAKOVOSTI]]&lt;&gt;"",Sklop1[[#This Row],[Preračunana masa/volumen/kos na enoto kg]],"")</f>
        <v/>
      </c>
      <c r="J60" s="102"/>
      <c r="K60" s="98"/>
      <c r="L60" s="98"/>
      <c r="M60" s="197"/>
      <c r="N60" s="199"/>
      <c r="O60" s="198"/>
      <c r="P60" s="106"/>
      <c r="Q60" s="100">
        <f>+Sklop1[[#This Row],[cena/enota brez DDV v EUR]]*Sklop1[[#This Row],[Stopnja DDV (%)]]</f>
        <v>0</v>
      </c>
      <c r="R60" s="100">
        <f>+Sklop1[[#This Row],[cena/enota brez DDV v EUR]]+Sklop1[[#This Row],[Davek (EUR)]]</f>
        <v>0</v>
      </c>
      <c r="S60" s="100">
        <f>+Sklop1[[#This Row],[cena/enota brez DDV v EUR]]*Sklop1[[#This Row],[Okvirna količina]]</f>
        <v>0</v>
      </c>
      <c r="T60" s="100">
        <f>+Sklop1[[#This Row],[Končna cena/enoto mere (EUR) z DDV]]*Sklop1[[#This Row],[Okvirna količina]]</f>
        <v>0</v>
      </c>
      <c r="U60" s="108"/>
    </row>
    <row r="61" spans="1:21">
      <c r="A61" s="89" t="s">
        <v>50</v>
      </c>
      <c r="B61" s="170" t="s">
        <v>601</v>
      </c>
      <c r="C61" s="82" t="s">
        <v>558</v>
      </c>
      <c r="D61" s="87" t="s">
        <v>159</v>
      </c>
      <c r="E61" s="286"/>
      <c r="F61" s="173">
        <v>300</v>
      </c>
      <c r="G61" s="191" t="s">
        <v>291</v>
      </c>
      <c r="H61" s="1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1" s="173" t="str">
        <f>IF(Sklop1[[#This Row],[ZAHTEVANA SHEMA KAKOVOSTI]]&lt;&gt;"",Sklop1[[#This Row],[Preračunana masa/volumen/kos na enoto kg]],"")</f>
        <v/>
      </c>
      <c r="J61" s="174"/>
      <c r="K61" s="175"/>
      <c r="L61" s="175"/>
      <c r="M61" s="192"/>
      <c r="N61" s="200"/>
      <c r="O61" s="200"/>
      <c r="P61" s="177"/>
      <c r="Q61" s="176">
        <f>+Sklop1[[#This Row],[cena/enota brez DDV v EUR]]*Sklop1[[#This Row],[Stopnja DDV (%)]]</f>
        <v>0</v>
      </c>
      <c r="R61" s="176">
        <f>+Sklop1[[#This Row],[cena/enota brez DDV v EUR]]+Sklop1[[#This Row],[Davek (EUR)]]</f>
        <v>0</v>
      </c>
      <c r="S61" s="176">
        <f>+Sklop1[[#This Row],[cena/enota brez DDV v EUR]]*Sklop1[[#This Row],[Okvirna količina]]</f>
        <v>0</v>
      </c>
      <c r="T61" s="178">
        <f>+Sklop1[[#This Row],[Končna cena/enoto mere (EUR) z DDV]]*Sklop1[[#This Row],[Okvirna količina]]</f>
        <v>0</v>
      </c>
      <c r="U61" s="179"/>
    </row>
    <row r="62" spans="1:21" ht="24">
      <c r="A62" s="89" t="s">
        <v>51</v>
      </c>
      <c r="B62" s="170" t="s">
        <v>602</v>
      </c>
      <c r="C62" s="82" t="s">
        <v>1162</v>
      </c>
      <c r="D62" s="87" t="s">
        <v>159</v>
      </c>
      <c r="E62" s="290" t="s">
        <v>185</v>
      </c>
      <c r="F62" s="173">
        <v>470</v>
      </c>
      <c r="G62" s="191" t="s">
        <v>291</v>
      </c>
      <c r="H62" s="1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470</v>
      </c>
      <c r="I62" s="173">
        <f>IF(Sklop1[[#This Row],[ZAHTEVANA SHEMA KAKOVOSTI]]&lt;&gt;"",Sklop1[[#This Row],[Preračunana masa/volumen/kos na enoto kg]],"")</f>
        <v>470</v>
      </c>
      <c r="J62" s="174"/>
      <c r="K62" s="175"/>
      <c r="L62" s="175"/>
      <c r="M62" s="192"/>
      <c r="N62" s="200"/>
      <c r="O62" s="200"/>
      <c r="P62" s="177"/>
      <c r="Q62" s="176">
        <f>+Sklop1[[#This Row],[cena/enota brez DDV v EUR]]*Sklop1[[#This Row],[Stopnja DDV (%)]]</f>
        <v>0</v>
      </c>
      <c r="R62" s="176">
        <f>+Sklop1[[#This Row],[cena/enota brez DDV v EUR]]+Sklop1[[#This Row],[Davek (EUR)]]</f>
        <v>0</v>
      </c>
      <c r="S62" s="176">
        <f>+Sklop1[[#This Row],[cena/enota brez DDV v EUR]]*Sklop1[[#This Row],[Okvirna količina]]</f>
        <v>0</v>
      </c>
      <c r="T62" s="178">
        <f>+Sklop1[[#This Row],[Končna cena/enoto mere (EUR) z DDV]]*Sklop1[[#This Row],[Okvirna količina]]</f>
        <v>0</v>
      </c>
      <c r="U62" s="179"/>
    </row>
    <row r="63" spans="1:21">
      <c r="A63" s="89" t="s">
        <v>47</v>
      </c>
      <c r="B63" s="170" t="s">
        <v>603</v>
      </c>
      <c r="C63" s="82">
        <v>1</v>
      </c>
      <c r="D63" s="87" t="s">
        <v>95</v>
      </c>
      <c r="E63" s="286"/>
      <c r="F63" s="173">
        <v>20</v>
      </c>
      <c r="G63" s="191" t="s">
        <v>291</v>
      </c>
      <c r="H63" s="1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3" s="173" t="str">
        <f>IF(Sklop1[[#This Row],[ZAHTEVANA SHEMA KAKOVOSTI]]&lt;&gt;"",Sklop1[[#This Row],[Preračunana masa/volumen/kos na enoto kg]],"")</f>
        <v/>
      </c>
      <c r="J63" s="174"/>
      <c r="K63" s="175"/>
      <c r="L63" s="175"/>
      <c r="M63" s="192"/>
      <c r="N63" s="200"/>
      <c r="O63" s="200"/>
      <c r="P63" s="177"/>
      <c r="Q63" s="176">
        <f>+Sklop1[[#This Row],[cena/enota brez DDV v EUR]]*Sklop1[[#This Row],[Stopnja DDV (%)]]</f>
        <v>0</v>
      </c>
      <c r="R63" s="176">
        <f>+Sklop1[[#This Row],[cena/enota brez DDV v EUR]]+Sklop1[[#This Row],[Davek (EUR)]]</f>
        <v>0</v>
      </c>
      <c r="S63" s="176">
        <f>+Sklop1[[#This Row],[cena/enota brez DDV v EUR]]*Sklop1[[#This Row],[Okvirna količina]]</f>
        <v>0</v>
      </c>
      <c r="T63" s="178">
        <f>+Sklop1[[#This Row],[Končna cena/enoto mere (EUR) z DDV]]*Sklop1[[#This Row],[Okvirna količina]]</f>
        <v>0</v>
      </c>
      <c r="U63" s="179"/>
    </row>
    <row r="64" spans="1:21" ht="24">
      <c r="A64" s="89" t="s">
        <v>52</v>
      </c>
      <c r="B64" s="170" t="s">
        <v>604</v>
      </c>
      <c r="C64" s="82">
        <v>1</v>
      </c>
      <c r="D64" s="87" t="s">
        <v>95</v>
      </c>
      <c r="E64" s="190"/>
      <c r="F64" s="173">
        <v>1500</v>
      </c>
      <c r="G64" s="191" t="s">
        <v>291</v>
      </c>
      <c r="H64" s="1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4" s="173" t="str">
        <f>IF(Sklop1[[#This Row],[ZAHTEVANA SHEMA KAKOVOSTI]]&lt;&gt;"",Sklop1[[#This Row],[Preračunana masa/volumen/kos na enoto kg]],"")</f>
        <v/>
      </c>
      <c r="J64" s="174"/>
      <c r="K64" s="175"/>
      <c r="L64" s="175"/>
      <c r="M64" s="192"/>
      <c r="N64" s="200"/>
      <c r="O64" s="200"/>
      <c r="P64" s="177"/>
      <c r="Q64" s="176">
        <f>+Sklop1[[#This Row],[cena/enota brez DDV v EUR]]*Sklop1[[#This Row],[Stopnja DDV (%)]]</f>
        <v>0</v>
      </c>
      <c r="R64" s="176">
        <f>+Sklop1[[#This Row],[cena/enota brez DDV v EUR]]+Sklop1[[#This Row],[Davek (EUR)]]</f>
        <v>0</v>
      </c>
      <c r="S64" s="176">
        <f>+Sklop1[[#This Row],[cena/enota brez DDV v EUR]]*Sklop1[[#This Row],[Okvirna količina]]</f>
        <v>0</v>
      </c>
      <c r="T64" s="178">
        <f>+Sklop1[[#This Row],[Končna cena/enoto mere (EUR) z DDV]]*Sklop1[[#This Row],[Okvirna količina]]</f>
        <v>0</v>
      </c>
      <c r="U64" s="179"/>
    </row>
    <row r="65" spans="1:22">
      <c r="A65" s="89" t="s">
        <v>48</v>
      </c>
      <c r="B65" s="170" t="s">
        <v>605</v>
      </c>
      <c r="C65" s="82" t="s">
        <v>1165</v>
      </c>
      <c r="D65" s="87" t="s">
        <v>159</v>
      </c>
      <c r="E65" s="190"/>
      <c r="F65" s="173">
        <v>240</v>
      </c>
      <c r="G65" s="191" t="s">
        <v>291</v>
      </c>
      <c r="H65" s="1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65" s="173" t="str">
        <f>IF(Sklop1[[#This Row],[ZAHTEVANA SHEMA KAKOVOSTI]]&lt;&gt;"",Sklop1[[#This Row],[Preračunana masa/volumen/kos na enoto kg]],"")</f>
        <v/>
      </c>
      <c r="J65" s="174"/>
      <c r="K65" s="175"/>
      <c r="L65" s="175"/>
      <c r="M65" s="192"/>
      <c r="N65" s="200"/>
      <c r="O65" s="200"/>
      <c r="P65" s="177"/>
      <c r="Q65" s="176">
        <f>+Sklop1[[#This Row],[cena/enota brez DDV v EUR]]*Sklop1[[#This Row],[Stopnja DDV (%)]]</f>
        <v>0</v>
      </c>
      <c r="R65" s="176">
        <f>+Sklop1[[#This Row],[cena/enota brez DDV v EUR]]+Sklop1[[#This Row],[Davek (EUR)]]</f>
        <v>0</v>
      </c>
      <c r="S65" s="176">
        <f>+Sklop1[[#This Row],[cena/enota brez DDV v EUR]]*Sklop1[[#This Row],[Okvirna količina]]</f>
        <v>0</v>
      </c>
      <c r="T65" s="178">
        <f>+Sklop1[[#This Row],[Končna cena/enoto mere (EUR) z DDV]]*Sklop1[[#This Row],[Okvirna količina]]</f>
        <v>0</v>
      </c>
      <c r="U65" s="179"/>
    </row>
    <row r="66" spans="1:22">
      <c r="A66" s="89" t="s">
        <v>53</v>
      </c>
      <c r="B66" s="170" t="s">
        <v>606</v>
      </c>
      <c r="C66" s="82" t="s">
        <v>563</v>
      </c>
      <c r="D66" s="87" t="s">
        <v>159</v>
      </c>
      <c r="E66" s="190"/>
      <c r="F66" s="173">
        <v>500</v>
      </c>
      <c r="G66" s="191" t="s">
        <v>291</v>
      </c>
      <c r="H66" s="1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6" s="173" t="str">
        <f>IF(Sklop1[[#This Row],[ZAHTEVANA SHEMA KAKOVOSTI]]&lt;&gt;"",Sklop1[[#This Row],[Preračunana masa/volumen/kos na enoto kg]],"")</f>
        <v/>
      </c>
      <c r="J66" s="174"/>
      <c r="K66" s="175"/>
      <c r="L66" s="175"/>
      <c r="M66" s="192"/>
      <c r="N66" s="200"/>
      <c r="O66" s="200"/>
      <c r="P66" s="177"/>
      <c r="Q66" s="176">
        <f>+Sklop1[[#This Row],[cena/enota brez DDV v EUR]]*Sklop1[[#This Row],[Stopnja DDV (%)]]</f>
        <v>0</v>
      </c>
      <c r="R66" s="176">
        <f>+Sklop1[[#This Row],[cena/enota brez DDV v EUR]]+Sklop1[[#This Row],[Davek (EUR)]]</f>
        <v>0</v>
      </c>
      <c r="S66" s="176">
        <f>+Sklop1[[#This Row],[cena/enota brez DDV v EUR]]*Sklop1[[#This Row],[Okvirna količina]]</f>
        <v>0</v>
      </c>
      <c r="T66" s="178">
        <f>+Sklop1[[#This Row],[Končna cena/enoto mere (EUR) z DDV]]*Sklop1[[#This Row],[Okvirna količina]]</f>
        <v>0</v>
      </c>
      <c r="U66" s="179"/>
      <c r="V66" s="127"/>
    </row>
    <row r="67" spans="1:22" ht="24">
      <c r="A67" s="89" t="s">
        <v>54</v>
      </c>
      <c r="B67" s="170" t="s">
        <v>607</v>
      </c>
      <c r="C67" s="82" t="s">
        <v>235</v>
      </c>
      <c r="D67" s="87" t="s">
        <v>159</v>
      </c>
      <c r="E67" s="190"/>
      <c r="F67" s="173">
        <v>100</v>
      </c>
      <c r="G67" s="191" t="s">
        <v>291</v>
      </c>
      <c r="H67" s="1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7" s="173" t="str">
        <f>IF(Sklop1[[#This Row],[ZAHTEVANA SHEMA KAKOVOSTI]]&lt;&gt;"",Sklop1[[#This Row],[Preračunana masa/volumen/kos na enoto kg]],"")</f>
        <v/>
      </c>
      <c r="J67" s="174"/>
      <c r="K67" s="175"/>
      <c r="L67" s="175"/>
      <c r="M67" s="192"/>
      <c r="N67" s="200"/>
      <c r="O67" s="200"/>
      <c r="P67" s="177"/>
      <c r="Q67" s="176">
        <f>+Sklop1[[#This Row],[cena/enota brez DDV v EUR]]*Sklop1[[#This Row],[Stopnja DDV (%)]]</f>
        <v>0</v>
      </c>
      <c r="R67" s="176">
        <f>+Sklop1[[#This Row],[cena/enota brez DDV v EUR]]+Sklop1[[#This Row],[Davek (EUR)]]</f>
        <v>0</v>
      </c>
      <c r="S67" s="176">
        <f>+Sklop1[[#This Row],[cena/enota brez DDV v EUR]]*Sklop1[[#This Row],[Okvirna količina]]</f>
        <v>0</v>
      </c>
      <c r="T67" s="178">
        <f>+Sklop1[[#This Row],[Končna cena/enoto mere (EUR) z DDV]]*Sklop1[[#This Row],[Okvirna količina]]</f>
        <v>0</v>
      </c>
      <c r="U67" s="179"/>
    </row>
    <row r="68" spans="1:22">
      <c r="A68" s="89" t="s">
        <v>55</v>
      </c>
      <c r="B68" s="170" t="s">
        <v>608</v>
      </c>
      <c r="C68" s="82" t="s">
        <v>564</v>
      </c>
      <c r="D68" s="87" t="s">
        <v>159</v>
      </c>
      <c r="E68" s="190"/>
      <c r="F68" s="173">
        <v>50</v>
      </c>
      <c r="G68" s="191" t="s">
        <v>291</v>
      </c>
      <c r="H68" s="1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8" s="173" t="str">
        <f>IF(Sklop1[[#This Row],[ZAHTEVANA SHEMA KAKOVOSTI]]&lt;&gt;"",Sklop1[[#This Row],[Preračunana masa/volumen/kos na enoto kg]],"")</f>
        <v/>
      </c>
      <c r="J68" s="174"/>
      <c r="K68" s="175"/>
      <c r="L68" s="175"/>
      <c r="M68" s="192"/>
      <c r="N68" s="200"/>
      <c r="O68" s="200"/>
      <c r="P68" s="177"/>
      <c r="Q68" s="176">
        <f>+Sklop1[[#This Row],[cena/enota brez DDV v EUR]]*Sklop1[[#This Row],[Stopnja DDV (%)]]</f>
        <v>0</v>
      </c>
      <c r="R68" s="176">
        <f>+Sklop1[[#This Row],[cena/enota brez DDV v EUR]]+Sklop1[[#This Row],[Davek (EUR)]]</f>
        <v>0</v>
      </c>
      <c r="S68" s="176">
        <f>+Sklop1[[#This Row],[cena/enota brez DDV v EUR]]*Sklop1[[#This Row],[Okvirna količina]]</f>
        <v>0</v>
      </c>
      <c r="T68" s="178">
        <f>+Sklop1[[#This Row],[Končna cena/enoto mere (EUR) z DDV]]*Sklop1[[#This Row],[Okvirna količina]]</f>
        <v>0</v>
      </c>
      <c r="U68" s="179"/>
    </row>
    <row r="69" spans="1:22" ht="24">
      <c r="A69" s="89" t="s">
        <v>56</v>
      </c>
      <c r="B69" s="170" t="s">
        <v>609</v>
      </c>
      <c r="C69" s="82" t="s">
        <v>564</v>
      </c>
      <c r="D69" s="87" t="s">
        <v>159</v>
      </c>
      <c r="E69" s="190"/>
      <c r="F69" s="173">
        <v>150</v>
      </c>
      <c r="G69" s="191" t="s">
        <v>291</v>
      </c>
      <c r="H69" s="1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9" s="173" t="str">
        <f>IF(Sklop1[[#This Row],[ZAHTEVANA SHEMA KAKOVOSTI]]&lt;&gt;"",Sklop1[[#This Row],[Preračunana masa/volumen/kos na enoto kg]],"")</f>
        <v/>
      </c>
      <c r="J69" s="174"/>
      <c r="K69" s="175"/>
      <c r="L69" s="175"/>
      <c r="M69" s="192"/>
      <c r="N69" s="200"/>
      <c r="O69" s="200"/>
      <c r="P69" s="177"/>
      <c r="Q69" s="176">
        <f>+Sklop1[[#This Row],[cena/enota brez DDV v EUR]]*Sklop1[[#This Row],[Stopnja DDV (%)]]</f>
        <v>0</v>
      </c>
      <c r="R69" s="176">
        <f>+Sklop1[[#This Row],[cena/enota brez DDV v EUR]]+Sklop1[[#This Row],[Davek (EUR)]]</f>
        <v>0</v>
      </c>
      <c r="S69" s="176">
        <f>+Sklop1[[#This Row],[cena/enota brez DDV v EUR]]*Sklop1[[#This Row],[Okvirna količina]]</f>
        <v>0</v>
      </c>
      <c r="T69" s="178">
        <f>+Sklop1[[#This Row],[Končna cena/enoto mere (EUR) z DDV]]*Sklop1[[#This Row],[Okvirna količina]]</f>
        <v>0</v>
      </c>
      <c r="U69" s="179"/>
    </row>
    <row r="70" spans="1:22">
      <c r="A70" s="154" t="s">
        <v>184</v>
      </c>
      <c r="B70" s="202"/>
      <c r="C70" s="203"/>
      <c r="D70" s="203"/>
      <c r="E70" s="204"/>
      <c r="F70" s="257"/>
      <c r="G70" s="206"/>
      <c r="H70" s="160">
        <f>SUBTOTAL(109,Sklop1[Preračunana masa/volumen/kos na enoto kg])</f>
        <v>71045</v>
      </c>
      <c r="I70" s="160">
        <f>SUBTOTAL(109,Sklop1[Živila iz shem kakovosti (kg)])</f>
        <v>57930</v>
      </c>
      <c r="J70" s="158"/>
      <c r="K70" s="161"/>
      <c r="L70" s="161"/>
      <c r="M70" s="162"/>
      <c r="N70" s="163"/>
      <c r="O70" s="163"/>
      <c r="P70" s="163"/>
      <c r="Q70" s="164"/>
      <c r="R70" s="165"/>
      <c r="S70" s="164">
        <f>SUBTOTAL(109,Sklop1[Vrednost za okvirno količino (EUR) brez DDV])</f>
        <v>0</v>
      </c>
      <c r="T70" s="164">
        <f>SUBTOTAL(109,Sklop1[Vrednost za okvirno količino (EUR) z DDV])</f>
        <v>0</v>
      </c>
      <c r="U70" s="166">
        <f>SUBTOTAL(103,Sklop1[Shema kakovosti
(nacionalne, evropske)
])</f>
        <v>0</v>
      </c>
    </row>
    <row r="71" spans="1:22">
      <c r="A71" s="52" t="s">
        <v>180</v>
      </c>
      <c r="B71" s="20"/>
      <c r="C71" s="32"/>
      <c r="D71" s="32"/>
      <c r="E71" s="118"/>
      <c r="Q71" s="52"/>
      <c r="R71" s="52"/>
      <c r="S71" s="52"/>
      <c r="T71" s="52"/>
    </row>
    <row r="72" spans="1:22">
      <c r="A72" s="15" t="s">
        <v>182</v>
      </c>
      <c r="B72" s="20"/>
      <c r="C72" s="32"/>
      <c r="D72" s="32"/>
      <c r="E72" s="118"/>
    </row>
    <row r="73" spans="1:22">
      <c r="A73" s="112" t="s">
        <v>278</v>
      </c>
      <c r="F73" s="75"/>
      <c r="G73" s="75"/>
      <c r="H73" s="33"/>
      <c r="I73" s="33"/>
      <c r="J73" s="33"/>
      <c r="K73" s="33"/>
      <c r="L73" s="61"/>
      <c r="M73" s="61"/>
      <c r="N73" s="33"/>
      <c r="O73" s="33"/>
      <c r="P73" s="33"/>
      <c r="Q73" s="33"/>
      <c r="R73" s="33"/>
    </row>
    <row r="74" spans="1:22">
      <c r="A74" s="129" t="s">
        <v>230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</row>
    <row r="75" spans="1:22">
      <c r="A75" s="133" t="s">
        <v>268</v>
      </c>
      <c r="F75" s="75"/>
      <c r="G75" s="75"/>
      <c r="H75" s="33"/>
      <c r="I75" s="33"/>
      <c r="J75" s="33"/>
      <c r="K75" s="33"/>
      <c r="L75" s="61"/>
      <c r="M75" s="61"/>
      <c r="N75" s="33"/>
      <c r="O75" s="33"/>
      <c r="P75" s="33"/>
      <c r="Q75" s="33"/>
      <c r="R75" s="33"/>
    </row>
    <row r="76" spans="1:22">
      <c r="A76" s="302" t="s">
        <v>276</v>
      </c>
      <c r="B76" s="302"/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N76" s="33"/>
      <c r="O76" s="33"/>
      <c r="P76" s="33"/>
      <c r="Q76" s="33"/>
      <c r="R76" s="33"/>
    </row>
    <row r="77" spans="1:22">
      <c r="A77" s="223"/>
      <c r="N77" s="138"/>
      <c r="O77" s="138"/>
      <c r="P77" s="138"/>
      <c r="Q77" s="138"/>
      <c r="R77" s="138"/>
      <c r="U77" s="137"/>
    </row>
    <row r="78" spans="1:22">
      <c r="A78" s="112" t="s">
        <v>66</v>
      </c>
      <c r="F78" s="75"/>
      <c r="G78" s="75" t="s">
        <v>67</v>
      </c>
      <c r="H78" s="33"/>
      <c r="I78" s="33"/>
      <c r="J78" s="33"/>
      <c r="K78" s="33"/>
      <c r="L78" s="61"/>
      <c r="M78" s="61"/>
      <c r="N78" s="113"/>
      <c r="O78" s="33"/>
      <c r="P78" s="33"/>
      <c r="Q78" s="33" t="s">
        <v>68</v>
      </c>
      <c r="R78" s="33"/>
    </row>
    <row r="79" spans="1:22" ht="15">
      <c r="A79" s="8"/>
      <c r="B79" s="6"/>
      <c r="C79" s="30"/>
      <c r="D79" s="30"/>
      <c r="E79" s="29"/>
      <c r="F79" s="9"/>
      <c r="H79" s="10"/>
      <c r="I79" s="10"/>
      <c r="J79" s="10"/>
      <c r="K79" s="10"/>
      <c r="L79" s="60"/>
      <c r="M79" s="60"/>
      <c r="N79" s="10"/>
      <c r="O79" s="10"/>
      <c r="P79" s="10"/>
      <c r="Q79" s="10"/>
      <c r="R79" s="10"/>
      <c r="S79" s="5"/>
      <c r="T79" s="5"/>
      <c r="U79" s="9"/>
    </row>
    <row r="80" spans="1:22">
      <c r="B80" s="20"/>
      <c r="C80" s="32"/>
      <c r="D80" s="32"/>
      <c r="E80" s="118"/>
    </row>
    <row r="81" spans="1:22">
      <c r="B81" s="20"/>
      <c r="C81" s="32"/>
      <c r="D81" s="32"/>
      <c r="E81" s="118"/>
    </row>
    <row r="82" spans="1:22">
      <c r="B82" s="20"/>
      <c r="C82" s="32"/>
      <c r="D82" s="32"/>
      <c r="E82" s="118"/>
    </row>
    <row r="83" spans="1:22">
      <c r="B83" s="20"/>
      <c r="C83" s="32"/>
      <c r="D83" s="32"/>
      <c r="E83" s="118"/>
    </row>
    <row r="84" spans="1:22">
      <c r="B84" s="20"/>
      <c r="C84" s="32"/>
      <c r="D84" s="32"/>
      <c r="E84" s="118"/>
    </row>
    <row r="85" spans="1:22">
      <c r="B85" s="20"/>
      <c r="C85" s="32"/>
      <c r="D85" s="32"/>
      <c r="E85" s="118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8"/>
      <c r="F272" s="119"/>
      <c r="G272" s="119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8"/>
      <c r="F273" s="119"/>
      <c r="G273" s="119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8"/>
      <c r="F274" s="119"/>
      <c r="G274" s="119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8"/>
      <c r="F275" s="119"/>
      <c r="G275" s="119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8"/>
      <c r="F276" s="119"/>
      <c r="G276" s="119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8"/>
      <c r="F277" s="119"/>
      <c r="G277" s="119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8"/>
      <c r="F278" s="119"/>
      <c r="G278" s="119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8"/>
      <c r="F279" s="119"/>
      <c r="G279" s="119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8"/>
      <c r="F280" s="119"/>
      <c r="G280" s="119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8"/>
      <c r="F281" s="119"/>
      <c r="G281" s="119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8"/>
      <c r="F282" s="119"/>
      <c r="G282" s="119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8"/>
      <c r="F283" s="119"/>
      <c r="G283" s="119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8"/>
      <c r="F284" s="119"/>
      <c r="G284" s="119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8"/>
      <c r="F285" s="119"/>
      <c r="G285" s="119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8"/>
      <c r="F286" s="119"/>
      <c r="G286" s="119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8"/>
      <c r="F287" s="119"/>
      <c r="G287" s="119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8"/>
      <c r="F288" s="119"/>
      <c r="G288" s="119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8"/>
      <c r="F289" s="119"/>
      <c r="G289" s="119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8"/>
      <c r="F290" s="119"/>
      <c r="G290" s="119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8"/>
      <c r="F291" s="119"/>
      <c r="G291" s="119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8"/>
      <c r="F292" s="119"/>
      <c r="G292" s="119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18"/>
      <c r="F293" s="119"/>
      <c r="G293" s="119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18"/>
      <c r="F294" s="119"/>
      <c r="G294" s="119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>
      <c r="B295" s="20"/>
      <c r="C295" s="32"/>
      <c r="D295" s="32"/>
      <c r="E295" s="118"/>
    </row>
    <row r="296" spans="1:22">
      <c r="B296" s="20"/>
      <c r="C296" s="32"/>
      <c r="D296" s="32"/>
      <c r="E296" s="118"/>
    </row>
    <row r="297" spans="1:22">
      <c r="B297" s="20"/>
      <c r="C297" s="32"/>
      <c r="D297" s="32"/>
      <c r="E297" s="118"/>
    </row>
    <row r="298" spans="1:22">
      <c r="B298" s="20"/>
      <c r="C298" s="32"/>
      <c r="D298" s="32"/>
      <c r="E298" s="118"/>
    </row>
    <row r="299" spans="1:22">
      <c r="B299" s="20"/>
      <c r="C299" s="32"/>
      <c r="D299" s="32"/>
      <c r="E299" s="118"/>
    </row>
    <row r="300" spans="1:22">
      <c r="B300" s="20"/>
      <c r="C300" s="32"/>
      <c r="D300" s="32"/>
      <c r="E300" s="118"/>
    </row>
    <row r="301" spans="1:22">
      <c r="B301" s="20"/>
      <c r="C301" s="32"/>
      <c r="D301" s="32"/>
      <c r="E301" s="118"/>
    </row>
    <row r="302" spans="1:22">
      <c r="B302" s="20"/>
      <c r="C302" s="32"/>
      <c r="D302" s="32"/>
      <c r="E302" s="118"/>
    </row>
  </sheetData>
  <sheetProtection insertRows="0" deleteRows="0"/>
  <protectedRanges>
    <protectedRange sqref="J1:P60 J62:P1048576 U1:U60 U62:U1048576" name="Obseg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2"/>
  <sheetViews>
    <sheetView topLeftCell="A4" zoomScale="90" zoomScaleNormal="90" zoomScaleSheetLayoutView="100" workbookViewId="0">
      <selection activeCell="M59" sqref="M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s="5" customFormat="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  <c r="K6" s="122"/>
      <c r="U6" s="9"/>
    </row>
    <row r="7" spans="1:21" s="5" customFormat="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  <c r="K7" s="122"/>
      <c r="U7" s="9"/>
    </row>
    <row r="8" spans="1:21" s="5" customFormat="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  <c r="K8" s="122"/>
      <c r="U8" s="9"/>
    </row>
    <row r="9" spans="1:21" s="5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pred_rekapitulacija'!A15</f>
        <v>2.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pred_rekapitulacija'!B15</f>
        <v>BIO MLEKO IN BIO MLEČNI IZDELKI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184" t="s">
        <v>292</v>
      </c>
      <c r="C16" s="181">
        <v>10</v>
      </c>
      <c r="D16" s="181" t="s">
        <v>95</v>
      </c>
      <c r="E16" s="140"/>
      <c r="F16" s="141">
        <v>2700</v>
      </c>
      <c r="G16" s="182" t="s">
        <v>0</v>
      </c>
      <c r="H16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27000</v>
      </c>
      <c r="I16" s="90" t="str">
        <f>IF(Sklop2[[#This Row],[ZAHTEVANA SHEMA KAKOVOSTI]]&lt;&gt;"",Sklop2[[#This Row],[Preračunana masa/volumen/kos na enoto kg]],"")</f>
        <v/>
      </c>
      <c r="J16" s="101"/>
      <c r="K16" s="91"/>
      <c r="L16" s="91"/>
      <c r="M16" s="197"/>
      <c r="N16" s="198"/>
      <c r="O16" s="198"/>
      <c r="P16" s="104"/>
      <c r="Q16" s="93">
        <f>+Sklop2[[#This Row],[cena/enota brez DDV v EUR]]*Sklop2[[#This Row],[Stopnja DDV (%)]]</f>
        <v>0</v>
      </c>
      <c r="R16" s="93">
        <f>+Sklop2[[#This Row],[cena/enota brez DDV v EUR]]+Sklop2[[#This Row],[Davek (EUR)]]</f>
        <v>0</v>
      </c>
      <c r="S16" s="93">
        <f>+Sklop2[[#This Row],[cena/enota brez DDV v EUR]]*Sklop2[[#This Row],[Okvirna količina]]</f>
        <v>0</v>
      </c>
      <c r="T16" s="93">
        <f>+Sklop2[[#This Row],[Končna cena/enoto mere (EUR) z DDV]]*Sklop2[[#This Row],[Okvirna količina]]</f>
        <v>0</v>
      </c>
      <c r="U16" s="167" t="s">
        <v>162</v>
      </c>
    </row>
    <row r="17" spans="1:22" s="62" customFormat="1" ht="12">
      <c r="A17" s="94" t="s">
        <v>4</v>
      </c>
      <c r="B17" s="184" t="s">
        <v>292</v>
      </c>
      <c r="C17" s="181">
        <v>1</v>
      </c>
      <c r="D17" s="181" t="s">
        <v>95</v>
      </c>
      <c r="E17" s="140"/>
      <c r="F17" s="141">
        <v>350</v>
      </c>
      <c r="G17" s="182" t="s">
        <v>95</v>
      </c>
      <c r="H17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7" s="90" t="str">
        <f>IF(Sklop2[[#This Row],[ZAHTEVANA SHEMA KAKOVOSTI]]&lt;&gt;"",Sklop2[[#This Row],[Preračunana masa/volumen/kos na enoto kg]],"")</f>
        <v/>
      </c>
      <c r="J17" s="102"/>
      <c r="K17" s="96"/>
      <c r="L17" s="96"/>
      <c r="M17" s="197"/>
      <c r="N17" s="199"/>
      <c r="O17" s="198"/>
      <c r="P17" s="106"/>
      <c r="Q17" s="97">
        <f>+Sklop2[[#This Row],[cena/enota brez DDV v EUR]]*Sklop2[[#This Row],[Stopnja DDV (%)]]</f>
        <v>0</v>
      </c>
      <c r="R17" s="97">
        <f>+Sklop2[[#This Row],[cena/enota brez DDV v EUR]]+Sklop2[[#This Row],[Davek (EUR)]]</f>
        <v>0</v>
      </c>
      <c r="S17" s="97">
        <f>+Sklop2[[#This Row],[cena/enota brez DDV v EUR]]*Sklop2[[#This Row],[Okvirna količina]]</f>
        <v>0</v>
      </c>
      <c r="T17" s="97">
        <f>+Sklop2[[#This Row],[Končna cena/enoto mere (EUR) z DDV]]*Sklop2[[#This Row],[Okvirna količina]]</f>
        <v>0</v>
      </c>
      <c r="U17" s="167" t="s">
        <v>162</v>
      </c>
    </row>
    <row r="18" spans="1:22" s="62" customFormat="1" ht="12">
      <c r="A18" s="89" t="s">
        <v>5</v>
      </c>
      <c r="B18" s="180" t="s">
        <v>293</v>
      </c>
      <c r="C18" s="181">
        <v>5</v>
      </c>
      <c r="D18" s="181" t="s">
        <v>1</v>
      </c>
      <c r="E18" s="140"/>
      <c r="F18" s="141">
        <v>20</v>
      </c>
      <c r="G18" s="182" t="s">
        <v>0</v>
      </c>
      <c r="H18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90" t="str">
        <f>IF(Sklop2[[#This Row],[ZAHTEVANA SHEMA KAKOVOSTI]]&lt;&gt;"",Sklop2[[#This Row],[Preračunana masa/volumen/kos na enoto kg]],"")</f>
        <v/>
      </c>
      <c r="J18" s="102"/>
      <c r="K18" s="96"/>
      <c r="L18" s="96"/>
      <c r="M18" s="197"/>
      <c r="N18" s="199"/>
      <c r="O18" s="198"/>
      <c r="P18" s="106"/>
      <c r="Q18" s="97">
        <f>+Sklop2[[#This Row],[cena/enota brez DDV v EUR]]*Sklop2[[#This Row],[Stopnja DDV (%)]]</f>
        <v>0</v>
      </c>
      <c r="R18" s="97">
        <f>+Sklop2[[#This Row],[cena/enota brez DDV v EUR]]+Sklop2[[#This Row],[Davek (EUR)]]</f>
        <v>0</v>
      </c>
      <c r="S18" s="97">
        <f>+Sklop2[[#This Row],[cena/enota brez DDV v EUR]]*Sklop2[[#This Row],[Okvirna količina]]</f>
        <v>0</v>
      </c>
      <c r="T18" s="97">
        <f>+Sklop2[[#This Row],[Končna cena/enoto mere (EUR) z DDV]]*Sklop2[[#This Row],[Okvirna količina]]</f>
        <v>0</v>
      </c>
      <c r="U18" s="167" t="s">
        <v>162</v>
      </c>
    </row>
    <row r="19" spans="1:22" s="62" customFormat="1" ht="12">
      <c r="A19" s="94" t="s">
        <v>6</v>
      </c>
      <c r="B19" s="180" t="s">
        <v>293</v>
      </c>
      <c r="C19" s="181">
        <v>1</v>
      </c>
      <c r="D19" s="181" t="s">
        <v>1</v>
      </c>
      <c r="E19" s="140"/>
      <c r="F19" s="141">
        <v>50</v>
      </c>
      <c r="G19" s="182" t="s">
        <v>1</v>
      </c>
      <c r="H19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90" t="str">
        <f>IF(Sklop2[[#This Row],[ZAHTEVANA SHEMA KAKOVOSTI]]&lt;&gt;"",Sklop2[[#This Row],[Preračunana masa/volumen/kos na enoto kg]],"")</f>
        <v/>
      </c>
      <c r="J19" s="102"/>
      <c r="K19" s="96"/>
      <c r="L19" s="96"/>
      <c r="M19" s="197"/>
      <c r="N19" s="199"/>
      <c r="O19" s="198"/>
      <c r="P19" s="106"/>
      <c r="Q19" s="97">
        <f>+Sklop2[[#This Row],[cena/enota brez DDV v EUR]]*Sklop2[[#This Row],[Stopnja DDV (%)]]</f>
        <v>0</v>
      </c>
      <c r="R19" s="97">
        <f>+Sklop2[[#This Row],[cena/enota brez DDV v EUR]]+Sklop2[[#This Row],[Davek (EUR)]]</f>
        <v>0</v>
      </c>
      <c r="S19" s="97">
        <f>+Sklop2[[#This Row],[cena/enota brez DDV v EUR]]*Sklop2[[#This Row],[Okvirna količina]]</f>
        <v>0</v>
      </c>
      <c r="T19" s="97">
        <f>+Sklop2[[#This Row],[Končna cena/enoto mere (EUR) z DDV]]*Sklop2[[#This Row],[Okvirna količina]]</f>
        <v>0</v>
      </c>
      <c r="U19" s="167" t="s">
        <v>162</v>
      </c>
    </row>
    <row r="20" spans="1:22" s="62" customFormat="1" ht="12">
      <c r="A20" s="89" t="s">
        <v>7</v>
      </c>
      <c r="B20" s="184" t="s">
        <v>293</v>
      </c>
      <c r="C20" s="181" t="s">
        <v>547</v>
      </c>
      <c r="D20" s="181" t="s">
        <v>159</v>
      </c>
      <c r="E20" s="140"/>
      <c r="F20" s="141">
        <v>40</v>
      </c>
      <c r="G20" s="182" t="s">
        <v>1</v>
      </c>
      <c r="H20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0" s="90" t="str">
        <f>IF(Sklop2[[#This Row],[ZAHTEVANA SHEMA KAKOVOSTI]]&lt;&gt;"",Sklop2[[#This Row],[Preračunana masa/volumen/kos na enoto kg]],"")</f>
        <v/>
      </c>
      <c r="J20" s="102"/>
      <c r="K20" s="96"/>
      <c r="L20" s="96"/>
      <c r="M20" s="197"/>
      <c r="N20" s="199"/>
      <c r="O20" s="198"/>
      <c r="P20" s="106"/>
      <c r="Q20" s="97">
        <f>+Sklop2[[#This Row],[cena/enota brez DDV v EUR]]*Sklop2[[#This Row],[Stopnja DDV (%)]]</f>
        <v>0</v>
      </c>
      <c r="R20" s="97">
        <f>+Sklop2[[#This Row],[cena/enota brez DDV v EUR]]+Sklop2[[#This Row],[Davek (EUR)]]</f>
        <v>0</v>
      </c>
      <c r="S20" s="97">
        <f>+Sklop2[[#This Row],[cena/enota brez DDV v EUR]]*Sklop2[[#This Row],[Okvirna količina]]</f>
        <v>0</v>
      </c>
      <c r="T20" s="97">
        <f>+Sklop2[[#This Row],[Končna cena/enoto mere (EUR) z DDV]]*Sklop2[[#This Row],[Okvirna količina]]</f>
        <v>0</v>
      </c>
      <c r="U20" s="167" t="s">
        <v>162</v>
      </c>
    </row>
    <row r="21" spans="1:22" s="62" customFormat="1" ht="12">
      <c r="A21" s="94" t="s">
        <v>8</v>
      </c>
      <c r="B21" s="184" t="s">
        <v>294</v>
      </c>
      <c r="C21" s="181">
        <v>1</v>
      </c>
      <c r="D21" s="181" t="s">
        <v>95</v>
      </c>
      <c r="E21" s="140"/>
      <c r="F21" s="141">
        <v>70</v>
      </c>
      <c r="G21" s="182" t="s">
        <v>1</v>
      </c>
      <c r="H21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1" s="90" t="str">
        <f>IF(Sklop2[[#This Row],[ZAHTEVANA SHEMA KAKOVOSTI]]&lt;&gt;"",Sklop2[[#This Row],[Preračunana masa/volumen/kos na enoto kg]],"")</f>
        <v/>
      </c>
      <c r="J21" s="102"/>
      <c r="K21" s="96"/>
      <c r="L21" s="96"/>
      <c r="M21" s="197"/>
      <c r="N21" s="199"/>
      <c r="O21" s="198"/>
      <c r="P21" s="106"/>
      <c r="Q21" s="97">
        <f>+Sklop2[[#This Row],[cena/enota brez DDV v EUR]]*Sklop2[[#This Row],[Stopnja DDV (%)]]</f>
        <v>0</v>
      </c>
      <c r="R21" s="97">
        <f>+Sklop2[[#This Row],[cena/enota brez DDV v EUR]]+Sklop2[[#This Row],[Davek (EUR)]]</f>
        <v>0</v>
      </c>
      <c r="S21" s="97">
        <f>+Sklop2[[#This Row],[cena/enota brez DDV v EUR]]*Sklop2[[#This Row],[Okvirna količina]]</f>
        <v>0</v>
      </c>
      <c r="T21" s="97">
        <f>+Sklop2[[#This Row],[Končna cena/enoto mere (EUR) z DDV]]*Sklop2[[#This Row],[Okvirna količina]]</f>
        <v>0</v>
      </c>
      <c r="U21" s="167" t="s">
        <v>162</v>
      </c>
    </row>
    <row r="22" spans="1:22" s="62" customFormat="1" ht="24">
      <c r="A22" s="89" t="s">
        <v>9</v>
      </c>
      <c r="B22" s="180" t="s">
        <v>295</v>
      </c>
      <c r="C22" s="181">
        <v>1</v>
      </c>
      <c r="D22" s="181" t="s">
        <v>95</v>
      </c>
      <c r="E22" s="140"/>
      <c r="F22" s="141">
        <v>120</v>
      </c>
      <c r="G22" s="182" t="s">
        <v>1</v>
      </c>
      <c r="H22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2" s="90" t="str">
        <f>IF(Sklop2[[#This Row],[ZAHTEVANA SHEMA KAKOVOSTI]]&lt;&gt;"",Sklop2[[#This Row],[Preračunana masa/volumen/kos na enoto kg]],"")</f>
        <v/>
      </c>
      <c r="J22" s="102"/>
      <c r="K22" s="96"/>
      <c r="L22" s="96"/>
      <c r="M22" s="197"/>
      <c r="N22" s="199"/>
      <c r="O22" s="198"/>
      <c r="P22" s="106"/>
      <c r="Q22" s="97">
        <f>+Sklop2[[#This Row],[cena/enota brez DDV v EUR]]*Sklop2[[#This Row],[Stopnja DDV (%)]]</f>
        <v>0</v>
      </c>
      <c r="R22" s="97">
        <f>+Sklop2[[#This Row],[cena/enota brez DDV v EUR]]+Sklop2[[#This Row],[Davek (EUR)]]</f>
        <v>0</v>
      </c>
      <c r="S22" s="97">
        <f>+Sklop2[[#This Row],[cena/enota brez DDV v EUR]]*Sklop2[[#This Row],[Okvirna količina]]</f>
        <v>0</v>
      </c>
      <c r="T22" s="97">
        <f>+Sklop2[[#This Row],[Končna cena/enoto mere (EUR) z DDV]]*Sklop2[[#This Row],[Okvirna količina]]</f>
        <v>0</v>
      </c>
      <c r="U22" s="167" t="s">
        <v>162</v>
      </c>
    </row>
    <row r="23" spans="1:22" s="62" customFormat="1" ht="12">
      <c r="A23" s="94" t="s">
        <v>10</v>
      </c>
      <c r="B23" s="180" t="s">
        <v>296</v>
      </c>
      <c r="C23" s="181" t="s">
        <v>548</v>
      </c>
      <c r="D23" s="181" t="s">
        <v>159</v>
      </c>
      <c r="E23" s="140"/>
      <c r="F23" s="141">
        <v>200</v>
      </c>
      <c r="G23" s="182" t="s">
        <v>1</v>
      </c>
      <c r="H23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90" t="str">
        <f>IF(Sklop2[[#This Row],[ZAHTEVANA SHEMA KAKOVOSTI]]&lt;&gt;"",Sklop2[[#This Row],[Preračunana masa/volumen/kos na enoto kg]],"")</f>
        <v/>
      </c>
      <c r="J23" s="102"/>
      <c r="K23" s="96"/>
      <c r="L23" s="96"/>
      <c r="M23" s="197"/>
      <c r="N23" s="199"/>
      <c r="O23" s="198"/>
      <c r="P23" s="106"/>
      <c r="Q23" s="97">
        <f>+Sklop2[[#This Row],[cena/enota brez DDV v EUR]]*Sklop2[[#This Row],[Stopnja DDV (%)]]</f>
        <v>0</v>
      </c>
      <c r="R23" s="97">
        <f>+Sklop2[[#This Row],[cena/enota brez DDV v EUR]]+Sklop2[[#This Row],[Davek (EUR)]]</f>
        <v>0</v>
      </c>
      <c r="S23" s="97">
        <f>+Sklop2[[#This Row],[cena/enota brez DDV v EUR]]*Sklop2[[#This Row],[Okvirna količina]]</f>
        <v>0</v>
      </c>
      <c r="T23" s="97">
        <f>+Sklop2[[#This Row],[Končna cena/enoto mere (EUR) z DDV]]*Sklop2[[#This Row],[Okvirna količina]]</f>
        <v>0</v>
      </c>
      <c r="U23" s="167" t="s">
        <v>162</v>
      </c>
    </row>
    <row r="24" spans="1:22" s="62" customFormat="1" ht="24">
      <c r="A24" s="89" t="s">
        <v>11</v>
      </c>
      <c r="B24" s="180" t="s">
        <v>295</v>
      </c>
      <c r="C24" s="181" t="s">
        <v>548</v>
      </c>
      <c r="D24" s="181" t="s">
        <v>159</v>
      </c>
      <c r="E24" s="140"/>
      <c r="F24" s="141">
        <v>400</v>
      </c>
      <c r="G24" s="182" t="s">
        <v>1</v>
      </c>
      <c r="H24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4" s="90" t="str">
        <f>IF(Sklop2[[#This Row],[ZAHTEVANA SHEMA KAKOVOSTI]]&lt;&gt;"",Sklop2[[#This Row],[Preračunana masa/volumen/kos na enoto kg]],"")</f>
        <v/>
      </c>
      <c r="J24" s="102"/>
      <c r="K24" s="96"/>
      <c r="L24" s="96"/>
      <c r="M24" s="197"/>
      <c r="N24" s="199"/>
      <c r="O24" s="198"/>
      <c r="P24" s="106"/>
      <c r="Q24" s="97">
        <f>+Sklop2[[#This Row],[cena/enota brez DDV v EUR]]*Sklop2[[#This Row],[Stopnja DDV (%)]]</f>
        <v>0</v>
      </c>
      <c r="R24" s="97">
        <f>+Sklop2[[#This Row],[cena/enota brez DDV v EUR]]+Sklop2[[#This Row],[Davek (EUR)]]</f>
        <v>0</v>
      </c>
      <c r="S24" s="97">
        <f>+Sklop2[[#This Row],[cena/enota brez DDV v EUR]]*Sklop2[[#This Row],[Okvirna količina]]</f>
        <v>0</v>
      </c>
      <c r="T24" s="97">
        <f>+Sklop2[[#This Row],[Končna cena/enoto mere (EUR) z DDV]]*Sklop2[[#This Row],[Okvirna količina]]</f>
        <v>0</v>
      </c>
      <c r="U24" s="167" t="s">
        <v>162</v>
      </c>
    </row>
    <row r="25" spans="1:22" s="62" customFormat="1" ht="12">
      <c r="A25" s="94" t="s">
        <v>12</v>
      </c>
      <c r="B25" s="180" t="s">
        <v>297</v>
      </c>
      <c r="C25" s="181" t="s">
        <v>547</v>
      </c>
      <c r="D25" s="181" t="s">
        <v>159</v>
      </c>
      <c r="E25" s="140"/>
      <c r="F25" s="141">
        <v>50</v>
      </c>
      <c r="G25" s="182" t="s">
        <v>1</v>
      </c>
      <c r="H25" s="1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90" t="str">
        <f>IF(Sklop2[[#This Row],[ZAHTEVANA SHEMA KAKOVOSTI]]&lt;&gt;"",Sklop2[[#This Row],[Preračunana masa/volumen/kos na enoto kg]],"")</f>
        <v/>
      </c>
      <c r="J25" s="102"/>
      <c r="K25" s="96"/>
      <c r="L25" s="96"/>
      <c r="M25" s="197"/>
      <c r="N25" s="199"/>
      <c r="O25" s="198"/>
      <c r="P25" s="106"/>
      <c r="Q25" s="97">
        <f>+Sklop2[[#This Row],[cena/enota brez DDV v EUR]]*Sklop2[[#This Row],[Stopnja DDV (%)]]</f>
        <v>0</v>
      </c>
      <c r="R25" s="97">
        <f>+Sklop2[[#This Row],[cena/enota brez DDV v EUR]]+Sklop2[[#This Row],[Davek (EUR)]]</f>
        <v>0</v>
      </c>
      <c r="S25" s="97">
        <f>+Sklop2[[#This Row],[cena/enota brez DDV v EUR]]*Sklop2[[#This Row],[Okvirna količina]]</f>
        <v>0</v>
      </c>
      <c r="T25" s="97">
        <f>+Sklop2[[#This Row],[Končna cena/enoto mere (EUR) z DDV]]*Sklop2[[#This Row],[Okvirna količina]]</f>
        <v>0</v>
      </c>
      <c r="U25" s="167" t="s">
        <v>162</v>
      </c>
    </row>
    <row r="26" spans="1:22">
      <c r="A26" s="89" t="s">
        <v>13</v>
      </c>
      <c r="B26" s="170" t="s">
        <v>298</v>
      </c>
      <c r="C26" s="181" t="s">
        <v>548</v>
      </c>
      <c r="D26" s="181" t="s">
        <v>159</v>
      </c>
      <c r="E26" s="190"/>
      <c r="F26" s="173">
        <v>300</v>
      </c>
      <c r="G26" s="182" t="s">
        <v>1</v>
      </c>
      <c r="H26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6" s="173" t="str">
        <f>IF(Sklop2[[#This Row],[ZAHTEVANA SHEMA KAKOVOSTI]]&lt;&gt;"",Sklop2[[#This Row],[Preračunana masa/volumen/kos na enoto kg]],"")</f>
        <v/>
      </c>
      <c r="J26" s="174"/>
      <c r="K26" s="175"/>
      <c r="L26" s="175"/>
      <c r="M26" s="192"/>
      <c r="N26" s="200"/>
      <c r="O26" s="200"/>
      <c r="P26" s="177"/>
      <c r="Q26" s="176">
        <f>+Sklop2[[#This Row],[cena/enota brez DDV v EUR]]*Sklop2[[#This Row],[Stopnja DDV (%)]]</f>
        <v>0</v>
      </c>
      <c r="R26" s="176">
        <f>+Sklop2[[#This Row],[cena/enota brez DDV v EUR]]+Sklop2[[#This Row],[Davek (EUR)]]</f>
        <v>0</v>
      </c>
      <c r="S26" s="176">
        <f>+Sklop2[[#This Row],[cena/enota brez DDV v EUR]]*Sklop2[[#This Row],[Okvirna količina]]</f>
        <v>0</v>
      </c>
      <c r="T26" s="176">
        <f>+Sklop2[[#This Row],[Končna cena/enoto mere (EUR) z DDV]]*Sklop2[[#This Row],[Okvirna količina]]</f>
        <v>0</v>
      </c>
      <c r="U26" s="167" t="s">
        <v>162</v>
      </c>
    </row>
    <row r="27" spans="1:22">
      <c r="A27" s="94" t="s">
        <v>14</v>
      </c>
      <c r="B27" s="170" t="s">
        <v>299</v>
      </c>
      <c r="C27" s="181" t="s">
        <v>238</v>
      </c>
      <c r="D27" s="181" t="s">
        <v>159</v>
      </c>
      <c r="E27" s="190"/>
      <c r="F27" s="173">
        <v>50</v>
      </c>
      <c r="G27" s="182" t="s">
        <v>1</v>
      </c>
      <c r="H27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73" t="str">
        <f>IF(Sklop2[[#This Row],[ZAHTEVANA SHEMA KAKOVOSTI]]&lt;&gt;"",Sklop2[[#This Row],[Preračunana masa/volumen/kos na enoto kg]],"")</f>
        <v/>
      </c>
      <c r="J27" s="174"/>
      <c r="K27" s="175"/>
      <c r="L27" s="175"/>
      <c r="M27" s="192"/>
      <c r="N27" s="200"/>
      <c r="O27" s="200"/>
      <c r="P27" s="177"/>
      <c r="Q27" s="176">
        <f>+Sklop2[[#This Row],[cena/enota brez DDV v EUR]]*Sklop2[[#This Row],[Stopnja DDV (%)]]</f>
        <v>0</v>
      </c>
      <c r="R27" s="176">
        <f>+Sklop2[[#This Row],[cena/enota brez DDV v EUR]]+Sklop2[[#This Row],[Davek (EUR)]]</f>
        <v>0</v>
      </c>
      <c r="S27" s="176">
        <f>+Sklop2[[#This Row],[cena/enota brez DDV v EUR]]*Sklop2[[#This Row],[Okvirna količina]]</f>
        <v>0</v>
      </c>
      <c r="T27" s="176">
        <f>+Sklop2[[#This Row],[Končna cena/enoto mere (EUR) z DDV]]*Sklop2[[#This Row],[Okvirna količina]]</f>
        <v>0</v>
      </c>
      <c r="U27" s="167" t="s">
        <v>162</v>
      </c>
    </row>
    <row r="28" spans="1:22" ht="24">
      <c r="A28" s="89" t="s">
        <v>15</v>
      </c>
      <c r="B28" s="170" t="s">
        <v>300</v>
      </c>
      <c r="C28" s="181" t="s">
        <v>548</v>
      </c>
      <c r="D28" s="181" t="s">
        <v>159</v>
      </c>
      <c r="E28" s="190"/>
      <c r="F28" s="173">
        <v>400</v>
      </c>
      <c r="G28" s="182" t="s">
        <v>1</v>
      </c>
      <c r="H28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8" s="173" t="str">
        <f>IF(Sklop2[[#This Row],[ZAHTEVANA SHEMA KAKOVOSTI]]&lt;&gt;"",Sklop2[[#This Row],[Preračunana masa/volumen/kos na enoto kg]],"")</f>
        <v/>
      </c>
      <c r="J28" s="174"/>
      <c r="K28" s="175"/>
      <c r="L28" s="175"/>
      <c r="M28" s="192"/>
      <c r="N28" s="200"/>
      <c r="O28" s="200"/>
      <c r="P28" s="177"/>
      <c r="Q28" s="176">
        <f>+Sklop2[[#This Row],[cena/enota brez DDV v EUR]]*Sklop2[[#This Row],[Stopnja DDV (%)]]</f>
        <v>0</v>
      </c>
      <c r="R28" s="176">
        <f>+Sklop2[[#This Row],[cena/enota brez DDV v EUR]]+Sklop2[[#This Row],[Davek (EUR)]]</f>
        <v>0</v>
      </c>
      <c r="S28" s="176">
        <f>+Sklop2[[#This Row],[cena/enota brez DDV v EUR]]*Sklop2[[#This Row],[Okvirna količina]]</f>
        <v>0</v>
      </c>
      <c r="T28" s="176">
        <f>+Sklop2[[#This Row],[Končna cena/enoto mere (EUR) z DDV]]*Sklop2[[#This Row],[Okvirna količina]]</f>
        <v>0</v>
      </c>
      <c r="U28" s="167" t="s">
        <v>162</v>
      </c>
    </row>
    <row r="29" spans="1:22" ht="24">
      <c r="A29" s="94" t="s">
        <v>16</v>
      </c>
      <c r="B29" s="170" t="s">
        <v>300</v>
      </c>
      <c r="C29" s="181" t="s">
        <v>238</v>
      </c>
      <c r="D29" s="181" t="s">
        <v>159</v>
      </c>
      <c r="E29" s="190"/>
      <c r="F29" s="173">
        <v>100</v>
      </c>
      <c r="G29" s="182" t="s">
        <v>1</v>
      </c>
      <c r="H29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173" t="str">
        <f>IF(Sklop2[[#This Row],[ZAHTEVANA SHEMA KAKOVOSTI]]&lt;&gt;"",Sklop2[[#This Row],[Preračunana masa/volumen/kos na enoto kg]],"")</f>
        <v/>
      </c>
      <c r="J29" s="174"/>
      <c r="K29" s="175"/>
      <c r="L29" s="175"/>
      <c r="M29" s="192"/>
      <c r="N29" s="200"/>
      <c r="O29" s="200"/>
      <c r="P29" s="177"/>
      <c r="Q29" s="176">
        <f>+Sklop2[[#This Row],[cena/enota brez DDV v EUR]]*Sklop2[[#This Row],[Stopnja DDV (%)]]</f>
        <v>0</v>
      </c>
      <c r="R29" s="176">
        <f>+Sklop2[[#This Row],[cena/enota brez DDV v EUR]]+Sklop2[[#This Row],[Davek (EUR)]]</f>
        <v>0</v>
      </c>
      <c r="S29" s="176">
        <f>+Sklop2[[#This Row],[cena/enota brez DDV v EUR]]*Sklop2[[#This Row],[Okvirna količina]]</f>
        <v>0</v>
      </c>
      <c r="T29" s="176">
        <f>+Sklop2[[#This Row],[Končna cena/enoto mere (EUR) z DDV]]*Sklop2[[#This Row],[Okvirna količina]]</f>
        <v>0</v>
      </c>
      <c r="U29" s="167" t="s">
        <v>162</v>
      </c>
    </row>
    <row r="30" spans="1:22">
      <c r="A30" s="89" t="s">
        <v>17</v>
      </c>
      <c r="B30" s="170" t="s">
        <v>301</v>
      </c>
      <c r="C30" s="181" t="s">
        <v>549</v>
      </c>
      <c r="D30" s="181" t="s">
        <v>159</v>
      </c>
      <c r="E30" s="190"/>
      <c r="F30" s="173">
        <v>350</v>
      </c>
      <c r="G30" s="182" t="s">
        <v>1</v>
      </c>
      <c r="H30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0" s="173" t="str">
        <f>IF(Sklop2[[#This Row],[ZAHTEVANA SHEMA KAKOVOSTI]]&lt;&gt;"",Sklop2[[#This Row],[Preračunana masa/volumen/kos na enoto kg]],"")</f>
        <v/>
      </c>
      <c r="J30" s="174"/>
      <c r="K30" s="175"/>
      <c r="L30" s="175"/>
      <c r="M30" s="192"/>
      <c r="N30" s="200"/>
      <c r="O30" s="200"/>
      <c r="P30" s="177"/>
      <c r="Q30" s="176">
        <f>+Sklop2[[#This Row],[cena/enota brez DDV v EUR]]*Sklop2[[#This Row],[Stopnja DDV (%)]]</f>
        <v>0</v>
      </c>
      <c r="R30" s="176">
        <f>+Sklop2[[#This Row],[cena/enota brez DDV v EUR]]+Sklop2[[#This Row],[Davek (EUR)]]</f>
        <v>0</v>
      </c>
      <c r="S30" s="176">
        <f>+Sklop2[[#This Row],[cena/enota brez DDV v EUR]]*Sklop2[[#This Row],[Okvirna količina]]</f>
        <v>0</v>
      </c>
      <c r="T30" s="176">
        <f>+Sklop2[[#This Row],[Končna cena/enoto mere (EUR) z DDV]]*Sklop2[[#This Row],[Okvirna količina]]</f>
        <v>0</v>
      </c>
      <c r="U30" s="167" t="s">
        <v>162</v>
      </c>
    </row>
    <row r="31" spans="1:22" ht="12.75" customHeight="1">
      <c r="A31" s="258" t="s">
        <v>184</v>
      </c>
      <c r="B31" s="259"/>
      <c r="C31" s="260"/>
      <c r="D31" s="260"/>
      <c r="E31" s="261"/>
      <c r="F31" s="271">
        <f>SUM(F16:F30)</f>
        <v>5200</v>
      </c>
      <c r="G31" s="263"/>
      <c r="H31" s="264">
        <f>SUBTOTAL(109,Sklop2[Preračunana masa/volumen/kos na enoto kg])</f>
        <v>29580</v>
      </c>
      <c r="I31" s="264">
        <f>SUBTOTAL(109,Sklop2[Živila iz shem kakovosti (kg)])</f>
        <v>0</v>
      </c>
      <c r="J31" s="262"/>
      <c r="K31" s="265"/>
      <c r="L31" s="265"/>
      <c r="M31" s="266"/>
      <c r="N31" s="267"/>
      <c r="O31" s="267"/>
      <c r="P31" s="267"/>
      <c r="Q31" s="268"/>
      <c r="R31" s="269"/>
      <c r="S31" s="268">
        <f>SUBTOTAL(109,Sklop2[Vrednost za okvirno količino (EUR) brez DDV])</f>
        <v>0</v>
      </c>
      <c r="T31" s="268">
        <f>SUBTOTAL(109,Sklop2[Vrednost za okvirno količino (EUR) z DDV])</f>
        <v>0</v>
      </c>
      <c r="U31" s="270"/>
      <c r="V31" s="127"/>
    </row>
    <row r="32" spans="1:22">
      <c r="A32" s="52" t="s">
        <v>180</v>
      </c>
      <c r="B32" s="20"/>
      <c r="C32" s="32"/>
      <c r="D32" s="32"/>
      <c r="E32" s="118"/>
      <c r="Q32" s="52"/>
      <c r="R32" s="52"/>
      <c r="S32" s="52"/>
      <c r="T32" s="52"/>
    </row>
    <row r="33" spans="1:21">
      <c r="A33" s="15" t="s">
        <v>182</v>
      </c>
      <c r="B33" s="20"/>
      <c r="C33" s="32"/>
      <c r="D33" s="32"/>
      <c r="E33" s="118"/>
    </row>
    <row r="34" spans="1:21">
      <c r="A34" s="112" t="s">
        <v>278</v>
      </c>
      <c r="F34" s="75"/>
      <c r="G34" s="75"/>
      <c r="H34" s="33"/>
      <c r="I34" s="33"/>
      <c r="J34" s="33"/>
      <c r="K34" s="33"/>
      <c r="L34" s="61"/>
      <c r="M34" s="61"/>
      <c r="N34" s="33"/>
      <c r="O34" s="33"/>
      <c r="P34" s="33"/>
      <c r="Q34" s="33"/>
      <c r="R34" s="33"/>
    </row>
    <row r="35" spans="1:21">
      <c r="A35" s="129" t="s">
        <v>230</v>
      </c>
      <c r="F35" s="75"/>
      <c r="G35" s="75"/>
      <c r="H35" s="33"/>
      <c r="I35" s="33"/>
      <c r="J35" s="33"/>
      <c r="K35" s="33"/>
      <c r="L35" s="61"/>
      <c r="M35" s="61"/>
      <c r="N35" s="33"/>
      <c r="O35" s="33"/>
      <c r="P35" s="33"/>
      <c r="Q35" s="33"/>
      <c r="R35" s="33"/>
    </row>
    <row r="36" spans="1:21">
      <c r="A36" s="313" t="s">
        <v>1207</v>
      </c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N36" s="33"/>
      <c r="O36" s="33"/>
      <c r="P36" s="33"/>
      <c r="Q36" s="33"/>
      <c r="R36" s="33"/>
    </row>
    <row r="37" spans="1:21">
      <c r="A37" s="133"/>
      <c r="N37" s="138"/>
      <c r="O37" s="138"/>
      <c r="P37" s="138"/>
      <c r="Q37" s="138"/>
      <c r="R37" s="138"/>
      <c r="U37" s="137"/>
    </row>
    <row r="38" spans="1:21">
      <c r="A38" s="112" t="s">
        <v>66</v>
      </c>
      <c r="F38" s="75"/>
      <c r="G38" s="75" t="s">
        <v>67</v>
      </c>
      <c r="H38" s="33"/>
      <c r="I38" s="33"/>
      <c r="J38" s="33"/>
      <c r="K38" s="33"/>
      <c r="L38" s="61"/>
      <c r="M38" s="61"/>
      <c r="N38" s="113"/>
      <c r="O38" s="33"/>
      <c r="P38" s="33"/>
      <c r="Q38" s="33" t="s">
        <v>68</v>
      </c>
      <c r="R38" s="33"/>
    </row>
    <row r="39" spans="1:21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60"/>
      <c r="M39" s="60"/>
      <c r="N39" s="10"/>
      <c r="O39" s="10"/>
      <c r="P39" s="10"/>
      <c r="Q39" s="10"/>
      <c r="R39" s="10"/>
      <c r="S39" s="5"/>
      <c r="T39" s="5"/>
      <c r="U39" s="9"/>
    </row>
    <row r="40" spans="1:21">
      <c r="B40" s="20"/>
      <c r="C40" s="32"/>
      <c r="D40" s="32"/>
      <c r="E40" s="118"/>
    </row>
    <row r="41" spans="1:21">
      <c r="B41" s="20"/>
      <c r="C41" s="32"/>
      <c r="D41" s="32"/>
      <c r="E41" s="118"/>
    </row>
    <row r="42" spans="1:21">
      <c r="B42" s="20"/>
      <c r="C42" s="32"/>
      <c r="D42" s="32"/>
      <c r="E42" s="118"/>
    </row>
    <row r="43" spans="1:21">
      <c r="B43" s="20"/>
      <c r="C43" s="32"/>
      <c r="D43" s="32"/>
      <c r="E43" s="118"/>
    </row>
    <row r="44" spans="1:21">
      <c r="B44" s="20"/>
      <c r="C44" s="32"/>
      <c r="D44" s="32"/>
      <c r="E44" s="118"/>
    </row>
    <row r="45" spans="1:21">
      <c r="B45" s="20"/>
      <c r="C45" s="32"/>
      <c r="D45" s="32"/>
      <c r="E45" s="118"/>
    </row>
    <row r="46" spans="1:21">
      <c r="B46" s="20"/>
      <c r="C46" s="32"/>
      <c r="D46" s="32"/>
      <c r="E46" s="118"/>
    </row>
    <row r="47" spans="1:21">
      <c r="B47" s="20"/>
      <c r="C47" s="32"/>
      <c r="D47" s="32"/>
      <c r="E47" s="118"/>
    </row>
    <row r="48" spans="1:21">
      <c r="B48" s="20"/>
      <c r="C48" s="32"/>
      <c r="D48" s="32"/>
      <c r="E48" s="118"/>
    </row>
    <row r="49" spans="1:22">
      <c r="B49" s="20"/>
      <c r="C49" s="32"/>
      <c r="D49" s="32"/>
      <c r="E49" s="118"/>
    </row>
    <row r="50" spans="1:22" s="22" customFormat="1">
      <c r="A50" s="15"/>
      <c r="B50" s="20"/>
      <c r="C50" s="32"/>
      <c r="D50" s="32"/>
      <c r="E50" s="118"/>
      <c r="F50" s="119"/>
      <c r="G50" s="119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8"/>
      <c r="F51" s="119"/>
      <c r="G51" s="119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8"/>
      <c r="F52" s="119"/>
      <c r="G52" s="119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>
      <c r="B259" s="20"/>
      <c r="C259" s="32"/>
      <c r="D259" s="32"/>
      <c r="E259" s="118"/>
    </row>
    <row r="260" spans="1:22">
      <c r="B260" s="20"/>
      <c r="C260" s="32"/>
      <c r="D260" s="32"/>
      <c r="E260" s="118"/>
    </row>
    <row r="261" spans="1:22">
      <c r="B261" s="20"/>
      <c r="C261" s="32"/>
      <c r="D261" s="32"/>
      <c r="E261" s="118"/>
    </row>
    <row r="262" spans="1:22">
      <c r="B262" s="20"/>
      <c r="C262" s="32"/>
      <c r="D262" s="32"/>
      <c r="E262" s="118"/>
    </row>
  </sheetData>
  <sheetProtection insertRows="0" deleteRows="0"/>
  <protectedRanges>
    <protectedRange sqref="J1:P25 J27:P1048576 U1:U1048576" name="Obseg1"/>
  </protectedRanges>
  <mergeCells count="8">
    <mergeCell ref="A36:K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3"/>
  <sheetViews>
    <sheetView topLeftCell="A7" zoomScale="90" zoomScaleNormal="90" zoomScaleSheetLayoutView="100" workbookViewId="0">
      <selection activeCell="G45" sqref="G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pred_rekapitulacija'!A16</f>
        <v>3.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pred_rekapitulacija'!B16</f>
        <v>SLADOLEDI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553</v>
      </c>
      <c r="C16" s="222" t="s">
        <v>550</v>
      </c>
      <c r="D16" s="87" t="s">
        <v>95</v>
      </c>
      <c r="E16" s="285" t="s">
        <v>185</v>
      </c>
      <c r="F16" s="90">
        <v>300</v>
      </c>
      <c r="G16" s="121" t="s">
        <v>95</v>
      </c>
      <c r="H16" s="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90">
        <f>IF(Sklop3[[#This Row],[ZAHTEVANA SHEMA KAKOVOSTI]]&lt;&gt;"",Sklop3[[#This Row],[Preračunana masa/volumen/kos na enoto kg]],"")</f>
        <v>300</v>
      </c>
      <c r="J16" s="101"/>
      <c r="K16" s="91"/>
      <c r="L16" s="91"/>
      <c r="M16" s="197"/>
      <c r="N16" s="198"/>
      <c r="O16" s="198"/>
      <c r="P16" s="104"/>
      <c r="Q16" s="93">
        <f>+Sklop3[[#This Row],[cena/enota brez DDV v EUR]]*Sklop3[[#This Row],[Stopnja DDV (%)]]</f>
        <v>0</v>
      </c>
      <c r="R16" s="93">
        <f>+Sklop3[[#This Row],[cena/enota brez DDV v EUR]]+Sklop3[[#This Row],[Davek (EUR)]]</f>
        <v>0</v>
      </c>
      <c r="S16" s="93">
        <f>+Sklop3[[#This Row],[cena/enota brez DDV v EUR]]*Sklop3[[#This Row],[Okvirna količina]]</f>
        <v>0</v>
      </c>
      <c r="T16" s="93">
        <f>+Sklop3[[#This Row],[Končna cena/enoto mere (EUR) z DDV]]*Sklop3[[#This Row],[Okvirna količina]]</f>
        <v>0</v>
      </c>
      <c r="U16" s="107"/>
    </row>
    <row r="17" spans="1:21" s="62" customFormat="1" ht="12">
      <c r="A17" s="89" t="s">
        <v>4</v>
      </c>
      <c r="B17" s="11" t="s">
        <v>554</v>
      </c>
      <c r="C17" s="82" t="s">
        <v>551</v>
      </c>
      <c r="D17" s="218" t="s">
        <v>160</v>
      </c>
      <c r="E17" s="287" t="s">
        <v>185</v>
      </c>
      <c r="F17" s="220">
        <v>400</v>
      </c>
      <c r="G17" s="121" t="s">
        <v>95</v>
      </c>
      <c r="H17" s="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90">
        <f>IF(Sklop3[[#This Row],[ZAHTEVANA SHEMA KAKOVOSTI]]&lt;&gt;"",Sklop3[[#This Row],[Preračunana masa/volumen/kos na enoto kg]],"")</f>
        <v>400</v>
      </c>
      <c r="J17" s="102"/>
      <c r="K17" s="96"/>
      <c r="L17" s="96"/>
      <c r="M17" s="197"/>
      <c r="N17" s="199"/>
      <c r="O17" s="198"/>
      <c r="P17" s="106"/>
      <c r="Q17" s="97">
        <f>+Sklop3[[#This Row],[cena/enota brez DDV v EUR]]*Sklop3[[#This Row],[Stopnja DDV (%)]]</f>
        <v>0</v>
      </c>
      <c r="R17" s="97">
        <f>+Sklop3[[#This Row],[cena/enota brez DDV v EUR]]+Sklop3[[#This Row],[Davek (EUR)]]</f>
        <v>0</v>
      </c>
      <c r="S17" s="97">
        <f>+Sklop3[[#This Row],[cena/enota brez DDV v EUR]]*Sklop3[[#This Row],[Okvirna količina]]</f>
        <v>0</v>
      </c>
      <c r="T17" s="97">
        <f>+Sklop3[[#This Row],[Končna cena/enoto mere (EUR) z DDV]]*Sklop3[[#This Row],[Okvirna količina]]</f>
        <v>0</v>
      </c>
      <c r="U17" s="108"/>
    </row>
    <row r="18" spans="1:21" s="62" customFormat="1" ht="12">
      <c r="A18" s="89" t="s">
        <v>5</v>
      </c>
      <c r="B18" s="83" t="s">
        <v>555</v>
      </c>
      <c r="C18" s="82" t="s">
        <v>552</v>
      </c>
      <c r="D18" s="218" t="s">
        <v>160</v>
      </c>
      <c r="E18" s="287" t="s">
        <v>185</v>
      </c>
      <c r="F18" s="220">
        <v>300</v>
      </c>
      <c r="G18" s="121" t="s">
        <v>95</v>
      </c>
      <c r="H18" s="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8" s="90">
        <f>IF(Sklop3[[#This Row],[ZAHTEVANA SHEMA KAKOVOSTI]]&lt;&gt;"",Sklop3[[#This Row],[Preračunana masa/volumen/kos na enoto kg]],"")</f>
        <v>300</v>
      </c>
      <c r="J18" s="102"/>
      <c r="K18" s="96"/>
      <c r="L18" s="96"/>
      <c r="M18" s="197"/>
      <c r="N18" s="199"/>
      <c r="O18" s="198"/>
      <c r="P18" s="106"/>
      <c r="Q18" s="97">
        <f>+Sklop3[[#This Row],[cena/enota brez DDV v EUR]]*Sklop3[[#This Row],[Stopnja DDV (%)]]</f>
        <v>0</v>
      </c>
      <c r="R18" s="97">
        <f>+Sklop3[[#This Row],[cena/enota brez DDV v EUR]]+Sklop3[[#This Row],[Davek (EUR)]]</f>
        <v>0</v>
      </c>
      <c r="S18" s="97">
        <f>+Sklop3[[#This Row],[cena/enota brez DDV v EUR]]*Sklop3[[#This Row],[Okvirna količina]]</f>
        <v>0</v>
      </c>
      <c r="T18" s="97">
        <f>+Sklop3[[#This Row],[Končna cena/enoto mere (EUR) z DDV]]*Sklop3[[#This Row],[Okvirna količina]]</f>
        <v>0</v>
      </c>
      <c r="U18" s="108"/>
    </row>
    <row r="19" spans="1:21" s="62" customFormat="1" ht="12">
      <c r="A19" s="89" t="s">
        <v>6</v>
      </c>
      <c r="B19" s="83" t="s">
        <v>556</v>
      </c>
      <c r="C19" s="82" t="s">
        <v>552</v>
      </c>
      <c r="D19" s="218" t="s">
        <v>160</v>
      </c>
      <c r="E19" s="287" t="s">
        <v>185</v>
      </c>
      <c r="F19" s="220">
        <v>200</v>
      </c>
      <c r="G19" s="121" t="s">
        <v>95</v>
      </c>
      <c r="H19" s="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90">
        <f>IF(Sklop3[[#This Row],[ZAHTEVANA SHEMA KAKOVOSTI]]&lt;&gt;"",Sklop3[[#This Row],[Preračunana masa/volumen/kos na enoto kg]],"")</f>
        <v>200</v>
      </c>
      <c r="J19" s="102"/>
      <c r="K19" s="96"/>
      <c r="L19" s="96"/>
      <c r="M19" s="197"/>
      <c r="N19" s="199"/>
      <c r="O19" s="198"/>
      <c r="P19" s="106"/>
      <c r="Q19" s="97">
        <f>+Sklop3[[#This Row],[cena/enota brez DDV v EUR]]*Sklop3[[#This Row],[Stopnja DDV (%)]]</f>
        <v>0</v>
      </c>
      <c r="R19" s="97">
        <f>+Sklop3[[#This Row],[cena/enota brez DDV v EUR]]+Sklop3[[#This Row],[Davek (EUR)]]</f>
        <v>0</v>
      </c>
      <c r="S19" s="97">
        <f>+Sklop3[[#This Row],[cena/enota brez DDV v EUR]]*Sklop3[[#This Row],[Okvirna količina]]</f>
        <v>0</v>
      </c>
      <c r="T19" s="97">
        <f>+Sklop3[[#This Row],[Končna cena/enoto mere (EUR) z DDV]]*Sklop3[[#This Row],[Okvirna količina]]</f>
        <v>0</v>
      </c>
      <c r="U19" s="108"/>
    </row>
    <row r="20" spans="1:21" s="62" customFormat="1" ht="12">
      <c r="A20" s="89" t="s">
        <v>7</v>
      </c>
      <c r="B20" s="207" t="s">
        <v>557</v>
      </c>
      <c r="C20" s="82" t="s">
        <v>233</v>
      </c>
      <c r="D20" s="218" t="s">
        <v>160</v>
      </c>
      <c r="E20" s="287" t="s">
        <v>185</v>
      </c>
      <c r="F20" s="209">
        <v>80</v>
      </c>
      <c r="G20" s="121" t="s">
        <v>95</v>
      </c>
      <c r="H2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209">
        <f>IF(Sklop3[[#This Row],[ZAHTEVANA SHEMA KAKOVOSTI]]&lt;&gt;"",Sklop3[[#This Row],[Preračunana masa/volumen/kos na enoto kg]],"")</f>
        <v>80</v>
      </c>
      <c r="J20" s="210"/>
      <c r="K20" s="211"/>
      <c r="L20" s="211"/>
      <c r="M20" s="212"/>
      <c r="N20" s="213"/>
      <c r="O20" s="213"/>
      <c r="P20" s="214"/>
      <c r="Q20" s="215">
        <f>+Sklop3[[#This Row],[cena/enota brez DDV v EUR]]*Sklop3[[#This Row],[Stopnja DDV (%)]]</f>
        <v>0</v>
      </c>
      <c r="R20" s="215">
        <f>+Sklop3[[#This Row],[cena/enota brez DDV v EUR]]+Sklop3[[#This Row],[Davek (EUR)]]</f>
        <v>0</v>
      </c>
      <c r="S20" s="215">
        <f>+Sklop3[[#This Row],[cena/enota brez DDV v EUR]]*Sklop3[[#This Row],[Okvirna količina]]</f>
        <v>0</v>
      </c>
      <c r="T20" s="216">
        <f>+Sklop3[[#This Row],[Končna cena/enoto mere (EUR) z DDV]]*Sklop3[[#This Row],[Okvirna količina]]</f>
        <v>0</v>
      </c>
      <c r="U20" s="217"/>
    </row>
    <row r="21" spans="1:21" ht="27" customHeight="1">
      <c r="A21" s="154" t="s">
        <v>184</v>
      </c>
      <c r="B21" s="155"/>
      <c r="C21" s="156"/>
      <c r="D21" s="156"/>
      <c r="E21" s="288"/>
      <c r="F21" s="158"/>
      <c r="G21" s="159"/>
      <c r="H21" s="160">
        <f>SUBTOTAL(109,Sklop3[Preračunana masa/volumen/kos na enoto kg])</f>
        <v>1280</v>
      </c>
      <c r="I21" s="160">
        <f>SUBTOTAL(109,Sklop3[Živila iz shem kakovosti (kg)])</f>
        <v>1280</v>
      </c>
      <c r="J21" s="158"/>
      <c r="K21" s="161"/>
      <c r="L21" s="161"/>
      <c r="M21" s="162"/>
      <c r="N21" s="163"/>
      <c r="O21" s="163"/>
      <c r="P21" s="163"/>
      <c r="Q21" s="164"/>
      <c r="R21" s="165"/>
      <c r="S21" s="164">
        <f>SUBTOTAL(109,Sklop3[Vrednost za okvirno količino (EUR) brez DDV])</f>
        <v>0</v>
      </c>
      <c r="T21" s="164">
        <f>SUBTOTAL(109,Sklop3[Vrednost za okvirno količino (EUR) z DDV])</f>
        <v>0</v>
      </c>
      <c r="U21" s="166">
        <f>SUBTOTAL(103,Sklop3[Shema kakovosti
(nacionalne, evropske)
])</f>
        <v>0</v>
      </c>
    </row>
    <row r="22" spans="1:21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60"/>
      <c r="M22" s="60"/>
      <c r="N22" s="10"/>
      <c r="O22" s="10"/>
      <c r="P22" s="10"/>
      <c r="Q22" s="10"/>
      <c r="R22" s="10"/>
      <c r="S22" s="5"/>
      <c r="T22" s="5"/>
      <c r="U22" s="9"/>
    </row>
    <row r="23" spans="1:21">
      <c r="A23" s="52" t="s">
        <v>180</v>
      </c>
      <c r="B23" s="20"/>
      <c r="C23" s="32"/>
      <c r="D23" s="32"/>
      <c r="E23" s="118"/>
      <c r="Q23" s="52"/>
      <c r="R23" s="52"/>
      <c r="S23" s="52"/>
      <c r="T23" s="52"/>
    </row>
    <row r="24" spans="1:21">
      <c r="A24" s="15" t="s">
        <v>182</v>
      </c>
      <c r="B24" s="20"/>
      <c r="C24" s="32"/>
      <c r="D24" s="32"/>
      <c r="E24" s="118"/>
    </row>
    <row r="25" spans="1:21">
      <c r="A25" s="112" t="s">
        <v>278</v>
      </c>
      <c r="F25" s="75"/>
      <c r="G25" s="75"/>
      <c r="H25" s="33"/>
      <c r="I25" s="33"/>
      <c r="J25" s="33"/>
      <c r="K25" s="33"/>
      <c r="L25" s="61"/>
      <c r="M25" s="61"/>
      <c r="N25" s="33"/>
      <c r="O25" s="33"/>
      <c r="P25" s="33"/>
      <c r="Q25" s="33"/>
      <c r="R25" s="33"/>
    </row>
    <row r="26" spans="1:21">
      <c r="A26" s="129" t="s">
        <v>230</v>
      </c>
      <c r="F26" s="75"/>
      <c r="G26" s="75"/>
      <c r="H26" s="33"/>
      <c r="I26" s="33"/>
      <c r="J26" s="33"/>
      <c r="K26" s="33"/>
      <c r="L26" s="61"/>
      <c r="M26" s="61"/>
      <c r="N26" s="33"/>
      <c r="O26" s="33"/>
      <c r="P26" s="33"/>
      <c r="Q26" s="33"/>
      <c r="R26" s="33"/>
    </row>
    <row r="27" spans="1:21">
      <c r="A27" s="133" t="s">
        <v>268</v>
      </c>
      <c r="N27" s="33"/>
      <c r="O27" s="33"/>
      <c r="P27" s="33"/>
      <c r="Q27" s="33"/>
      <c r="R27" s="33"/>
    </row>
    <row r="28" spans="1:21">
      <c r="A28" s="133"/>
      <c r="N28" s="138"/>
      <c r="O28" s="138"/>
      <c r="P28" s="138"/>
      <c r="Q28" s="138"/>
      <c r="R28" s="138"/>
      <c r="U28" s="137"/>
    </row>
    <row r="29" spans="1:21">
      <c r="A29" s="112" t="s">
        <v>66</v>
      </c>
      <c r="F29" s="75"/>
      <c r="G29" s="75" t="s">
        <v>67</v>
      </c>
      <c r="H29" s="33"/>
      <c r="I29" s="33"/>
      <c r="J29" s="33"/>
      <c r="K29" s="33"/>
      <c r="L29" s="61"/>
      <c r="M29" s="61"/>
      <c r="N29" s="113"/>
      <c r="O29" s="33"/>
      <c r="P29" s="33"/>
      <c r="Q29" s="33" t="s">
        <v>68</v>
      </c>
      <c r="R29" s="33"/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60"/>
      <c r="M30" s="60"/>
      <c r="N30" s="10"/>
      <c r="O30" s="10"/>
      <c r="P30" s="10"/>
      <c r="Q30" s="10"/>
      <c r="R30" s="10"/>
      <c r="S30" s="5"/>
      <c r="T30" s="5"/>
      <c r="U30" s="9"/>
    </row>
    <row r="31" spans="1:21">
      <c r="B31" s="20"/>
      <c r="C31" s="32"/>
      <c r="D31" s="32"/>
      <c r="E31" s="118"/>
    </row>
    <row r="32" spans="1:21">
      <c r="B32" s="20"/>
      <c r="C32" s="32"/>
      <c r="D32" s="32"/>
      <c r="E32" s="118"/>
    </row>
    <row r="33" spans="1:22">
      <c r="B33" s="20"/>
      <c r="C33" s="32"/>
      <c r="D33" s="32"/>
      <c r="E33" s="118"/>
    </row>
    <row r="34" spans="1:22">
      <c r="B34" s="20"/>
      <c r="C34" s="32"/>
      <c r="D34" s="32"/>
      <c r="E34" s="118"/>
    </row>
    <row r="35" spans="1:22">
      <c r="B35" s="20"/>
      <c r="C35" s="32"/>
      <c r="D35" s="32"/>
      <c r="E35" s="118"/>
    </row>
    <row r="36" spans="1:22">
      <c r="B36" s="20"/>
      <c r="C36" s="32"/>
      <c r="D36" s="32"/>
      <c r="E36" s="118"/>
    </row>
    <row r="37" spans="1:22">
      <c r="B37" s="20"/>
      <c r="C37" s="32"/>
      <c r="D37" s="32"/>
      <c r="E37" s="118"/>
    </row>
    <row r="38" spans="1:22">
      <c r="B38" s="20"/>
      <c r="C38" s="32"/>
      <c r="D38" s="32"/>
      <c r="E38" s="118"/>
    </row>
    <row r="39" spans="1:22">
      <c r="B39" s="20"/>
      <c r="C39" s="32"/>
      <c r="D39" s="32"/>
      <c r="E39" s="118"/>
    </row>
    <row r="40" spans="1:22">
      <c r="B40" s="20"/>
      <c r="C40" s="32"/>
      <c r="D40" s="32"/>
      <c r="E40" s="118"/>
    </row>
    <row r="41" spans="1:22">
      <c r="B41" s="20"/>
      <c r="C41" s="32"/>
      <c r="D41" s="32"/>
      <c r="E41" s="118"/>
    </row>
    <row r="42" spans="1:22">
      <c r="B42" s="20"/>
      <c r="C42" s="32"/>
      <c r="D42" s="32"/>
      <c r="E42" s="118"/>
    </row>
    <row r="43" spans="1:22">
      <c r="B43" s="20"/>
      <c r="C43" s="32"/>
      <c r="D43" s="32"/>
      <c r="E43" s="118"/>
    </row>
    <row r="44" spans="1:22">
      <c r="B44" s="20"/>
      <c r="C44" s="32"/>
      <c r="D44" s="32"/>
      <c r="E44" s="118"/>
    </row>
    <row r="45" spans="1:22" s="22" customFormat="1">
      <c r="A45" s="15"/>
      <c r="B45" s="20"/>
      <c r="C45" s="32"/>
      <c r="D45" s="32"/>
      <c r="E45" s="118"/>
      <c r="F45" s="119"/>
      <c r="G45" s="119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8"/>
      <c r="F46" s="119"/>
      <c r="G46" s="119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8"/>
      <c r="F47" s="119"/>
      <c r="G47" s="119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8"/>
      <c r="F48" s="119"/>
      <c r="G48" s="119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8"/>
      <c r="F49" s="119"/>
      <c r="G49" s="119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8"/>
      <c r="F50" s="119"/>
      <c r="G50" s="119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8"/>
      <c r="F51" s="119"/>
      <c r="G51" s="119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8"/>
      <c r="F52" s="119"/>
      <c r="G52" s="119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</sheetData>
  <sheetProtection insertRows="0" deleteRows="0"/>
  <protectedRanges>
    <protectedRange sqref="J26:P1048576 U1:U1048576 J1:P25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5"/>
  <sheetViews>
    <sheetView topLeftCell="A11" zoomScale="90" zoomScaleNormal="90" zoomScaleSheetLayoutView="100" workbookViewId="0">
      <selection activeCell="E35" sqref="E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pred_rekapitulacija'!A17</f>
        <v>4.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pred_rekapitulacija'!B17</f>
        <v>MESO IN MESNI IZDELKI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193" t="s">
        <v>226</v>
      </c>
      <c r="C15" s="193" t="s">
        <v>216</v>
      </c>
      <c r="D15" s="193" t="s">
        <v>217</v>
      </c>
      <c r="E15" s="193" t="s">
        <v>225</v>
      </c>
      <c r="F15" s="193" t="s">
        <v>145</v>
      </c>
      <c r="G15" s="193" t="s">
        <v>146</v>
      </c>
      <c r="H15" s="19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184" t="s">
        <v>302</v>
      </c>
      <c r="C16" s="181" t="s">
        <v>162</v>
      </c>
      <c r="D16" s="181" t="s">
        <v>1</v>
      </c>
      <c r="E16" s="140"/>
      <c r="F16" s="141">
        <v>10</v>
      </c>
      <c r="G16" s="182" t="s">
        <v>1</v>
      </c>
      <c r="H16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90" t="str">
        <f>IF(Sklop4[[#This Row],[ZAHTEVANA SHEMA KAKOVOSTI]]&lt;&gt;"",Sklop4[[#This Row],[Preračunana masa/volumen/kos na enoto kg]],"")</f>
        <v/>
      </c>
      <c r="J16" s="101"/>
      <c r="K16" s="91"/>
      <c r="L16" s="91"/>
      <c r="M16" s="250" t="s">
        <v>162</v>
      </c>
      <c r="N16" s="93"/>
      <c r="O16" s="169" t="s">
        <v>162</v>
      </c>
      <c r="P16" s="104"/>
      <c r="Q16" s="93">
        <f>+Sklop4[[#This Row],[cena/enota brez DDV v EUR]]*Sklop4[[#This Row],[Stopnja DDV (%)]]</f>
        <v>0</v>
      </c>
      <c r="R16" s="93">
        <f>+Sklop4[[#This Row],[cena/enota brez DDV v EUR]]+Sklop4[[#This Row],[Davek (EUR)]]</f>
        <v>0</v>
      </c>
      <c r="S16" s="93">
        <f>+Sklop4[[#This Row],[cena/enota brez DDV v EUR]]*Sklop4[[#This Row],[Okvirna količina]]</f>
        <v>0</v>
      </c>
      <c r="T16" s="93">
        <f>+Sklop4[[#This Row],[Končna cena/enoto mere (EUR) z DDV]]*Sklop4[[#This Row],[Okvirna količina]]</f>
        <v>0</v>
      </c>
      <c r="U16" s="107"/>
    </row>
    <row r="17" spans="1:21" s="62" customFormat="1" ht="12">
      <c r="A17" s="94" t="s">
        <v>4</v>
      </c>
      <c r="B17" s="184" t="s">
        <v>303</v>
      </c>
      <c r="C17" s="181" t="s">
        <v>162</v>
      </c>
      <c r="D17" s="181" t="s">
        <v>1</v>
      </c>
      <c r="E17" s="140"/>
      <c r="F17" s="141">
        <v>400</v>
      </c>
      <c r="G17" s="182" t="s">
        <v>1</v>
      </c>
      <c r="H17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90" t="str">
        <f>IF(Sklop4[[#This Row],[ZAHTEVANA SHEMA KAKOVOSTI]]&lt;&gt;"",Sklop4[[#This Row],[Preračunana masa/volumen/kos na enoto kg]],"")</f>
        <v/>
      </c>
      <c r="J17" s="102"/>
      <c r="K17" s="96"/>
      <c r="L17" s="96"/>
      <c r="M17" s="250" t="s">
        <v>162</v>
      </c>
      <c r="N17" s="93"/>
      <c r="O17" s="169" t="s">
        <v>162</v>
      </c>
      <c r="P17" s="106"/>
      <c r="Q17" s="97">
        <f>+Sklop4[[#This Row],[cena/enota brez DDV v EUR]]*Sklop4[[#This Row],[Stopnja DDV (%)]]</f>
        <v>0</v>
      </c>
      <c r="R17" s="97">
        <f>+Sklop4[[#This Row],[cena/enota brez DDV v EUR]]+Sklop4[[#This Row],[Davek (EUR)]]</f>
        <v>0</v>
      </c>
      <c r="S17" s="97">
        <f>+Sklop4[[#This Row],[cena/enota brez DDV v EUR]]*Sklop4[[#This Row],[Okvirna količina]]</f>
        <v>0</v>
      </c>
      <c r="T17" s="97">
        <f>+Sklop4[[#This Row],[Končna cena/enoto mere (EUR) z DDV]]*Sklop4[[#This Row],[Okvirna količina]]</f>
        <v>0</v>
      </c>
      <c r="U17" s="108"/>
    </row>
    <row r="18" spans="1:21" s="62" customFormat="1" ht="12">
      <c r="A18" s="89" t="s">
        <v>5</v>
      </c>
      <c r="B18" s="180" t="s">
        <v>304</v>
      </c>
      <c r="C18" s="181" t="s">
        <v>162</v>
      </c>
      <c r="D18" s="181" t="s">
        <v>1</v>
      </c>
      <c r="E18" s="286" t="s">
        <v>185</v>
      </c>
      <c r="F18" s="141">
        <v>5500</v>
      </c>
      <c r="G18" s="182" t="s">
        <v>1</v>
      </c>
      <c r="H18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5500</v>
      </c>
      <c r="I18" s="90">
        <f>IF(Sklop4[[#This Row],[ZAHTEVANA SHEMA KAKOVOSTI]]&lt;&gt;"",Sklop4[[#This Row],[Preračunana masa/volumen/kos na enoto kg]],"")</f>
        <v>5500</v>
      </c>
      <c r="J18" s="102"/>
      <c r="K18" s="96"/>
      <c r="L18" s="96"/>
      <c r="M18" s="250" t="s">
        <v>162</v>
      </c>
      <c r="N18" s="93"/>
      <c r="O18" s="169" t="s">
        <v>162</v>
      </c>
      <c r="P18" s="106"/>
      <c r="Q18" s="97">
        <f>+Sklop4[[#This Row],[cena/enota brez DDV v EUR]]*Sklop4[[#This Row],[Stopnja DDV (%)]]</f>
        <v>0</v>
      </c>
      <c r="R18" s="97">
        <f>+Sklop4[[#This Row],[cena/enota brez DDV v EUR]]+Sklop4[[#This Row],[Davek (EUR)]]</f>
        <v>0</v>
      </c>
      <c r="S18" s="97">
        <f>+Sklop4[[#This Row],[cena/enota brez DDV v EUR]]*Sklop4[[#This Row],[Okvirna količina]]</f>
        <v>0</v>
      </c>
      <c r="T18" s="97">
        <f>+Sklop4[[#This Row],[Končna cena/enoto mere (EUR) z DDV]]*Sklop4[[#This Row],[Okvirna količina]]</f>
        <v>0</v>
      </c>
      <c r="U18" s="108"/>
    </row>
    <row r="19" spans="1:21" s="62" customFormat="1" ht="24">
      <c r="A19" s="89" t="s">
        <v>6</v>
      </c>
      <c r="B19" s="180" t="s">
        <v>308</v>
      </c>
      <c r="C19" s="181" t="s">
        <v>162</v>
      </c>
      <c r="D19" s="181" t="s">
        <v>1</v>
      </c>
      <c r="E19" s="286" t="s">
        <v>185</v>
      </c>
      <c r="F19" s="141">
        <v>1500</v>
      </c>
      <c r="G19" s="182" t="s">
        <v>1</v>
      </c>
      <c r="H19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9" s="90">
        <f>IF(Sklop4[[#This Row],[ZAHTEVANA SHEMA KAKOVOSTI]]&lt;&gt;"",Sklop4[[#This Row],[Preračunana masa/volumen/kos na enoto kg]],"")</f>
        <v>1500</v>
      </c>
      <c r="J19" s="102"/>
      <c r="K19" s="96"/>
      <c r="L19" s="96"/>
      <c r="M19" s="250" t="s">
        <v>162</v>
      </c>
      <c r="N19" s="93"/>
      <c r="O19" s="169" t="s">
        <v>162</v>
      </c>
      <c r="P19" s="106"/>
      <c r="Q19" s="97">
        <f>+Sklop4[[#This Row],[cena/enota brez DDV v EUR]]*Sklop4[[#This Row],[Stopnja DDV (%)]]</f>
        <v>0</v>
      </c>
      <c r="R19" s="97">
        <f>+Sklop4[[#This Row],[cena/enota brez DDV v EUR]]+Sklop4[[#This Row],[Davek (EUR)]]</f>
        <v>0</v>
      </c>
      <c r="S19" s="97">
        <f>+Sklop4[[#This Row],[cena/enota brez DDV v EUR]]*Sklop4[[#This Row],[Okvirna količina]]</f>
        <v>0</v>
      </c>
      <c r="T19" s="97">
        <f>+Sklop4[[#This Row],[Končna cena/enoto mere (EUR) z DDV]]*Sklop4[[#This Row],[Okvirna količina]]</f>
        <v>0</v>
      </c>
      <c r="U19" s="108"/>
    </row>
    <row r="20" spans="1:21" s="62" customFormat="1" ht="12">
      <c r="A20" s="94" t="s">
        <v>7</v>
      </c>
      <c r="B20" s="184" t="s">
        <v>307</v>
      </c>
      <c r="C20" s="181" t="s">
        <v>162</v>
      </c>
      <c r="D20" s="181" t="s">
        <v>1</v>
      </c>
      <c r="E20" s="286"/>
      <c r="F20" s="141">
        <v>200</v>
      </c>
      <c r="G20" s="182" t="s">
        <v>1</v>
      </c>
      <c r="H20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90" t="str">
        <f>IF(Sklop4[[#This Row],[ZAHTEVANA SHEMA KAKOVOSTI]]&lt;&gt;"",Sklop4[[#This Row],[Preračunana masa/volumen/kos na enoto kg]],"")</f>
        <v/>
      </c>
      <c r="J20" s="102"/>
      <c r="K20" s="96"/>
      <c r="L20" s="96"/>
      <c r="M20" s="250" t="s">
        <v>162</v>
      </c>
      <c r="N20" s="93"/>
      <c r="O20" s="169" t="s">
        <v>162</v>
      </c>
      <c r="P20" s="106"/>
      <c r="Q20" s="97">
        <f>+Sklop4[[#This Row],[cena/enota brez DDV v EUR]]*Sklop4[[#This Row],[Stopnja DDV (%)]]</f>
        <v>0</v>
      </c>
      <c r="R20" s="97">
        <f>+Sklop4[[#This Row],[cena/enota brez DDV v EUR]]+Sklop4[[#This Row],[Davek (EUR)]]</f>
        <v>0</v>
      </c>
      <c r="S20" s="97">
        <f>+Sklop4[[#This Row],[cena/enota brez DDV v EUR]]*Sklop4[[#This Row],[Okvirna količina]]</f>
        <v>0</v>
      </c>
      <c r="T20" s="97">
        <f>+Sklop4[[#This Row],[Končna cena/enoto mere (EUR) z DDV]]*Sklop4[[#This Row],[Okvirna količina]]</f>
        <v>0</v>
      </c>
      <c r="U20" s="108"/>
    </row>
    <row r="21" spans="1:21" s="62" customFormat="1" ht="12">
      <c r="A21" s="89" t="s">
        <v>8</v>
      </c>
      <c r="B21" s="184" t="s">
        <v>305</v>
      </c>
      <c r="C21" s="181" t="s">
        <v>162</v>
      </c>
      <c r="D21" s="181" t="s">
        <v>1</v>
      </c>
      <c r="E21" s="286" t="s">
        <v>185</v>
      </c>
      <c r="F21" s="141">
        <v>1000</v>
      </c>
      <c r="G21" s="182" t="s">
        <v>1</v>
      </c>
      <c r="H21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1" s="90">
        <f>IF(Sklop4[[#This Row],[ZAHTEVANA SHEMA KAKOVOSTI]]&lt;&gt;"",Sklop4[[#This Row],[Preračunana masa/volumen/kos na enoto kg]],"")</f>
        <v>1000</v>
      </c>
      <c r="J21" s="102"/>
      <c r="K21" s="96"/>
      <c r="L21" s="96"/>
      <c r="M21" s="250" t="s">
        <v>162</v>
      </c>
      <c r="N21" s="93"/>
      <c r="O21" s="169" t="s">
        <v>162</v>
      </c>
      <c r="P21" s="106"/>
      <c r="Q21" s="97">
        <f>+Sklop4[[#This Row],[cena/enota brez DDV v EUR]]*Sklop4[[#This Row],[Stopnja DDV (%)]]</f>
        <v>0</v>
      </c>
      <c r="R21" s="97">
        <f>+Sklop4[[#This Row],[cena/enota brez DDV v EUR]]+Sklop4[[#This Row],[Davek (EUR)]]</f>
        <v>0</v>
      </c>
      <c r="S21" s="97">
        <f>+Sklop4[[#This Row],[cena/enota brez DDV v EUR]]*Sklop4[[#This Row],[Okvirna količina]]</f>
        <v>0</v>
      </c>
      <c r="T21" s="97">
        <f>+Sklop4[[#This Row],[Končna cena/enoto mere (EUR) z DDV]]*Sklop4[[#This Row],[Okvirna količina]]</f>
        <v>0</v>
      </c>
      <c r="U21" s="108"/>
    </row>
    <row r="22" spans="1:21" s="62" customFormat="1" ht="12">
      <c r="A22" s="89" t="s">
        <v>9</v>
      </c>
      <c r="B22" s="180" t="s">
        <v>306</v>
      </c>
      <c r="C22" s="181" t="s">
        <v>162</v>
      </c>
      <c r="D22" s="181" t="s">
        <v>1</v>
      </c>
      <c r="E22" s="286" t="s">
        <v>185</v>
      </c>
      <c r="F22" s="141">
        <v>20</v>
      </c>
      <c r="G22" s="182" t="s">
        <v>1</v>
      </c>
      <c r="H22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90">
        <f>IF(Sklop4[[#This Row],[ZAHTEVANA SHEMA KAKOVOSTI]]&lt;&gt;"",Sklop4[[#This Row],[Preračunana masa/volumen/kos na enoto kg]],"")</f>
        <v>20</v>
      </c>
      <c r="J22" s="102"/>
      <c r="K22" s="96"/>
      <c r="L22" s="96"/>
      <c r="M22" s="250" t="s">
        <v>162</v>
      </c>
      <c r="N22" s="93"/>
      <c r="O22" s="169" t="s">
        <v>162</v>
      </c>
      <c r="P22" s="106"/>
      <c r="Q22" s="97">
        <f>+Sklop4[[#This Row],[cena/enota brez DDV v EUR]]*Sklop4[[#This Row],[Stopnja DDV (%)]]</f>
        <v>0</v>
      </c>
      <c r="R22" s="97">
        <f>+Sklop4[[#This Row],[cena/enota brez DDV v EUR]]+Sklop4[[#This Row],[Davek (EUR)]]</f>
        <v>0</v>
      </c>
      <c r="S22" s="97">
        <f>+Sklop4[[#This Row],[cena/enota brez DDV v EUR]]*Sklop4[[#This Row],[Okvirna količina]]</f>
        <v>0</v>
      </c>
      <c r="T22" s="97">
        <f>+Sklop4[[#This Row],[Končna cena/enoto mere (EUR) z DDV]]*Sklop4[[#This Row],[Okvirna količina]]</f>
        <v>0</v>
      </c>
      <c r="U22" s="108"/>
    </row>
    <row r="23" spans="1:21" s="62" customFormat="1" ht="12">
      <c r="A23" s="94" t="s">
        <v>10</v>
      </c>
      <c r="B23" s="180" t="s">
        <v>610</v>
      </c>
      <c r="C23" s="181" t="s">
        <v>162</v>
      </c>
      <c r="D23" s="181" t="s">
        <v>1</v>
      </c>
      <c r="E23" s="286"/>
      <c r="F23" s="141">
        <v>150</v>
      </c>
      <c r="G23" s="182" t="s">
        <v>1</v>
      </c>
      <c r="H23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3" s="90" t="str">
        <f>IF(Sklop4[[#This Row],[ZAHTEVANA SHEMA KAKOVOSTI]]&lt;&gt;"",Sklop4[[#This Row],[Preračunana masa/volumen/kos na enoto kg]],"")</f>
        <v/>
      </c>
      <c r="J23" s="102"/>
      <c r="K23" s="96"/>
      <c r="L23" s="96"/>
      <c r="M23" s="250" t="s">
        <v>162</v>
      </c>
      <c r="N23" s="93"/>
      <c r="O23" s="169" t="s">
        <v>162</v>
      </c>
      <c r="P23" s="106"/>
      <c r="Q23" s="97">
        <f>+Sklop4[[#This Row],[cena/enota brez DDV v EUR]]*Sklop4[[#This Row],[Stopnja DDV (%)]]</f>
        <v>0</v>
      </c>
      <c r="R23" s="97">
        <f>+Sklop4[[#This Row],[cena/enota brez DDV v EUR]]+Sklop4[[#This Row],[Davek (EUR)]]</f>
        <v>0</v>
      </c>
      <c r="S23" s="97">
        <f>+Sklop4[[#This Row],[cena/enota brez DDV v EUR]]*Sklop4[[#This Row],[Okvirna količina]]</f>
        <v>0</v>
      </c>
      <c r="T23" s="97">
        <f>+Sklop4[[#This Row],[Končna cena/enoto mere (EUR) z DDV]]*Sklop4[[#This Row],[Okvirna količina]]</f>
        <v>0</v>
      </c>
      <c r="U23" s="108"/>
    </row>
    <row r="24" spans="1:21" s="62" customFormat="1" ht="12">
      <c r="A24" s="89" t="s">
        <v>11</v>
      </c>
      <c r="B24" s="180" t="s">
        <v>309</v>
      </c>
      <c r="C24" s="181" t="s">
        <v>162</v>
      </c>
      <c r="D24" s="181" t="s">
        <v>1</v>
      </c>
      <c r="E24" s="286"/>
      <c r="F24" s="141">
        <v>100</v>
      </c>
      <c r="G24" s="182" t="s">
        <v>1</v>
      </c>
      <c r="H24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90" t="str">
        <f>IF(Sklop4[[#This Row],[ZAHTEVANA SHEMA KAKOVOSTI]]&lt;&gt;"",Sklop4[[#This Row],[Preračunana masa/volumen/kos na enoto kg]],"")</f>
        <v/>
      </c>
      <c r="J24" s="102"/>
      <c r="K24" s="96"/>
      <c r="L24" s="96"/>
      <c r="M24" s="250" t="s">
        <v>162</v>
      </c>
      <c r="N24" s="93"/>
      <c r="O24" s="169" t="s">
        <v>162</v>
      </c>
      <c r="P24" s="106"/>
      <c r="Q24" s="97">
        <f>+Sklop4[[#This Row],[cena/enota brez DDV v EUR]]*Sklop4[[#This Row],[Stopnja DDV (%)]]</f>
        <v>0</v>
      </c>
      <c r="R24" s="97">
        <f>+Sklop4[[#This Row],[cena/enota brez DDV v EUR]]+Sklop4[[#This Row],[Davek (EUR)]]</f>
        <v>0</v>
      </c>
      <c r="S24" s="97">
        <f>+Sklop4[[#This Row],[cena/enota brez DDV v EUR]]*Sklop4[[#This Row],[Okvirna količina]]</f>
        <v>0</v>
      </c>
      <c r="T24" s="97">
        <f>+Sklop4[[#This Row],[Končna cena/enoto mere (EUR) z DDV]]*Sklop4[[#This Row],[Okvirna količina]]</f>
        <v>0</v>
      </c>
      <c r="U24" s="108"/>
    </row>
    <row r="25" spans="1:21" s="62" customFormat="1" ht="12">
      <c r="A25" s="89" t="s">
        <v>12</v>
      </c>
      <c r="B25" s="180" t="s">
        <v>310</v>
      </c>
      <c r="C25" s="181" t="s">
        <v>162</v>
      </c>
      <c r="D25" s="181" t="s">
        <v>1</v>
      </c>
      <c r="E25" s="286"/>
      <c r="F25" s="141">
        <v>200</v>
      </c>
      <c r="G25" s="182" t="s">
        <v>1</v>
      </c>
      <c r="H25" s="1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90" t="str">
        <f>IF(Sklop4[[#This Row],[ZAHTEVANA SHEMA KAKOVOSTI]]&lt;&gt;"",Sklop4[[#This Row],[Preračunana masa/volumen/kos na enoto kg]],"")</f>
        <v/>
      </c>
      <c r="J25" s="102"/>
      <c r="K25" s="96"/>
      <c r="L25" s="96"/>
      <c r="M25" s="250" t="s">
        <v>162</v>
      </c>
      <c r="N25" s="93"/>
      <c r="O25" s="169" t="s">
        <v>162</v>
      </c>
      <c r="P25" s="106"/>
      <c r="Q25" s="97">
        <f>+Sklop4[[#This Row],[cena/enota brez DDV v EUR]]*Sklop4[[#This Row],[Stopnja DDV (%)]]</f>
        <v>0</v>
      </c>
      <c r="R25" s="97">
        <f>+Sklop4[[#This Row],[cena/enota brez DDV v EUR]]+Sklop4[[#This Row],[Davek (EUR)]]</f>
        <v>0</v>
      </c>
      <c r="S25" s="97">
        <f>+Sklop4[[#This Row],[cena/enota brez DDV v EUR]]*Sklop4[[#This Row],[Okvirna količina]]</f>
        <v>0</v>
      </c>
      <c r="T25" s="97">
        <f>+Sklop4[[#This Row],[Končna cena/enoto mere (EUR) z DDV]]*Sklop4[[#This Row],[Okvirna količina]]</f>
        <v>0</v>
      </c>
      <c r="U25" s="108"/>
    </row>
    <row r="26" spans="1:21">
      <c r="A26" s="94" t="s">
        <v>13</v>
      </c>
      <c r="B26" s="170" t="s">
        <v>311</v>
      </c>
      <c r="C26" s="181" t="s">
        <v>162</v>
      </c>
      <c r="D26" s="181" t="s">
        <v>1</v>
      </c>
      <c r="E26" s="190"/>
      <c r="F26" s="173">
        <v>80</v>
      </c>
      <c r="G26" s="182" t="s">
        <v>1</v>
      </c>
      <c r="H26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6" s="173" t="str">
        <f>IF(Sklop4[[#This Row],[ZAHTEVANA SHEMA KAKOVOSTI]]&lt;&gt;"",Sklop4[[#This Row],[Preračunana masa/volumen/kos na enoto kg]],"")</f>
        <v/>
      </c>
      <c r="J26" s="174"/>
      <c r="K26" s="175"/>
      <c r="L26" s="175"/>
      <c r="M26" s="250" t="s">
        <v>162</v>
      </c>
      <c r="N26" s="93"/>
      <c r="O26" s="169" t="s">
        <v>162</v>
      </c>
      <c r="P26" s="177"/>
      <c r="Q26" s="176">
        <f>+Sklop4[[#This Row],[cena/enota brez DDV v EUR]]*Sklop4[[#This Row],[Stopnja DDV (%)]]</f>
        <v>0</v>
      </c>
      <c r="R26" s="176">
        <f>+Sklop4[[#This Row],[cena/enota brez DDV v EUR]]+Sklop4[[#This Row],[Davek (EUR)]]</f>
        <v>0</v>
      </c>
      <c r="S26" s="176">
        <f>+Sklop4[[#This Row],[cena/enota brez DDV v EUR]]*Sklop4[[#This Row],[Okvirna količina]]</f>
        <v>0</v>
      </c>
      <c r="T26" s="178">
        <f>+Sklop4[[#This Row],[Končna cena/enoto mere (EUR) z DDV]]*Sklop4[[#This Row],[Okvirna količina]]</f>
        <v>0</v>
      </c>
      <c r="U26" s="179"/>
    </row>
    <row r="27" spans="1:21">
      <c r="A27" s="89" t="s">
        <v>14</v>
      </c>
      <c r="B27" s="170" t="s">
        <v>611</v>
      </c>
      <c r="C27" s="181" t="s">
        <v>162</v>
      </c>
      <c r="D27" s="181" t="s">
        <v>1</v>
      </c>
      <c r="E27" s="190"/>
      <c r="F27" s="173">
        <v>30</v>
      </c>
      <c r="G27" s="182" t="s">
        <v>1</v>
      </c>
      <c r="H27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7" s="173" t="str">
        <f>IF(Sklop4[[#This Row],[ZAHTEVANA SHEMA KAKOVOSTI]]&lt;&gt;"",Sklop4[[#This Row],[Preračunana masa/volumen/kos na enoto kg]],"")</f>
        <v/>
      </c>
      <c r="J27" s="174"/>
      <c r="K27" s="175"/>
      <c r="L27" s="175"/>
      <c r="M27" s="250" t="s">
        <v>162</v>
      </c>
      <c r="N27" s="93"/>
      <c r="O27" s="169" t="s">
        <v>162</v>
      </c>
      <c r="P27" s="177"/>
      <c r="Q27" s="176">
        <f>+Sklop4[[#This Row],[cena/enota brez DDV v EUR]]*Sklop4[[#This Row],[Stopnja DDV (%)]]</f>
        <v>0</v>
      </c>
      <c r="R27" s="176">
        <f>+Sklop4[[#This Row],[cena/enota brez DDV v EUR]]+Sklop4[[#This Row],[Davek (EUR)]]</f>
        <v>0</v>
      </c>
      <c r="S27" s="176">
        <f>+Sklop4[[#This Row],[cena/enota brez DDV v EUR]]*Sklop4[[#This Row],[Okvirna količina]]</f>
        <v>0</v>
      </c>
      <c r="T27" s="178">
        <f>+Sklop4[[#This Row],[Končna cena/enoto mere (EUR) z DDV]]*Sklop4[[#This Row],[Okvirna količina]]</f>
        <v>0</v>
      </c>
      <c r="U27" s="179"/>
    </row>
    <row r="28" spans="1:21">
      <c r="A28" s="89" t="s">
        <v>15</v>
      </c>
      <c r="B28" s="170" t="s">
        <v>312</v>
      </c>
      <c r="C28" s="181" t="s">
        <v>162</v>
      </c>
      <c r="D28" s="181" t="s">
        <v>1</v>
      </c>
      <c r="E28" s="190"/>
      <c r="F28" s="173">
        <v>200</v>
      </c>
      <c r="G28" s="182" t="s">
        <v>1</v>
      </c>
      <c r="H28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8" s="173" t="str">
        <f>IF(Sklop4[[#This Row],[ZAHTEVANA SHEMA KAKOVOSTI]]&lt;&gt;"",Sklop4[[#This Row],[Preračunana masa/volumen/kos na enoto kg]],"")</f>
        <v/>
      </c>
      <c r="J28" s="174"/>
      <c r="K28" s="175"/>
      <c r="L28" s="175"/>
      <c r="M28" s="250" t="s">
        <v>162</v>
      </c>
      <c r="N28" s="93"/>
      <c r="O28" s="169" t="s">
        <v>162</v>
      </c>
      <c r="P28" s="177"/>
      <c r="Q28" s="176">
        <f>+Sklop4[[#This Row],[cena/enota brez DDV v EUR]]*Sklop4[[#This Row],[Stopnja DDV (%)]]</f>
        <v>0</v>
      </c>
      <c r="R28" s="176">
        <f>+Sklop4[[#This Row],[cena/enota brez DDV v EUR]]+Sklop4[[#This Row],[Davek (EUR)]]</f>
        <v>0</v>
      </c>
      <c r="S28" s="176">
        <f>+Sklop4[[#This Row],[cena/enota brez DDV v EUR]]*Sklop4[[#This Row],[Okvirna količina]]</f>
        <v>0</v>
      </c>
      <c r="T28" s="178">
        <f>+Sklop4[[#This Row],[Končna cena/enoto mere (EUR) z DDV]]*Sklop4[[#This Row],[Okvirna količina]]</f>
        <v>0</v>
      </c>
      <c r="U28" s="179"/>
    </row>
    <row r="29" spans="1:21">
      <c r="A29" s="94" t="s">
        <v>16</v>
      </c>
      <c r="B29" s="170" t="s">
        <v>313</v>
      </c>
      <c r="C29" s="181" t="s">
        <v>162</v>
      </c>
      <c r="D29" s="181" t="s">
        <v>1</v>
      </c>
      <c r="E29" s="190"/>
      <c r="F29" s="173">
        <v>150</v>
      </c>
      <c r="G29" s="182" t="s">
        <v>1</v>
      </c>
      <c r="H29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173" t="str">
        <f>IF(Sklop4[[#This Row],[ZAHTEVANA SHEMA KAKOVOSTI]]&lt;&gt;"",Sklop4[[#This Row],[Preračunana masa/volumen/kos na enoto kg]],"")</f>
        <v/>
      </c>
      <c r="J29" s="174"/>
      <c r="K29" s="175"/>
      <c r="L29" s="175"/>
      <c r="M29" s="250" t="s">
        <v>162</v>
      </c>
      <c r="N29" s="93"/>
      <c r="O29" s="169" t="s">
        <v>162</v>
      </c>
      <c r="P29" s="177"/>
      <c r="Q29" s="176">
        <f>+Sklop4[[#This Row],[cena/enota brez DDV v EUR]]*Sklop4[[#This Row],[Stopnja DDV (%)]]</f>
        <v>0</v>
      </c>
      <c r="R29" s="176">
        <f>+Sklop4[[#This Row],[cena/enota brez DDV v EUR]]+Sklop4[[#This Row],[Davek (EUR)]]</f>
        <v>0</v>
      </c>
      <c r="S29" s="176">
        <f>+Sklop4[[#This Row],[cena/enota brez DDV v EUR]]*Sklop4[[#This Row],[Okvirna količina]]</f>
        <v>0</v>
      </c>
      <c r="T29" s="178">
        <f>+Sklop4[[#This Row],[Končna cena/enoto mere (EUR) z DDV]]*Sklop4[[#This Row],[Okvirna količina]]</f>
        <v>0</v>
      </c>
      <c r="U29" s="179"/>
    </row>
    <row r="30" spans="1:21">
      <c r="A30" s="89" t="s">
        <v>17</v>
      </c>
      <c r="B30" s="170" t="s">
        <v>314</v>
      </c>
      <c r="C30" s="181" t="s">
        <v>162</v>
      </c>
      <c r="D30" s="181" t="s">
        <v>1</v>
      </c>
      <c r="E30" s="190"/>
      <c r="F30" s="173">
        <v>20</v>
      </c>
      <c r="G30" s="182" t="s">
        <v>1</v>
      </c>
      <c r="H30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0" s="173" t="str">
        <f>IF(Sklop4[[#This Row],[ZAHTEVANA SHEMA KAKOVOSTI]]&lt;&gt;"",Sklop4[[#This Row],[Preračunana masa/volumen/kos na enoto kg]],"")</f>
        <v/>
      </c>
      <c r="J30" s="174"/>
      <c r="K30" s="175"/>
      <c r="L30" s="175"/>
      <c r="M30" s="250" t="s">
        <v>162</v>
      </c>
      <c r="N30" s="93"/>
      <c r="O30" s="169" t="s">
        <v>162</v>
      </c>
      <c r="P30" s="177"/>
      <c r="Q30" s="176">
        <f>+Sklop4[[#This Row],[cena/enota brez DDV v EUR]]*Sklop4[[#This Row],[Stopnja DDV (%)]]</f>
        <v>0</v>
      </c>
      <c r="R30" s="176">
        <f>+Sklop4[[#This Row],[cena/enota brez DDV v EUR]]+Sklop4[[#This Row],[Davek (EUR)]]</f>
        <v>0</v>
      </c>
      <c r="S30" s="176">
        <f>+Sklop4[[#This Row],[cena/enota brez DDV v EUR]]*Sklop4[[#This Row],[Okvirna količina]]</f>
        <v>0</v>
      </c>
      <c r="T30" s="178">
        <f>+Sklop4[[#This Row],[Končna cena/enoto mere (EUR) z DDV]]*Sklop4[[#This Row],[Okvirna količina]]</f>
        <v>0</v>
      </c>
      <c r="U30" s="179"/>
    </row>
    <row r="31" spans="1:21">
      <c r="A31" s="89" t="s">
        <v>18</v>
      </c>
      <c r="B31" s="170" t="s">
        <v>315</v>
      </c>
      <c r="C31" s="181" t="s">
        <v>162</v>
      </c>
      <c r="D31" s="181" t="s">
        <v>1</v>
      </c>
      <c r="E31" s="190"/>
      <c r="F31" s="173">
        <v>1200</v>
      </c>
      <c r="G31" s="182" t="s">
        <v>1</v>
      </c>
      <c r="H31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31" s="173" t="str">
        <f>IF(Sklop4[[#This Row],[ZAHTEVANA SHEMA KAKOVOSTI]]&lt;&gt;"",Sklop4[[#This Row],[Preračunana masa/volumen/kos na enoto kg]],"")</f>
        <v/>
      </c>
      <c r="J31" s="174"/>
      <c r="K31" s="175"/>
      <c r="L31" s="175"/>
      <c r="M31" s="250" t="s">
        <v>162</v>
      </c>
      <c r="N31" s="93"/>
      <c r="O31" s="169" t="s">
        <v>162</v>
      </c>
      <c r="P31" s="177"/>
      <c r="Q31" s="176">
        <f>+Sklop4[[#This Row],[cena/enota brez DDV v EUR]]*Sklop4[[#This Row],[Stopnja DDV (%)]]</f>
        <v>0</v>
      </c>
      <c r="R31" s="176">
        <f>+Sklop4[[#This Row],[cena/enota brez DDV v EUR]]+Sklop4[[#This Row],[Davek (EUR)]]</f>
        <v>0</v>
      </c>
      <c r="S31" s="176">
        <f>+Sklop4[[#This Row],[cena/enota brez DDV v EUR]]*Sklop4[[#This Row],[Okvirna količina]]</f>
        <v>0</v>
      </c>
      <c r="T31" s="178">
        <f>+Sklop4[[#This Row],[Končna cena/enoto mere (EUR) z DDV]]*Sklop4[[#This Row],[Okvirna količina]]</f>
        <v>0</v>
      </c>
      <c r="U31" s="179"/>
    </row>
    <row r="32" spans="1:21">
      <c r="A32" s="94" t="s">
        <v>19</v>
      </c>
      <c r="B32" s="170" t="s">
        <v>316</v>
      </c>
      <c r="C32" s="181" t="s">
        <v>162</v>
      </c>
      <c r="D32" s="181" t="s">
        <v>1</v>
      </c>
      <c r="E32" s="190"/>
      <c r="F32" s="173">
        <v>720</v>
      </c>
      <c r="G32" s="182" t="s">
        <v>1</v>
      </c>
      <c r="H32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720</v>
      </c>
      <c r="I32" s="173" t="str">
        <f>IF(Sklop4[[#This Row],[ZAHTEVANA SHEMA KAKOVOSTI]]&lt;&gt;"",Sklop4[[#This Row],[Preračunana masa/volumen/kos na enoto kg]],"")</f>
        <v/>
      </c>
      <c r="J32" s="174"/>
      <c r="K32" s="175"/>
      <c r="L32" s="175"/>
      <c r="M32" s="250" t="s">
        <v>162</v>
      </c>
      <c r="N32" s="93"/>
      <c r="O32" s="169" t="s">
        <v>162</v>
      </c>
      <c r="P32" s="177"/>
      <c r="Q32" s="176">
        <f>+Sklop4[[#This Row],[cena/enota brez DDV v EUR]]*Sklop4[[#This Row],[Stopnja DDV (%)]]</f>
        <v>0</v>
      </c>
      <c r="R32" s="176">
        <f>+Sklop4[[#This Row],[cena/enota brez DDV v EUR]]+Sklop4[[#This Row],[Davek (EUR)]]</f>
        <v>0</v>
      </c>
      <c r="S32" s="176">
        <f>+Sklop4[[#This Row],[cena/enota brez DDV v EUR]]*Sklop4[[#This Row],[Okvirna količina]]</f>
        <v>0</v>
      </c>
      <c r="T32" s="178">
        <f>+Sklop4[[#This Row],[Končna cena/enoto mere (EUR) z DDV]]*Sklop4[[#This Row],[Okvirna količina]]</f>
        <v>0</v>
      </c>
      <c r="U32" s="179"/>
    </row>
    <row r="33" spans="1:21" ht="24">
      <c r="A33" s="89" t="s">
        <v>20</v>
      </c>
      <c r="B33" s="170" t="s">
        <v>317</v>
      </c>
      <c r="C33" s="181" t="s">
        <v>162</v>
      </c>
      <c r="D33" s="181" t="s">
        <v>1</v>
      </c>
      <c r="E33" s="190"/>
      <c r="F33" s="173">
        <v>300</v>
      </c>
      <c r="G33" s="182" t="s">
        <v>1</v>
      </c>
      <c r="H33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3" s="173" t="str">
        <f>IF(Sklop4[[#This Row],[ZAHTEVANA SHEMA KAKOVOSTI]]&lt;&gt;"",Sklop4[[#This Row],[Preračunana masa/volumen/kos na enoto kg]],"")</f>
        <v/>
      </c>
      <c r="J33" s="174"/>
      <c r="K33" s="175"/>
      <c r="L33" s="175"/>
      <c r="M33" s="250" t="s">
        <v>162</v>
      </c>
      <c r="N33" s="93"/>
      <c r="O33" s="169" t="s">
        <v>162</v>
      </c>
      <c r="P33" s="177"/>
      <c r="Q33" s="176">
        <f>+Sklop4[[#This Row],[cena/enota brez DDV v EUR]]*Sklop4[[#This Row],[Stopnja DDV (%)]]</f>
        <v>0</v>
      </c>
      <c r="R33" s="176">
        <f>+Sklop4[[#This Row],[cena/enota brez DDV v EUR]]+Sklop4[[#This Row],[Davek (EUR)]]</f>
        <v>0</v>
      </c>
      <c r="S33" s="176">
        <f>+Sklop4[[#This Row],[cena/enota brez DDV v EUR]]*Sklop4[[#This Row],[Okvirna količina]]</f>
        <v>0</v>
      </c>
      <c r="T33" s="178">
        <f>+Sklop4[[#This Row],[Končna cena/enoto mere (EUR) z DDV]]*Sklop4[[#This Row],[Okvirna količina]]</f>
        <v>0</v>
      </c>
      <c r="U33" s="179"/>
    </row>
    <row r="34" spans="1:21">
      <c r="A34" s="89" t="s">
        <v>21</v>
      </c>
      <c r="B34" s="170" t="s">
        <v>323</v>
      </c>
      <c r="C34" s="181" t="s">
        <v>162</v>
      </c>
      <c r="D34" s="181" t="s">
        <v>1</v>
      </c>
      <c r="E34" s="190"/>
      <c r="F34" s="173">
        <v>1000</v>
      </c>
      <c r="G34" s="182" t="s">
        <v>1</v>
      </c>
      <c r="H34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34" s="173" t="str">
        <f>IF(Sklop4[[#This Row],[ZAHTEVANA SHEMA KAKOVOSTI]]&lt;&gt;"",Sklop4[[#This Row],[Preračunana masa/volumen/kos na enoto kg]],"")</f>
        <v/>
      </c>
      <c r="J34" s="174"/>
      <c r="K34" s="175"/>
      <c r="L34" s="175"/>
      <c r="M34" s="250" t="s">
        <v>162</v>
      </c>
      <c r="N34" s="93"/>
      <c r="O34" s="169" t="s">
        <v>162</v>
      </c>
      <c r="P34" s="177"/>
      <c r="Q34" s="176">
        <f>+Sklop4[[#This Row],[cena/enota brez DDV v EUR]]*Sklop4[[#This Row],[Stopnja DDV (%)]]</f>
        <v>0</v>
      </c>
      <c r="R34" s="176">
        <f>+Sklop4[[#This Row],[cena/enota brez DDV v EUR]]+Sklop4[[#This Row],[Davek (EUR)]]</f>
        <v>0</v>
      </c>
      <c r="S34" s="176">
        <f>+Sklop4[[#This Row],[cena/enota brez DDV v EUR]]*Sklop4[[#This Row],[Okvirna količina]]</f>
        <v>0</v>
      </c>
      <c r="T34" s="178">
        <f>+Sklop4[[#This Row],[Končna cena/enoto mere (EUR) z DDV]]*Sklop4[[#This Row],[Okvirna količina]]</f>
        <v>0</v>
      </c>
      <c r="U34" s="179"/>
    </row>
    <row r="35" spans="1:21">
      <c r="A35" s="94" t="s">
        <v>22</v>
      </c>
      <c r="B35" s="170" t="s">
        <v>612</v>
      </c>
      <c r="C35" s="181" t="s">
        <v>162</v>
      </c>
      <c r="D35" s="181" t="s">
        <v>1</v>
      </c>
      <c r="E35" s="190"/>
      <c r="F35" s="173">
        <v>60</v>
      </c>
      <c r="G35" s="182" t="s">
        <v>1</v>
      </c>
      <c r="H35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5" s="173" t="str">
        <f>IF(Sklop4[[#This Row],[ZAHTEVANA SHEMA KAKOVOSTI]]&lt;&gt;"",Sklop4[[#This Row],[Preračunana masa/volumen/kos na enoto kg]],"")</f>
        <v/>
      </c>
      <c r="J35" s="174"/>
      <c r="K35" s="175"/>
      <c r="L35" s="175"/>
      <c r="M35" s="250" t="s">
        <v>162</v>
      </c>
      <c r="N35" s="93"/>
      <c r="O35" s="169" t="s">
        <v>162</v>
      </c>
      <c r="P35" s="177"/>
      <c r="Q35" s="176">
        <f>+Sklop4[[#This Row],[cena/enota brez DDV v EUR]]*Sklop4[[#This Row],[Stopnja DDV (%)]]</f>
        <v>0</v>
      </c>
      <c r="R35" s="176">
        <f>+Sklop4[[#This Row],[cena/enota brez DDV v EUR]]+Sklop4[[#This Row],[Davek (EUR)]]</f>
        <v>0</v>
      </c>
      <c r="S35" s="176">
        <f>+Sklop4[[#This Row],[cena/enota brez DDV v EUR]]*Sklop4[[#This Row],[Okvirna količina]]</f>
        <v>0</v>
      </c>
      <c r="T35" s="178">
        <f>+Sklop4[[#This Row],[Končna cena/enoto mere (EUR) z DDV]]*Sklop4[[#This Row],[Okvirna količina]]</f>
        <v>0</v>
      </c>
      <c r="U35" s="179"/>
    </row>
    <row r="36" spans="1:21">
      <c r="A36" s="89" t="s">
        <v>23</v>
      </c>
      <c r="B36" s="170" t="s">
        <v>318</v>
      </c>
      <c r="C36" s="181" t="s">
        <v>162</v>
      </c>
      <c r="D36" s="181" t="s">
        <v>1</v>
      </c>
      <c r="E36" s="190"/>
      <c r="F36" s="173">
        <v>300</v>
      </c>
      <c r="G36" s="182" t="s">
        <v>1</v>
      </c>
      <c r="H36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6" s="173" t="str">
        <f>IF(Sklop4[[#This Row],[ZAHTEVANA SHEMA KAKOVOSTI]]&lt;&gt;"",Sklop4[[#This Row],[Preračunana masa/volumen/kos na enoto kg]],"")</f>
        <v/>
      </c>
      <c r="J36" s="174"/>
      <c r="K36" s="175"/>
      <c r="L36" s="175"/>
      <c r="M36" s="250" t="s">
        <v>162</v>
      </c>
      <c r="N36" s="93"/>
      <c r="O36" s="169" t="s">
        <v>162</v>
      </c>
      <c r="P36" s="177"/>
      <c r="Q36" s="176">
        <f>+Sklop4[[#This Row],[cena/enota brez DDV v EUR]]*Sklop4[[#This Row],[Stopnja DDV (%)]]</f>
        <v>0</v>
      </c>
      <c r="R36" s="176">
        <f>+Sklop4[[#This Row],[cena/enota brez DDV v EUR]]+Sklop4[[#This Row],[Davek (EUR)]]</f>
        <v>0</v>
      </c>
      <c r="S36" s="176">
        <f>+Sklop4[[#This Row],[cena/enota brez DDV v EUR]]*Sklop4[[#This Row],[Okvirna količina]]</f>
        <v>0</v>
      </c>
      <c r="T36" s="178">
        <f>+Sklop4[[#This Row],[Končna cena/enoto mere (EUR) z DDV]]*Sklop4[[#This Row],[Okvirna količina]]</f>
        <v>0</v>
      </c>
      <c r="U36" s="179"/>
    </row>
    <row r="37" spans="1:21">
      <c r="A37" s="89" t="s">
        <v>24</v>
      </c>
      <c r="B37" s="170" t="s">
        <v>319</v>
      </c>
      <c r="C37" s="181" t="s">
        <v>162</v>
      </c>
      <c r="D37" s="181" t="s">
        <v>1</v>
      </c>
      <c r="E37" s="190"/>
      <c r="F37" s="173">
        <v>25</v>
      </c>
      <c r="G37" s="182" t="s">
        <v>1</v>
      </c>
      <c r="H37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7" s="173" t="str">
        <f>IF(Sklop4[[#This Row],[ZAHTEVANA SHEMA KAKOVOSTI]]&lt;&gt;"",Sklop4[[#This Row],[Preračunana masa/volumen/kos na enoto kg]],"")</f>
        <v/>
      </c>
      <c r="J37" s="174"/>
      <c r="K37" s="175"/>
      <c r="L37" s="175"/>
      <c r="M37" s="250" t="s">
        <v>162</v>
      </c>
      <c r="N37" s="93"/>
      <c r="O37" s="169" t="s">
        <v>162</v>
      </c>
      <c r="P37" s="177"/>
      <c r="Q37" s="176">
        <f>+Sklop4[[#This Row],[cena/enota brez DDV v EUR]]*Sklop4[[#This Row],[Stopnja DDV (%)]]</f>
        <v>0</v>
      </c>
      <c r="R37" s="176">
        <f>+Sklop4[[#This Row],[cena/enota brez DDV v EUR]]+Sklop4[[#This Row],[Davek (EUR)]]</f>
        <v>0</v>
      </c>
      <c r="S37" s="176">
        <f>+Sklop4[[#This Row],[cena/enota brez DDV v EUR]]*Sklop4[[#This Row],[Okvirna količina]]</f>
        <v>0</v>
      </c>
      <c r="T37" s="178">
        <f>+Sklop4[[#This Row],[Končna cena/enoto mere (EUR) z DDV]]*Sklop4[[#This Row],[Okvirna količina]]</f>
        <v>0</v>
      </c>
      <c r="U37" s="179"/>
    </row>
    <row r="38" spans="1:21">
      <c r="A38" s="94" t="s">
        <v>25</v>
      </c>
      <c r="B38" s="170" t="s">
        <v>320</v>
      </c>
      <c r="C38" s="181" t="s">
        <v>162</v>
      </c>
      <c r="D38" s="181" t="s">
        <v>1</v>
      </c>
      <c r="E38" s="190"/>
      <c r="F38" s="173">
        <v>100</v>
      </c>
      <c r="G38" s="182" t="s">
        <v>1</v>
      </c>
      <c r="H38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8" s="173" t="str">
        <f>IF(Sklop4[[#This Row],[ZAHTEVANA SHEMA KAKOVOSTI]]&lt;&gt;"",Sklop4[[#This Row],[Preračunana masa/volumen/kos na enoto kg]],"")</f>
        <v/>
      </c>
      <c r="J38" s="174"/>
      <c r="K38" s="175"/>
      <c r="L38" s="175"/>
      <c r="M38" s="250" t="s">
        <v>162</v>
      </c>
      <c r="N38" s="93"/>
      <c r="O38" s="169" t="s">
        <v>162</v>
      </c>
      <c r="P38" s="177"/>
      <c r="Q38" s="176">
        <f>+Sklop4[[#This Row],[cena/enota brez DDV v EUR]]*Sklop4[[#This Row],[Stopnja DDV (%)]]</f>
        <v>0</v>
      </c>
      <c r="R38" s="176">
        <f>+Sklop4[[#This Row],[cena/enota brez DDV v EUR]]+Sklop4[[#This Row],[Davek (EUR)]]</f>
        <v>0</v>
      </c>
      <c r="S38" s="176">
        <f>+Sklop4[[#This Row],[cena/enota brez DDV v EUR]]*Sklop4[[#This Row],[Okvirna količina]]</f>
        <v>0</v>
      </c>
      <c r="T38" s="178">
        <f>+Sklop4[[#This Row],[Končna cena/enoto mere (EUR) z DDV]]*Sklop4[[#This Row],[Okvirna količina]]</f>
        <v>0</v>
      </c>
      <c r="U38" s="179"/>
    </row>
    <row r="39" spans="1:21">
      <c r="A39" s="89" t="s">
        <v>26</v>
      </c>
      <c r="B39" s="170" t="s">
        <v>615</v>
      </c>
      <c r="C39" s="181" t="s">
        <v>614</v>
      </c>
      <c r="D39" s="181" t="s">
        <v>159</v>
      </c>
      <c r="E39" s="190"/>
      <c r="F39" s="173">
        <v>500</v>
      </c>
      <c r="G39" s="182" t="s">
        <v>1</v>
      </c>
      <c r="H39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9" s="173" t="str">
        <f>IF(Sklop4[[#This Row],[ZAHTEVANA SHEMA KAKOVOSTI]]&lt;&gt;"",Sklop4[[#This Row],[Preračunana masa/volumen/kos na enoto kg]],"")</f>
        <v/>
      </c>
      <c r="J39" s="174"/>
      <c r="K39" s="175"/>
      <c r="L39" s="175"/>
      <c r="M39" s="250" t="s">
        <v>162</v>
      </c>
      <c r="N39" s="93"/>
      <c r="O39" s="169" t="s">
        <v>162</v>
      </c>
      <c r="P39" s="177"/>
      <c r="Q39" s="176">
        <f>+Sklop4[[#This Row],[cena/enota brez DDV v EUR]]*Sklop4[[#This Row],[Stopnja DDV (%)]]</f>
        <v>0</v>
      </c>
      <c r="R39" s="176">
        <f>+Sklop4[[#This Row],[cena/enota brez DDV v EUR]]+Sklop4[[#This Row],[Davek (EUR)]]</f>
        <v>0</v>
      </c>
      <c r="S39" s="176">
        <f>+Sklop4[[#This Row],[cena/enota brez DDV v EUR]]*Sklop4[[#This Row],[Okvirna količina]]</f>
        <v>0</v>
      </c>
      <c r="T39" s="178">
        <f>+Sklop4[[#This Row],[Končna cena/enoto mere (EUR) z DDV]]*Sklop4[[#This Row],[Okvirna količina]]</f>
        <v>0</v>
      </c>
      <c r="U39" s="179"/>
    </row>
    <row r="40" spans="1:21">
      <c r="A40" s="89" t="s">
        <v>27</v>
      </c>
      <c r="B40" s="170" t="s">
        <v>321</v>
      </c>
      <c r="C40" s="181" t="s">
        <v>162</v>
      </c>
      <c r="D40" s="181" t="s">
        <v>1</v>
      </c>
      <c r="E40" s="190"/>
      <c r="F40" s="173">
        <v>1300</v>
      </c>
      <c r="G40" s="182" t="s">
        <v>1</v>
      </c>
      <c r="H40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40" s="173" t="str">
        <f>IF(Sklop4[[#This Row],[ZAHTEVANA SHEMA KAKOVOSTI]]&lt;&gt;"",Sklop4[[#This Row],[Preračunana masa/volumen/kos na enoto kg]],"")</f>
        <v/>
      </c>
      <c r="J40" s="174"/>
      <c r="K40" s="175"/>
      <c r="L40" s="175"/>
      <c r="M40" s="250" t="s">
        <v>162</v>
      </c>
      <c r="N40" s="93"/>
      <c r="O40" s="169" t="s">
        <v>162</v>
      </c>
      <c r="P40" s="177"/>
      <c r="Q40" s="176">
        <f>+Sklop4[[#This Row],[cena/enota brez DDV v EUR]]*Sklop4[[#This Row],[Stopnja DDV (%)]]</f>
        <v>0</v>
      </c>
      <c r="R40" s="176">
        <f>+Sklop4[[#This Row],[cena/enota brez DDV v EUR]]+Sklop4[[#This Row],[Davek (EUR)]]</f>
        <v>0</v>
      </c>
      <c r="S40" s="176">
        <f>+Sklop4[[#This Row],[cena/enota brez DDV v EUR]]*Sklop4[[#This Row],[Okvirna količina]]</f>
        <v>0</v>
      </c>
      <c r="T40" s="178">
        <f>+Sklop4[[#This Row],[Končna cena/enoto mere (EUR) z DDV]]*Sklop4[[#This Row],[Okvirna količina]]</f>
        <v>0</v>
      </c>
      <c r="U40" s="179"/>
    </row>
    <row r="41" spans="1:21">
      <c r="A41" s="94" t="s">
        <v>28</v>
      </c>
      <c r="B41" s="170" t="s">
        <v>322</v>
      </c>
      <c r="C41" s="181" t="s">
        <v>162</v>
      </c>
      <c r="D41" s="181" t="s">
        <v>1</v>
      </c>
      <c r="E41" s="190"/>
      <c r="F41" s="173">
        <v>500</v>
      </c>
      <c r="G41" s="182" t="s">
        <v>1</v>
      </c>
      <c r="H41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1" s="173" t="str">
        <f>IF(Sklop4[[#This Row],[ZAHTEVANA SHEMA KAKOVOSTI]]&lt;&gt;"",Sklop4[[#This Row],[Preračunana masa/volumen/kos na enoto kg]],"")</f>
        <v/>
      </c>
      <c r="J41" s="174"/>
      <c r="K41" s="175"/>
      <c r="L41" s="175"/>
      <c r="M41" s="250" t="s">
        <v>162</v>
      </c>
      <c r="N41" s="93"/>
      <c r="O41" s="169" t="s">
        <v>162</v>
      </c>
      <c r="P41" s="177"/>
      <c r="Q41" s="176">
        <f>+Sklop4[[#This Row],[cena/enota brez DDV v EUR]]*Sklop4[[#This Row],[Stopnja DDV (%)]]</f>
        <v>0</v>
      </c>
      <c r="R41" s="176">
        <f>+Sklop4[[#This Row],[cena/enota brez DDV v EUR]]+Sklop4[[#This Row],[Davek (EUR)]]</f>
        <v>0</v>
      </c>
      <c r="S41" s="176">
        <f>+Sklop4[[#This Row],[cena/enota brez DDV v EUR]]*Sklop4[[#This Row],[Okvirna količina]]</f>
        <v>0</v>
      </c>
      <c r="T41" s="178">
        <f>+Sklop4[[#This Row],[Končna cena/enoto mere (EUR) z DDV]]*Sklop4[[#This Row],[Okvirna količina]]</f>
        <v>0</v>
      </c>
      <c r="U41" s="179"/>
    </row>
    <row r="42" spans="1:21">
      <c r="A42" s="89" t="s">
        <v>29</v>
      </c>
      <c r="B42" s="170" t="s">
        <v>324</v>
      </c>
      <c r="C42" s="181" t="s">
        <v>162</v>
      </c>
      <c r="D42" s="181" t="s">
        <v>1</v>
      </c>
      <c r="E42" s="190"/>
      <c r="F42" s="173">
        <v>250</v>
      </c>
      <c r="G42" s="182" t="s">
        <v>1</v>
      </c>
      <c r="H42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2" s="173" t="str">
        <f>IF(Sklop4[[#This Row],[ZAHTEVANA SHEMA KAKOVOSTI]]&lt;&gt;"",Sklop4[[#This Row],[Preračunana masa/volumen/kos na enoto kg]],"")</f>
        <v/>
      </c>
      <c r="J42" s="174"/>
      <c r="K42" s="175"/>
      <c r="L42" s="175"/>
      <c r="M42" s="250" t="s">
        <v>162</v>
      </c>
      <c r="N42" s="93"/>
      <c r="O42" s="169" t="s">
        <v>162</v>
      </c>
      <c r="P42" s="177"/>
      <c r="Q42" s="176">
        <f>+Sklop4[[#This Row],[cena/enota brez DDV v EUR]]*Sklop4[[#This Row],[Stopnja DDV (%)]]</f>
        <v>0</v>
      </c>
      <c r="R42" s="176">
        <f>+Sklop4[[#This Row],[cena/enota brez DDV v EUR]]+Sklop4[[#This Row],[Davek (EUR)]]</f>
        <v>0</v>
      </c>
      <c r="S42" s="176">
        <f>+Sklop4[[#This Row],[cena/enota brez DDV v EUR]]*Sklop4[[#This Row],[Okvirna količina]]</f>
        <v>0</v>
      </c>
      <c r="T42" s="178">
        <f>+Sklop4[[#This Row],[Končna cena/enoto mere (EUR) z DDV]]*Sklop4[[#This Row],[Okvirna količina]]</f>
        <v>0</v>
      </c>
      <c r="U42" s="179"/>
    </row>
    <row r="43" spans="1:21">
      <c r="A43" s="89" t="s">
        <v>30</v>
      </c>
      <c r="B43" s="170" t="s">
        <v>613</v>
      </c>
      <c r="C43" s="181" t="s">
        <v>162</v>
      </c>
      <c r="D43" s="181" t="s">
        <v>1</v>
      </c>
      <c r="E43" s="190"/>
      <c r="F43" s="173">
        <v>100</v>
      </c>
      <c r="G43" s="182" t="s">
        <v>1</v>
      </c>
      <c r="H43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3" s="173" t="str">
        <f>IF(Sklop4[[#This Row],[ZAHTEVANA SHEMA KAKOVOSTI]]&lt;&gt;"",Sklop4[[#This Row],[Preračunana masa/volumen/kos na enoto kg]],"")</f>
        <v/>
      </c>
      <c r="J43" s="174"/>
      <c r="K43" s="175"/>
      <c r="L43" s="175"/>
      <c r="M43" s="250" t="s">
        <v>162</v>
      </c>
      <c r="N43" s="93"/>
      <c r="O43" s="169" t="s">
        <v>162</v>
      </c>
      <c r="P43" s="177"/>
      <c r="Q43" s="176">
        <f>+Sklop4[[#This Row],[cena/enota brez DDV v EUR]]*Sklop4[[#This Row],[Stopnja DDV (%)]]</f>
        <v>0</v>
      </c>
      <c r="R43" s="176">
        <f>+Sklop4[[#This Row],[cena/enota brez DDV v EUR]]+Sklop4[[#This Row],[Davek (EUR)]]</f>
        <v>0</v>
      </c>
      <c r="S43" s="176">
        <f>+Sklop4[[#This Row],[cena/enota brez DDV v EUR]]*Sklop4[[#This Row],[Okvirna količina]]</f>
        <v>0</v>
      </c>
      <c r="T43" s="178">
        <f>+Sklop4[[#This Row],[Končna cena/enoto mere (EUR) z DDV]]*Sklop4[[#This Row],[Okvirna količina]]</f>
        <v>0</v>
      </c>
      <c r="U43" s="179"/>
    </row>
    <row r="44" spans="1:21">
      <c r="A44" s="258" t="s">
        <v>184</v>
      </c>
      <c r="B44" s="259"/>
      <c r="C44" s="260"/>
      <c r="D44" s="260"/>
      <c r="E44" s="261"/>
      <c r="F44" s="262"/>
      <c r="G44" s="263"/>
      <c r="H44" s="264">
        <f>SUBTOTAL(109,Sklop4[Preračunana masa/volumen/kos na enoto kg])</f>
        <v>15915</v>
      </c>
      <c r="I44" s="264">
        <f>SUBTOTAL(109,Sklop4[Živila iz shem kakovosti (kg)])</f>
        <v>8020</v>
      </c>
      <c r="J44" s="262"/>
      <c r="K44" s="265"/>
      <c r="L44" s="265"/>
      <c r="M44" s="266"/>
      <c r="N44" s="267"/>
      <c r="O44" s="267"/>
      <c r="P44" s="267"/>
      <c r="Q44" s="268"/>
      <c r="R44" s="269"/>
      <c r="S44" s="268">
        <f>SUBTOTAL(109,Sklop4[Vrednost za okvirno količino (EUR) brez DDV])</f>
        <v>0</v>
      </c>
      <c r="T44" s="268">
        <f>SUBTOTAL(109,Sklop4[Vrednost za okvirno količino (EUR) z DDV])</f>
        <v>0</v>
      </c>
      <c r="U44" s="270">
        <f>SUBTOTAL(103,Sklop4[Shema kakovosti
(nacionalne, evropske)
])</f>
        <v>0</v>
      </c>
    </row>
    <row r="45" spans="1:21">
      <c r="A45" s="52" t="s">
        <v>180</v>
      </c>
      <c r="B45" s="20"/>
      <c r="C45" s="32"/>
      <c r="D45" s="32"/>
      <c r="E45" s="118"/>
      <c r="Q45" s="52"/>
      <c r="R45" s="52"/>
      <c r="S45" s="52"/>
      <c r="T45" s="52"/>
    </row>
    <row r="46" spans="1:21">
      <c r="A46" s="15" t="s">
        <v>182</v>
      </c>
      <c r="B46" s="20"/>
      <c r="C46" s="32"/>
      <c r="D46" s="32"/>
      <c r="E46" s="118"/>
    </row>
    <row r="47" spans="1:21">
      <c r="A47" s="112" t="s">
        <v>278</v>
      </c>
      <c r="F47" s="75"/>
      <c r="G47" s="75"/>
      <c r="H47" s="33"/>
      <c r="I47" s="33"/>
      <c r="J47" s="33"/>
      <c r="K47" s="33"/>
      <c r="L47" s="61"/>
      <c r="M47" s="61"/>
      <c r="N47" s="33"/>
      <c r="O47" s="33"/>
      <c r="P47" s="33"/>
      <c r="Q47" s="33"/>
      <c r="R47" s="33"/>
    </row>
    <row r="48" spans="1:21">
      <c r="A48" s="133" t="s">
        <v>268</v>
      </c>
      <c r="F48" s="75"/>
      <c r="G48" s="75"/>
      <c r="H48" s="33"/>
      <c r="I48" s="33"/>
      <c r="J48" s="33"/>
      <c r="K48" s="33"/>
      <c r="L48" s="61"/>
      <c r="M48" s="61"/>
      <c r="N48" s="33"/>
      <c r="O48" s="33"/>
      <c r="P48" s="33"/>
      <c r="Q48" s="33"/>
      <c r="R48" s="33"/>
    </row>
    <row r="49" spans="1:22" s="22" customFormat="1">
      <c r="A49" s="133"/>
      <c r="B49" s="21"/>
      <c r="C49" s="31"/>
      <c r="D49" s="31"/>
      <c r="E49" s="116"/>
      <c r="F49" s="137"/>
      <c r="G49" s="137"/>
      <c r="H49" s="138"/>
      <c r="I49" s="138"/>
      <c r="J49" s="138"/>
      <c r="K49" s="138"/>
      <c r="L49" s="139"/>
      <c r="M49" s="139"/>
      <c r="N49" s="138"/>
      <c r="O49" s="138"/>
      <c r="P49" s="138"/>
      <c r="Q49" s="138"/>
      <c r="R49" s="138"/>
      <c r="S49" s="15"/>
      <c r="T49" s="15"/>
      <c r="U49" s="137"/>
      <c r="V49" s="15"/>
    </row>
    <row r="50" spans="1:22" s="22" customFormat="1">
      <c r="A50" s="15"/>
      <c r="B50" s="21"/>
      <c r="C50" s="31"/>
      <c r="D50" s="31"/>
      <c r="E50" s="123"/>
      <c r="F50" s="119"/>
      <c r="G50" s="119"/>
      <c r="L50" s="15"/>
      <c r="M50" s="15"/>
      <c r="N50" s="33"/>
      <c r="O50" s="33"/>
      <c r="P50" s="33"/>
      <c r="Q50" s="33"/>
      <c r="R50" s="33"/>
      <c r="S50" s="15"/>
      <c r="T50" s="15"/>
      <c r="U50" s="75"/>
      <c r="V50" s="15"/>
    </row>
    <row r="51" spans="1:22" s="22" customFormat="1">
      <c r="A51" s="112" t="s">
        <v>66</v>
      </c>
      <c r="B51" s="21"/>
      <c r="C51" s="31"/>
      <c r="D51" s="31"/>
      <c r="E51" s="116"/>
      <c r="F51" s="75"/>
      <c r="G51" s="75" t="s">
        <v>67</v>
      </c>
      <c r="H51" s="33"/>
      <c r="I51" s="33"/>
      <c r="J51" s="33"/>
      <c r="K51" s="33"/>
      <c r="L51" s="61"/>
      <c r="M51" s="61"/>
      <c r="N51" s="113"/>
      <c r="O51" s="33"/>
      <c r="P51" s="33"/>
      <c r="Q51" s="33" t="s">
        <v>68</v>
      </c>
      <c r="R51" s="33"/>
      <c r="S51" s="15"/>
      <c r="T51" s="15"/>
      <c r="U51" s="75"/>
      <c r="V51" s="15"/>
    </row>
    <row r="52" spans="1:22" s="22" customFormat="1" ht="15">
      <c r="A52" s="8"/>
      <c r="B52" s="6"/>
      <c r="C52" s="30"/>
      <c r="D52" s="30"/>
      <c r="E52" s="29"/>
      <c r="F52" s="9"/>
      <c r="G52" s="119"/>
      <c r="H52" s="10"/>
      <c r="I52" s="10"/>
      <c r="J52" s="10"/>
      <c r="K52" s="10"/>
      <c r="L52" s="60"/>
      <c r="M52" s="60"/>
      <c r="N52" s="10"/>
      <c r="O52" s="10"/>
      <c r="P52" s="10"/>
      <c r="Q52" s="10"/>
      <c r="R52" s="10"/>
      <c r="S52" s="5"/>
      <c r="T52" s="5"/>
      <c r="U52" s="9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>
      <c r="B258" s="20"/>
      <c r="C258" s="32"/>
      <c r="D258" s="32"/>
      <c r="E258" s="118"/>
    </row>
    <row r="259" spans="1:22">
      <c r="B259" s="20"/>
      <c r="C259" s="32"/>
      <c r="D259" s="32"/>
      <c r="E259" s="118"/>
    </row>
    <row r="260" spans="1:22">
      <c r="B260" s="20"/>
      <c r="C260" s="32"/>
      <c r="D260" s="32"/>
      <c r="E260" s="118"/>
    </row>
    <row r="261" spans="1:22">
      <c r="B261" s="20"/>
      <c r="C261" s="32"/>
      <c r="D261" s="32"/>
      <c r="E261" s="118"/>
    </row>
    <row r="262" spans="1:22">
      <c r="B262" s="20"/>
      <c r="C262" s="32"/>
      <c r="D262" s="32"/>
      <c r="E262" s="118"/>
    </row>
    <row r="263" spans="1:22">
      <c r="B263" s="20"/>
      <c r="C263" s="32"/>
      <c r="D263" s="32"/>
      <c r="E263" s="118"/>
    </row>
    <row r="264" spans="1:22">
      <c r="B264" s="20"/>
      <c r="C264" s="32"/>
      <c r="D264" s="32"/>
      <c r="E264" s="118"/>
    </row>
    <row r="265" spans="1:22">
      <c r="B265" s="20"/>
      <c r="C265" s="32"/>
      <c r="D265" s="32"/>
      <c r="E265" s="118"/>
    </row>
    <row r="266" spans="1:22">
      <c r="B266" s="20"/>
      <c r="C266" s="32"/>
      <c r="D266" s="32"/>
      <c r="E266" s="118"/>
    </row>
    <row r="267" spans="1:22">
      <c r="B267" s="20"/>
      <c r="C267" s="32"/>
      <c r="D267" s="32"/>
      <c r="E267" s="118"/>
    </row>
    <row r="268" spans="1:22">
      <c r="B268" s="20"/>
      <c r="C268" s="32"/>
      <c r="D268" s="32"/>
      <c r="E268" s="118"/>
    </row>
    <row r="269" spans="1:22">
      <c r="B269" s="20"/>
      <c r="C269" s="32"/>
      <c r="D269" s="32"/>
      <c r="E269" s="118"/>
    </row>
    <row r="270" spans="1:22">
      <c r="B270" s="20"/>
      <c r="C270" s="32"/>
      <c r="D270" s="32"/>
      <c r="E270" s="118"/>
    </row>
    <row r="271" spans="1:22">
      <c r="B271" s="20"/>
      <c r="C271" s="32"/>
      <c r="D271" s="32"/>
      <c r="E271" s="118"/>
    </row>
    <row r="272" spans="1:22">
      <c r="B272" s="20"/>
      <c r="C272" s="32"/>
      <c r="D272" s="32"/>
      <c r="E272" s="118"/>
    </row>
    <row r="273" spans="2:5">
      <c r="B273" s="20"/>
      <c r="C273" s="32"/>
      <c r="D273" s="32"/>
      <c r="E273" s="118"/>
    </row>
    <row r="274" spans="2:5">
      <c r="B274" s="20"/>
      <c r="C274" s="32"/>
      <c r="D274" s="32"/>
      <c r="E274" s="118"/>
    </row>
    <row r="275" spans="2:5">
      <c r="B275" s="20"/>
      <c r="C275" s="32"/>
      <c r="D275" s="32"/>
      <c r="E275" s="118"/>
    </row>
  </sheetData>
  <sheetProtection insertRows="0" deleteRows="0"/>
  <protectedRanges>
    <protectedRange sqref="J1:P16 U1:U25 U27:U1048576 J44:P1048576 J17:L25 P17:P25 J27:L43 P27:P43 M17:O4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zoomScale="90" zoomScaleNormal="90" zoomScaleSheetLayoutView="100" workbookViewId="0">
      <selection activeCell="Z17" sqref="Z1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pred_rekapitulacija'!A18</f>
        <v>5.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pred_rekapitulacija'!B18</f>
        <v>BIO MESO IN BIO MESNI IZDELKI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181" t="s">
        <v>2</v>
      </c>
      <c r="B16" s="184" t="s">
        <v>325</v>
      </c>
      <c r="C16" s="181" t="s">
        <v>162</v>
      </c>
      <c r="D16" s="181" t="s">
        <v>1</v>
      </c>
      <c r="E16" s="140"/>
      <c r="F16" s="141">
        <v>200</v>
      </c>
      <c r="G16" s="121" t="s">
        <v>1</v>
      </c>
      <c r="H16" s="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90" t="str">
        <f>IF(Sklop5[[#This Row],[ZAHTEVANA SHEMA KAKOVOSTI]]&lt;&gt;"",Sklop5[[#This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+Sklop5[[#This Row],[cena/enota brez DDV v EUR]]*Sklop5[[#This Row],[Stopnja DDV (%)]]</f>
        <v>0</v>
      </c>
      <c r="R16" s="93">
        <f>+Sklop5[[#This Row],[cena/enota brez DDV v EUR]]+Sklop5[[#This Row],[Davek (EUR)]]</f>
        <v>0</v>
      </c>
      <c r="S16" s="93">
        <f>+Sklop5[[#This Row],[cena/enota brez DDV v EUR]]*Sklop5[[#This Row],[Okvirna količina]]</f>
        <v>0</v>
      </c>
      <c r="T16" s="93">
        <f>+Sklop5[[#This Row],[Končna cena/enoto mere (EUR) z DDV]]*Sklop5[[#This Row],[Okvirna količina]]</f>
        <v>0</v>
      </c>
      <c r="U16" s="167" t="s">
        <v>162</v>
      </c>
    </row>
    <row r="17" spans="1:22" s="62" customFormat="1" ht="24">
      <c r="A17" s="181" t="s">
        <v>4</v>
      </c>
      <c r="B17" s="184" t="s">
        <v>326</v>
      </c>
      <c r="C17" s="181" t="s">
        <v>162</v>
      </c>
      <c r="D17" s="181" t="s">
        <v>1</v>
      </c>
      <c r="E17" s="140"/>
      <c r="F17" s="141">
        <v>1000</v>
      </c>
      <c r="G17" s="121" t="s">
        <v>1</v>
      </c>
      <c r="H17" s="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7" s="90" t="str">
        <f>IF(Sklop5[[#This Row],[ZAHTEVANA SHEMA KAKOVOSTI]]&lt;&gt;"",Sklop5[[#This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+Sklop5[[#This Row],[cena/enota brez DDV v EUR]]*Sklop5[[#This Row],[Stopnja DDV (%)]]</f>
        <v>0</v>
      </c>
      <c r="R17" s="97">
        <f>+Sklop5[[#This Row],[cena/enota brez DDV v EUR]]+Sklop5[[#This Row],[Davek (EUR)]]</f>
        <v>0</v>
      </c>
      <c r="S17" s="97">
        <f>+Sklop5[[#This Row],[cena/enota brez DDV v EUR]]*Sklop5[[#This Row],[Okvirna količina]]</f>
        <v>0</v>
      </c>
      <c r="T17" s="97">
        <f>+Sklop5[[#This Row],[Končna cena/enoto mere (EUR) z DDV]]*Sklop5[[#This Row],[Okvirna količina]]</f>
        <v>0</v>
      </c>
      <c r="U17" s="167" t="s">
        <v>162</v>
      </c>
    </row>
    <row r="18" spans="1:22" s="62" customFormat="1" ht="24">
      <c r="A18" s="181" t="s">
        <v>5</v>
      </c>
      <c r="B18" s="180" t="s">
        <v>327</v>
      </c>
      <c r="C18" s="181" t="s">
        <v>162</v>
      </c>
      <c r="D18" s="181" t="s">
        <v>1</v>
      </c>
      <c r="E18" s="140"/>
      <c r="F18" s="141">
        <v>1000</v>
      </c>
      <c r="G18" s="121" t="s">
        <v>1</v>
      </c>
      <c r="H18" s="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8" s="90" t="str">
        <f>IF(Sklop5[[#This Row],[ZAHTEVANA SHEMA KAKOVOSTI]]&lt;&gt;"",Sklop5[[#This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+Sklop5[[#This Row],[cena/enota brez DDV v EUR]]*Sklop5[[#This Row],[Stopnja DDV (%)]]</f>
        <v>0</v>
      </c>
      <c r="R18" s="97">
        <f>+Sklop5[[#This Row],[cena/enota brez DDV v EUR]]+Sklop5[[#This Row],[Davek (EUR)]]</f>
        <v>0</v>
      </c>
      <c r="S18" s="97">
        <f>+Sklop5[[#This Row],[cena/enota brez DDV v EUR]]*Sklop5[[#This Row],[Okvirna količina]]</f>
        <v>0</v>
      </c>
      <c r="T18" s="97">
        <f>+Sklop5[[#This Row],[Končna cena/enoto mere (EUR) z DDV]]*Sklop5[[#This Row],[Okvirna količina]]</f>
        <v>0</v>
      </c>
      <c r="U18" s="167" t="s">
        <v>162</v>
      </c>
    </row>
    <row r="19" spans="1:22" s="62" customFormat="1" ht="12">
      <c r="A19" s="181" t="s">
        <v>6</v>
      </c>
      <c r="B19" s="195" t="s">
        <v>328</v>
      </c>
      <c r="C19" s="181" t="s">
        <v>162</v>
      </c>
      <c r="D19" s="181" t="s">
        <v>1</v>
      </c>
      <c r="E19" s="190"/>
      <c r="F19" s="173">
        <v>150</v>
      </c>
      <c r="G19" s="121" t="s">
        <v>1</v>
      </c>
      <c r="H19" s="1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73" t="str">
        <f>IF(Sklop5[[#This Row],[ZAHTEVANA SHEMA KAKOVOSTI]]&lt;&gt;"",Sklop5[[#This Row],[Preračunana masa/volumen/kos na enoto kg]],"")</f>
        <v/>
      </c>
      <c r="J19" s="174"/>
      <c r="K19" s="175"/>
      <c r="L19" s="175"/>
      <c r="M19" s="192"/>
      <c r="N19" s="176"/>
      <c r="O19" s="176"/>
      <c r="P19" s="196"/>
      <c r="Q19" s="176">
        <f>+Sklop5[[#This Row],[cena/enota brez DDV v EUR]]*Sklop5[[#This Row],[Stopnja DDV (%)]]</f>
        <v>0</v>
      </c>
      <c r="R19" s="176">
        <f>+Sklop5[[#This Row],[cena/enota brez DDV v EUR]]+Sklop5[[#This Row],[Davek (EUR)]]</f>
        <v>0</v>
      </c>
      <c r="S19" s="176">
        <f>+Sklop5[[#This Row],[cena/enota brez DDV v EUR]]*Sklop5[[#This Row],[Okvirna količina]]</f>
        <v>0</v>
      </c>
      <c r="T19" s="178">
        <f>+Sklop5[[#This Row],[Končna cena/enoto mere (EUR) z DDV]]*Sklop5[[#This Row],[Okvirna količina]]</f>
        <v>0</v>
      </c>
      <c r="U19" s="167" t="s">
        <v>162</v>
      </c>
    </row>
    <row r="20" spans="1:22" s="62" customFormat="1" ht="12">
      <c r="A20" s="181" t="s">
        <v>7</v>
      </c>
      <c r="B20" s="195" t="s">
        <v>329</v>
      </c>
      <c r="C20" s="181" t="s">
        <v>162</v>
      </c>
      <c r="D20" s="181" t="s">
        <v>1</v>
      </c>
      <c r="E20" s="190"/>
      <c r="F20" s="173">
        <v>150</v>
      </c>
      <c r="G20" s="121" t="s">
        <v>1</v>
      </c>
      <c r="H20" s="1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0" s="173" t="str">
        <f>IF(Sklop5[[#This Row],[ZAHTEVANA SHEMA KAKOVOSTI]]&lt;&gt;"",Sklop5[[#This Row],[Preračunana masa/volumen/kos na enoto kg]],"")</f>
        <v/>
      </c>
      <c r="J20" s="174"/>
      <c r="K20" s="175"/>
      <c r="L20" s="175"/>
      <c r="M20" s="192"/>
      <c r="N20" s="176"/>
      <c r="O20" s="176"/>
      <c r="P20" s="196"/>
      <c r="Q20" s="176">
        <f>+Sklop5[[#This Row],[cena/enota brez DDV v EUR]]*Sklop5[[#This Row],[Stopnja DDV (%)]]</f>
        <v>0</v>
      </c>
      <c r="R20" s="176">
        <f>+Sklop5[[#This Row],[cena/enota brez DDV v EUR]]+Sklop5[[#This Row],[Davek (EUR)]]</f>
        <v>0</v>
      </c>
      <c r="S20" s="176">
        <f>+Sklop5[[#This Row],[cena/enota brez DDV v EUR]]*Sklop5[[#This Row],[Okvirna količina]]</f>
        <v>0</v>
      </c>
      <c r="T20" s="178">
        <f>+Sklop5[[#This Row],[Končna cena/enoto mere (EUR) z DDV]]*Sklop5[[#This Row],[Okvirna količina]]</f>
        <v>0</v>
      </c>
      <c r="U20" s="167" t="s">
        <v>162</v>
      </c>
    </row>
    <row r="21" spans="1:22" s="62" customFormat="1" ht="24">
      <c r="A21" s="181" t="s">
        <v>8</v>
      </c>
      <c r="B21" s="195" t="s">
        <v>330</v>
      </c>
      <c r="C21" s="181" t="s">
        <v>162</v>
      </c>
      <c r="D21" s="181" t="s">
        <v>1</v>
      </c>
      <c r="E21" s="190"/>
      <c r="F21" s="173">
        <v>100</v>
      </c>
      <c r="G21" s="121" t="s">
        <v>1</v>
      </c>
      <c r="H21" s="1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173" t="str">
        <f>IF(Sklop5[[#This Row],[ZAHTEVANA SHEMA KAKOVOSTI]]&lt;&gt;"",Sklop5[[#This Row],[Preračunana masa/volumen/kos na enoto kg]],"")</f>
        <v/>
      </c>
      <c r="J21" s="174"/>
      <c r="K21" s="175"/>
      <c r="L21" s="175"/>
      <c r="M21" s="192"/>
      <c r="N21" s="176"/>
      <c r="O21" s="176"/>
      <c r="P21" s="196"/>
      <c r="Q21" s="176">
        <f>+Sklop5[[#This Row],[cena/enota brez DDV v EUR]]*Sklop5[[#This Row],[Stopnja DDV (%)]]</f>
        <v>0</v>
      </c>
      <c r="R21" s="176">
        <f>+Sklop5[[#This Row],[cena/enota brez DDV v EUR]]+Sklop5[[#This Row],[Davek (EUR)]]</f>
        <v>0</v>
      </c>
      <c r="S21" s="176">
        <f>+Sklop5[[#This Row],[cena/enota brez DDV v EUR]]*Sklop5[[#This Row],[Okvirna količina]]</f>
        <v>0</v>
      </c>
      <c r="T21" s="178">
        <f>+Sklop5[[#This Row],[Končna cena/enoto mere (EUR) z DDV]]*Sklop5[[#This Row],[Okvirna količina]]</f>
        <v>0</v>
      </c>
      <c r="U21" s="167" t="s">
        <v>162</v>
      </c>
    </row>
    <row r="22" spans="1:22" s="62" customFormat="1" ht="12">
      <c r="A22" s="181" t="s">
        <v>9</v>
      </c>
      <c r="B22" s="195" t="s">
        <v>331</v>
      </c>
      <c r="C22" s="181" t="s">
        <v>162</v>
      </c>
      <c r="D22" s="181" t="s">
        <v>1</v>
      </c>
      <c r="E22" s="190"/>
      <c r="F22" s="173">
        <v>400</v>
      </c>
      <c r="G22" s="121" t="s">
        <v>1</v>
      </c>
      <c r="H22" s="1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2" s="173" t="str">
        <f>IF(Sklop5[[#This Row],[ZAHTEVANA SHEMA KAKOVOSTI]]&lt;&gt;"",Sklop5[[#This Row],[Preračunana masa/volumen/kos na enoto kg]],"")</f>
        <v/>
      </c>
      <c r="J22" s="174"/>
      <c r="K22" s="175"/>
      <c r="L22" s="175"/>
      <c r="M22" s="192"/>
      <c r="N22" s="176"/>
      <c r="O22" s="176"/>
      <c r="P22" s="196"/>
      <c r="Q22" s="176">
        <f>+Sklop5[[#This Row],[cena/enota brez DDV v EUR]]*Sklop5[[#This Row],[Stopnja DDV (%)]]</f>
        <v>0</v>
      </c>
      <c r="R22" s="176">
        <f>+Sklop5[[#This Row],[cena/enota brez DDV v EUR]]+Sklop5[[#This Row],[Davek (EUR)]]</f>
        <v>0</v>
      </c>
      <c r="S22" s="176">
        <f>+Sklop5[[#This Row],[cena/enota brez DDV v EUR]]*Sklop5[[#This Row],[Okvirna količina]]</f>
        <v>0</v>
      </c>
      <c r="T22" s="178">
        <f>+Sklop5[[#This Row],[Končna cena/enoto mere (EUR) z DDV]]*Sklop5[[#This Row],[Okvirna količina]]</f>
        <v>0</v>
      </c>
      <c r="U22" s="167" t="s">
        <v>162</v>
      </c>
    </row>
    <row r="23" spans="1:22" s="62" customFormat="1" ht="12">
      <c r="A23" s="181" t="s">
        <v>10</v>
      </c>
      <c r="B23" s="195" t="s">
        <v>332</v>
      </c>
      <c r="C23" s="181" t="s">
        <v>162</v>
      </c>
      <c r="D23" s="181" t="s">
        <v>1</v>
      </c>
      <c r="E23" s="190"/>
      <c r="F23" s="173">
        <v>450</v>
      </c>
      <c r="G23" s="121" t="s">
        <v>1</v>
      </c>
      <c r="H23" s="1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3" s="173" t="str">
        <f>IF(Sklop5[[#This Row],[ZAHTEVANA SHEMA KAKOVOSTI]]&lt;&gt;"",Sklop5[[#This Row],[Preračunana masa/volumen/kos na enoto kg]],"")</f>
        <v/>
      </c>
      <c r="J23" s="174"/>
      <c r="K23" s="175"/>
      <c r="L23" s="175"/>
      <c r="M23" s="192"/>
      <c r="N23" s="176"/>
      <c r="O23" s="176"/>
      <c r="P23" s="196"/>
      <c r="Q23" s="176">
        <f>+Sklop5[[#This Row],[cena/enota brez DDV v EUR]]*Sklop5[[#This Row],[Stopnja DDV (%)]]</f>
        <v>0</v>
      </c>
      <c r="R23" s="176">
        <f>+Sklop5[[#This Row],[cena/enota brez DDV v EUR]]+Sklop5[[#This Row],[Davek (EUR)]]</f>
        <v>0</v>
      </c>
      <c r="S23" s="176">
        <f>+Sklop5[[#This Row],[cena/enota brez DDV v EUR]]*Sklop5[[#This Row],[Okvirna količina]]</f>
        <v>0</v>
      </c>
      <c r="T23" s="178">
        <f>+Sklop5[[#This Row],[Končna cena/enoto mere (EUR) z DDV]]*Sklop5[[#This Row],[Okvirna količina]]</f>
        <v>0</v>
      </c>
      <c r="U23" s="167" t="s">
        <v>162</v>
      </c>
    </row>
    <row r="24" spans="1:22" s="62" customFormat="1" ht="12">
      <c r="A24" s="181" t="s">
        <v>11</v>
      </c>
      <c r="B24" s="195" t="s">
        <v>333</v>
      </c>
      <c r="C24" s="181" t="s">
        <v>162</v>
      </c>
      <c r="D24" s="181" t="s">
        <v>1</v>
      </c>
      <c r="E24" s="190"/>
      <c r="F24" s="173">
        <v>300</v>
      </c>
      <c r="G24" s="121" t="s">
        <v>1</v>
      </c>
      <c r="H24" s="1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73" t="str">
        <f>IF(Sklop5[[#This Row],[ZAHTEVANA SHEMA KAKOVOSTI]]&lt;&gt;"",Sklop5[[#This Row],[Preračunana masa/volumen/kos na enoto kg]],"")</f>
        <v/>
      </c>
      <c r="J24" s="174"/>
      <c r="K24" s="175"/>
      <c r="L24" s="175"/>
      <c r="M24" s="192"/>
      <c r="N24" s="176"/>
      <c r="O24" s="176"/>
      <c r="P24" s="196"/>
      <c r="Q24" s="176">
        <f>+Sklop5[[#This Row],[cena/enota brez DDV v EUR]]*Sklop5[[#This Row],[Stopnja DDV (%)]]</f>
        <v>0</v>
      </c>
      <c r="R24" s="176">
        <f>+Sklop5[[#This Row],[cena/enota brez DDV v EUR]]+Sklop5[[#This Row],[Davek (EUR)]]</f>
        <v>0</v>
      </c>
      <c r="S24" s="176">
        <f>+Sklop5[[#This Row],[cena/enota brez DDV v EUR]]*Sklop5[[#This Row],[Okvirna količina]]</f>
        <v>0</v>
      </c>
      <c r="T24" s="178">
        <f>+Sklop5[[#This Row],[Končna cena/enoto mere (EUR) z DDV]]*Sklop5[[#This Row],[Okvirna količina]]</f>
        <v>0</v>
      </c>
      <c r="U24" s="167" t="s">
        <v>162</v>
      </c>
    </row>
    <row r="25" spans="1:22" ht="27" customHeight="1">
      <c r="A25" s="258" t="s">
        <v>184</v>
      </c>
      <c r="B25" s="259"/>
      <c r="C25" s="260"/>
      <c r="D25" s="260"/>
      <c r="E25" s="261"/>
      <c r="F25" s="262"/>
      <c r="G25" s="263"/>
      <c r="H25" s="264">
        <f>SUBTOTAL(109,Sklop5[Preračunana masa/volumen/kos na enoto kg])</f>
        <v>3750</v>
      </c>
      <c r="I25" s="264">
        <f>SUBTOTAL(109,Sklop5[Živila iz shem kakovosti (kg)])</f>
        <v>0</v>
      </c>
      <c r="J25" s="262"/>
      <c r="K25" s="265"/>
      <c r="L25" s="265"/>
      <c r="M25" s="266"/>
      <c r="N25" s="267"/>
      <c r="O25" s="267"/>
      <c r="P25" s="267"/>
      <c r="Q25" s="268"/>
      <c r="R25" s="269"/>
      <c r="S25" s="268">
        <f>SUBTOTAL(109,Sklop5[Vrednost za okvirno količino (EUR) brez DDV])</f>
        <v>0</v>
      </c>
      <c r="T25" s="268">
        <f>SUBTOTAL(109,Sklop5[Vrednost za okvirno količino (EUR) z DDV])</f>
        <v>0</v>
      </c>
      <c r="U25" s="270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60"/>
      <c r="M26" s="60"/>
      <c r="N26" s="10"/>
      <c r="O26" s="10"/>
      <c r="P26" s="10"/>
      <c r="Q26" s="10"/>
      <c r="R26" s="10"/>
      <c r="S26" s="5"/>
      <c r="T26" s="5"/>
      <c r="U26" s="9"/>
    </row>
    <row r="27" spans="1:22">
      <c r="A27" s="52" t="s">
        <v>180</v>
      </c>
      <c r="B27" s="20"/>
      <c r="C27" s="32"/>
      <c r="D27" s="32"/>
      <c r="E27" s="118"/>
      <c r="Q27" s="52"/>
      <c r="R27" s="52"/>
      <c r="S27" s="52"/>
      <c r="T27" s="52"/>
    </row>
    <row r="28" spans="1:22">
      <c r="A28" s="15" t="s">
        <v>182</v>
      </c>
      <c r="B28" s="20"/>
      <c r="C28" s="32"/>
      <c r="D28" s="32"/>
      <c r="E28" s="118"/>
    </row>
    <row r="29" spans="1:22">
      <c r="A29" s="112" t="s">
        <v>278</v>
      </c>
      <c r="F29" s="75"/>
      <c r="G29" s="75"/>
      <c r="H29" s="33"/>
      <c r="I29" s="33"/>
      <c r="J29" s="33"/>
      <c r="K29" s="33"/>
      <c r="L29" s="61"/>
      <c r="M29" s="61"/>
      <c r="N29" s="33"/>
      <c r="O29" s="33"/>
      <c r="P29" s="33"/>
      <c r="Q29" s="33"/>
      <c r="R29" s="33"/>
    </row>
    <row r="30" spans="1:22">
      <c r="A30" s="313" t="s">
        <v>1207</v>
      </c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</row>
    <row r="31" spans="1:22">
      <c r="A31" s="112"/>
      <c r="F31" s="75"/>
      <c r="G31" s="75"/>
      <c r="H31" s="33"/>
      <c r="I31" s="33"/>
      <c r="J31" s="33"/>
      <c r="K31" s="33"/>
      <c r="L31" s="61"/>
      <c r="M31" s="61"/>
      <c r="N31" s="33"/>
      <c r="O31" s="33"/>
      <c r="P31" s="33"/>
      <c r="Q31" s="33"/>
      <c r="R31" s="33"/>
    </row>
    <row r="32" spans="1:22">
      <c r="E32" s="123"/>
      <c r="N32" s="33"/>
      <c r="O32" s="33"/>
      <c r="P32" s="33"/>
      <c r="Q32" s="33"/>
      <c r="R32" s="33"/>
    </row>
    <row r="33" spans="1:21">
      <c r="A33" s="112" t="s">
        <v>66</v>
      </c>
      <c r="F33" s="75"/>
      <c r="G33" s="75" t="s">
        <v>67</v>
      </c>
      <c r="H33" s="33"/>
      <c r="I33" s="33"/>
      <c r="J33" s="33"/>
      <c r="K33" s="33"/>
      <c r="L33" s="61"/>
      <c r="M33" s="61"/>
      <c r="N33" s="113"/>
      <c r="O33" s="33"/>
      <c r="P33" s="33"/>
      <c r="Q33" s="33" t="s">
        <v>68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60"/>
      <c r="M34" s="60"/>
      <c r="N34" s="10"/>
      <c r="O34" s="10"/>
      <c r="P34" s="10"/>
      <c r="Q34" s="10"/>
      <c r="R34" s="10"/>
      <c r="S34" s="5"/>
      <c r="T34" s="5"/>
      <c r="U34" s="9"/>
    </row>
    <row r="35" spans="1:21">
      <c r="B35" s="20"/>
      <c r="C35" s="32"/>
      <c r="D35" s="32"/>
      <c r="E35" s="118"/>
    </row>
    <row r="36" spans="1:21">
      <c r="B36" s="20"/>
      <c r="C36" s="32"/>
      <c r="D36" s="32"/>
      <c r="E36" s="118"/>
    </row>
    <row r="37" spans="1:21">
      <c r="B37" s="20"/>
      <c r="C37" s="32"/>
      <c r="D37" s="32"/>
      <c r="E37" s="118"/>
    </row>
    <row r="38" spans="1:21">
      <c r="B38" s="20"/>
      <c r="C38" s="32"/>
      <c r="D38" s="32"/>
      <c r="E38" s="118"/>
    </row>
    <row r="39" spans="1:21">
      <c r="B39" s="20"/>
      <c r="C39" s="32"/>
      <c r="D39" s="32"/>
      <c r="E39" s="118"/>
    </row>
    <row r="40" spans="1:21">
      <c r="B40" s="20"/>
      <c r="C40" s="32"/>
      <c r="D40" s="32"/>
      <c r="E40" s="118"/>
    </row>
    <row r="41" spans="1:21">
      <c r="B41" s="20"/>
      <c r="C41" s="32"/>
      <c r="D41" s="32"/>
      <c r="E41" s="118"/>
    </row>
    <row r="42" spans="1:21">
      <c r="B42" s="20"/>
      <c r="C42" s="32"/>
      <c r="D42" s="32"/>
      <c r="E42" s="118"/>
    </row>
    <row r="43" spans="1:21">
      <c r="B43" s="20"/>
      <c r="C43" s="32"/>
      <c r="D43" s="32"/>
      <c r="E43" s="118"/>
    </row>
    <row r="44" spans="1:21">
      <c r="B44" s="20"/>
      <c r="C44" s="32"/>
      <c r="D44" s="32"/>
      <c r="E44" s="118"/>
    </row>
    <row r="45" spans="1:21">
      <c r="B45" s="20"/>
      <c r="C45" s="32"/>
      <c r="D45" s="32"/>
      <c r="E45" s="118"/>
    </row>
    <row r="46" spans="1:21">
      <c r="B46" s="20"/>
      <c r="C46" s="32"/>
      <c r="D46" s="32"/>
      <c r="E46" s="118"/>
    </row>
    <row r="47" spans="1:21">
      <c r="B47" s="20"/>
      <c r="C47" s="32"/>
      <c r="D47" s="32"/>
      <c r="E47" s="118"/>
    </row>
    <row r="48" spans="1:21">
      <c r="B48" s="20"/>
      <c r="C48" s="32"/>
      <c r="D48" s="32"/>
      <c r="E48" s="118"/>
    </row>
    <row r="49" spans="1:22" s="22" customFormat="1">
      <c r="A49" s="15"/>
      <c r="B49" s="20"/>
      <c r="C49" s="32"/>
      <c r="D49" s="32"/>
      <c r="E49" s="118"/>
      <c r="F49" s="119"/>
      <c r="G49" s="119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8"/>
      <c r="F50" s="119"/>
      <c r="G50" s="119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8"/>
      <c r="F51" s="119"/>
      <c r="G51" s="119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8"/>
      <c r="F52" s="119"/>
      <c r="G52" s="119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</sheetData>
  <sheetProtection insertRows="0" deleteRows="0"/>
  <protectedRanges>
    <protectedRange sqref="J1:P1048576 U1:U1048576" name="Obseg1"/>
  </protectedRanges>
  <mergeCells count="8">
    <mergeCell ref="A30:K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3" zoomScaleNormal="100" zoomScaleSheetLayoutView="100" workbookViewId="0">
      <selection activeCell="J27" sqref="J2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pred_rekapitulacija'!A19</f>
        <v>6.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pred_rekapitulacija'!B19</f>
        <v>PERUTNINA IN PERUTNINSKI IZDELKI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334</v>
      </c>
      <c r="C16" s="87" t="s">
        <v>162</v>
      </c>
      <c r="D16" s="87" t="s">
        <v>1</v>
      </c>
      <c r="E16" s="117"/>
      <c r="F16" s="90">
        <v>20</v>
      </c>
      <c r="G16" s="121" t="s">
        <v>1</v>
      </c>
      <c r="H16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6" s="90" t="str">
        <f>IF(Sklop6[[#This Row],[ZAHTEVANA SHEMA KAKOVOSTI]]&lt;&gt;"",Sklop6[[#This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+Sklop6[[#This Row],[cena/enota brez DDV v EUR]]*Sklop6[[#This Row],[Stopnja DDV (%)]]</f>
        <v>0</v>
      </c>
      <c r="R16" s="93">
        <f>+Sklop6[[#This Row],[cena/enota brez DDV v EUR]]+Sklop6[[#This Row],[Davek (EUR)]]</f>
        <v>0</v>
      </c>
      <c r="S16" s="93">
        <f>+Sklop6[[#This Row],[cena/enota brez DDV v EUR]]*Sklop6[[#This Row],[Okvirna količina]]</f>
        <v>0</v>
      </c>
      <c r="T16" s="93">
        <f>+Sklop6[[#This Row],[Končna cena/enoto mere (EUR) z DDV]]*Sklop6[[#This Row],[Okvirna količina]]</f>
        <v>0</v>
      </c>
      <c r="U16" s="107"/>
    </row>
    <row r="17" spans="1:21" s="62" customFormat="1" ht="12">
      <c r="A17" s="94" t="s">
        <v>4</v>
      </c>
      <c r="B17" s="11" t="s">
        <v>335</v>
      </c>
      <c r="C17" s="87" t="s">
        <v>162</v>
      </c>
      <c r="D17" s="87" t="s">
        <v>1</v>
      </c>
      <c r="E17" s="117"/>
      <c r="F17" s="95">
        <v>65</v>
      </c>
      <c r="G17" s="121" t="s">
        <v>1</v>
      </c>
      <c r="H17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</v>
      </c>
      <c r="I17" s="90" t="str">
        <f>IF(Sklop6[[#This Row],[ZAHTEVANA SHEMA KAKOVOSTI]]&lt;&gt;"",Sklop6[[#This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+Sklop6[[#This Row],[cena/enota brez DDV v EUR]]*Sklop6[[#This Row],[Stopnja DDV (%)]]</f>
        <v>0</v>
      </c>
      <c r="R17" s="97">
        <f>+Sklop6[[#This Row],[cena/enota brez DDV v EUR]]+Sklop6[[#This Row],[Davek (EUR)]]</f>
        <v>0</v>
      </c>
      <c r="S17" s="97">
        <f>+Sklop6[[#This Row],[cena/enota brez DDV v EUR]]*Sklop6[[#This Row],[Okvirna količina]]</f>
        <v>0</v>
      </c>
      <c r="T17" s="97">
        <f>+Sklop6[[#This Row],[Končna cena/enoto mere (EUR) z DDV]]*Sklop6[[#This Row],[Okvirna količina]]</f>
        <v>0</v>
      </c>
      <c r="U17" s="108"/>
    </row>
    <row r="18" spans="1:21" s="62" customFormat="1" ht="24">
      <c r="A18" s="89" t="s">
        <v>5</v>
      </c>
      <c r="B18" s="83" t="s">
        <v>336</v>
      </c>
      <c r="C18" s="87" t="s">
        <v>162</v>
      </c>
      <c r="D18" s="87" t="s">
        <v>1</v>
      </c>
      <c r="E18" s="285" t="s">
        <v>616</v>
      </c>
      <c r="F18" s="95">
        <v>500</v>
      </c>
      <c r="G18" s="121" t="s">
        <v>1</v>
      </c>
      <c r="H18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8" s="90">
        <f>IF(Sklop6[[#This Row],[ZAHTEVANA SHEMA KAKOVOSTI]]&lt;&gt;"",Sklop6[[#This Row],[Preračunana masa/volumen/kos na enoto kg]],"")</f>
        <v>500</v>
      </c>
      <c r="J18" s="102"/>
      <c r="K18" s="96"/>
      <c r="L18" s="96"/>
      <c r="M18" s="105"/>
      <c r="N18" s="97"/>
      <c r="O18" s="97"/>
      <c r="P18" s="106"/>
      <c r="Q18" s="97">
        <f>+Sklop6[[#This Row],[cena/enota brez DDV v EUR]]*Sklop6[[#This Row],[Stopnja DDV (%)]]</f>
        <v>0</v>
      </c>
      <c r="R18" s="97">
        <f>+Sklop6[[#This Row],[cena/enota brez DDV v EUR]]+Sklop6[[#This Row],[Davek (EUR)]]</f>
        <v>0</v>
      </c>
      <c r="S18" s="97">
        <f>+Sklop6[[#This Row],[cena/enota brez DDV v EUR]]*Sklop6[[#This Row],[Okvirna količina]]</f>
        <v>0</v>
      </c>
      <c r="T18" s="97">
        <f>+Sklop6[[#This Row],[Končna cena/enoto mere (EUR) z DDV]]*Sklop6[[#This Row],[Okvirna količina]]</f>
        <v>0</v>
      </c>
      <c r="U18" s="108"/>
    </row>
    <row r="19" spans="1:21" s="62" customFormat="1" ht="12">
      <c r="A19" s="94" t="s">
        <v>6</v>
      </c>
      <c r="B19" s="83" t="s">
        <v>337</v>
      </c>
      <c r="C19" s="87" t="s">
        <v>162</v>
      </c>
      <c r="D19" s="87" t="s">
        <v>1</v>
      </c>
      <c r="E19" s="285"/>
      <c r="F19" s="95">
        <v>15</v>
      </c>
      <c r="G19" s="121" t="s">
        <v>1</v>
      </c>
      <c r="H19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9" s="90" t="str">
        <f>IF(Sklop6[[#This Row],[ZAHTEVANA SHEMA KAKOVOSTI]]&lt;&gt;"",Sklop6[[#This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+Sklop6[[#This Row],[cena/enota brez DDV v EUR]]*Sklop6[[#This Row],[Stopnja DDV (%)]]</f>
        <v>0</v>
      </c>
      <c r="R19" s="97">
        <f>+Sklop6[[#This Row],[cena/enota brez DDV v EUR]]+Sklop6[[#This Row],[Davek (EUR)]]</f>
        <v>0</v>
      </c>
      <c r="S19" s="97">
        <f>+Sklop6[[#This Row],[cena/enota brez DDV v EUR]]*Sklop6[[#This Row],[Okvirna količina]]</f>
        <v>0</v>
      </c>
      <c r="T19" s="97">
        <f>+Sklop6[[#This Row],[Končna cena/enoto mere (EUR) z DDV]]*Sklop6[[#This Row],[Okvirna količina]]</f>
        <v>0</v>
      </c>
      <c r="U19" s="108"/>
    </row>
    <row r="20" spans="1:21" s="62" customFormat="1" ht="12">
      <c r="A20" s="89" t="s">
        <v>7</v>
      </c>
      <c r="B20" s="11" t="s">
        <v>338</v>
      </c>
      <c r="C20" s="87" t="s">
        <v>162</v>
      </c>
      <c r="D20" s="87" t="s">
        <v>1</v>
      </c>
      <c r="E20" s="285"/>
      <c r="F20" s="95">
        <v>15</v>
      </c>
      <c r="G20" s="121" t="s">
        <v>1</v>
      </c>
      <c r="H20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0" s="90" t="str">
        <f>IF(Sklop6[[#This Row],[ZAHTEVANA SHEMA KAKOVOSTI]]&lt;&gt;"",Sklop6[[#This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+Sklop6[[#This Row],[cena/enota brez DDV v EUR]]*Sklop6[[#This Row],[Stopnja DDV (%)]]</f>
        <v>0</v>
      </c>
      <c r="R20" s="97">
        <f>+Sklop6[[#This Row],[cena/enota brez DDV v EUR]]+Sklop6[[#This Row],[Davek (EUR)]]</f>
        <v>0</v>
      </c>
      <c r="S20" s="97">
        <f>+Sklop6[[#This Row],[cena/enota brez DDV v EUR]]*Sklop6[[#This Row],[Okvirna količina]]</f>
        <v>0</v>
      </c>
      <c r="T20" s="97">
        <f>+Sklop6[[#This Row],[Končna cena/enoto mere (EUR) z DDV]]*Sklop6[[#This Row],[Okvirna količina]]</f>
        <v>0</v>
      </c>
      <c r="U20" s="108"/>
    </row>
    <row r="21" spans="1:21" s="62" customFormat="1" ht="12">
      <c r="A21" s="94" t="s">
        <v>8</v>
      </c>
      <c r="B21" s="11" t="s">
        <v>339</v>
      </c>
      <c r="C21" s="87" t="s">
        <v>162</v>
      </c>
      <c r="D21" s="87" t="s">
        <v>1</v>
      </c>
      <c r="E21" s="285"/>
      <c r="F21" s="95">
        <v>50</v>
      </c>
      <c r="G21" s="121" t="s">
        <v>1</v>
      </c>
      <c r="H21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90" t="str">
        <f>IF(Sklop6[[#This Row],[ZAHTEVANA SHEMA KAKOVOSTI]]&lt;&gt;"",Sklop6[[#This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+Sklop6[[#This Row],[cena/enota brez DDV v EUR]]*Sklop6[[#This Row],[Stopnja DDV (%)]]</f>
        <v>0</v>
      </c>
      <c r="R21" s="97">
        <f>+Sklop6[[#This Row],[cena/enota brez DDV v EUR]]+Sklop6[[#This Row],[Davek (EUR)]]</f>
        <v>0</v>
      </c>
      <c r="S21" s="97">
        <f>+Sklop6[[#This Row],[cena/enota brez DDV v EUR]]*Sklop6[[#This Row],[Okvirna količina]]</f>
        <v>0</v>
      </c>
      <c r="T21" s="97">
        <f>+Sklop6[[#This Row],[Končna cena/enoto mere (EUR) z DDV]]*Sklop6[[#This Row],[Okvirna količina]]</f>
        <v>0</v>
      </c>
      <c r="U21" s="108"/>
    </row>
    <row r="22" spans="1:21" s="62" customFormat="1" ht="12">
      <c r="A22" s="89" t="s">
        <v>9</v>
      </c>
      <c r="B22" s="83" t="s">
        <v>340</v>
      </c>
      <c r="C22" s="87" t="s">
        <v>162</v>
      </c>
      <c r="D22" s="87" t="s">
        <v>1</v>
      </c>
      <c r="E22" s="285" t="s">
        <v>616</v>
      </c>
      <c r="F22" s="95">
        <v>15</v>
      </c>
      <c r="G22" s="121" t="s">
        <v>1</v>
      </c>
      <c r="H22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2" s="90">
        <f>IF(Sklop6[[#This Row],[ZAHTEVANA SHEMA KAKOVOSTI]]&lt;&gt;"",Sklop6[[#This Row],[Preračunana masa/volumen/kos na enoto kg]],"")</f>
        <v>15</v>
      </c>
      <c r="J22" s="102"/>
      <c r="K22" s="96"/>
      <c r="L22" s="96"/>
      <c r="M22" s="105"/>
      <c r="N22" s="97"/>
      <c r="O22" s="97"/>
      <c r="P22" s="106"/>
      <c r="Q22" s="97">
        <f>+Sklop6[[#This Row],[cena/enota brez DDV v EUR]]*Sklop6[[#This Row],[Stopnja DDV (%)]]</f>
        <v>0</v>
      </c>
      <c r="R22" s="97">
        <f>+Sklop6[[#This Row],[cena/enota brez DDV v EUR]]+Sklop6[[#This Row],[Davek (EUR)]]</f>
        <v>0</v>
      </c>
      <c r="S22" s="97">
        <f>+Sklop6[[#This Row],[cena/enota brez DDV v EUR]]*Sklop6[[#This Row],[Okvirna količina]]</f>
        <v>0</v>
      </c>
      <c r="T22" s="97">
        <f>+Sklop6[[#This Row],[Končna cena/enoto mere (EUR) z DDV]]*Sklop6[[#This Row],[Okvirna količina]]</f>
        <v>0</v>
      </c>
      <c r="U22" s="108"/>
    </row>
    <row r="23" spans="1:21" s="62" customFormat="1" ht="12">
      <c r="A23" s="94" t="s">
        <v>10</v>
      </c>
      <c r="B23" s="83" t="s">
        <v>341</v>
      </c>
      <c r="C23" s="87" t="s">
        <v>162</v>
      </c>
      <c r="D23" s="87" t="s">
        <v>1</v>
      </c>
      <c r="E23" s="285"/>
      <c r="F23" s="95">
        <v>120</v>
      </c>
      <c r="G23" s="121" t="s">
        <v>1</v>
      </c>
      <c r="H23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3" s="90" t="str">
        <f>IF(Sklop6[[#This Row],[ZAHTEVANA SHEMA KAKOVOSTI]]&lt;&gt;"",Sklop6[[#This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+Sklop6[[#This Row],[cena/enota brez DDV v EUR]]*Sklop6[[#This Row],[Stopnja DDV (%)]]</f>
        <v>0</v>
      </c>
      <c r="R23" s="97">
        <f>+Sklop6[[#This Row],[cena/enota brez DDV v EUR]]+Sklop6[[#This Row],[Davek (EUR)]]</f>
        <v>0</v>
      </c>
      <c r="S23" s="97">
        <f>+Sklop6[[#This Row],[cena/enota brez DDV v EUR]]*Sklop6[[#This Row],[Okvirna količina]]</f>
        <v>0</v>
      </c>
      <c r="T23" s="97">
        <f>+Sklop6[[#This Row],[Končna cena/enoto mere (EUR) z DDV]]*Sklop6[[#This Row],[Okvirna količina]]</f>
        <v>0</v>
      </c>
      <c r="U23" s="108"/>
    </row>
    <row r="24" spans="1:21" s="62" customFormat="1" ht="24">
      <c r="A24" s="89" t="s">
        <v>11</v>
      </c>
      <c r="B24" s="83" t="s">
        <v>342</v>
      </c>
      <c r="C24" s="87" t="s">
        <v>162</v>
      </c>
      <c r="D24" s="87" t="s">
        <v>1</v>
      </c>
      <c r="E24" s="285"/>
      <c r="F24" s="95">
        <v>400</v>
      </c>
      <c r="G24" s="121" t="s">
        <v>1</v>
      </c>
      <c r="H24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4" s="90" t="str">
        <f>IF(Sklop6[[#This Row],[ZAHTEVANA SHEMA KAKOVOSTI]]&lt;&gt;"",Sklop6[[#This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+Sklop6[[#This Row],[cena/enota brez DDV v EUR]]*Sklop6[[#This Row],[Stopnja DDV (%)]]</f>
        <v>0</v>
      </c>
      <c r="R24" s="97">
        <f>+Sklop6[[#This Row],[cena/enota brez DDV v EUR]]+Sklop6[[#This Row],[Davek (EUR)]]</f>
        <v>0</v>
      </c>
      <c r="S24" s="97">
        <f>+Sklop6[[#This Row],[cena/enota brez DDV v EUR]]*Sklop6[[#This Row],[Okvirna količina]]</f>
        <v>0</v>
      </c>
      <c r="T24" s="97">
        <f>+Sklop6[[#This Row],[Končna cena/enoto mere (EUR) z DDV]]*Sklop6[[#This Row],[Okvirna količina]]</f>
        <v>0</v>
      </c>
      <c r="U24" s="108"/>
    </row>
    <row r="25" spans="1:21" s="62" customFormat="1" ht="12">
      <c r="A25" s="94" t="s">
        <v>12</v>
      </c>
      <c r="B25" s="83" t="s">
        <v>343</v>
      </c>
      <c r="C25" s="87" t="s">
        <v>162</v>
      </c>
      <c r="D25" s="87" t="s">
        <v>1</v>
      </c>
      <c r="E25" s="285" t="s">
        <v>616</v>
      </c>
      <c r="F25" s="95">
        <v>100</v>
      </c>
      <c r="G25" s="121" t="s">
        <v>1</v>
      </c>
      <c r="H25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90">
        <f>IF(Sklop6[[#This Row],[ZAHTEVANA SHEMA KAKOVOSTI]]&lt;&gt;"",Sklop6[[#This Row],[Preračunana masa/volumen/kos na enoto kg]],"")</f>
        <v>100</v>
      </c>
      <c r="J25" s="102"/>
      <c r="K25" s="96"/>
      <c r="L25" s="96"/>
      <c r="M25" s="105"/>
      <c r="N25" s="97"/>
      <c r="O25" s="97"/>
      <c r="P25" s="106"/>
      <c r="Q25" s="97">
        <f>+Sklop6[[#This Row],[cena/enota brez DDV v EUR]]*Sklop6[[#This Row],[Stopnja DDV (%)]]</f>
        <v>0</v>
      </c>
      <c r="R25" s="97">
        <f>+Sklop6[[#This Row],[cena/enota brez DDV v EUR]]+Sklop6[[#This Row],[Davek (EUR)]]</f>
        <v>0</v>
      </c>
      <c r="S25" s="97">
        <f>+Sklop6[[#This Row],[cena/enota brez DDV v EUR]]*Sklop6[[#This Row],[Okvirna količina]]</f>
        <v>0</v>
      </c>
      <c r="T25" s="97">
        <f>+Sklop6[[#This Row],[Končna cena/enoto mere (EUR) z DDV]]*Sklop6[[#This Row],[Okvirna količina]]</f>
        <v>0</v>
      </c>
      <c r="U25" s="108"/>
    </row>
    <row r="26" spans="1:21" s="62" customFormat="1" ht="24">
      <c r="A26" s="89" t="s">
        <v>13</v>
      </c>
      <c r="B26" s="83" t="s">
        <v>344</v>
      </c>
      <c r="C26" s="87" t="s">
        <v>162</v>
      </c>
      <c r="D26" s="87" t="s">
        <v>1</v>
      </c>
      <c r="E26" s="285" t="s">
        <v>616</v>
      </c>
      <c r="F26" s="95">
        <v>330</v>
      </c>
      <c r="G26" s="121" t="s">
        <v>1</v>
      </c>
      <c r="H26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330</v>
      </c>
      <c r="I26" s="90">
        <f>IF(Sklop6[[#This Row],[ZAHTEVANA SHEMA KAKOVOSTI]]&lt;&gt;"",Sklop6[[#This Row],[Preračunana masa/volumen/kos na enoto kg]],"")</f>
        <v>330</v>
      </c>
      <c r="J26" s="102"/>
      <c r="K26" s="96"/>
      <c r="L26" s="96"/>
      <c r="M26" s="105"/>
      <c r="N26" s="97"/>
      <c r="O26" s="97"/>
      <c r="P26" s="106"/>
      <c r="Q26" s="97">
        <f>+Sklop6[[#This Row],[cena/enota brez DDV v EUR]]*Sklop6[[#This Row],[Stopnja DDV (%)]]</f>
        <v>0</v>
      </c>
      <c r="R26" s="97">
        <f>+Sklop6[[#This Row],[cena/enota brez DDV v EUR]]+Sklop6[[#This Row],[Davek (EUR)]]</f>
        <v>0</v>
      </c>
      <c r="S26" s="97">
        <f>+Sklop6[[#This Row],[cena/enota brez DDV v EUR]]*Sklop6[[#This Row],[Okvirna količina]]</f>
        <v>0</v>
      </c>
      <c r="T26" s="97">
        <f>+Sklop6[[#This Row],[Končna cena/enoto mere (EUR) z DDV]]*Sklop6[[#This Row],[Okvirna količina]]</f>
        <v>0</v>
      </c>
      <c r="U26" s="108"/>
    </row>
    <row r="27" spans="1:21" s="62" customFormat="1" ht="12">
      <c r="A27" s="94" t="s">
        <v>14</v>
      </c>
      <c r="B27" s="84" t="s">
        <v>345</v>
      </c>
      <c r="C27" s="87" t="s">
        <v>162</v>
      </c>
      <c r="D27" s="87" t="s">
        <v>1</v>
      </c>
      <c r="E27" s="285" t="s">
        <v>616</v>
      </c>
      <c r="F27" s="95">
        <v>1200</v>
      </c>
      <c r="G27" s="121" t="s">
        <v>1</v>
      </c>
      <c r="H27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27" s="90">
        <f>IF(Sklop6[[#This Row],[ZAHTEVANA SHEMA KAKOVOSTI]]&lt;&gt;"",Sklop6[[#This Row],[Preračunana masa/volumen/kos na enoto kg]],"")</f>
        <v>1200</v>
      </c>
      <c r="J27" s="102"/>
      <c r="K27" s="96"/>
      <c r="L27" s="96"/>
      <c r="M27" s="105"/>
      <c r="N27" s="97"/>
      <c r="O27" s="97"/>
      <c r="P27" s="106"/>
      <c r="Q27" s="97">
        <f>+Sklop6[[#This Row],[cena/enota brez DDV v EUR]]*Sklop6[[#This Row],[Stopnja DDV (%)]]</f>
        <v>0</v>
      </c>
      <c r="R27" s="97">
        <f>+Sklop6[[#This Row],[cena/enota brez DDV v EUR]]+Sklop6[[#This Row],[Davek (EUR)]]</f>
        <v>0</v>
      </c>
      <c r="S27" s="97">
        <f>+Sklop6[[#This Row],[cena/enota brez DDV v EUR]]*Sklop6[[#This Row],[Okvirna količina]]</f>
        <v>0</v>
      </c>
      <c r="T27" s="97">
        <f>+Sklop6[[#This Row],[Končna cena/enoto mere (EUR) z DDV]]*Sklop6[[#This Row],[Okvirna količina]]</f>
        <v>0</v>
      </c>
      <c r="U27" s="108"/>
    </row>
    <row r="28" spans="1:21" s="62" customFormat="1" ht="12">
      <c r="A28" s="89" t="s">
        <v>15</v>
      </c>
      <c r="B28" s="83" t="s">
        <v>346</v>
      </c>
      <c r="C28" s="87" t="s">
        <v>162</v>
      </c>
      <c r="D28" s="87" t="s">
        <v>1</v>
      </c>
      <c r="E28" s="285" t="s">
        <v>616</v>
      </c>
      <c r="F28" s="95">
        <v>150</v>
      </c>
      <c r="G28" s="121" t="s">
        <v>1</v>
      </c>
      <c r="H28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90">
        <f>IF(Sklop6[[#This Row],[ZAHTEVANA SHEMA KAKOVOSTI]]&lt;&gt;"",Sklop6[[#This Row],[Preračunana masa/volumen/kos na enoto kg]],"")</f>
        <v>150</v>
      </c>
      <c r="J28" s="102"/>
      <c r="K28" s="96"/>
      <c r="L28" s="96"/>
      <c r="M28" s="105"/>
      <c r="N28" s="97"/>
      <c r="O28" s="97"/>
      <c r="P28" s="106"/>
      <c r="Q28" s="97">
        <f>+Sklop6[[#This Row],[cena/enota brez DDV v EUR]]*Sklop6[[#This Row],[Stopnja DDV (%)]]</f>
        <v>0</v>
      </c>
      <c r="R28" s="97">
        <f>+Sklop6[[#This Row],[cena/enota brez DDV v EUR]]+Sklop6[[#This Row],[Davek (EUR)]]</f>
        <v>0</v>
      </c>
      <c r="S28" s="97">
        <f>+Sklop6[[#This Row],[cena/enota brez DDV v EUR]]*Sklop6[[#This Row],[Okvirna količina]]</f>
        <v>0</v>
      </c>
      <c r="T28" s="97">
        <f>+Sklop6[[#This Row],[Končna cena/enoto mere (EUR) z DDV]]*Sklop6[[#This Row],[Okvirna količina]]</f>
        <v>0</v>
      </c>
      <c r="U28" s="108"/>
    </row>
    <row r="29" spans="1:21" s="62" customFormat="1" ht="36">
      <c r="A29" s="94" t="s">
        <v>16</v>
      </c>
      <c r="B29" s="11" t="s">
        <v>347</v>
      </c>
      <c r="C29" s="87" t="s">
        <v>162</v>
      </c>
      <c r="D29" s="87" t="s">
        <v>1</v>
      </c>
      <c r="E29" s="285" t="s">
        <v>616</v>
      </c>
      <c r="F29" s="95">
        <v>40</v>
      </c>
      <c r="G29" s="121" t="s">
        <v>1</v>
      </c>
      <c r="H29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9" s="90">
        <f>IF(Sklop6[[#This Row],[ZAHTEVANA SHEMA KAKOVOSTI]]&lt;&gt;"",Sklop6[[#This Row],[Preračunana masa/volumen/kos na enoto kg]],"")</f>
        <v>40</v>
      </c>
      <c r="J29" s="102"/>
      <c r="K29" s="96"/>
      <c r="L29" s="96"/>
      <c r="M29" s="105"/>
      <c r="N29" s="97"/>
      <c r="O29" s="97"/>
      <c r="P29" s="106"/>
      <c r="Q29" s="97">
        <f>+Sklop6[[#This Row],[cena/enota brez DDV v EUR]]*Sklop6[[#This Row],[Stopnja DDV (%)]]</f>
        <v>0</v>
      </c>
      <c r="R29" s="97">
        <f>+Sklop6[[#This Row],[cena/enota brez DDV v EUR]]+Sklop6[[#This Row],[Davek (EUR)]]</f>
        <v>0</v>
      </c>
      <c r="S29" s="97">
        <f>+Sklop6[[#This Row],[cena/enota brez DDV v EUR]]*Sklop6[[#This Row],[Okvirna količina]]</f>
        <v>0</v>
      </c>
      <c r="T29" s="97">
        <f>+Sklop6[[#This Row],[Končna cena/enoto mere (EUR) z DDV]]*Sklop6[[#This Row],[Okvirna količina]]</f>
        <v>0</v>
      </c>
      <c r="U29" s="108"/>
    </row>
    <row r="30" spans="1:21" s="62" customFormat="1" ht="24">
      <c r="A30" s="89" t="s">
        <v>17</v>
      </c>
      <c r="B30" s="11" t="s">
        <v>348</v>
      </c>
      <c r="C30" s="87" t="s">
        <v>162</v>
      </c>
      <c r="D30" s="87" t="s">
        <v>1</v>
      </c>
      <c r="E30" s="285" t="s">
        <v>616</v>
      </c>
      <c r="F30" s="95">
        <v>1700</v>
      </c>
      <c r="G30" s="121" t="s">
        <v>1</v>
      </c>
      <c r="H30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1700</v>
      </c>
      <c r="I30" s="90">
        <f>IF(Sklop6[[#This Row],[ZAHTEVANA SHEMA KAKOVOSTI]]&lt;&gt;"",Sklop6[[#This Row],[Preračunana masa/volumen/kos na enoto kg]],"")</f>
        <v>1700</v>
      </c>
      <c r="J30" s="102"/>
      <c r="K30" s="96"/>
      <c r="L30" s="96"/>
      <c r="M30" s="105"/>
      <c r="N30" s="97"/>
      <c r="O30" s="97"/>
      <c r="P30" s="106"/>
      <c r="Q30" s="97">
        <f>+Sklop6[[#This Row],[cena/enota brez DDV v EUR]]*Sklop6[[#This Row],[Stopnja DDV (%)]]</f>
        <v>0</v>
      </c>
      <c r="R30" s="97">
        <f>+Sklop6[[#This Row],[cena/enota brez DDV v EUR]]+Sklop6[[#This Row],[Davek (EUR)]]</f>
        <v>0</v>
      </c>
      <c r="S30" s="97">
        <f>+Sklop6[[#This Row],[cena/enota brez DDV v EUR]]*Sklop6[[#This Row],[Okvirna količina]]</f>
        <v>0</v>
      </c>
      <c r="T30" s="97">
        <f>+Sklop6[[#This Row],[Končna cena/enoto mere (EUR) z DDV]]*Sklop6[[#This Row],[Okvirna količina]]</f>
        <v>0</v>
      </c>
      <c r="U30" s="108"/>
    </row>
    <row r="31" spans="1:21" s="62" customFormat="1" ht="12">
      <c r="A31" s="94" t="s">
        <v>18</v>
      </c>
      <c r="B31" s="85" t="s">
        <v>349</v>
      </c>
      <c r="C31" s="87" t="s">
        <v>162</v>
      </c>
      <c r="D31" s="87" t="s">
        <v>1</v>
      </c>
      <c r="E31" s="285" t="s">
        <v>616</v>
      </c>
      <c r="F31" s="95">
        <v>3000</v>
      </c>
      <c r="G31" s="121" t="s">
        <v>1</v>
      </c>
      <c r="H31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31" s="90">
        <f>IF(Sklop6[[#This Row],[ZAHTEVANA SHEMA KAKOVOSTI]]&lt;&gt;"",Sklop6[[#This Row],[Preračunana masa/volumen/kos na enoto kg]],"")</f>
        <v>3000</v>
      </c>
      <c r="J31" s="102"/>
      <c r="K31" s="96"/>
      <c r="L31" s="96"/>
      <c r="M31" s="105"/>
      <c r="N31" s="97"/>
      <c r="O31" s="97"/>
      <c r="P31" s="106"/>
      <c r="Q31" s="97">
        <f>+Sklop6[[#This Row],[cena/enota brez DDV v EUR]]*Sklop6[[#This Row],[Stopnja DDV (%)]]</f>
        <v>0</v>
      </c>
      <c r="R31" s="97">
        <f>+Sklop6[[#This Row],[cena/enota brez DDV v EUR]]+Sklop6[[#This Row],[Davek (EUR)]]</f>
        <v>0</v>
      </c>
      <c r="S31" s="97">
        <f>+Sklop6[[#This Row],[cena/enota brez DDV v EUR]]*Sklop6[[#This Row],[Okvirna količina]]</f>
        <v>0</v>
      </c>
      <c r="T31" s="97">
        <f>+Sklop6[[#This Row],[Končna cena/enoto mere (EUR) z DDV]]*Sklop6[[#This Row],[Okvirna količina]]</f>
        <v>0</v>
      </c>
      <c r="U31" s="108"/>
    </row>
    <row r="32" spans="1:21" s="62" customFormat="1" ht="12">
      <c r="A32" s="89" t="s">
        <v>19</v>
      </c>
      <c r="B32" s="12" t="s">
        <v>350</v>
      </c>
      <c r="C32" s="87" t="s">
        <v>162</v>
      </c>
      <c r="D32" s="87" t="s">
        <v>1</v>
      </c>
      <c r="E32" s="285" t="s">
        <v>616</v>
      </c>
      <c r="F32" s="95">
        <v>150</v>
      </c>
      <c r="G32" s="121" t="s">
        <v>1</v>
      </c>
      <c r="H32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90">
        <f>IF(Sklop6[[#This Row],[ZAHTEVANA SHEMA KAKOVOSTI]]&lt;&gt;"",Sklop6[[#This Row],[Preračunana masa/volumen/kos na enoto kg]],"")</f>
        <v>150</v>
      </c>
      <c r="J32" s="102"/>
      <c r="K32" s="96"/>
      <c r="L32" s="96"/>
      <c r="M32" s="105"/>
      <c r="N32" s="97"/>
      <c r="O32" s="97"/>
      <c r="P32" s="106"/>
      <c r="Q32" s="97">
        <f>+Sklop6[[#This Row],[cena/enota brez DDV v EUR]]*Sklop6[[#This Row],[Stopnja DDV (%)]]</f>
        <v>0</v>
      </c>
      <c r="R32" s="97">
        <f>+Sklop6[[#This Row],[cena/enota brez DDV v EUR]]+Sklop6[[#This Row],[Davek (EUR)]]</f>
        <v>0</v>
      </c>
      <c r="S32" s="97">
        <f>+Sklop6[[#This Row],[cena/enota brez DDV v EUR]]*Sklop6[[#This Row],[Okvirna količina]]</f>
        <v>0</v>
      </c>
      <c r="T32" s="97">
        <f>+Sklop6[[#This Row],[Končna cena/enoto mere (EUR) z DDV]]*Sklop6[[#This Row],[Okvirna količina]]</f>
        <v>0</v>
      </c>
      <c r="U32" s="108"/>
    </row>
    <row r="33" spans="1:21" s="62" customFormat="1" ht="12">
      <c r="A33" s="94" t="s">
        <v>20</v>
      </c>
      <c r="B33" s="12" t="s">
        <v>351</v>
      </c>
      <c r="C33" s="87" t="s">
        <v>162</v>
      </c>
      <c r="D33" s="87" t="s">
        <v>1</v>
      </c>
      <c r="E33" s="285" t="s">
        <v>616</v>
      </c>
      <c r="F33" s="95">
        <v>30</v>
      </c>
      <c r="G33" s="121" t="s">
        <v>1</v>
      </c>
      <c r="H33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3" s="90">
        <f>IF(Sklop6[[#This Row],[ZAHTEVANA SHEMA KAKOVOSTI]]&lt;&gt;"",Sklop6[[#This Row],[Preračunana masa/volumen/kos na enoto kg]],"")</f>
        <v>30</v>
      </c>
      <c r="J33" s="102"/>
      <c r="K33" s="96"/>
      <c r="L33" s="96"/>
      <c r="M33" s="105"/>
      <c r="N33" s="97"/>
      <c r="O33" s="97"/>
      <c r="P33" s="106"/>
      <c r="Q33" s="97">
        <f>+Sklop6[[#This Row],[cena/enota brez DDV v EUR]]*Sklop6[[#This Row],[Stopnja DDV (%)]]</f>
        <v>0</v>
      </c>
      <c r="R33" s="97">
        <f>+Sklop6[[#This Row],[cena/enota brez DDV v EUR]]+Sklop6[[#This Row],[Davek (EUR)]]</f>
        <v>0</v>
      </c>
      <c r="S33" s="97">
        <f>+Sklop6[[#This Row],[cena/enota brez DDV v EUR]]*Sklop6[[#This Row],[Okvirna količina]]</f>
        <v>0</v>
      </c>
      <c r="T33" s="97">
        <f>+Sklop6[[#This Row],[Končna cena/enoto mere (EUR) z DDV]]*Sklop6[[#This Row],[Okvirna količina]]</f>
        <v>0</v>
      </c>
      <c r="U33" s="108"/>
    </row>
    <row r="34" spans="1:21" s="62" customFormat="1" ht="12">
      <c r="A34" s="89" t="s">
        <v>21</v>
      </c>
      <c r="B34" s="12" t="s">
        <v>352</v>
      </c>
      <c r="C34" s="87" t="s">
        <v>162</v>
      </c>
      <c r="D34" s="87" t="s">
        <v>1</v>
      </c>
      <c r="E34" s="285" t="s">
        <v>616</v>
      </c>
      <c r="F34" s="95">
        <v>30</v>
      </c>
      <c r="G34" s="121" t="s">
        <v>1</v>
      </c>
      <c r="H34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4" s="90">
        <f>IF(Sklop6[[#This Row],[ZAHTEVANA SHEMA KAKOVOSTI]]&lt;&gt;"",Sklop6[[#This Row],[Preračunana masa/volumen/kos na enoto kg]],"")</f>
        <v>30</v>
      </c>
      <c r="J34" s="102"/>
      <c r="K34" s="96"/>
      <c r="L34" s="96"/>
      <c r="M34" s="105"/>
      <c r="N34" s="97"/>
      <c r="O34" s="97"/>
      <c r="P34" s="106"/>
      <c r="Q34" s="97">
        <f>+Sklop6[[#This Row],[cena/enota brez DDV v EUR]]*Sklop6[[#This Row],[Stopnja DDV (%)]]</f>
        <v>0</v>
      </c>
      <c r="R34" s="97">
        <f>+Sklop6[[#This Row],[cena/enota brez DDV v EUR]]+Sklop6[[#This Row],[Davek (EUR)]]</f>
        <v>0</v>
      </c>
      <c r="S34" s="97">
        <f>+Sklop6[[#This Row],[cena/enota brez DDV v EUR]]*Sklop6[[#This Row],[Okvirna količina]]</f>
        <v>0</v>
      </c>
      <c r="T34" s="97">
        <f>+Sklop6[[#This Row],[Končna cena/enoto mere (EUR) z DDV]]*Sklop6[[#This Row],[Okvirna količina]]</f>
        <v>0</v>
      </c>
      <c r="U34" s="108"/>
    </row>
    <row r="35" spans="1:21" s="62" customFormat="1" ht="12">
      <c r="A35" s="94" t="s">
        <v>22</v>
      </c>
      <c r="B35" s="12" t="s">
        <v>353</v>
      </c>
      <c r="C35" s="87" t="s">
        <v>162</v>
      </c>
      <c r="D35" s="87" t="s">
        <v>1</v>
      </c>
      <c r="E35" s="285"/>
      <c r="F35" s="95">
        <v>15</v>
      </c>
      <c r="G35" s="121" t="s">
        <v>1</v>
      </c>
      <c r="H35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5" s="90" t="str">
        <f>IF(Sklop6[[#This Row],[ZAHTEVANA SHEMA KAKOVOSTI]]&lt;&gt;"",Sklop6[[#This Row],[Preračunana masa/volumen/kos na enoto kg]],"")</f>
        <v/>
      </c>
      <c r="J35" s="102"/>
      <c r="K35" s="96"/>
      <c r="L35" s="96"/>
      <c r="M35" s="105"/>
      <c r="N35" s="97"/>
      <c r="O35" s="97"/>
      <c r="P35" s="106"/>
      <c r="Q35" s="97">
        <f>+Sklop6[[#This Row],[cena/enota brez DDV v EUR]]*Sklop6[[#This Row],[Stopnja DDV (%)]]</f>
        <v>0</v>
      </c>
      <c r="R35" s="97">
        <f>+Sklop6[[#This Row],[cena/enota brez DDV v EUR]]+Sklop6[[#This Row],[Davek (EUR)]]</f>
        <v>0</v>
      </c>
      <c r="S35" s="97">
        <f>+Sklop6[[#This Row],[cena/enota brez DDV v EUR]]*Sklop6[[#This Row],[Okvirna količina]]</f>
        <v>0</v>
      </c>
      <c r="T35" s="97">
        <f>+Sklop6[[#This Row],[Končna cena/enoto mere (EUR) z DDV]]*Sklop6[[#This Row],[Okvirna količina]]</f>
        <v>0</v>
      </c>
      <c r="U35" s="108"/>
    </row>
    <row r="36" spans="1:21" s="62" customFormat="1" ht="24">
      <c r="A36" s="89" t="s">
        <v>23</v>
      </c>
      <c r="B36" s="12" t="s">
        <v>354</v>
      </c>
      <c r="C36" s="87" t="s">
        <v>162</v>
      </c>
      <c r="D36" s="87" t="s">
        <v>1</v>
      </c>
      <c r="E36" s="285" t="s">
        <v>616</v>
      </c>
      <c r="F36" s="95">
        <v>400</v>
      </c>
      <c r="G36" s="121" t="s">
        <v>1</v>
      </c>
      <c r="H36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6" s="90">
        <f>IF(Sklop6[[#This Row],[ZAHTEVANA SHEMA KAKOVOSTI]]&lt;&gt;"",Sklop6[[#This Row],[Preračunana masa/volumen/kos na enoto kg]],"")</f>
        <v>400</v>
      </c>
      <c r="J36" s="102"/>
      <c r="K36" s="96"/>
      <c r="L36" s="96"/>
      <c r="M36" s="105"/>
      <c r="N36" s="97"/>
      <c r="O36" s="97"/>
      <c r="P36" s="106"/>
      <c r="Q36" s="97">
        <f>+Sklop6[[#This Row],[cena/enota brez DDV v EUR]]*Sklop6[[#This Row],[Stopnja DDV (%)]]</f>
        <v>0</v>
      </c>
      <c r="R36" s="97">
        <f>+Sklop6[[#This Row],[cena/enota brez DDV v EUR]]+Sklop6[[#This Row],[Davek (EUR)]]</f>
        <v>0</v>
      </c>
      <c r="S36" s="97">
        <f>+Sklop6[[#This Row],[cena/enota brez DDV v EUR]]*Sklop6[[#This Row],[Okvirna količina]]</f>
        <v>0</v>
      </c>
      <c r="T36" s="97">
        <f>+Sklop6[[#This Row],[Končna cena/enoto mere (EUR) z DDV]]*Sklop6[[#This Row],[Okvirna količina]]</f>
        <v>0</v>
      </c>
      <c r="U36" s="108"/>
    </row>
    <row r="37" spans="1:21" s="62" customFormat="1" ht="12">
      <c r="A37" s="94" t="s">
        <v>24</v>
      </c>
      <c r="B37" s="83" t="s">
        <v>355</v>
      </c>
      <c r="C37" s="87" t="s">
        <v>162</v>
      </c>
      <c r="D37" s="87" t="s">
        <v>1</v>
      </c>
      <c r="E37" s="285" t="s">
        <v>616</v>
      </c>
      <c r="F37" s="95">
        <v>20</v>
      </c>
      <c r="G37" s="121" t="s">
        <v>1</v>
      </c>
      <c r="H37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7" s="90">
        <f>IF(Sklop6[[#This Row],[ZAHTEVANA SHEMA KAKOVOSTI]]&lt;&gt;"",Sklop6[[#This Row],[Preračunana masa/volumen/kos na enoto kg]],"")</f>
        <v>20</v>
      </c>
      <c r="J37" s="102"/>
      <c r="K37" s="96"/>
      <c r="L37" s="96"/>
      <c r="M37" s="105"/>
      <c r="N37" s="97"/>
      <c r="O37" s="97"/>
      <c r="P37" s="106"/>
      <c r="Q37" s="97">
        <f>+Sklop6[[#This Row],[cena/enota brez DDV v EUR]]*Sklop6[[#This Row],[Stopnja DDV (%)]]</f>
        <v>0</v>
      </c>
      <c r="R37" s="97">
        <f>+Sklop6[[#This Row],[cena/enota brez DDV v EUR]]+Sklop6[[#This Row],[Davek (EUR)]]</f>
        <v>0</v>
      </c>
      <c r="S37" s="97">
        <f>+Sklop6[[#This Row],[cena/enota brez DDV v EUR]]*Sklop6[[#This Row],[Okvirna količina]]</f>
        <v>0</v>
      </c>
      <c r="T37" s="97">
        <f>+Sklop6[[#This Row],[Končna cena/enoto mere (EUR) z DDV]]*Sklop6[[#This Row],[Okvirna količina]]</f>
        <v>0</v>
      </c>
      <c r="U37" s="108"/>
    </row>
    <row r="38" spans="1:21" s="62" customFormat="1" ht="12">
      <c r="A38" s="89" t="s">
        <v>25</v>
      </c>
      <c r="B38" s="12" t="s">
        <v>356</v>
      </c>
      <c r="C38" s="87" t="s">
        <v>162</v>
      </c>
      <c r="D38" s="87" t="s">
        <v>1</v>
      </c>
      <c r="E38" s="285"/>
      <c r="F38" s="95">
        <v>200</v>
      </c>
      <c r="G38" s="121" t="s">
        <v>1</v>
      </c>
      <c r="H38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8" s="90" t="str">
        <f>IF(Sklop6[[#This Row],[ZAHTEVANA SHEMA KAKOVOSTI]]&lt;&gt;"",Sklop6[[#This Row],[Preračunana masa/volumen/kos na enoto kg]],"")</f>
        <v/>
      </c>
      <c r="J38" s="102"/>
      <c r="K38" s="96"/>
      <c r="L38" s="96"/>
      <c r="M38" s="105"/>
      <c r="N38" s="97"/>
      <c r="O38" s="97"/>
      <c r="P38" s="106"/>
      <c r="Q38" s="97">
        <f>+Sklop6[[#This Row],[cena/enota brez DDV v EUR]]*Sklop6[[#This Row],[Stopnja DDV (%)]]</f>
        <v>0</v>
      </c>
      <c r="R38" s="97">
        <f>+Sklop6[[#This Row],[cena/enota brez DDV v EUR]]+Sklop6[[#This Row],[Davek (EUR)]]</f>
        <v>0</v>
      </c>
      <c r="S38" s="97">
        <f>+Sklop6[[#This Row],[cena/enota brez DDV v EUR]]*Sklop6[[#This Row],[Okvirna količina]]</f>
        <v>0</v>
      </c>
      <c r="T38" s="97">
        <f>+Sklop6[[#This Row],[Končna cena/enoto mere (EUR) z DDV]]*Sklop6[[#This Row],[Okvirna količina]]</f>
        <v>0</v>
      </c>
      <c r="U38" s="108"/>
    </row>
    <row r="39" spans="1:21" s="62" customFormat="1" ht="12">
      <c r="A39" s="94" t="s">
        <v>26</v>
      </c>
      <c r="B39" s="12" t="s">
        <v>357</v>
      </c>
      <c r="C39" s="87" t="s">
        <v>162</v>
      </c>
      <c r="D39" s="87" t="s">
        <v>1</v>
      </c>
      <c r="E39" s="117"/>
      <c r="F39" s="95">
        <v>3100</v>
      </c>
      <c r="G39" s="121" t="s">
        <v>1</v>
      </c>
      <c r="H39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3100</v>
      </c>
      <c r="I39" s="90" t="str">
        <f>IF(Sklop6[[#This Row],[ZAHTEVANA SHEMA KAKOVOSTI]]&lt;&gt;"",Sklop6[[#This Row],[Preračunana masa/volumen/kos na enoto kg]],"")</f>
        <v/>
      </c>
      <c r="J39" s="102"/>
      <c r="K39" s="96"/>
      <c r="L39" s="96"/>
      <c r="M39" s="105"/>
      <c r="N39" s="97"/>
      <c r="O39" s="97"/>
      <c r="P39" s="106"/>
      <c r="Q39" s="97">
        <f>+Sklop6[[#This Row],[cena/enota brez DDV v EUR]]*Sklop6[[#This Row],[Stopnja DDV (%)]]</f>
        <v>0</v>
      </c>
      <c r="R39" s="97">
        <f>+Sklop6[[#This Row],[cena/enota brez DDV v EUR]]+Sklop6[[#This Row],[Davek (EUR)]]</f>
        <v>0</v>
      </c>
      <c r="S39" s="97">
        <f>+Sklop6[[#This Row],[cena/enota brez DDV v EUR]]*Sklop6[[#This Row],[Okvirna količina]]</f>
        <v>0</v>
      </c>
      <c r="T39" s="97">
        <f>+Sklop6[[#This Row],[Končna cena/enoto mere (EUR) z DDV]]*Sklop6[[#This Row],[Okvirna količina]]</f>
        <v>0</v>
      </c>
      <c r="U39" s="108"/>
    </row>
    <row r="40" spans="1:21" s="62" customFormat="1" ht="12">
      <c r="A40" s="89" t="s">
        <v>27</v>
      </c>
      <c r="B40" s="12" t="s">
        <v>358</v>
      </c>
      <c r="C40" s="87" t="s">
        <v>162</v>
      </c>
      <c r="D40" s="87" t="s">
        <v>1</v>
      </c>
      <c r="E40" s="117"/>
      <c r="F40" s="95">
        <v>20</v>
      </c>
      <c r="G40" s="121" t="s">
        <v>1</v>
      </c>
      <c r="H40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0" s="90" t="str">
        <f>IF(Sklop6[[#This Row],[ZAHTEVANA SHEMA KAKOVOSTI]]&lt;&gt;"",Sklop6[[#This Row],[Preračunana masa/volumen/kos na enoto kg]],"")</f>
        <v/>
      </c>
      <c r="J40" s="102"/>
      <c r="K40" s="96"/>
      <c r="L40" s="96"/>
      <c r="M40" s="105"/>
      <c r="N40" s="97"/>
      <c r="O40" s="97"/>
      <c r="P40" s="106"/>
      <c r="Q40" s="97">
        <f>+Sklop6[[#This Row],[cena/enota brez DDV v EUR]]*Sklop6[[#This Row],[Stopnja DDV (%)]]</f>
        <v>0</v>
      </c>
      <c r="R40" s="97">
        <f>+Sklop6[[#This Row],[cena/enota brez DDV v EUR]]+Sklop6[[#This Row],[Davek (EUR)]]</f>
        <v>0</v>
      </c>
      <c r="S40" s="97">
        <f>+Sklop6[[#This Row],[cena/enota brez DDV v EUR]]*Sklop6[[#This Row],[Okvirna količina]]</f>
        <v>0</v>
      </c>
      <c r="T40" s="97">
        <f>+Sklop6[[#This Row],[Končna cena/enoto mere (EUR) z DDV]]*Sklop6[[#This Row],[Okvirna količina]]</f>
        <v>0</v>
      </c>
      <c r="U40" s="108"/>
    </row>
    <row r="41" spans="1:21" s="62" customFormat="1" ht="12">
      <c r="A41" s="94" t="s">
        <v>28</v>
      </c>
      <c r="B41" s="12" t="s">
        <v>359</v>
      </c>
      <c r="C41" s="87" t="s">
        <v>162</v>
      </c>
      <c r="D41" s="87" t="s">
        <v>1</v>
      </c>
      <c r="E41" s="117"/>
      <c r="F41" s="95">
        <v>15</v>
      </c>
      <c r="G41" s="121" t="s">
        <v>1</v>
      </c>
      <c r="H41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1" s="90" t="str">
        <f>IF(Sklop6[[#This Row],[ZAHTEVANA SHEMA KAKOVOSTI]]&lt;&gt;"",Sklop6[[#This Row],[Preračunana masa/volumen/kos na enoto kg]],"")</f>
        <v/>
      </c>
      <c r="J41" s="102"/>
      <c r="K41" s="96"/>
      <c r="L41" s="96"/>
      <c r="M41" s="105"/>
      <c r="N41" s="97"/>
      <c r="O41" s="97"/>
      <c r="P41" s="106"/>
      <c r="Q41" s="97">
        <f>+Sklop6[[#This Row],[cena/enota brez DDV v EUR]]*Sklop6[[#This Row],[Stopnja DDV (%)]]</f>
        <v>0</v>
      </c>
      <c r="R41" s="97">
        <f>+Sklop6[[#This Row],[cena/enota brez DDV v EUR]]+Sklop6[[#This Row],[Davek (EUR)]]</f>
        <v>0</v>
      </c>
      <c r="S41" s="97">
        <f>+Sklop6[[#This Row],[cena/enota brez DDV v EUR]]*Sklop6[[#This Row],[Okvirna količina]]</f>
        <v>0</v>
      </c>
      <c r="T41" s="97">
        <f>+Sklop6[[#This Row],[Končna cena/enoto mere (EUR) z DDV]]*Sklop6[[#This Row],[Okvirna količina]]</f>
        <v>0</v>
      </c>
      <c r="U41" s="108"/>
    </row>
    <row r="42" spans="1:21" s="62" customFormat="1" ht="24">
      <c r="A42" s="89" t="s">
        <v>29</v>
      </c>
      <c r="B42" s="12" t="s">
        <v>360</v>
      </c>
      <c r="C42" s="87" t="s">
        <v>162</v>
      </c>
      <c r="D42" s="87" t="s">
        <v>1</v>
      </c>
      <c r="E42" s="117"/>
      <c r="F42" s="95">
        <v>8</v>
      </c>
      <c r="G42" s="121" t="s">
        <v>1</v>
      </c>
      <c r="H42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42" s="90" t="str">
        <f>IF(Sklop6[[#This Row],[ZAHTEVANA SHEMA KAKOVOSTI]]&lt;&gt;"",Sklop6[[#This Row],[Preračunana masa/volumen/kos na enoto kg]],"")</f>
        <v/>
      </c>
      <c r="J42" s="102"/>
      <c r="K42" s="96"/>
      <c r="L42" s="96"/>
      <c r="M42" s="105"/>
      <c r="N42" s="97"/>
      <c r="O42" s="97"/>
      <c r="P42" s="106"/>
      <c r="Q42" s="97">
        <f>+Sklop6[[#This Row],[cena/enota brez DDV v EUR]]*Sklop6[[#This Row],[Stopnja DDV (%)]]</f>
        <v>0</v>
      </c>
      <c r="R42" s="97">
        <f>+Sklop6[[#This Row],[cena/enota brez DDV v EUR]]+Sklop6[[#This Row],[Davek (EUR)]]</f>
        <v>0</v>
      </c>
      <c r="S42" s="97">
        <f>+Sklop6[[#This Row],[cena/enota brez DDV v EUR]]*Sklop6[[#This Row],[Okvirna količina]]</f>
        <v>0</v>
      </c>
      <c r="T42" s="97">
        <f>+Sklop6[[#This Row],[Končna cena/enoto mere (EUR) z DDV]]*Sklop6[[#This Row],[Okvirna količina]]</f>
        <v>0</v>
      </c>
      <c r="U42" s="108"/>
    </row>
    <row r="43" spans="1:21" s="62" customFormat="1" ht="12">
      <c r="A43" s="94" t="s">
        <v>30</v>
      </c>
      <c r="B43" s="83" t="s">
        <v>361</v>
      </c>
      <c r="C43" s="87" t="s">
        <v>162</v>
      </c>
      <c r="D43" s="87" t="s">
        <v>1</v>
      </c>
      <c r="E43" s="117"/>
      <c r="F43" s="95">
        <v>40</v>
      </c>
      <c r="G43" s="121" t="s">
        <v>1</v>
      </c>
      <c r="H43" s="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3" s="90" t="str">
        <f>IF(Sklop6[[#This Row],[ZAHTEVANA SHEMA KAKOVOSTI]]&lt;&gt;"",Sklop6[[#This Row],[Preračunana masa/volumen/kos na enoto kg]],"")</f>
        <v/>
      </c>
      <c r="J43" s="102"/>
      <c r="K43" s="96"/>
      <c r="L43" s="96"/>
      <c r="M43" s="105"/>
      <c r="N43" s="97"/>
      <c r="O43" s="97"/>
      <c r="P43" s="106"/>
      <c r="Q43" s="97">
        <f>+Sklop6[[#This Row],[cena/enota brez DDV v EUR]]*Sklop6[[#This Row],[Stopnja DDV (%)]]</f>
        <v>0</v>
      </c>
      <c r="R43" s="97">
        <f>+Sklop6[[#This Row],[cena/enota brez DDV v EUR]]+Sklop6[[#This Row],[Davek (EUR)]]</f>
        <v>0</v>
      </c>
      <c r="S43" s="97">
        <f>+Sklop6[[#This Row],[cena/enota brez DDV v EUR]]*Sklop6[[#This Row],[Okvirna količina]]</f>
        <v>0</v>
      </c>
      <c r="T43" s="97">
        <f>+Sklop6[[#This Row],[Končna cena/enoto mere (EUR) z DDV]]*Sklop6[[#This Row],[Okvirna količina]]</f>
        <v>0</v>
      </c>
      <c r="U43" s="108"/>
    </row>
    <row r="44" spans="1:21" ht="27" customHeight="1">
      <c r="A44" s="154" t="s">
        <v>184</v>
      </c>
      <c r="B44" s="155"/>
      <c r="C44" s="156"/>
      <c r="D44" s="156"/>
      <c r="E44" s="157"/>
      <c r="F44" s="158"/>
      <c r="G44" s="159"/>
      <c r="H44" s="160">
        <f>SUBTOTAL(109,Sklop6[Preračunana masa/volumen/kos na enoto kg])</f>
        <v>11748</v>
      </c>
      <c r="I44" s="160">
        <f>SUBTOTAL(109,Sklop6[Živila iz shem kakovosti (kg)])</f>
        <v>7665</v>
      </c>
      <c r="J44" s="158"/>
      <c r="K44" s="161"/>
      <c r="L44" s="161"/>
      <c r="M44" s="162"/>
      <c r="N44" s="163"/>
      <c r="O44" s="163"/>
      <c r="P44" s="163"/>
      <c r="Q44" s="164"/>
      <c r="R44" s="165"/>
      <c r="S44" s="164">
        <f>SUBTOTAL(109,Sklop6[Vrednost za okvirno količino (EUR) brez DDV])</f>
        <v>0</v>
      </c>
      <c r="T44" s="164">
        <f>SUBTOTAL(109,Sklop6[Vrednost za okvirno količino (EUR) z DDV])</f>
        <v>0</v>
      </c>
      <c r="U44" s="166">
        <f>SUBTOTAL(103,Sklop6[Shema kakovosti
(nacionalne, evropske)
])</f>
        <v>0</v>
      </c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60"/>
      <c r="M45" s="60"/>
      <c r="N45" s="10"/>
      <c r="O45" s="10"/>
      <c r="P45" s="10"/>
      <c r="Q45" s="10"/>
      <c r="R45" s="10"/>
      <c r="S45" s="5"/>
      <c r="T45" s="5"/>
      <c r="U45" s="9"/>
    </row>
    <row r="46" spans="1:21">
      <c r="A46" s="52" t="s">
        <v>180</v>
      </c>
      <c r="B46" s="20"/>
      <c r="C46" s="32"/>
      <c r="D46" s="32"/>
      <c r="E46" s="118"/>
      <c r="Q46" s="52"/>
      <c r="R46" s="52"/>
      <c r="S46" s="52"/>
      <c r="T46" s="52"/>
    </row>
    <row r="47" spans="1:21">
      <c r="A47" s="15" t="s">
        <v>182</v>
      </c>
      <c r="B47" s="20"/>
      <c r="C47" s="32"/>
      <c r="D47" s="32"/>
      <c r="E47" s="118"/>
    </row>
    <row r="48" spans="1:21">
      <c r="A48" s="112" t="s">
        <v>278</v>
      </c>
      <c r="F48" s="75"/>
      <c r="G48" s="75"/>
      <c r="H48" s="33"/>
      <c r="I48" s="33"/>
      <c r="J48" s="33"/>
      <c r="K48" s="33"/>
      <c r="L48" s="61"/>
      <c r="M48" s="61"/>
      <c r="N48" s="33"/>
      <c r="O48" s="33"/>
      <c r="P48" s="33"/>
      <c r="Q48" s="33"/>
      <c r="R48" s="33"/>
    </row>
    <row r="49" spans="1:22">
      <c r="A49" s="129" t="s">
        <v>230</v>
      </c>
      <c r="F49" s="75"/>
      <c r="G49" s="75"/>
      <c r="H49" s="33"/>
      <c r="I49" s="33"/>
      <c r="J49" s="33"/>
      <c r="K49" s="33"/>
      <c r="L49" s="61"/>
      <c r="M49" s="127"/>
      <c r="N49" s="127"/>
      <c r="O49" s="127"/>
      <c r="P49" s="127"/>
      <c r="Q49" s="127"/>
      <c r="R49" s="127"/>
      <c r="S49" s="127"/>
      <c r="T49" s="127"/>
      <c r="U49" s="127"/>
      <c r="V49" s="127"/>
    </row>
    <row r="50" spans="1:22">
      <c r="A50" s="313" t="s">
        <v>268</v>
      </c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61"/>
      <c r="N50" s="33"/>
      <c r="O50" s="33"/>
      <c r="P50" s="33"/>
      <c r="Q50" s="33"/>
      <c r="R50" s="33"/>
    </row>
    <row r="51" spans="1:22" ht="12.75" customHeigh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5"/>
      <c r="N51" s="135"/>
      <c r="O51" s="135"/>
      <c r="P51" s="135"/>
      <c r="Q51" s="135"/>
      <c r="R51" s="135"/>
      <c r="S51" s="135"/>
      <c r="T51" s="135"/>
      <c r="U51" s="135"/>
      <c r="V51" s="135"/>
    </row>
    <row r="52" spans="1:22">
      <c r="A52" s="112" t="s">
        <v>66</v>
      </c>
      <c r="F52" s="75"/>
      <c r="G52" s="75" t="s">
        <v>67</v>
      </c>
      <c r="H52" s="33"/>
      <c r="I52" s="33"/>
      <c r="J52" s="33"/>
      <c r="K52" s="33"/>
      <c r="L52" s="61"/>
      <c r="M52" s="134"/>
      <c r="N52" s="134"/>
      <c r="O52" s="134"/>
      <c r="P52" s="134"/>
      <c r="Q52" s="134"/>
      <c r="R52" s="134"/>
      <c r="S52" s="134"/>
      <c r="T52" s="134"/>
      <c r="U52" s="134"/>
      <c r="V52" s="134"/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60"/>
      <c r="M53" s="61"/>
      <c r="N53" s="113"/>
      <c r="O53" s="33"/>
      <c r="P53" s="33"/>
      <c r="Q53" s="33" t="s">
        <v>68</v>
      </c>
      <c r="R53" s="33"/>
    </row>
    <row r="54" spans="1:22" ht="15">
      <c r="B54" s="20"/>
      <c r="C54" s="32"/>
      <c r="D54" s="32"/>
      <c r="E54" s="118"/>
      <c r="M54" s="60"/>
      <c r="N54" s="10"/>
      <c r="O54" s="10"/>
      <c r="P54" s="10"/>
      <c r="Q54" s="10"/>
      <c r="R54" s="10"/>
      <c r="S54" s="5"/>
      <c r="T54" s="5"/>
      <c r="U54" s="9"/>
    </row>
    <row r="55" spans="1:22">
      <c r="B55" s="20"/>
      <c r="C55" s="32"/>
      <c r="D55" s="32"/>
      <c r="E55" s="118"/>
    </row>
    <row r="56" spans="1:22">
      <c r="B56" s="20"/>
      <c r="C56" s="32"/>
      <c r="D56" s="32"/>
      <c r="E56" s="118"/>
    </row>
    <row r="57" spans="1:22">
      <c r="B57" s="20"/>
      <c r="C57" s="32"/>
      <c r="D57" s="32"/>
      <c r="E57" s="118"/>
    </row>
    <row r="58" spans="1:22">
      <c r="B58" s="20"/>
      <c r="C58" s="32"/>
      <c r="D58" s="32"/>
      <c r="E58" s="118"/>
    </row>
    <row r="59" spans="1:22">
      <c r="B59" s="20"/>
      <c r="C59" s="32"/>
      <c r="D59" s="32"/>
      <c r="E59" s="118"/>
    </row>
    <row r="60" spans="1:22">
      <c r="B60" s="20"/>
      <c r="C60" s="32"/>
      <c r="D60" s="32"/>
      <c r="E60" s="118"/>
    </row>
    <row r="61" spans="1:22">
      <c r="B61" s="20"/>
      <c r="C61" s="32"/>
      <c r="D61" s="32"/>
      <c r="E61" s="118"/>
    </row>
    <row r="62" spans="1:22">
      <c r="B62" s="20"/>
      <c r="C62" s="32"/>
      <c r="D62" s="32"/>
      <c r="E62" s="118"/>
    </row>
    <row r="63" spans="1:22">
      <c r="B63" s="20"/>
      <c r="C63" s="32"/>
      <c r="D63" s="32"/>
      <c r="E63" s="118"/>
    </row>
    <row r="64" spans="1:22">
      <c r="B64" s="20"/>
      <c r="C64" s="32"/>
      <c r="D64" s="32"/>
      <c r="E64" s="118"/>
    </row>
    <row r="65" spans="1:22">
      <c r="B65" s="20"/>
      <c r="C65" s="32"/>
      <c r="D65" s="32"/>
      <c r="E65" s="118"/>
    </row>
    <row r="66" spans="1:22">
      <c r="B66" s="20"/>
      <c r="C66" s="32"/>
      <c r="D66" s="32"/>
      <c r="E66" s="118"/>
    </row>
    <row r="67" spans="1:22">
      <c r="B67" s="20"/>
      <c r="C67" s="32"/>
      <c r="D67" s="32"/>
      <c r="E67" s="118"/>
    </row>
    <row r="68" spans="1:22">
      <c r="B68" s="20"/>
      <c r="C68" s="32"/>
      <c r="D68" s="32"/>
      <c r="E68" s="118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8"/>
      <c r="F272" s="119"/>
      <c r="G272" s="119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8"/>
      <c r="F273" s="119"/>
      <c r="G273" s="119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8"/>
      <c r="F274" s="119"/>
      <c r="G274" s="119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8"/>
      <c r="F275" s="119"/>
      <c r="G275" s="119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8"/>
      <c r="F276" s="119"/>
      <c r="G276" s="119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1"/>
      <c r="C277" s="31"/>
      <c r="D277" s="31"/>
      <c r="E277" s="116"/>
      <c r="F277" s="119"/>
      <c r="G277" s="119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</sheetData>
  <sheetProtection insertRows="0" deleteRows="0"/>
  <protectedRanges>
    <protectedRange sqref="U50 J49:L49 U53:U1048576 J52:L1048576 J1:P48 U1:U48 M53:P1048576 M50:P50" name="Obseg1"/>
    <protectedRange sqref="U49 M49:P49" name="Obseg1_1"/>
    <protectedRange sqref="J50:L51 U51:U52 M51:P52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19 B31 B37 B22:B23 B25:B28">
    <cfRule type="colorScale" priority="649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4"/>
  <sheetViews>
    <sheetView topLeftCell="A10" zoomScaleNormal="100" zoomScaleSheetLayoutView="100" workbookViewId="0">
      <selection activeCell="M28" sqref="M2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pred_rekapitulacija'!A20</f>
        <v>7.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pred_rekapitulacija'!B20</f>
        <v>RIBE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362</v>
      </c>
      <c r="C16" s="87" t="s">
        <v>162</v>
      </c>
      <c r="D16" s="87" t="s">
        <v>1</v>
      </c>
      <c r="E16" s="117"/>
      <c r="F16" s="90">
        <v>10</v>
      </c>
      <c r="G16" s="121" t="s">
        <v>1</v>
      </c>
      <c r="H16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90" t="str">
        <f>IF(Sklop7[[#This Row],[ZAHTEVANA SHEMA KAKOVOSTI]]&lt;&gt;"",Sklop7[[#This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+Sklop7[[#This Row],[cena/enota brez DDV v EUR]]*Sklop7[[#This Row],[Stopnja DDV (%)]]</f>
        <v>0</v>
      </c>
      <c r="R16" s="93">
        <f>+Sklop7[[#This Row],[cena/enota brez DDV v EUR]]+Sklop7[[#This Row],[Davek (EUR)]]</f>
        <v>0</v>
      </c>
      <c r="S16" s="93">
        <f>+Sklop7[[#This Row],[cena/enota brez DDV v EUR]]*Sklop7[[#This Row],[Okvirna količina]]</f>
        <v>0</v>
      </c>
      <c r="T16" s="93">
        <f>+Sklop7[[#This Row],[Končna cena/enoto mere (EUR) z DDV]]*Sklop7[[#This Row],[Okvirna količina]]</f>
        <v>0</v>
      </c>
      <c r="U16" s="201"/>
    </row>
    <row r="17" spans="1:21" s="62" customFormat="1" ht="12">
      <c r="A17" s="94" t="s">
        <v>4</v>
      </c>
      <c r="B17" s="11" t="s">
        <v>363</v>
      </c>
      <c r="C17" s="87" t="s">
        <v>162</v>
      </c>
      <c r="D17" s="87" t="s">
        <v>1</v>
      </c>
      <c r="E17" s="117"/>
      <c r="F17" s="95">
        <v>20</v>
      </c>
      <c r="G17" s="121" t="s">
        <v>1</v>
      </c>
      <c r="H17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90" t="str">
        <f>IF(Sklop7[[#This Row],[ZAHTEVANA SHEMA KAKOVOSTI]]&lt;&gt;"",Sklop7[[#This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+Sklop7[[#This Row],[cena/enota brez DDV v EUR]]*Sklop7[[#This Row],[Stopnja DDV (%)]]</f>
        <v>0</v>
      </c>
      <c r="R17" s="97">
        <f>+Sklop7[[#This Row],[cena/enota brez DDV v EUR]]+Sklop7[[#This Row],[Davek (EUR)]]</f>
        <v>0</v>
      </c>
      <c r="S17" s="97">
        <f>+Sklop7[[#This Row],[cena/enota brez DDV v EUR]]*Sklop7[[#This Row],[Okvirna količina]]</f>
        <v>0</v>
      </c>
      <c r="T17" s="97">
        <f>+Sklop7[[#This Row],[Končna cena/enoto mere (EUR) z DDV]]*Sklop7[[#This Row],[Okvirna količina]]</f>
        <v>0</v>
      </c>
      <c r="U17" s="201"/>
    </row>
    <row r="18" spans="1:21" s="62" customFormat="1" ht="12">
      <c r="A18" s="89" t="s">
        <v>5</v>
      </c>
      <c r="B18" s="83" t="s">
        <v>364</v>
      </c>
      <c r="C18" s="87" t="s">
        <v>162</v>
      </c>
      <c r="D18" s="87" t="s">
        <v>1</v>
      </c>
      <c r="E18" s="117"/>
      <c r="F18" s="95">
        <v>15</v>
      </c>
      <c r="G18" s="121" t="s">
        <v>1</v>
      </c>
      <c r="H18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90" t="str">
        <f>IF(Sklop7[[#This Row],[ZAHTEVANA SHEMA KAKOVOSTI]]&lt;&gt;"",Sklop7[[#This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+Sklop7[[#This Row],[cena/enota brez DDV v EUR]]*Sklop7[[#This Row],[Stopnja DDV (%)]]</f>
        <v>0</v>
      </c>
      <c r="R18" s="97">
        <f>+Sklop7[[#This Row],[cena/enota brez DDV v EUR]]+Sklop7[[#This Row],[Davek (EUR)]]</f>
        <v>0</v>
      </c>
      <c r="S18" s="97">
        <f>+Sklop7[[#This Row],[cena/enota brez DDV v EUR]]*Sklop7[[#This Row],[Okvirna količina]]</f>
        <v>0</v>
      </c>
      <c r="T18" s="97">
        <f>+Sklop7[[#This Row],[Končna cena/enoto mere (EUR) z DDV]]*Sklop7[[#This Row],[Okvirna količina]]</f>
        <v>0</v>
      </c>
      <c r="U18" s="201"/>
    </row>
    <row r="19" spans="1:21" s="62" customFormat="1" ht="12">
      <c r="A19" s="94" t="s">
        <v>6</v>
      </c>
      <c r="B19" s="83" t="s">
        <v>365</v>
      </c>
      <c r="C19" s="87" t="s">
        <v>162</v>
      </c>
      <c r="D19" s="87" t="s">
        <v>1</v>
      </c>
      <c r="E19" s="117"/>
      <c r="F19" s="95">
        <v>35</v>
      </c>
      <c r="G19" s="121" t="s">
        <v>1</v>
      </c>
      <c r="H19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19" s="90" t="str">
        <f>IF(Sklop7[[#This Row],[ZAHTEVANA SHEMA KAKOVOSTI]]&lt;&gt;"",Sklop7[[#This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+Sklop7[[#This Row],[cena/enota brez DDV v EUR]]*Sklop7[[#This Row],[Stopnja DDV (%)]]</f>
        <v>0</v>
      </c>
      <c r="R19" s="97">
        <f>+Sklop7[[#This Row],[cena/enota brez DDV v EUR]]+Sklop7[[#This Row],[Davek (EUR)]]</f>
        <v>0</v>
      </c>
      <c r="S19" s="97">
        <f>+Sklop7[[#This Row],[cena/enota brez DDV v EUR]]*Sklop7[[#This Row],[Okvirna količina]]</f>
        <v>0</v>
      </c>
      <c r="T19" s="97">
        <f>+Sklop7[[#This Row],[Končna cena/enoto mere (EUR) z DDV]]*Sklop7[[#This Row],[Okvirna količina]]</f>
        <v>0</v>
      </c>
      <c r="U19" s="201"/>
    </row>
    <row r="20" spans="1:21" s="62" customFormat="1" ht="12">
      <c r="A20" s="89" t="s">
        <v>7</v>
      </c>
      <c r="B20" s="11" t="s">
        <v>617</v>
      </c>
      <c r="C20" s="87" t="s">
        <v>261</v>
      </c>
      <c r="D20" s="87" t="s">
        <v>159</v>
      </c>
      <c r="E20" s="117"/>
      <c r="F20" s="95">
        <v>50</v>
      </c>
      <c r="G20" s="121" t="s">
        <v>1</v>
      </c>
      <c r="H20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90" t="str">
        <f>IF(Sklop7[[#This Row],[ZAHTEVANA SHEMA KAKOVOSTI]]&lt;&gt;"",Sklop7[[#This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+Sklop7[[#This Row],[cena/enota brez DDV v EUR]]*Sklop7[[#This Row],[Stopnja DDV (%)]]</f>
        <v>0</v>
      </c>
      <c r="R20" s="97">
        <f>+Sklop7[[#This Row],[cena/enota brez DDV v EUR]]+Sklop7[[#This Row],[Davek (EUR)]]</f>
        <v>0</v>
      </c>
      <c r="S20" s="97">
        <f>+Sklop7[[#This Row],[cena/enota brez DDV v EUR]]*Sklop7[[#This Row],[Okvirna količina]]</f>
        <v>0</v>
      </c>
      <c r="T20" s="97">
        <f>+Sklop7[[#This Row],[Končna cena/enoto mere (EUR) z DDV]]*Sklop7[[#This Row],[Okvirna količina]]</f>
        <v>0</v>
      </c>
      <c r="U20" s="201"/>
    </row>
    <row r="21" spans="1:21" s="62" customFormat="1" ht="12">
      <c r="A21" s="94" t="s">
        <v>8</v>
      </c>
      <c r="B21" s="11" t="s">
        <v>618</v>
      </c>
      <c r="C21" s="87" t="s">
        <v>261</v>
      </c>
      <c r="D21" s="87" t="s">
        <v>159</v>
      </c>
      <c r="E21" s="117"/>
      <c r="F21" s="95">
        <v>15</v>
      </c>
      <c r="G21" s="121" t="s">
        <v>1</v>
      </c>
      <c r="H21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" s="90" t="str">
        <f>IF(Sklop7[[#This Row],[ZAHTEVANA SHEMA KAKOVOSTI]]&lt;&gt;"",Sklop7[[#This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+Sklop7[[#This Row],[cena/enota brez DDV v EUR]]*Sklop7[[#This Row],[Stopnja DDV (%)]]</f>
        <v>0</v>
      </c>
      <c r="R21" s="97">
        <f>+Sklop7[[#This Row],[cena/enota brez DDV v EUR]]+Sklop7[[#This Row],[Davek (EUR)]]</f>
        <v>0</v>
      </c>
      <c r="S21" s="97">
        <f>+Sklop7[[#This Row],[cena/enota brez DDV v EUR]]*Sklop7[[#This Row],[Okvirna količina]]</f>
        <v>0</v>
      </c>
      <c r="T21" s="97">
        <f>+Sklop7[[#This Row],[Končna cena/enoto mere (EUR) z DDV]]*Sklop7[[#This Row],[Okvirna količina]]</f>
        <v>0</v>
      </c>
      <c r="U21" s="201"/>
    </row>
    <row r="22" spans="1:21" s="62" customFormat="1" ht="12">
      <c r="A22" s="89" t="s">
        <v>9</v>
      </c>
      <c r="B22" s="83" t="s">
        <v>619</v>
      </c>
      <c r="C22" s="87">
        <v>1000</v>
      </c>
      <c r="D22" s="87" t="s">
        <v>159</v>
      </c>
      <c r="E22" s="117"/>
      <c r="F22" s="95">
        <v>100</v>
      </c>
      <c r="G22" s="121" t="s">
        <v>1</v>
      </c>
      <c r="H22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90" t="str">
        <f>IF(Sklop7[[#This Row],[ZAHTEVANA SHEMA KAKOVOSTI]]&lt;&gt;"",Sklop7[[#This Row],[Preračunana masa/volumen/kos na enoto kg]],"")</f>
        <v/>
      </c>
      <c r="J22" s="102"/>
      <c r="K22" s="96"/>
      <c r="L22" s="96"/>
      <c r="M22" s="105"/>
      <c r="N22" s="97"/>
      <c r="O22" s="97"/>
      <c r="P22" s="106"/>
      <c r="Q22" s="97">
        <f>+Sklop7[[#This Row],[cena/enota brez DDV v EUR]]*Sklop7[[#This Row],[Stopnja DDV (%)]]</f>
        <v>0</v>
      </c>
      <c r="R22" s="97">
        <f>+Sklop7[[#This Row],[cena/enota brez DDV v EUR]]+Sklop7[[#This Row],[Davek (EUR)]]</f>
        <v>0</v>
      </c>
      <c r="S22" s="97">
        <f>+Sklop7[[#This Row],[cena/enota brez DDV v EUR]]*Sklop7[[#This Row],[Okvirna količina]]</f>
        <v>0</v>
      </c>
      <c r="T22" s="97">
        <f>+Sklop7[[#This Row],[Končna cena/enoto mere (EUR) z DDV]]*Sklop7[[#This Row],[Okvirna količina]]</f>
        <v>0</v>
      </c>
      <c r="U22" s="201"/>
    </row>
    <row r="23" spans="1:21" s="62" customFormat="1" ht="12">
      <c r="A23" s="94" t="s">
        <v>10</v>
      </c>
      <c r="B23" s="83" t="s">
        <v>620</v>
      </c>
      <c r="C23" s="87" t="s">
        <v>162</v>
      </c>
      <c r="D23" s="87" t="s">
        <v>1</v>
      </c>
      <c r="E23" s="117"/>
      <c r="F23" s="95">
        <v>10</v>
      </c>
      <c r="G23" s="121" t="s">
        <v>1</v>
      </c>
      <c r="H23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90" t="str">
        <f>IF(Sklop7[[#This Row],[ZAHTEVANA SHEMA KAKOVOSTI]]&lt;&gt;"",Sklop7[[#This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+Sklop7[[#This Row],[cena/enota brez DDV v EUR]]*Sklop7[[#This Row],[Stopnja DDV (%)]]</f>
        <v>0</v>
      </c>
      <c r="R23" s="97">
        <f>+Sklop7[[#This Row],[cena/enota brez DDV v EUR]]+Sklop7[[#This Row],[Davek (EUR)]]</f>
        <v>0</v>
      </c>
      <c r="S23" s="97">
        <f>+Sklop7[[#This Row],[cena/enota brez DDV v EUR]]*Sklop7[[#This Row],[Okvirna količina]]</f>
        <v>0</v>
      </c>
      <c r="T23" s="97">
        <f>+Sklop7[[#This Row],[Končna cena/enoto mere (EUR) z DDV]]*Sklop7[[#This Row],[Okvirna količina]]</f>
        <v>0</v>
      </c>
      <c r="U23" s="201"/>
    </row>
    <row r="24" spans="1:21" s="62" customFormat="1" ht="12">
      <c r="A24" s="89" t="s">
        <v>11</v>
      </c>
      <c r="B24" s="83" t="s">
        <v>621</v>
      </c>
      <c r="C24" s="87" t="s">
        <v>162</v>
      </c>
      <c r="D24" s="87" t="s">
        <v>1</v>
      </c>
      <c r="E24" s="117"/>
      <c r="F24" s="95">
        <v>20</v>
      </c>
      <c r="G24" s="121" t="s">
        <v>1</v>
      </c>
      <c r="H24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90" t="str">
        <f>IF(Sklop7[[#This Row],[ZAHTEVANA SHEMA KAKOVOSTI]]&lt;&gt;"",Sklop7[[#This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+Sklop7[[#This Row],[cena/enota brez DDV v EUR]]*Sklop7[[#This Row],[Stopnja DDV (%)]]</f>
        <v>0</v>
      </c>
      <c r="R24" s="97">
        <f>+Sklop7[[#This Row],[cena/enota brez DDV v EUR]]+Sklop7[[#This Row],[Davek (EUR)]]</f>
        <v>0</v>
      </c>
      <c r="S24" s="97">
        <f>+Sklop7[[#This Row],[cena/enota brez DDV v EUR]]*Sklop7[[#This Row],[Okvirna količina]]</f>
        <v>0</v>
      </c>
      <c r="T24" s="97">
        <f>+Sklop7[[#This Row],[Končna cena/enoto mere (EUR) z DDV]]*Sklop7[[#This Row],[Okvirna količina]]</f>
        <v>0</v>
      </c>
      <c r="U24" s="201"/>
    </row>
    <row r="25" spans="1:21" s="62" customFormat="1" ht="12">
      <c r="A25" s="94" t="s">
        <v>12</v>
      </c>
      <c r="B25" s="83" t="s">
        <v>366</v>
      </c>
      <c r="C25" s="87" t="s">
        <v>162</v>
      </c>
      <c r="D25" s="87" t="s">
        <v>1</v>
      </c>
      <c r="E25" s="117"/>
      <c r="F25" s="95">
        <v>1100</v>
      </c>
      <c r="G25" s="121" t="s">
        <v>1</v>
      </c>
      <c r="H25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25" s="90" t="str">
        <f>IF(Sklop7[[#This Row],[ZAHTEVANA SHEMA KAKOVOSTI]]&lt;&gt;"",Sklop7[[#This Row],[Preračunana masa/volumen/kos na enoto kg]],"")</f>
        <v/>
      </c>
      <c r="J25" s="102"/>
      <c r="K25" s="96"/>
      <c r="L25" s="96"/>
      <c r="M25" s="105"/>
      <c r="N25" s="97"/>
      <c r="O25" s="97"/>
      <c r="P25" s="106"/>
      <c r="Q25" s="97">
        <f>+Sklop7[[#This Row],[cena/enota brez DDV v EUR]]*Sklop7[[#This Row],[Stopnja DDV (%)]]</f>
        <v>0</v>
      </c>
      <c r="R25" s="97">
        <f>+Sklop7[[#This Row],[cena/enota brez DDV v EUR]]+Sklop7[[#This Row],[Davek (EUR)]]</f>
        <v>0</v>
      </c>
      <c r="S25" s="97">
        <f>+Sklop7[[#This Row],[cena/enota brez DDV v EUR]]*Sklop7[[#This Row],[Okvirna količina]]</f>
        <v>0</v>
      </c>
      <c r="T25" s="97">
        <f>+Sklop7[[#This Row],[Končna cena/enoto mere (EUR) z DDV]]*Sklop7[[#This Row],[Okvirna količina]]</f>
        <v>0</v>
      </c>
      <c r="U25" s="201"/>
    </row>
    <row r="26" spans="1:21" s="62" customFormat="1" ht="24">
      <c r="A26" s="89" t="s">
        <v>13</v>
      </c>
      <c r="B26" s="83" t="s">
        <v>622</v>
      </c>
      <c r="C26" s="87" t="s">
        <v>162</v>
      </c>
      <c r="D26" s="87" t="s">
        <v>1</v>
      </c>
      <c r="E26" s="117"/>
      <c r="F26" s="95">
        <v>20</v>
      </c>
      <c r="G26" s="121" t="s">
        <v>1</v>
      </c>
      <c r="H26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90" t="str">
        <f>IF(Sklop7[[#This Row],[ZAHTEVANA SHEMA KAKOVOSTI]]&lt;&gt;"",Sklop7[[#This Row],[Preračunana masa/volumen/kos na enoto kg]],"")</f>
        <v/>
      </c>
      <c r="J26" s="102"/>
      <c r="K26" s="96"/>
      <c r="L26" s="96"/>
      <c r="M26" s="105"/>
      <c r="N26" s="97"/>
      <c r="O26" s="97"/>
      <c r="P26" s="106"/>
      <c r="Q26" s="97">
        <f>+Sklop7[[#This Row],[cena/enota brez DDV v EUR]]*Sklop7[[#This Row],[Stopnja DDV (%)]]</f>
        <v>0</v>
      </c>
      <c r="R26" s="97">
        <f>+Sklop7[[#This Row],[cena/enota brez DDV v EUR]]+Sklop7[[#This Row],[Davek (EUR)]]</f>
        <v>0</v>
      </c>
      <c r="S26" s="97">
        <f>+Sklop7[[#This Row],[cena/enota brez DDV v EUR]]*Sklop7[[#This Row],[Okvirna količina]]</f>
        <v>0</v>
      </c>
      <c r="T26" s="97">
        <f>+Sklop7[[#This Row],[Končna cena/enoto mere (EUR) z DDV]]*Sklop7[[#This Row],[Okvirna količina]]</f>
        <v>0</v>
      </c>
      <c r="U26" s="201"/>
    </row>
    <row r="27" spans="1:21" s="62" customFormat="1" ht="12">
      <c r="A27" s="94" t="s">
        <v>14</v>
      </c>
      <c r="B27" s="84" t="s">
        <v>623</v>
      </c>
      <c r="C27" s="87" t="s">
        <v>162</v>
      </c>
      <c r="D27" s="87" t="s">
        <v>1</v>
      </c>
      <c r="E27" s="117"/>
      <c r="F27" s="95">
        <v>15</v>
      </c>
      <c r="G27" s="121" t="s">
        <v>1</v>
      </c>
      <c r="H27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7" s="90" t="str">
        <f>IF(Sklop7[[#This Row],[ZAHTEVANA SHEMA KAKOVOSTI]]&lt;&gt;"",Sklop7[[#This Row],[Preračunana masa/volumen/kos na enoto kg]],"")</f>
        <v/>
      </c>
      <c r="J27" s="102"/>
      <c r="K27" s="96"/>
      <c r="L27" s="96"/>
      <c r="M27" s="105"/>
      <c r="N27" s="97"/>
      <c r="O27" s="97"/>
      <c r="P27" s="106"/>
      <c r="Q27" s="97">
        <f>+Sklop7[[#This Row],[cena/enota brez DDV v EUR]]*Sklop7[[#This Row],[Stopnja DDV (%)]]</f>
        <v>0</v>
      </c>
      <c r="R27" s="97">
        <f>+Sklop7[[#This Row],[cena/enota brez DDV v EUR]]+Sklop7[[#This Row],[Davek (EUR)]]</f>
        <v>0</v>
      </c>
      <c r="S27" s="97">
        <f>+Sklop7[[#This Row],[cena/enota brez DDV v EUR]]*Sklop7[[#This Row],[Okvirna količina]]</f>
        <v>0</v>
      </c>
      <c r="T27" s="97">
        <f>+Sklop7[[#This Row],[Končna cena/enoto mere (EUR) z DDV]]*Sklop7[[#This Row],[Okvirna količina]]</f>
        <v>0</v>
      </c>
      <c r="U27" s="201"/>
    </row>
    <row r="28" spans="1:21" s="62" customFormat="1" ht="12">
      <c r="A28" s="89" t="s">
        <v>15</v>
      </c>
      <c r="B28" s="83" t="s">
        <v>367</v>
      </c>
      <c r="C28" s="87" t="s">
        <v>162</v>
      </c>
      <c r="D28" s="87" t="s">
        <v>1</v>
      </c>
      <c r="E28" s="117"/>
      <c r="F28" s="95">
        <v>20</v>
      </c>
      <c r="G28" s="121" t="s">
        <v>1</v>
      </c>
      <c r="H28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8" s="90" t="str">
        <f>IF(Sklop7[[#This Row],[ZAHTEVANA SHEMA KAKOVOSTI]]&lt;&gt;"",Sklop7[[#This Row],[Preračunana masa/volumen/kos na enoto kg]],"")</f>
        <v/>
      </c>
      <c r="J28" s="102"/>
      <c r="K28" s="96"/>
      <c r="L28" s="96"/>
      <c r="M28" s="105"/>
      <c r="N28" s="97"/>
      <c r="O28" s="97"/>
      <c r="P28" s="106"/>
      <c r="Q28" s="97">
        <f>+Sklop7[[#This Row],[cena/enota brez DDV v EUR]]*Sklop7[[#This Row],[Stopnja DDV (%)]]</f>
        <v>0</v>
      </c>
      <c r="R28" s="97">
        <f>+Sklop7[[#This Row],[cena/enota brez DDV v EUR]]+Sklop7[[#This Row],[Davek (EUR)]]</f>
        <v>0</v>
      </c>
      <c r="S28" s="97">
        <f>+Sklop7[[#This Row],[cena/enota brez DDV v EUR]]*Sklop7[[#This Row],[Okvirna količina]]</f>
        <v>0</v>
      </c>
      <c r="T28" s="97">
        <f>+Sklop7[[#This Row],[Končna cena/enoto mere (EUR) z DDV]]*Sklop7[[#This Row],[Okvirna količina]]</f>
        <v>0</v>
      </c>
      <c r="U28" s="201"/>
    </row>
    <row r="29" spans="1:21" s="62" customFormat="1" ht="12">
      <c r="A29" s="94" t="s">
        <v>16</v>
      </c>
      <c r="B29" s="11" t="s">
        <v>624</v>
      </c>
      <c r="C29" s="87" t="s">
        <v>162</v>
      </c>
      <c r="D29" s="87" t="s">
        <v>1</v>
      </c>
      <c r="E29" s="117"/>
      <c r="F29" s="95">
        <v>20</v>
      </c>
      <c r="G29" s="121" t="s">
        <v>1</v>
      </c>
      <c r="H29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9" s="90" t="str">
        <f>IF(Sklop7[[#This Row],[ZAHTEVANA SHEMA KAKOVOSTI]]&lt;&gt;"",Sklop7[[#This Row],[Preračunana masa/volumen/kos na enoto kg]],"")</f>
        <v/>
      </c>
      <c r="J29" s="102"/>
      <c r="K29" s="96"/>
      <c r="L29" s="96"/>
      <c r="M29" s="105"/>
      <c r="N29" s="97"/>
      <c r="O29" s="97"/>
      <c r="P29" s="106"/>
      <c r="Q29" s="97">
        <f>+Sklop7[[#This Row],[cena/enota brez DDV v EUR]]*Sklop7[[#This Row],[Stopnja DDV (%)]]</f>
        <v>0</v>
      </c>
      <c r="R29" s="97">
        <f>+Sklop7[[#This Row],[cena/enota brez DDV v EUR]]+Sklop7[[#This Row],[Davek (EUR)]]</f>
        <v>0</v>
      </c>
      <c r="S29" s="97">
        <f>+Sklop7[[#This Row],[cena/enota brez DDV v EUR]]*Sklop7[[#This Row],[Okvirna količina]]</f>
        <v>0</v>
      </c>
      <c r="T29" s="97">
        <f>+Sklop7[[#This Row],[Končna cena/enoto mere (EUR) z DDV]]*Sklop7[[#This Row],[Okvirna količina]]</f>
        <v>0</v>
      </c>
      <c r="U29" s="201"/>
    </row>
    <row r="30" spans="1:21" s="62" customFormat="1" ht="24">
      <c r="A30" s="89" t="s">
        <v>17</v>
      </c>
      <c r="B30" s="11" t="s">
        <v>368</v>
      </c>
      <c r="C30" s="87" t="s">
        <v>162</v>
      </c>
      <c r="D30" s="87" t="s">
        <v>1</v>
      </c>
      <c r="E30" s="117"/>
      <c r="F30" s="95">
        <v>20</v>
      </c>
      <c r="G30" s="121" t="s">
        <v>1</v>
      </c>
      <c r="H30" s="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90" t="str">
        <f>IF(Sklop7[[#This Row],[ZAHTEVANA SHEMA KAKOVOSTI]]&lt;&gt;"",Sklop7[[#This Row],[Preračunana masa/volumen/kos na enoto kg]],"")</f>
        <v/>
      </c>
      <c r="J30" s="102"/>
      <c r="K30" s="96"/>
      <c r="L30" s="96"/>
      <c r="M30" s="105"/>
      <c r="N30" s="97"/>
      <c r="O30" s="97"/>
      <c r="P30" s="106"/>
      <c r="Q30" s="97">
        <f>+Sklop7[[#This Row],[cena/enota brez DDV v EUR]]*Sklop7[[#This Row],[Stopnja DDV (%)]]</f>
        <v>0</v>
      </c>
      <c r="R30" s="97">
        <f>+Sklop7[[#This Row],[cena/enota brez DDV v EUR]]+Sklop7[[#This Row],[Davek (EUR)]]</f>
        <v>0</v>
      </c>
      <c r="S30" s="97">
        <f>+Sklop7[[#This Row],[cena/enota brez DDV v EUR]]*Sklop7[[#This Row],[Okvirna količina]]</f>
        <v>0</v>
      </c>
      <c r="T30" s="97">
        <f>+Sklop7[[#This Row],[Končna cena/enoto mere (EUR) z DDV]]*Sklop7[[#This Row],[Okvirna količina]]</f>
        <v>0</v>
      </c>
      <c r="U30" s="201"/>
    </row>
    <row r="31" spans="1:21" ht="27" customHeight="1">
      <c r="A31" s="154" t="s">
        <v>184</v>
      </c>
      <c r="B31" s="155"/>
      <c r="C31" s="156"/>
      <c r="D31" s="156"/>
      <c r="E31" s="157"/>
      <c r="F31" s="158"/>
      <c r="G31" s="159"/>
      <c r="H31" s="160">
        <f>SUBTOTAL(109,Sklop7[Preračunana masa/volumen/kos na enoto kg])</f>
        <v>1470</v>
      </c>
      <c r="I31" s="160">
        <f>SUBTOTAL(109,Sklop7[Živila iz shem kakovosti (kg)])</f>
        <v>0</v>
      </c>
      <c r="J31" s="158"/>
      <c r="K31" s="161"/>
      <c r="L31" s="161"/>
      <c r="M31" s="162"/>
      <c r="N31" s="163"/>
      <c r="O31" s="163"/>
      <c r="P31" s="163"/>
      <c r="Q31" s="164"/>
      <c r="R31" s="165"/>
      <c r="S31" s="164">
        <f>SUBTOTAL(109,Sklop7[Vrednost za okvirno količino (EUR) brez DDV])</f>
        <v>0</v>
      </c>
      <c r="T31" s="164">
        <f>SUBTOTAL(109,Sklop7[Vrednost za okvirno količino (EUR) z DDV])</f>
        <v>0</v>
      </c>
      <c r="U31" s="270">
        <f>SUBTOTAL(103,Sklop7[Shema kakovosti
(nacionalne, evropske)
])</f>
        <v>0</v>
      </c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60"/>
      <c r="M32" s="60"/>
      <c r="N32" s="10"/>
      <c r="O32" s="10"/>
      <c r="P32" s="10"/>
      <c r="Q32" s="10"/>
      <c r="R32" s="10"/>
      <c r="S32" s="5"/>
      <c r="T32" s="5"/>
      <c r="U32" s="9"/>
    </row>
    <row r="33" spans="1:22">
      <c r="A33" s="52" t="s">
        <v>180</v>
      </c>
      <c r="B33" s="20"/>
      <c r="C33" s="32"/>
      <c r="D33" s="32"/>
      <c r="E33" s="118"/>
      <c r="Q33" s="52"/>
      <c r="R33" s="52"/>
      <c r="S33" s="52"/>
      <c r="T33" s="52"/>
    </row>
    <row r="34" spans="1:22">
      <c r="A34" s="15" t="s">
        <v>182</v>
      </c>
      <c r="B34" s="20"/>
      <c r="C34" s="32"/>
      <c r="D34" s="32"/>
      <c r="E34" s="118"/>
    </row>
    <row r="35" spans="1:22">
      <c r="A35" s="112" t="s">
        <v>278</v>
      </c>
      <c r="F35" s="75"/>
      <c r="G35" s="75"/>
      <c r="H35" s="33"/>
      <c r="I35" s="33"/>
      <c r="J35" s="33"/>
      <c r="K35" s="33"/>
      <c r="L35" s="61"/>
      <c r="M35" s="61"/>
      <c r="N35" s="33"/>
      <c r="O35" s="33"/>
      <c r="P35" s="33"/>
      <c r="Q35" s="33"/>
      <c r="R35" s="33"/>
    </row>
    <row r="36" spans="1:22">
      <c r="A36" s="129" t="s">
        <v>230</v>
      </c>
      <c r="F36" s="75"/>
      <c r="G36" s="75"/>
      <c r="H36" s="33"/>
      <c r="I36" s="33"/>
      <c r="J36" s="33"/>
      <c r="K36" s="33"/>
      <c r="L36" s="61"/>
      <c r="M36" s="61"/>
      <c r="N36" s="33"/>
      <c r="O36" s="33"/>
      <c r="P36" s="33"/>
      <c r="Q36" s="33"/>
      <c r="R36" s="33"/>
    </row>
    <row r="37" spans="1:22">
      <c r="A37" s="313" t="s">
        <v>268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1:22">
      <c r="A38" s="302"/>
      <c r="B38" s="302"/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2">
      <c r="A40" s="112" t="s">
        <v>66</v>
      </c>
      <c r="F40" s="75"/>
      <c r="G40" s="75" t="s">
        <v>67</v>
      </c>
      <c r="H40" s="33"/>
      <c r="I40" s="33"/>
      <c r="J40" s="33"/>
      <c r="K40" s="33"/>
      <c r="L40" s="61"/>
      <c r="M40" s="61"/>
      <c r="N40" s="113"/>
      <c r="O40" s="33"/>
      <c r="P40" s="33"/>
      <c r="Q40" s="33" t="s">
        <v>68</v>
      </c>
      <c r="R40" s="33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60"/>
      <c r="M41" s="60"/>
      <c r="N41" s="10"/>
      <c r="O41" s="10"/>
      <c r="P41" s="10"/>
      <c r="Q41" s="10"/>
      <c r="R41" s="10"/>
      <c r="S41" s="5"/>
      <c r="T41" s="5"/>
      <c r="U41" s="9"/>
    </row>
    <row r="42" spans="1:22">
      <c r="B42" s="20"/>
      <c r="C42" s="32"/>
      <c r="D42" s="32"/>
      <c r="E42" s="118"/>
    </row>
    <row r="43" spans="1:22">
      <c r="B43" s="20"/>
      <c r="C43" s="32"/>
      <c r="D43" s="32"/>
      <c r="E43" s="118"/>
    </row>
    <row r="44" spans="1:22">
      <c r="B44" s="20"/>
      <c r="C44" s="32"/>
      <c r="D44" s="32"/>
      <c r="E44" s="118"/>
    </row>
    <row r="45" spans="1:22">
      <c r="B45" s="20"/>
      <c r="C45" s="32"/>
      <c r="D45" s="32"/>
      <c r="E45" s="118"/>
    </row>
    <row r="46" spans="1:22">
      <c r="B46" s="20"/>
      <c r="C46" s="32"/>
      <c r="D46" s="32"/>
      <c r="E46" s="118"/>
    </row>
    <row r="47" spans="1:22">
      <c r="B47" s="20"/>
      <c r="C47" s="32"/>
      <c r="D47" s="32"/>
      <c r="E47" s="118"/>
    </row>
    <row r="48" spans="1:22">
      <c r="B48" s="20"/>
      <c r="C48" s="32"/>
      <c r="D48" s="32"/>
      <c r="E48" s="118"/>
    </row>
    <row r="49" spans="1:22">
      <c r="B49" s="20"/>
      <c r="C49" s="32"/>
      <c r="D49" s="32"/>
      <c r="E49" s="118"/>
    </row>
    <row r="50" spans="1:22">
      <c r="B50" s="20"/>
      <c r="C50" s="32"/>
      <c r="D50" s="32"/>
      <c r="E50" s="118"/>
    </row>
    <row r="51" spans="1:22">
      <c r="B51" s="20"/>
      <c r="C51" s="32"/>
      <c r="D51" s="32"/>
      <c r="E51" s="118"/>
    </row>
    <row r="52" spans="1:22">
      <c r="B52" s="20"/>
      <c r="C52" s="32"/>
      <c r="D52" s="32"/>
      <c r="E52" s="118"/>
    </row>
    <row r="53" spans="1:22">
      <c r="B53" s="20"/>
      <c r="C53" s="32"/>
      <c r="D53" s="32"/>
      <c r="E53" s="118"/>
    </row>
    <row r="54" spans="1:22">
      <c r="B54" s="20"/>
      <c r="C54" s="32"/>
      <c r="D54" s="32"/>
      <c r="E54" s="118"/>
    </row>
    <row r="55" spans="1:22">
      <c r="B55" s="20"/>
      <c r="C55" s="32"/>
      <c r="D55" s="32"/>
      <c r="E55" s="118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</sheetData>
  <sheetProtection insertRows="0" deleteRows="0"/>
  <protectedRanges>
    <protectedRange sqref="U37:U39 M37:P37 J39:P39 M38:P38" name="Obseg1_2"/>
    <protectedRange sqref="J38:L38" name="Obseg1_1"/>
    <protectedRange sqref="J37:L37" name="Obseg1_2_1"/>
  </protectedRanges>
  <mergeCells count="9">
    <mergeCell ref="A38:L38"/>
    <mergeCell ref="B13:K13"/>
    <mergeCell ref="C2:J2"/>
    <mergeCell ref="C3:J3"/>
    <mergeCell ref="C6:J6"/>
    <mergeCell ref="C7:J7"/>
    <mergeCell ref="C8:J8"/>
    <mergeCell ref="C9:J9"/>
    <mergeCell ref="A37:L37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9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2"/>
  <sheetViews>
    <sheetView topLeftCell="A22" zoomScaleNormal="100" zoomScaleSheetLayoutView="100" workbookViewId="0">
      <selection activeCell="L12" sqref="L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pred_rekapitulacija'!A21</f>
        <v>8.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pred_rekapitulacija'!B21</f>
        <v>KRUH IN PEKOVSKI IZDELKI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184" t="s">
        <v>626</v>
      </c>
      <c r="C16" s="181">
        <v>10</v>
      </c>
      <c r="D16" s="181" t="s">
        <v>1</v>
      </c>
      <c r="E16" s="140"/>
      <c r="F16" s="141">
        <v>50</v>
      </c>
      <c r="G16" s="121" t="s">
        <v>0</v>
      </c>
      <c r="H16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90" t="str">
        <f>IF(Sklop8[[#This Row],[ZAHTEVANA SHEMA KAKOVOSTI]]&lt;&gt;"",Sklop8[[#This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+Sklop8[[#This Row],[cena/enota brez DDV v EUR]]*Sklop8[[#This Row],[Stopnja DDV (%)]]</f>
        <v>0</v>
      </c>
      <c r="R16" s="93">
        <f>+Sklop8[[#This Row],[cena/enota brez DDV v EUR]]+Sklop8[[#This Row],[Davek (EUR)]]</f>
        <v>0</v>
      </c>
      <c r="S16" s="93">
        <f>+Sklop8[[#This Row],[cena/enota brez DDV v EUR]]*Sklop8[[#This Row],[Okvirna količina]]</f>
        <v>0</v>
      </c>
      <c r="T16" s="93">
        <f>+Sklop8[[#This Row],[Končna cena/enoto mere (EUR) z DDV]]*Sklop8[[#This Row],[Okvirna količina]]</f>
        <v>0</v>
      </c>
      <c r="U16" s="107"/>
    </row>
    <row r="17" spans="1:21" s="62" customFormat="1" ht="12">
      <c r="A17" s="94" t="s">
        <v>4</v>
      </c>
      <c r="B17" s="184" t="s">
        <v>627</v>
      </c>
      <c r="C17" s="181" t="s">
        <v>625</v>
      </c>
      <c r="D17" s="181" t="s">
        <v>159</v>
      </c>
      <c r="E17" s="140"/>
      <c r="F17" s="141">
        <v>100</v>
      </c>
      <c r="G17" s="121" t="s">
        <v>1</v>
      </c>
      <c r="H17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90" t="str">
        <f>IF(Sklop8[[#This Row],[ZAHTEVANA SHEMA KAKOVOSTI]]&lt;&gt;"",Sklop8[[#This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+Sklop8[[#This Row],[cena/enota brez DDV v EUR]]*Sklop8[[#This Row],[Stopnja DDV (%)]]</f>
        <v>0</v>
      </c>
      <c r="R17" s="97">
        <f>+Sklop8[[#This Row],[cena/enota brez DDV v EUR]]+Sklop8[[#This Row],[Davek (EUR)]]</f>
        <v>0</v>
      </c>
      <c r="S17" s="97">
        <f>+Sklop8[[#This Row],[cena/enota brez DDV v EUR]]*Sklop8[[#This Row],[Okvirna količina]]</f>
        <v>0</v>
      </c>
      <c r="T17" s="97">
        <f>+Sklop8[[#This Row],[Končna cena/enoto mere (EUR) z DDV]]*Sklop8[[#This Row],[Okvirna količina]]</f>
        <v>0</v>
      </c>
      <c r="U17" s="108"/>
    </row>
    <row r="18" spans="1:21" s="62" customFormat="1" ht="12">
      <c r="A18" s="89" t="s">
        <v>5</v>
      </c>
      <c r="B18" s="180" t="s">
        <v>628</v>
      </c>
      <c r="C18" s="181" t="s">
        <v>257</v>
      </c>
      <c r="D18" s="181" t="s">
        <v>159</v>
      </c>
      <c r="E18" s="140"/>
      <c r="F18" s="141">
        <v>480</v>
      </c>
      <c r="G18" s="121" t="s">
        <v>1</v>
      </c>
      <c r="H18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18" s="90" t="str">
        <f>IF(Sklop8[[#This Row],[ZAHTEVANA SHEMA KAKOVOSTI]]&lt;&gt;"",Sklop8[[#This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+Sklop8[[#This Row],[cena/enota brez DDV v EUR]]*Sklop8[[#This Row],[Stopnja DDV (%)]]</f>
        <v>0</v>
      </c>
      <c r="R18" s="97">
        <f>+Sklop8[[#This Row],[cena/enota brez DDV v EUR]]+Sklop8[[#This Row],[Davek (EUR)]]</f>
        <v>0</v>
      </c>
      <c r="S18" s="97">
        <f>+Sklop8[[#This Row],[cena/enota brez DDV v EUR]]*Sklop8[[#This Row],[Okvirna količina]]</f>
        <v>0</v>
      </c>
      <c r="T18" s="97">
        <f>+Sklop8[[#This Row],[Končna cena/enoto mere (EUR) z DDV]]*Sklop8[[#This Row],[Okvirna količina]]</f>
        <v>0</v>
      </c>
      <c r="U18" s="108"/>
    </row>
    <row r="19" spans="1:21" s="62" customFormat="1" ht="12">
      <c r="A19" s="94" t="s">
        <v>6</v>
      </c>
      <c r="B19" s="180" t="s">
        <v>629</v>
      </c>
      <c r="C19" s="181" t="s">
        <v>162</v>
      </c>
      <c r="D19" s="181" t="s">
        <v>1</v>
      </c>
      <c r="E19" s="140"/>
      <c r="F19" s="141">
        <v>3200</v>
      </c>
      <c r="G19" s="121" t="s">
        <v>1</v>
      </c>
      <c r="H19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3200</v>
      </c>
      <c r="I19" s="90" t="str">
        <f>IF(Sklop8[[#This Row],[ZAHTEVANA SHEMA KAKOVOSTI]]&lt;&gt;"",Sklop8[[#This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+Sklop8[[#This Row],[cena/enota brez DDV v EUR]]*Sklop8[[#This Row],[Stopnja DDV (%)]]</f>
        <v>0</v>
      </c>
      <c r="R19" s="97">
        <f>+Sklop8[[#This Row],[cena/enota brez DDV v EUR]]+Sklop8[[#This Row],[Davek (EUR)]]</f>
        <v>0</v>
      </c>
      <c r="S19" s="97">
        <f>+Sklop8[[#This Row],[cena/enota brez DDV v EUR]]*Sklop8[[#This Row],[Okvirna količina]]</f>
        <v>0</v>
      </c>
      <c r="T19" s="97">
        <f>+Sklop8[[#This Row],[Končna cena/enoto mere (EUR) z DDV]]*Sklop8[[#This Row],[Okvirna količina]]</f>
        <v>0</v>
      </c>
      <c r="U19" s="108"/>
    </row>
    <row r="20" spans="1:21" s="62" customFormat="1" ht="12">
      <c r="A20" s="89" t="s">
        <v>7</v>
      </c>
      <c r="B20" s="184" t="s">
        <v>630</v>
      </c>
      <c r="C20" s="181" t="s">
        <v>162</v>
      </c>
      <c r="D20" s="181" t="s">
        <v>1</v>
      </c>
      <c r="E20" s="140"/>
      <c r="F20" s="141">
        <v>500</v>
      </c>
      <c r="G20" s="121" t="s">
        <v>1</v>
      </c>
      <c r="H20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90" t="str">
        <f>IF(Sklop8[[#This Row],[ZAHTEVANA SHEMA KAKOVOSTI]]&lt;&gt;"",Sklop8[[#This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+Sklop8[[#This Row],[cena/enota brez DDV v EUR]]*Sklop8[[#This Row],[Stopnja DDV (%)]]</f>
        <v>0</v>
      </c>
      <c r="R20" s="97">
        <f>+Sklop8[[#This Row],[cena/enota brez DDV v EUR]]+Sklop8[[#This Row],[Davek (EUR)]]</f>
        <v>0</v>
      </c>
      <c r="S20" s="97">
        <f>+Sklop8[[#This Row],[cena/enota brez DDV v EUR]]*Sklop8[[#This Row],[Okvirna količina]]</f>
        <v>0</v>
      </c>
      <c r="T20" s="97">
        <f>+Sklop8[[#This Row],[Končna cena/enoto mere (EUR) z DDV]]*Sklop8[[#This Row],[Okvirna količina]]</f>
        <v>0</v>
      </c>
      <c r="U20" s="108"/>
    </row>
    <row r="21" spans="1:21" s="62" customFormat="1" ht="12">
      <c r="A21" s="94" t="s">
        <v>8</v>
      </c>
      <c r="B21" s="184" t="s">
        <v>631</v>
      </c>
      <c r="C21" s="181" t="s">
        <v>162</v>
      </c>
      <c r="D21" s="181" t="s">
        <v>1</v>
      </c>
      <c r="E21" s="140"/>
      <c r="F21" s="141">
        <v>100</v>
      </c>
      <c r="G21" s="121" t="s">
        <v>1</v>
      </c>
      <c r="H21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90" t="str">
        <f>IF(Sklop8[[#This Row],[ZAHTEVANA SHEMA KAKOVOSTI]]&lt;&gt;"",Sklop8[[#This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+Sklop8[[#This Row],[cena/enota brez DDV v EUR]]*Sklop8[[#This Row],[Stopnja DDV (%)]]</f>
        <v>0</v>
      </c>
      <c r="R21" s="97">
        <f>+Sklop8[[#This Row],[cena/enota brez DDV v EUR]]+Sklop8[[#This Row],[Davek (EUR)]]</f>
        <v>0</v>
      </c>
      <c r="S21" s="97">
        <f>+Sklop8[[#This Row],[cena/enota brez DDV v EUR]]*Sklop8[[#This Row],[Okvirna količina]]</f>
        <v>0</v>
      </c>
      <c r="T21" s="97">
        <f>+Sklop8[[#This Row],[Končna cena/enoto mere (EUR) z DDV]]*Sklop8[[#This Row],[Okvirna količina]]</f>
        <v>0</v>
      </c>
      <c r="U21" s="108"/>
    </row>
    <row r="22" spans="1:21" s="62" customFormat="1" ht="12">
      <c r="A22" s="89" t="s">
        <v>9</v>
      </c>
      <c r="B22" s="195" t="s">
        <v>632</v>
      </c>
      <c r="C22" s="181" t="s">
        <v>162</v>
      </c>
      <c r="D22" s="181" t="s">
        <v>1</v>
      </c>
      <c r="E22" s="190"/>
      <c r="F22" s="173">
        <v>50</v>
      </c>
      <c r="G22" s="121" t="s">
        <v>1</v>
      </c>
      <c r="H22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173" t="str">
        <f>IF(Sklop8[[#This Row],[ZAHTEVANA SHEMA KAKOVOSTI]]&lt;&gt;"",Sklop8[[#This Row],[Preračunana masa/volumen/kos na enoto kg]],"")</f>
        <v/>
      </c>
      <c r="J22" s="174"/>
      <c r="K22" s="175"/>
      <c r="L22" s="175"/>
      <c r="M22" s="192"/>
      <c r="N22" s="176"/>
      <c r="O22" s="176"/>
      <c r="P22" s="196"/>
      <c r="Q22" s="176">
        <f>+Sklop8[[#This Row],[cena/enota brez DDV v EUR]]*Sklop8[[#This Row],[Stopnja DDV (%)]]</f>
        <v>0</v>
      </c>
      <c r="R22" s="176">
        <f>+Sklop8[[#This Row],[cena/enota brez DDV v EUR]]+Sklop8[[#This Row],[Davek (EUR)]]</f>
        <v>0</v>
      </c>
      <c r="S22" s="176">
        <f>+Sklop8[[#This Row],[cena/enota brez DDV v EUR]]*Sklop8[[#This Row],[Okvirna količina]]</f>
        <v>0</v>
      </c>
      <c r="T22" s="178">
        <f>+Sklop8[[#This Row],[Končna cena/enoto mere (EUR) z DDV]]*Sklop8[[#This Row],[Okvirna količina]]</f>
        <v>0</v>
      </c>
      <c r="U22" s="179"/>
    </row>
    <row r="23" spans="1:21" s="62" customFormat="1" ht="12">
      <c r="A23" s="94" t="s">
        <v>10</v>
      </c>
      <c r="B23" s="195" t="s">
        <v>634</v>
      </c>
      <c r="C23" s="181" t="s">
        <v>633</v>
      </c>
      <c r="D23" s="181" t="s">
        <v>1</v>
      </c>
      <c r="E23" s="190"/>
      <c r="F23" s="173">
        <v>10</v>
      </c>
      <c r="G23" s="121" t="s">
        <v>1</v>
      </c>
      <c r="H23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73" t="str">
        <f>IF(Sklop8[[#This Row],[ZAHTEVANA SHEMA KAKOVOSTI]]&lt;&gt;"",Sklop8[[#This Row],[Preračunana masa/volumen/kos na enoto kg]],"")</f>
        <v/>
      </c>
      <c r="J23" s="174"/>
      <c r="K23" s="175"/>
      <c r="L23" s="175"/>
      <c r="M23" s="192"/>
      <c r="N23" s="176"/>
      <c r="O23" s="176"/>
      <c r="P23" s="196"/>
      <c r="Q23" s="176">
        <f>+Sklop8[[#This Row],[cena/enota brez DDV v EUR]]*Sklop8[[#This Row],[Stopnja DDV (%)]]</f>
        <v>0</v>
      </c>
      <c r="R23" s="176">
        <f>+Sklop8[[#This Row],[cena/enota brez DDV v EUR]]+Sklop8[[#This Row],[Davek (EUR)]]</f>
        <v>0</v>
      </c>
      <c r="S23" s="176">
        <f>+Sklop8[[#This Row],[cena/enota brez DDV v EUR]]*Sklop8[[#This Row],[Okvirna količina]]</f>
        <v>0</v>
      </c>
      <c r="T23" s="178">
        <f>+Sklop8[[#This Row],[Končna cena/enoto mere (EUR) z DDV]]*Sklop8[[#This Row],[Okvirna količina]]</f>
        <v>0</v>
      </c>
      <c r="U23" s="179"/>
    </row>
    <row r="24" spans="1:21" s="62" customFormat="1" ht="12">
      <c r="A24" s="89" t="s">
        <v>11</v>
      </c>
      <c r="B24" s="195" t="s">
        <v>635</v>
      </c>
      <c r="C24" s="181" t="s">
        <v>162</v>
      </c>
      <c r="D24" s="181" t="s">
        <v>1</v>
      </c>
      <c r="E24" s="190"/>
      <c r="F24" s="173">
        <v>100</v>
      </c>
      <c r="G24" s="121" t="s">
        <v>1</v>
      </c>
      <c r="H24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73" t="str">
        <f>IF(Sklop8[[#This Row],[ZAHTEVANA SHEMA KAKOVOSTI]]&lt;&gt;"",Sklop8[[#This Row],[Preračunana masa/volumen/kos na enoto kg]],"")</f>
        <v/>
      </c>
      <c r="J24" s="174"/>
      <c r="K24" s="175"/>
      <c r="L24" s="175"/>
      <c r="M24" s="192"/>
      <c r="N24" s="176"/>
      <c r="O24" s="176"/>
      <c r="P24" s="196"/>
      <c r="Q24" s="176">
        <f>+Sklop8[[#This Row],[cena/enota brez DDV v EUR]]*Sklop8[[#This Row],[Stopnja DDV (%)]]</f>
        <v>0</v>
      </c>
      <c r="R24" s="176">
        <f>+Sklop8[[#This Row],[cena/enota brez DDV v EUR]]+Sklop8[[#This Row],[Davek (EUR)]]</f>
        <v>0</v>
      </c>
      <c r="S24" s="176">
        <f>+Sklop8[[#This Row],[cena/enota brez DDV v EUR]]*Sklop8[[#This Row],[Okvirna količina]]</f>
        <v>0</v>
      </c>
      <c r="T24" s="178">
        <f>+Sklop8[[#This Row],[Končna cena/enoto mere (EUR) z DDV]]*Sklop8[[#This Row],[Okvirna količina]]</f>
        <v>0</v>
      </c>
      <c r="U24" s="179"/>
    </row>
    <row r="25" spans="1:21" s="62" customFormat="1" ht="12">
      <c r="A25" s="94" t="s">
        <v>12</v>
      </c>
      <c r="B25" s="195" t="s">
        <v>636</v>
      </c>
      <c r="C25" s="181" t="s">
        <v>162</v>
      </c>
      <c r="D25" s="181" t="s">
        <v>1</v>
      </c>
      <c r="E25" s="190"/>
      <c r="F25" s="173">
        <v>700</v>
      </c>
      <c r="G25" s="121" t="s">
        <v>1</v>
      </c>
      <c r="H25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5" s="173" t="str">
        <f>IF(Sklop8[[#This Row],[ZAHTEVANA SHEMA KAKOVOSTI]]&lt;&gt;"",Sklop8[[#This Row],[Preračunana masa/volumen/kos na enoto kg]],"")</f>
        <v/>
      </c>
      <c r="J25" s="174"/>
      <c r="K25" s="175"/>
      <c r="L25" s="175"/>
      <c r="M25" s="192"/>
      <c r="N25" s="176"/>
      <c r="O25" s="176"/>
      <c r="P25" s="196"/>
      <c r="Q25" s="176">
        <f>+Sklop8[[#This Row],[cena/enota brez DDV v EUR]]*Sklop8[[#This Row],[Stopnja DDV (%)]]</f>
        <v>0</v>
      </c>
      <c r="R25" s="176">
        <f>+Sklop8[[#This Row],[cena/enota brez DDV v EUR]]+Sklop8[[#This Row],[Davek (EUR)]]</f>
        <v>0</v>
      </c>
      <c r="S25" s="176">
        <f>+Sklop8[[#This Row],[cena/enota brez DDV v EUR]]*Sklop8[[#This Row],[Okvirna količina]]</f>
        <v>0</v>
      </c>
      <c r="T25" s="178">
        <f>+Sklop8[[#This Row],[Končna cena/enoto mere (EUR) z DDV]]*Sklop8[[#This Row],[Okvirna količina]]</f>
        <v>0</v>
      </c>
      <c r="U25" s="179"/>
    </row>
    <row r="26" spans="1:21" s="62" customFormat="1" ht="12">
      <c r="A26" s="89" t="s">
        <v>13</v>
      </c>
      <c r="B26" s="195" t="s">
        <v>637</v>
      </c>
      <c r="C26" s="181" t="s">
        <v>162</v>
      </c>
      <c r="D26" s="181" t="s">
        <v>1</v>
      </c>
      <c r="E26" s="190"/>
      <c r="F26" s="173">
        <v>9000</v>
      </c>
      <c r="G26" s="121" t="s">
        <v>1</v>
      </c>
      <c r="H26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9000</v>
      </c>
      <c r="I26" s="173" t="str">
        <f>IF(Sklop8[[#This Row],[ZAHTEVANA SHEMA KAKOVOSTI]]&lt;&gt;"",Sklop8[[#This Row],[Preračunana masa/volumen/kos na enoto kg]],"")</f>
        <v/>
      </c>
      <c r="J26" s="174"/>
      <c r="K26" s="175"/>
      <c r="L26" s="175"/>
      <c r="M26" s="192"/>
      <c r="N26" s="176"/>
      <c r="O26" s="176"/>
      <c r="P26" s="196"/>
      <c r="Q26" s="176">
        <f>+Sklop8[[#This Row],[cena/enota brez DDV v EUR]]*Sklop8[[#This Row],[Stopnja DDV (%)]]</f>
        <v>0</v>
      </c>
      <c r="R26" s="176">
        <f>+Sklop8[[#This Row],[cena/enota brez DDV v EUR]]+Sklop8[[#This Row],[Davek (EUR)]]</f>
        <v>0</v>
      </c>
      <c r="S26" s="176">
        <f>+Sklop8[[#This Row],[cena/enota brez DDV v EUR]]*Sklop8[[#This Row],[Okvirna količina]]</f>
        <v>0</v>
      </c>
      <c r="T26" s="178">
        <f>+Sklop8[[#This Row],[Končna cena/enoto mere (EUR) z DDV]]*Sklop8[[#This Row],[Okvirna količina]]</f>
        <v>0</v>
      </c>
      <c r="U26" s="179"/>
    </row>
    <row r="27" spans="1:21" s="62" customFormat="1" ht="12">
      <c r="A27" s="94" t="s">
        <v>14</v>
      </c>
      <c r="B27" s="195" t="s">
        <v>638</v>
      </c>
      <c r="C27" s="181" t="s">
        <v>162</v>
      </c>
      <c r="D27" s="181" t="s">
        <v>1</v>
      </c>
      <c r="E27" s="190"/>
      <c r="F27" s="173">
        <v>1200</v>
      </c>
      <c r="G27" s="121" t="s">
        <v>1</v>
      </c>
      <c r="H27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7" s="173" t="str">
        <f>IF(Sklop8[[#This Row],[ZAHTEVANA SHEMA KAKOVOSTI]]&lt;&gt;"",Sklop8[[#This Row],[Preračunana masa/volumen/kos na enoto kg]],"")</f>
        <v/>
      </c>
      <c r="J27" s="174"/>
      <c r="K27" s="175"/>
      <c r="L27" s="175"/>
      <c r="M27" s="192"/>
      <c r="N27" s="176"/>
      <c r="O27" s="176"/>
      <c r="P27" s="196"/>
      <c r="Q27" s="176">
        <f>+Sklop8[[#This Row],[cena/enota brez DDV v EUR]]*Sklop8[[#This Row],[Stopnja DDV (%)]]</f>
        <v>0</v>
      </c>
      <c r="R27" s="176">
        <f>+Sklop8[[#This Row],[cena/enota brez DDV v EUR]]+Sklop8[[#This Row],[Davek (EUR)]]</f>
        <v>0</v>
      </c>
      <c r="S27" s="176">
        <f>+Sklop8[[#This Row],[cena/enota brez DDV v EUR]]*Sklop8[[#This Row],[Okvirna količina]]</f>
        <v>0</v>
      </c>
      <c r="T27" s="178">
        <f>+Sklop8[[#This Row],[Končna cena/enoto mere (EUR) z DDV]]*Sklop8[[#This Row],[Okvirna količina]]</f>
        <v>0</v>
      </c>
      <c r="U27" s="179"/>
    </row>
    <row r="28" spans="1:21" s="62" customFormat="1" ht="12">
      <c r="A28" s="89" t="s">
        <v>15</v>
      </c>
      <c r="B28" s="195" t="s">
        <v>639</v>
      </c>
      <c r="C28" s="181" t="s">
        <v>162</v>
      </c>
      <c r="D28" s="181" t="s">
        <v>1</v>
      </c>
      <c r="E28" s="190"/>
      <c r="F28" s="173">
        <v>500</v>
      </c>
      <c r="G28" s="121" t="s">
        <v>1</v>
      </c>
      <c r="H28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8" s="173" t="str">
        <f>IF(Sklop8[[#This Row],[ZAHTEVANA SHEMA KAKOVOSTI]]&lt;&gt;"",Sklop8[[#This Row],[Preračunana masa/volumen/kos na enoto kg]],"")</f>
        <v/>
      </c>
      <c r="J28" s="174"/>
      <c r="K28" s="175"/>
      <c r="L28" s="175"/>
      <c r="M28" s="192"/>
      <c r="N28" s="176"/>
      <c r="O28" s="176"/>
      <c r="P28" s="196"/>
      <c r="Q28" s="176">
        <f>+Sklop8[[#This Row],[cena/enota brez DDV v EUR]]*Sklop8[[#This Row],[Stopnja DDV (%)]]</f>
        <v>0</v>
      </c>
      <c r="R28" s="176">
        <f>+Sklop8[[#This Row],[cena/enota brez DDV v EUR]]+Sklop8[[#This Row],[Davek (EUR)]]</f>
        <v>0</v>
      </c>
      <c r="S28" s="176">
        <f>+Sklop8[[#This Row],[cena/enota brez DDV v EUR]]*Sklop8[[#This Row],[Okvirna količina]]</f>
        <v>0</v>
      </c>
      <c r="T28" s="178">
        <f>+Sklop8[[#This Row],[Končna cena/enoto mere (EUR) z DDV]]*Sklop8[[#This Row],[Okvirna količina]]</f>
        <v>0</v>
      </c>
      <c r="U28" s="179"/>
    </row>
    <row r="29" spans="1:21" s="62" customFormat="1" ht="12">
      <c r="A29" s="94" t="s">
        <v>16</v>
      </c>
      <c r="B29" s="195" t="s">
        <v>640</v>
      </c>
      <c r="C29" s="181" t="s">
        <v>162</v>
      </c>
      <c r="D29" s="181" t="s">
        <v>1</v>
      </c>
      <c r="E29" s="190"/>
      <c r="F29" s="173">
        <v>700</v>
      </c>
      <c r="G29" s="121" t="s">
        <v>1</v>
      </c>
      <c r="H29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9" s="173" t="str">
        <f>IF(Sklop8[[#This Row],[ZAHTEVANA SHEMA KAKOVOSTI]]&lt;&gt;"",Sklop8[[#This Row],[Preračunana masa/volumen/kos na enoto kg]],"")</f>
        <v/>
      </c>
      <c r="J29" s="174"/>
      <c r="K29" s="175"/>
      <c r="L29" s="175"/>
      <c r="M29" s="192"/>
      <c r="N29" s="176"/>
      <c r="O29" s="176"/>
      <c r="P29" s="196"/>
      <c r="Q29" s="176">
        <f>+Sklop8[[#This Row],[cena/enota brez DDV v EUR]]*Sklop8[[#This Row],[Stopnja DDV (%)]]</f>
        <v>0</v>
      </c>
      <c r="R29" s="176">
        <f>+Sklop8[[#This Row],[cena/enota brez DDV v EUR]]+Sklop8[[#This Row],[Davek (EUR)]]</f>
        <v>0</v>
      </c>
      <c r="S29" s="176">
        <f>+Sklop8[[#This Row],[cena/enota brez DDV v EUR]]*Sklop8[[#This Row],[Okvirna količina]]</f>
        <v>0</v>
      </c>
      <c r="T29" s="178">
        <f>+Sklop8[[#This Row],[Končna cena/enoto mere (EUR) z DDV]]*Sklop8[[#This Row],[Okvirna količina]]</f>
        <v>0</v>
      </c>
      <c r="U29" s="179"/>
    </row>
    <row r="30" spans="1:21" s="62" customFormat="1" ht="12">
      <c r="A30" s="89" t="s">
        <v>17</v>
      </c>
      <c r="B30" s="195" t="s">
        <v>641</v>
      </c>
      <c r="C30" s="181" t="s">
        <v>162</v>
      </c>
      <c r="D30" s="181" t="s">
        <v>1</v>
      </c>
      <c r="E30" s="190"/>
      <c r="F30" s="173">
        <v>50</v>
      </c>
      <c r="G30" s="121" t="s">
        <v>1</v>
      </c>
      <c r="H30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173" t="str">
        <f>IF(Sklop8[[#This Row],[ZAHTEVANA SHEMA KAKOVOSTI]]&lt;&gt;"",Sklop8[[#This Row],[Preračunana masa/volumen/kos na enoto kg]],"")</f>
        <v/>
      </c>
      <c r="J30" s="174"/>
      <c r="K30" s="175"/>
      <c r="L30" s="175"/>
      <c r="M30" s="192"/>
      <c r="N30" s="176"/>
      <c r="O30" s="176"/>
      <c r="P30" s="196"/>
      <c r="Q30" s="176">
        <f>+Sklop8[[#This Row],[cena/enota brez DDV v EUR]]*Sklop8[[#This Row],[Stopnja DDV (%)]]</f>
        <v>0</v>
      </c>
      <c r="R30" s="176">
        <f>+Sklop8[[#This Row],[cena/enota brez DDV v EUR]]+Sklop8[[#This Row],[Davek (EUR)]]</f>
        <v>0</v>
      </c>
      <c r="S30" s="176">
        <f>+Sklop8[[#This Row],[cena/enota brez DDV v EUR]]*Sklop8[[#This Row],[Okvirna količina]]</f>
        <v>0</v>
      </c>
      <c r="T30" s="178">
        <f>+Sklop8[[#This Row],[Končna cena/enoto mere (EUR) z DDV]]*Sklop8[[#This Row],[Okvirna količina]]</f>
        <v>0</v>
      </c>
      <c r="U30" s="179"/>
    </row>
    <row r="31" spans="1:21" s="62" customFormat="1" ht="12">
      <c r="A31" s="94" t="s">
        <v>18</v>
      </c>
      <c r="B31" s="195" t="s">
        <v>642</v>
      </c>
      <c r="C31" s="181" t="s">
        <v>233</v>
      </c>
      <c r="D31" s="181" t="s">
        <v>159</v>
      </c>
      <c r="E31" s="190"/>
      <c r="F31" s="173">
        <v>50</v>
      </c>
      <c r="G31" s="121" t="s">
        <v>1</v>
      </c>
      <c r="H31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73" t="str">
        <f>IF(Sklop8[[#This Row],[ZAHTEVANA SHEMA KAKOVOSTI]]&lt;&gt;"",Sklop8[[#This Row],[Preračunana masa/volumen/kos na enoto kg]],"")</f>
        <v/>
      </c>
      <c r="J31" s="174"/>
      <c r="K31" s="175"/>
      <c r="L31" s="175"/>
      <c r="M31" s="192"/>
      <c r="N31" s="176"/>
      <c r="O31" s="176"/>
      <c r="P31" s="196"/>
      <c r="Q31" s="176">
        <f>+Sklop8[[#This Row],[cena/enota brez DDV v EUR]]*Sklop8[[#This Row],[Stopnja DDV (%)]]</f>
        <v>0</v>
      </c>
      <c r="R31" s="176">
        <f>+Sklop8[[#This Row],[cena/enota brez DDV v EUR]]+Sklop8[[#This Row],[Davek (EUR)]]</f>
        <v>0</v>
      </c>
      <c r="S31" s="176">
        <f>+Sklop8[[#This Row],[cena/enota brez DDV v EUR]]*Sklop8[[#This Row],[Okvirna količina]]</f>
        <v>0</v>
      </c>
      <c r="T31" s="178">
        <f>+Sklop8[[#This Row],[Končna cena/enoto mere (EUR) z DDV]]*Sklop8[[#This Row],[Okvirna količina]]</f>
        <v>0</v>
      </c>
      <c r="U31" s="179"/>
    </row>
    <row r="32" spans="1:21" s="62" customFormat="1" ht="12">
      <c r="A32" s="89" t="s">
        <v>19</v>
      </c>
      <c r="B32" s="195" t="s">
        <v>369</v>
      </c>
      <c r="C32" s="181" t="s">
        <v>162</v>
      </c>
      <c r="D32" s="181" t="s">
        <v>1</v>
      </c>
      <c r="E32" s="190"/>
      <c r="F32" s="173">
        <v>450</v>
      </c>
      <c r="G32" s="121" t="s">
        <v>1</v>
      </c>
      <c r="H32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32" s="173" t="str">
        <f>IF(Sklop8[[#This Row],[ZAHTEVANA SHEMA KAKOVOSTI]]&lt;&gt;"",Sklop8[[#This Row],[Preračunana masa/volumen/kos na enoto kg]],"")</f>
        <v/>
      </c>
      <c r="J32" s="174"/>
      <c r="K32" s="175"/>
      <c r="L32" s="175"/>
      <c r="M32" s="192"/>
      <c r="N32" s="176"/>
      <c r="O32" s="176"/>
      <c r="P32" s="196"/>
      <c r="Q32" s="176">
        <f>+Sklop8[[#This Row],[cena/enota brez DDV v EUR]]*Sklop8[[#This Row],[Stopnja DDV (%)]]</f>
        <v>0</v>
      </c>
      <c r="R32" s="176">
        <f>+Sklop8[[#This Row],[cena/enota brez DDV v EUR]]+Sklop8[[#This Row],[Davek (EUR)]]</f>
        <v>0</v>
      </c>
      <c r="S32" s="176">
        <f>+Sklop8[[#This Row],[cena/enota brez DDV v EUR]]*Sklop8[[#This Row],[Okvirna količina]]</f>
        <v>0</v>
      </c>
      <c r="T32" s="178">
        <f>+Sklop8[[#This Row],[Končna cena/enoto mere (EUR) z DDV]]*Sklop8[[#This Row],[Okvirna količina]]</f>
        <v>0</v>
      </c>
      <c r="U32" s="179"/>
    </row>
    <row r="33" spans="1:21" s="62" customFormat="1" ht="12">
      <c r="A33" s="94" t="s">
        <v>20</v>
      </c>
      <c r="B33" s="195" t="s">
        <v>643</v>
      </c>
      <c r="C33" s="181" t="s">
        <v>256</v>
      </c>
      <c r="D33" s="181" t="s">
        <v>159</v>
      </c>
      <c r="E33" s="190"/>
      <c r="F33" s="173">
        <v>60</v>
      </c>
      <c r="G33" s="121" t="s">
        <v>1</v>
      </c>
      <c r="H33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3" s="173" t="str">
        <f>IF(Sklop8[[#This Row],[ZAHTEVANA SHEMA KAKOVOSTI]]&lt;&gt;"",Sklop8[[#This Row],[Preračunana masa/volumen/kos na enoto kg]],"")</f>
        <v/>
      </c>
      <c r="J33" s="174"/>
      <c r="K33" s="175"/>
      <c r="L33" s="175"/>
      <c r="M33" s="192"/>
      <c r="N33" s="176"/>
      <c r="O33" s="176"/>
      <c r="P33" s="196"/>
      <c r="Q33" s="176">
        <f>+Sklop8[[#This Row],[cena/enota brez DDV v EUR]]*Sklop8[[#This Row],[Stopnja DDV (%)]]</f>
        <v>0</v>
      </c>
      <c r="R33" s="176">
        <f>+Sklop8[[#This Row],[cena/enota brez DDV v EUR]]+Sklop8[[#This Row],[Davek (EUR)]]</f>
        <v>0</v>
      </c>
      <c r="S33" s="176">
        <f>+Sklop8[[#This Row],[cena/enota brez DDV v EUR]]*Sklop8[[#This Row],[Okvirna količina]]</f>
        <v>0</v>
      </c>
      <c r="T33" s="178">
        <f>+Sklop8[[#This Row],[Končna cena/enoto mere (EUR) z DDV]]*Sklop8[[#This Row],[Okvirna količina]]</f>
        <v>0</v>
      </c>
      <c r="U33" s="179"/>
    </row>
    <row r="34" spans="1:21" s="62" customFormat="1" ht="36">
      <c r="A34" s="89" t="s">
        <v>21</v>
      </c>
      <c r="B34" s="195" t="s">
        <v>648</v>
      </c>
      <c r="C34" s="181" t="s">
        <v>644</v>
      </c>
      <c r="D34" s="181" t="s">
        <v>159</v>
      </c>
      <c r="E34" s="190"/>
      <c r="F34" s="173">
        <v>30</v>
      </c>
      <c r="G34" s="121" t="s">
        <v>1</v>
      </c>
      <c r="H34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4" s="173" t="str">
        <f>IF(Sklop8[[#This Row],[ZAHTEVANA SHEMA KAKOVOSTI]]&lt;&gt;"",Sklop8[[#This Row],[Preračunana masa/volumen/kos na enoto kg]],"")</f>
        <v/>
      </c>
      <c r="J34" s="174"/>
      <c r="K34" s="175"/>
      <c r="L34" s="175"/>
      <c r="M34" s="192"/>
      <c r="N34" s="176"/>
      <c r="O34" s="176"/>
      <c r="P34" s="196"/>
      <c r="Q34" s="176">
        <f>+Sklop8[[#This Row],[cena/enota brez DDV v EUR]]*Sklop8[[#This Row],[Stopnja DDV (%)]]</f>
        <v>0</v>
      </c>
      <c r="R34" s="176">
        <f>+Sklop8[[#This Row],[cena/enota brez DDV v EUR]]+Sklop8[[#This Row],[Davek (EUR)]]</f>
        <v>0</v>
      </c>
      <c r="S34" s="176">
        <f>+Sklop8[[#This Row],[cena/enota brez DDV v EUR]]*Sklop8[[#This Row],[Okvirna količina]]</f>
        <v>0</v>
      </c>
      <c r="T34" s="178">
        <f>+Sklop8[[#This Row],[Končna cena/enoto mere (EUR) z DDV]]*Sklop8[[#This Row],[Okvirna količina]]</f>
        <v>0</v>
      </c>
      <c r="U34" s="179"/>
    </row>
    <row r="35" spans="1:21" s="62" customFormat="1" ht="36">
      <c r="A35" s="94" t="s">
        <v>22</v>
      </c>
      <c r="B35" s="195" t="s">
        <v>649</v>
      </c>
      <c r="C35" s="181" t="s">
        <v>644</v>
      </c>
      <c r="D35" s="181" t="s">
        <v>159</v>
      </c>
      <c r="E35" s="190"/>
      <c r="F35" s="173">
        <v>70</v>
      </c>
      <c r="G35" s="121" t="s">
        <v>1</v>
      </c>
      <c r="H35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5" s="173" t="str">
        <f>IF(Sklop8[[#This Row],[ZAHTEVANA SHEMA KAKOVOSTI]]&lt;&gt;"",Sklop8[[#This Row],[Preračunana masa/volumen/kos na enoto kg]],"")</f>
        <v/>
      </c>
      <c r="J35" s="174"/>
      <c r="K35" s="175"/>
      <c r="L35" s="175"/>
      <c r="M35" s="192"/>
      <c r="N35" s="176"/>
      <c r="O35" s="176"/>
      <c r="P35" s="196"/>
      <c r="Q35" s="176">
        <f>+Sklop8[[#This Row],[cena/enota brez DDV v EUR]]*Sklop8[[#This Row],[Stopnja DDV (%)]]</f>
        <v>0</v>
      </c>
      <c r="R35" s="176">
        <f>+Sklop8[[#This Row],[cena/enota brez DDV v EUR]]+Sklop8[[#This Row],[Davek (EUR)]]</f>
        <v>0</v>
      </c>
      <c r="S35" s="176">
        <f>+Sklop8[[#This Row],[cena/enota brez DDV v EUR]]*Sklop8[[#This Row],[Okvirna količina]]</f>
        <v>0</v>
      </c>
      <c r="T35" s="178">
        <f>+Sklop8[[#This Row],[Končna cena/enoto mere (EUR) z DDV]]*Sklop8[[#This Row],[Okvirna količina]]</f>
        <v>0</v>
      </c>
      <c r="U35" s="179"/>
    </row>
    <row r="36" spans="1:21" s="62" customFormat="1" ht="36">
      <c r="A36" s="89" t="s">
        <v>23</v>
      </c>
      <c r="B36" s="195" t="s">
        <v>650</v>
      </c>
      <c r="C36" s="181" t="s">
        <v>644</v>
      </c>
      <c r="D36" s="181" t="s">
        <v>159</v>
      </c>
      <c r="E36" s="190"/>
      <c r="F36" s="173">
        <v>30</v>
      </c>
      <c r="G36" s="121" t="s">
        <v>1</v>
      </c>
      <c r="H36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173" t="str">
        <f>IF(Sklop8[[#This Row],[ZAHTEVANA SHEMA KAKOVOSTI]]&lt;&gt;"",Sklop8[[#This Row],[Preračunana masa/volumen/kos na enoto kg]],"")</f>
        <v/>
      </c>
      <c r="J36" s="174"/>
      <c r="K36" s="175"/>
      <c r="L36" s="175"/>
      <c r="M36" s="192"/>
      <c r="N36" s="176"/>
      <c r="O36" s="176"/>
      <c r="P36" s="196"/>
      <c r="Q36" s="176">
        <f>+Sklop8[[#This Row],[cena/enota brez DDV v EUR]]*Sklop8[[#This Row],[Stopnja DDV (%)]]</f>
        <v>0</v>
      </c>
      <c r="R36" s="176">
        <f>+Sklop8[[#This Row],[cena/enota brez DDV v EUR]]+Sklop8[[#This Row],[Davek (EUR)]]</f>
        <v>0</v>
      </c>
      <c r="S36" s="176">
        <f>+Sklop8[[#This Row],[cena/enota brez DDV v EUR]]*Sklop8[[#This Row],[Okvirna količina]]</f>
        <v>0</v>
      </c>
      <c r="T36" s="178">
        <f>+Sklop8[[#This Row],[Končna cena/enoto mere (EUR) z DDV]]*Sklop8[[#This Row],[Okvirna količina]]</f>
        <v>0</v>
      </c>
      <c r="U36" s="179"/>
    </row>
    <row r="37" spans="1:21" s="62" customFormat="1" ht="36">
      <c r="A37" s="94" t="s">
        <v>24</v>
      </c>
      <c r="B37" s="195" t="s">
        <v>651</v>
      </c>
      <c r="C37" s="181" t="s">
        <v>644</v>
      </c>
      <c r="D37" s="181" t="s">
        <v>159</v>
      </c>
      <c r="E37" s="190"/>
      <c r="F37" s="173">
        <v>30</v>
      </c>
      <c r="G37" s="121" t="s">
        <v>1</v>
      </c>
      <c r="H37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173" t="str">
        <f>IF(Sklop8[[#This Row],[ZAHTEVANA SHEMA KAKOVOSTI]]&lt;&gt;"",Sklop8[[#This Row],[Preračunana masa/volumen/kos na enoto kg]],"")</f>
        <v/>
      </c>
      <c r="J37" s="174"/>
      <c r="K37" s="175"/>
      <c r="L37" s="175"/>
      <c r="M37" s="192"/>
      <c r="N37" s="176"/>
      <c r="O37" s="176"/>
      <c r="P37" s="196"/>
      <c r="Q37" s="176">
        <f>+Sklop8[[#This Row],[cena/enota brez DDV v EUR]]*Sklop8[[#This Row],[Stopnja DDV (%)]]</f>
        <v>0</v>
      </c>
      <c r="R37" s="176">
        <f>+Sklop8[[#This Row],[cena/enota brez DDV v EUR]]+Sklop8[[#This Row],[Davek (EUR)]]</f>
        <v>0</v>
      </c>
      <c r="S37" s="176">
        <f>+Sklop8[[#This Row],[cena/enota brez DDV v EUR]]*Sklop8[[#This Row],[Okvirna količina]]</f>
        <v>0</v>
      </c>
      <c r="T37" s="178">
        <f>+Sklop8[[#This Row],[Končna cena/enoto mere (EUR) z DDV]]*Sklop8[[#This Row],[Okvirna količina]]</f>
        <v>0</v>
      </c>
      <c r="U37" s="179"/>
    </row>
    <row r="38" spans="1:21" s="62" customFormat="1" ht="36">
      <c r="A38" s="89" t="s">
        <v>25</v>
      </c>
      <c r="B38" s="195" t="s">
        <v>652</v>
      </c>
      <c r="C38" s="181" t="s">
        <v>644</v>
      </c>
      <c r="D38" s="181" t="s">
        <v>159</v>
      </c>
      <c r="E38" s="190"/>
      <c r="F38" s="173">
        <v>900</v>
      </c>
      <c r="G38" s="121" t="s">
        <v>1</v>
      </c>
      <c r="H38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38" s="173" t="str">
        <f>IF(Sklop8[[#This Row],[ZAHTEVANA SHEMA KAKOVOSTI]]&lt;&gt;"",Sklop8[[#This Row],[Preračunana masa/volumen/kos na enoto kg]],"")</f>
        <v/>
      </c>
      <c r="J38" s="174"/>
      <c r="K38" s="175"/>
      <c r="L38" s="175"/>
      <c r="M38" s="192"/>
      <c r="N38" s="176"/>
      <c r="O38" s="176"/>
      <c r="P38" s="196"/>
      <c r="Q38" s="176">
        <f>+Sklop8[[#This Row],[cena/enota brez DDV v EUR]]*Sklop8[[#This Row],[Stopnja DDV (%)]]</f>
        <v>0</v>
      </c>
      <c r="R38" s="176">
        <f>+Sklop8[[#This Row],[cena/enota brez DDV v EUR]]+Sklop8[[#This Row],[Davek (EUR)]]</f>
        <v>0</v>
      </c>
      <c r="S38" s="176">
        <f>+Sklop8[[#This Row],[cena/enota brez DDV v EUR]]*Sklop8[[#This Row],[Okvirna količina]]</f>
        <v>0</v>
      </c>
      <c r="T38" s="178">
        <f>+Sklop8[[#This Row],[Končna cena/enoto mere (EUR) z DDV]]*Sklop8[[#This Row],[Okvirna količina]]</f>
        <v>0</v>
      </c>
      <c r="U38" s="179"/>
    </row>
    <row r="39" spans="1:21" s="62" customFormat="1" ht="36">
      <c r="A39" s="94" t="s">
        <v>26</v>
      </c>
      <c r="B39" s="195" t="s">
        <v>653</v>
      </c>
      <c r="C39" s="181" t="s">
        <v>644</v>
      </c>
      <c r="D39" s="181" t="s">
        <v>159</v>
      </c>
      <c r="E39" s="190"/>
      <c r="F39" s="173">
        <v>500</v>
      </c>
      <c r="G39" s="121" t="s">
        <v>1</v>
      </c>
      <c r="H39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9" s="173" t="str">
        <f>IF(Sklop8[[#This Row],[ZAHTEVANA SHEMA KAKOVOSTI]]&lt;&gt;"",Sklop8[[#This Row],[Preračunana masa/volumen/kos na enoto kg]],"")</f>
        <v/>
      </c>
      <c r="J39" s="174"/>
      <c r="K39" s="175"/>
      <c r="L39" s="175"/>
      <c r="M39" s="192"/>
      <c r="N39" s="176"/>
      <c r="O39" s="176"/>
      <c r="P39" s="196"/>
      <c r="Q39" s="176">
        <f>+Sklop8[[#This Row],[cena/enota brez DDV v EUR]]*Sklop8[[#This Row],[Stopnja DDV (%)]]</f>
        <v>0</v>
      </c>
      <c r="R39" s="176">
        <f>+Sklop8[[#This Row],[cena/enota brez DDV v EUR]]+Sklop8[[#This Row],[Davek (EUR)]]</f>
        <v>0</v>
      </c>
      <c r="S39" s="176">
        <f>+Sklop8[[#This Row],[cena/enota brez DDV v EUR]]*Sklop8[[#This Row],[Okvirna količina]]</f>
        <v>0</v>
      </c>
      <c r="T39" s="178">
        <f>+Sklop8[[#This Row],[Končna cena/enoto mere (EUR) z DDV]]*Sklop8[[#This Row],[Okvirna količina]]</f>
        <v>0</v>
      </c>
      <c r="U39" s="179"/>
    </row>
    <row r="40" spans="1:21" s="62" customFormat="1" ht="12">
      <c r="A40" s="89" t="s">
        <v>27</v>
      </c>
      <c r="B40" s="195" t="s">
        <v>654</v>
      </c>
      <c r="C40" s="181" t="s">
        <v>709</v>
      </c>
      <c r="D40" s="181" t="s">
        <v>159</v>
      </c>
      <c r="E40" s="190"/>
      <c r="F40" s="173">
        <v>250</v>
      </c>
      <c r="G40" s="121" t="s">
        <v>1</v>
      </c>
      <c r="H40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0" s="173" t="str">
        <f>IF(Sklop8[[#This Row],[ZAHTEVANA SHEMA KAKOVOSTI]]&lt;&gt;"",Sklop8[[#This Row],[Preračunana masa/volumen/kos na enoto kg]],"")</f>
        <v/>
      </c>
      <c r="J40" s="174"/>
      <c r="K40" s="175"/>
      <c r="L40" s="175"/>
      <c r="M40" s="192"/>
      <c r="N40" s="176"/>
      <c r="O40" s="176"/>
      <c r="P40" s="196"/>
      <c r="Q40" s="176">
        <f>+Sklop8[[#This Row],[cena/enota brez DDV v EUR]]*Sklop8[[#This Row],[Stopnja DDV (%)]]</f>
        <v>0</v>
      </c>
      <c r="R40" s="176">
        <f>+Sklop8[[#This Row],[cena/enota brez DDV v EUR]]+Sklop8[[#This Row],[Davek (EUR)]]</f>
        <v>0</v>
      </c>
      <c r="S40" s="176">
        <f>+Sklop8[[#This Row],[cena/enota brez DDV v EUR]]*Sklop8[[#This Row],[Okvirna količina]]</f>
        <v>0</v>
      </c>
      <c r="T40" s="178">
        <f>+Sklop8[[#This Row],[Končna cena/enoto mere (EUR) z DDV]]*Sklop8[[#This Row],[Okvirna količina]]</f>
        <v>0</v>
      </c>
      <c r="U40" s="179"/>
    </row>
    <row r="41" spans="1:21" s="62" customFormat="1" ht="12">
      <c r="A41" s="94" t="s">
        <v>28</v>
      </c>
      <c r="B41" s="195" t="s">
        <v>655</v>
      </c>
      <c r="C41" s="181" t="s">
        <v>234</v>
      </c>
      <c r="D41" s="181" t="s">
        <v>159</v>
      </c>
      <c r="E41" s="190"/>
      <c r="F41" s="173">
        <v>60</v>
      </c>
      <c r="G41" s="121" t="s">
        <v>1</v>
      </c>
      <c r="H41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1" s="173" t="str">
        <f>IF(Sklop8[[#This Row],[ZAHTEVANA SHEMA KAKOVOSTI]]&lt;&gt;"",Sklop8[[#This Row],[Preračunana masa/volumen/kos na enoto kg]],"")</f>
        <v/>
      </c>
      <c r="J41" s="174"/>
      <c r="K41" s="175"/>
      <c r="L41" s="175"/>
      <c r="M41" s="192"/>
      <c r="N41" s="176"/>
      <c r="O41" s="176"/>
      <c r="P41" s="196"/>
      <c r="Q41" s="176">
        <f>+Sklop8[[#This Row],[cena/enota brez DDV v EUR]]*Sklop8[[#This Row],[Stopnja DDV (%)]]</f>
        <v>0</v>
      </c>
      <c r="R41" s="176">
        <f>+Sklop8[[#This Row],[cena/enota brez DDV v EUR]]+Sklop8[[#This Row],[Davek (EUR)]]</f>
        <v>0</v>
      </c>
      <c r="S41" s="176">
        <f>+Sklop8[[#This Row],[cena/enota brez DDV v EUR]]*Sklop8[[#This Row],[Okvirna količina]]</f>
        <v>0</v>
      </c>
      <c r="T41" s="178">
        <f>+Sklop8[[#This Row],[Končna cena/enoto mere (EUR) z DDV]]*Sklop8[[#This Row],[Okvirna količina]]</f>
        <v>0</v>
      </c>
      <c r="U41" s="179"/>
    </row>
    <row r="42" spans="1:21" s="62" customFormat="1" ht="12">
      <c r="A42" s="89" t="s">
        <v>29</v>
      </c>
      <c r="B42" s="195" t="s">
        <v>656</v>
      </c>
      <c r="C42" s="181" t="s">
        <v>234</v>
      </c>
      <c r="D42" s="181" t="s">
        <v>159</v>
      </c>
      <c r="E42" s="190"/>
      <c r="F42" s="173">
        <v>200</v>
      </c>
      <c r="G42" s="121" t="s">
        <v>1</v>
      </c>
      <c r="H42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73" t="str">
        <f>IF(Sklop8[[#This Row],[ZAHTEVANA SHEMA KAKOVOSTI]]&lt;&gt;"",Sklop8[[#This Row],[Preračunana masa/volumen/kos na enoto kg]],"")</f>
        <v/>
      </c>
      <c r="J42" s="174"/>
      <c r="K42" s="175"/>
      <c r="L42" s="175"/>
      <c r="M42" s="192"/>
      <c r="N42" s="176"/>
      <c r="O42" s="176"/>
      <c r="P42" s="196"/>
      <c r="Q42" s="176">
        <f>+Sklop8[[#This Row],[cena/enota brez DDV v EUR]]*Sklop8[[#This Row],[Stopnja DDV (%)]]</f>
        <v>0</v>
      </c>
      <c r="R42" s="176">
        <f>+Sklop8[[#This Row],[cena/enota brez DDV v EUR]]+Sklop8[[#This Row],[Davek (EUR)]]</f>
        <v>0</v>
      </c>
      <c r="S42" s="176">
        <f>+Sklop8[[#This Row],[cena/enota brez DDV v EUR]]*Sklop8[[#This Row],[Okvirna količina]]</f>
        <v>0</v>
      </c>
      <c r="T42" s="178">
        <f>+Sklop8[[#This Row],[Končna cena/enoto mere (EUR) z DDV]]*Sklop8[[#This Row],[Okvirna količina]]</f>
        <v>0</v>
      </c>
      <c r="U42" s="179"/>
    </row>
    <row r="43" spans="1:21" s="62" customFormat="1" ht="24">
      <c r="A43" s="94" t="s">
        <v>30</v>
      </c>
      <c r="B43" s="195" t="s">
        <v>657</v>
      </c>
      <c r="C43" s="181" t="s">
        <v>1165</v>
      </c>
      <c r="D43" s="181" t="s">
        <v>159</v>
      </c>
      <c r="E43" s="190"/>
      <c r="F43" s="173">
        <v>500</v>
      </c>
      <c r="G43" s="121" t="s">
        <v>1</v>
      </c>
      <c r="H43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3" s="173" t="str">
        <f>IF(Sklop8[[#This Row],[ZAHTEVANA SHEMA KAKOVOSTI]]&lt;&gt;"",Sklop8[[#This Row],[Preračunana masa/volumen/kos na enoto kg]],"")</f>
        <v/>
      </c>
      <c r="J43" s="174"/>
      <c r="K43" s="175"/>
      <c r="L43" s="175"/>
      <c r="M43" s="192"/>
      <c r="N43" s="176"/>
      <c r="O43" s="176"/>
      <c r="P43" s="196"/>
      <c r="Q43" s="176">
        <f>+Sklop8[[#This Row],[cena/enota brez DDV v EUR]]*Sklop8[[#This Row],[Stopnja DDV (%)]]</f>
        <v>0</v>
      </c>
      <c r="R43" s="176">
        <f>+Sklop8[[#This Row],[cena/enota brez DDV v EUR]]+Sklop8[[#This Row],[Davek (EUR)]]</f>
        <v>0</v>
      </c>
      <c r="S43" s="176">
        <f>+Sklop8[[#This Row],[cena/enota brez DDV v EUR]]*Sklop8[[#This Row],[Okvirna količina]]</f>
        <v>0</v>
      </c>
      <c r="T43" s="178">
        <f>+Sklop8[[#This Row],[Končna cena/enoto mere (EUR) z DDV]]*Sklop8[[#This Row],[Okvirna količina]]</f>
        <v>0</v>
      </c>
      <c r="U43" s="179"/>
    </row>
    <row r="44" spans="1:21" s="62" customFormat="1" ht="12">
      <c r="A44" s="89" t="s">
        <v>31</v>
      </c>
      <c r="B44" s="195" t="s">
        <v>658</v>
      </c>
      <c r="C44" s="181" t="s">
        <v>645</v>
      </c>
      <c r="D44" s="181" t="s">
        <v>159</v>
      </c>
      <c r="E44" s="190"/>
      <c r="F44" s="173">
        <v>800</v>
      </c>
      <c r="G44" s="121" t="s">
        <v>1</v>
      </c>
      <c r="H44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4" s="173" t="str">
        <f>IF(Sklop8[[#This Row],[ZAHTEVANA SHEMA KAKOVOSTI]]&lt;&gt;"",Sklop8[[#This Row],[Preračunana masa/volumen/kos na enoto kg]],"")</f>
        <v/>
      </c>
      <c r="J44" s="174"/>
      <c r="K44" s="175"/>
      <c r="L44" s="175"/>
      <c r="M44" s="192"/>
      <c r="N44" s="176"/>
      <c r="O44" s="176"/>
      <c r="P44" s="196"/>
      <c r="Q44" s="176">
        <f>+Sklop8[[#This Row],[cena/enota brez DDV v EUR]]*Sklop8[[#This Row],[Stopnja DDV (%)]]</f>
        <v>0</v>
      </c>
      <c r="R44" s="176">
        <f>+Sklop8[[#This Row],[cena/enota brez DDV v EUR]]+Sklop8[[#This Row],[Davek (EUR)]]</f>
        <v>0</v>
      </c>
      <c r="S44" s="176">
        <f>+Sklop8[[#This Row],[cena/enota brez DDV v EUR]]*Sklop8[[#This Row],[Okvirna količina]]</f>
        <v>0</v>
      </c>
      <c r="T44" s="178">
        <f>+Sklop8[[#This Row],[Končna cena/enoto mere (EUR) z DDV]]*Sklop8[[#This Row],[Okvirna količina]]</f>
        <v>0</v>
      </c>
      <c r="U44" s="179"/>
    </row>
    <row r="45" spans="1:21" s="62" customFormat="1" ht="12">
      <c r="A45" s="94" t="s">
        <v>32</v>
      </c>
      <c r="B45" s="195" t="s">
        <v>659</v>
      </c>
      <c r="C45" s="181" t="s">
        <v>646</v>
      </c>
      <c r="D45" s="181" t="s">
        <v>159</v>
      </c>
      <c r="E45" s="190"/>
      <c r="F45" s="173">
        <v>20</v>
      </c>
      <c r="G45" s="121" t="s">
        <v>1</v>
      </c>
      <c r="H45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173" t="str">
        <f>IF(Sklop8[[#This Row],[ZAHTEVANA SHEMA KAKOVOSTI]]&lt;&gt;"",Sklop8[[#This Row],[Preračunana masa/volumen/kos na enoto kg]],"")</f>
        <v/>
      </c>
      <c r="J45" s="174"/>
      <c r="K45" s="175"/>
      <c r="L45" s="175"/>
      <c r="M45" s="192"/>
      <c r="N45" s="176"/>
      <c r="O45" s="176"/>
      <c r="P45" s="196"/>
      <c r="Q45" s="176">
        <f>+Sklop8[[#This Row],[cena/enota brez DDV v EUR]]*Sklop8[[#This Row],[Stopnja DDV (%)]]</f>
        <v>0</v>
      </c>
      <c r="R45" s="176">
        <f>+Sklop8[[#This Row],[cena/enota brez DDV v EUR]]+Sklop8[[#This Row],[Davek (EUR)]]</f>
        <v>0</v>
      </c>
      <c r="S45" s="176">
        <f>+Sklop8[[#This Row],[cena/enota brez DDV v EUR]]*Sklop8[[#This Row],[Okvirna količina]]</f>
        <v>0</v>
      </c>
      <c r="T45" s="178">
        <f>+Sklop8[[#This Row],[Končna cena/enoto mere (EUR) z DDV]]*Sklop8[[#This Row],[Okvirna količina]]</f>
        <v>0</v>
      </c>
      <c r="U45" s="179"/>
    </row>
    <row r="46" spans="1:21" s="62" customFormat="1" ht="12">
      <c r="A46" s="89" t="s">
        <v>33</v>
      </c>
      <c r="B46" s="195" t="s">
        <v>660</v>
      </c>
      <c r="C46" s="181" t="s">
        <v>646</v>
      </c>
      <c r="D46" s="181" t="s">
        <v>159</v>
      </c>
      <c r="E46" s="190"/>
      <c r="F46" s="173">
        <v>200</v>
      </c>
      <c r="G46" s="121" t="s">
        <v>1</v>
      </c>
      <c r="H46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6" s="173" t="str">
        <f>IF(Sklop8[[#This Row],[ZAHTEVANA SHEMA KAKOVOSTI]]&lt;&gt;"",Sklop8[[#This Row],[Preračunana masa/volumen/kos na enoto kg]],"")</f>
        <v/>
      </c>
      <c r="J46" s="174"/>
      <c r="K46" s="175"/>
      <c r="L46" s="175"/>
      <c r="M46" s="192"/>
      <c r="N46" s="176"/>
      <c r="O46" s="176"/>
      <c r="P46" s="196"/>
      <c r="Q46" s="176">
        <f>+Sklop8[[#This Row],[cena/enota brez DDV v EUR]]*Sklop8[[#This Row],[Stopnja DDV (%)]]</f>
        <v>0</v>
      </c>
      <c r="R46" s="176">
        <f>+Sklop8[[#This Row],[cena/enota brez DDV v EUR]]+Sklop8[[#This Row],[Davek (EUR)]]</f>
        <v>0</v>
      </c>
      <c r="S46" s="176">
        <f>+Sklop8[[#This Row],[cena/enota brez DDV v EUR]]*Sklop8[[#This Row],[Okvirna količina]]</f>
        <v>0</v>
      </c>
      <c r="T46" s="178">
        <f>+Sklop8[[#This Row],[Končna cena/enoto mere (EUR) z DDV]]*Sklop8[[#This Row],[Okvirna količina]]</f>
        <v>0</v>
      </c>
      <c r="U46" s="179"/>
    </row>
    <row r="47" spans="1:21" s="62" customFormat="1" ht="12">
      <c r="A47" s="94" t="s">
        <v>34</v>
      </c>
      <c r="B47" s="195" t="s">
        <v>661</v>
      </c>
      <c r="C47" s="181" t="s">
        <v>646</v>
      </c>
      <c r="D47" s="181" t="s">
        <v>159</v>
      </c>
      <c r="E47" s="190"/>
      <c r="F47" s="173">
        <v>50</v>
      </c>
      <c r="G47" s="121" t="s">
        <v>1</v>
      </c>
      <c r="H47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7" s="173" t="str">
        <f>IF(Sklop8[[#This Row],[ZAHTEVANA SHEMA KAKOVOSTI]]&lt;&gt;"",Sklop8[[#This Row],[Preračunana masa/volumen/kos na enoto kg]],"")</f>
        <v/>
      </c>
      <c r="J47" s="174"/>
      <c r="K47" s="175"/>
      <c r="L47" s="175"/>
      <c r="M47" s="192"/>
      <c r="N47" s="176"/>
      <c r="O47" s="176"/>
      <c r="P47" s="196"/>
      <c r="Q47" s="176">
        <f>+Sklop8[[#This Row],[cena/enota brez DDV v EUR]]*Sklop8[[#This Row],[Stopnja DDV (%)]]</f>
        <v>0</v>
      </c>
      <c r="R47" s="176">
        <f>+Sklop8[[#This Row],[cena/enota brez DDV v EUR]]+Sklop8[[#This Row],[Davek (EUR)]]</f>
        <v>0</v>
      </c>
      <c r="S47" s="176">
        <f>+Sklop8[[#This Row],[cena/enota brez DDV v EUR]]*Sklop8[[#This Row],[Okvirna količina]]</f>
        <v>0</v>
      </c>
      <c r="T47" s="178">
        <f>+Sklop8[[#This Row],[Končna cena/enoto mere (EUR) z DDV]]*Sklop8[[#This Row],[Okvirna količina]]</f>
        <v>0</v>
      </c>
      <c r="U47" s="179"/>
    </row>
    <row r="48" spans="1:21" s="62" customFormat="1" ht="12">
      <c r="A48" s="89" t="s">
        <v>35</v>
      </c>
      <c r="B48" s="195" t="s">
        <v>662</v>
      </c>
      <c r="C48" s="181" t="s">
        <v>551</v>
      </c>
      <c r="D48" s="181" t="s">
        <v>159</v>
      </c>
      <c r="E48" s="190"/>
      <c r="F48" s="173">
        <v>20</v>
      </c>
      <c r="G48" s="121" t="s">
        <v>1</v>
      </c>
      <c r="H48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173" t="str">
        <f>IF(Sklop8[[#This Row],[ZAHTEVANA SHEMA KAKOVOSTI]]&lt;&gt;"",Sklop8[[#This Row],[Preračunana masa/volumen/kos na enoto kg]],"")</f>
        <v/>
      </c>
      <c r="J48" s="174"/>
      <c r="K48" s="175"/>
      <c r="L48" s="175"/>
      <c r="M48" s="192"/>
      <c r="N48" s="176"/>
      <c r="O48" s="176"/>
      <c r="P48" s="196"/>
      <c r="Q48" s="176">
        <f>+Sklop8[[#This Row],[cena/enota brez DDV v EUR]]*Sklop8[[#This Row],[Stopnja DDV (%)]]</f>
        <v>0</v>
      </c>
      <c r="R48" s="176">
        <f>+Sklop8[[#This Row],[cena/enota brez DDV v EUR]]+Sklop8[[#This Row],[Davek (EUR)]]</f>
        <v>0</v>
      </c>
      <c r="S48" s="176">
        <f>+Sklop8[[#This Row],[cena/enota brez DDV v EUR]]*Sklop8[[#This Row],[Okvirna količina]]</f>
        <v>0</v>
      </c>
      <c r="T48" s="178">
        <f>+Sklop8[[#This Row],[Končna cena/enoto mere (EUR) z DDV]]*Sklop8[[#This Row],[Okvirna količina]]</f>
        <v>0</v>
      </c>
      <c r="U48" s="179"/>
    </row>
    <row r="49" spans="1:21" s="62" customFormat="1" ht="12">
      <c r="A49" s="94" t="s">
        <v>36</v>
      </c>
      <c r="B49" s="195" t="s">
        <v>663</v>
      </c>
      <c r="C49" s="181" t="s">
        <v>644</v>
      </c>
      <c r="D49" s="181" t="s">
        <v>159</v>
      </c>
      <c r="E49" s="190"/>
      <c r="F49" s="173">
        <v>100</v>
      </c>
      <c r="G49" s="121" t="s">
        <v>1</v>
      </c>
      <c r="H49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73" t="str">
        <f>IF(Sklop8[[#This Row],[ZAHTEVANA SHEMA KAKOVOSTI]]&lt;&gt;"",Sklop8[[#This Row],[Preračunana masa/volumen/kos na enoto kg]],"")</f>
        <v/>
      </c>
      <c r="J49" s="174"/>
      <c r="K49" s="175"/>
      <c r="L49" s="175"/>
      <c r="M49" s="192"/>
      <c r="N49" s="176"/>
      <c r="O49" s="176"/>
      <c r="P49" s="196"/>
      <c r="Q49" s="176">
        <f>+Sklop8[[#This Row],[cena/enota brez DDV v EUR]]*Sklop8[[#This Row],[Stopnja DDV (%)]]</f>
        <v>0</v>
      </c>
      <c r="R49" s="176">
        <f>+Sklop8[[#This Row],[cena/enota brez DDV v EUR]]+Sklop8[[#This Row],[Davek (EUR)]]</f>
        <v>0</v>
      </c>
      <c r="S49" s="176">
        <f>+Sklop8[[#This Row],[cena/enota brez DDV v EUR]]*Sklop8[[#This Row],[Okvirna količina]]</f>
        <v>0</v>
      </c>
      <c r="T49" s="178">
        <f>+Sklop8[[#This Row],[Končna cena/enoto mere (EUR) z DDV]]*Sklop8[[#This Row],[Okvirna količina]]</f>
        <v>0</v>
      </c>
      <c r="U49" s="179"/>
    </row>
    <row r="50" spans="1:21" s="62" customFormat="1" ht="12">
      <c r="A50" s="89" t="s">
        <v>37</v>
      </c>
      <c r="B50" s="195" t="s">
        <v>664</v>
      </c>
      <c r="C50" s="181" t="s">
        <v>1169</v>
      </c>
      <c r="D50" s="181" t="s">
        <v>159</v>
      </c>
      <c r="E50" s="190"/>
      <c r="F50" s="173">
        <v>15</v>
      </c>
      <c r="G50" s="121" t="s">
        <v>1</v>
      </c>
      <c r="H50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0" s="173" t="str">
        <f>IF(Sklop8[[#This Row],[ZAHTEVANA SHEMA KAKOVOSTI]]&lt;&gt;"",Sklop8[[#This Row],[Preračunana masa/volumen/kos na enoto kg]],"")</f>
        <v/>
      </c>
      <c r="J50" s="174"/>
      <c r="K50" s="175"/>
      <c r="L50" s="175"/>
      <c r="M50" s="192"/>
      <c r="N50" s="176"/>
      <c r="O50" s="176"/>
      <c r="P50" s="196"/>
      <c r="Q50" s="176">
        <f>+Sklop8[[#This Row],[cena/enota brez DDV v EUR]]*Sklop8[[#This Row],[Stopnja DDV (%)]]</f>
        <v>0</v>
      </c>
      <c r="R50" s="176">
        <f>+Sklop8[[#This Row],[cena/enota brez DDV v EUR]]+Sklop8[[#This Row],[Davek (EUR)]]</f>
        <v>0</v>
      </c>
      <c r="S50" s="176">
        <f>+Sklop8[[#This Row],[cena/enota brez DDV v EUR]]*Sklop8[[#This Row],[Okvirna količina]]</f>
        <v>0</v>
      </c>
      <c r="T50" s="178">
        <f>+Sklop8[[#This Row],[Končna cena/enoto mere (EUR) z DDV]]*Sklop8[[#This Row],[Okvirna količina]]</f>
        <v>0</v>
      </c>
      <c r="U50" s="179"/>
    </row>
    <row r="51" spans="1:21" s="62" customFormat="1" ht="12">
      <c r="A51" s="94" t="s">
        <v>38</v>
      </c>
      <c r="B51" s="195" t="s">
        <v>665</v>
      </c>
      <c r="C51" s="181" t="s">
        <v>551</v>
      </c>
      <c r="D51" s="181" t="s">
        <v>159</v>
      </c>
      <c r="E51" s="190"/>
      <c r="F51" s="173">
        <v>40</v>
      </c>
      <c r="G51" s="121" t="s">
        <v>1</v>
      </c>
      <c r="H51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1" s="173" t="str">
        <f>IF(Sklop8[[#This Row],[ZAHTEVANA SHEMA KAKOVOSTI]]&lt;&gt;"",Sklop8[[#This Row],[Preračunana masa/volumen/kos na enoto kg]],"")</f>
        <v/>
      </c>
      <c r="J51" s="174"/>
      <c r="K51" s="175"/>
      <c r="L51" s="175"/>
      <c r="M51" s="192"/>
      <c r="N51" s="176"/>
      <c r="O51" s="176"/>
      <c r="P51" s="196"/>
      <c r="Q51" s="176">
        <f>+Sklop8[[#This Row],[cena/enota brez DDV v EUR]]*Sklop8[[#This Row],[Stopnja DDV (%)]]</f>
        <v>0</v>
      </c>
      <c r="R51" s="176">
        <f>+Sklop8[[#This Row],[cena/enota brez DDV v EUR]]+Sklop8[[#This Row],[Davek (EUR)]]</f>
        <v>0</v>
      </c>
      <c r="S51" s="176">
        <f>+Sklop8[[#This Row],[cena/enota brez DDV v EUR]]*Sklop8[[#This Row],[Okvirna količina]]</f>
        <v>0</v>
      </c>
      <c r="T51" s="178">
        <f>+Sklop8[[#This Row],[Končna cena/enoto mere (EUR) z DDV]]*Sklop8[[#This Row],[Okvirna količina]]</f>
        <v>0</v>
      </c>
      <c r="U51" s="179"/>
    </row>
    <row r="52" spans="1:21" s="62" customFormat="1" ht="12">
      <c r="A52" s="89" t="s">
        <v>39</v>
      </c>
      <c r="B52" s="195" t="s">
        <v>666</v>
      </c>
      <c r="C52" s="181" t="s">
        <v>256</v>
      </c>
      <c r="D52" s="181" t="s">
        <v>159</v>
      </c>
      <c r="E52" s="190"/>
      <c r="F52" s="173">
        <v>40</v>
      </c>
      <c r="G52" s="121" t="s">
        <v>1</v>
      </c>
      <c r="H52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2" s="173" t="str">
        <f>IF(Sklop8[[#This Row],[ZAHTEVANA SHEMA KAKOVOSTI]]&lt;&gt;"",Sklop8[[#This Row],[Preračunana masa/volumen/kos na enoto kg]],"")</f>
        <v/>
      </c>
      <c r="J52" s="174"/>
      <c r="K52" s="175"/>
      <c r="L52" s="175"/>
      <c r="M52" s="192"/>
      <c r="N52" s="176"/>
      <c r="O52" s="176"/>
      <c r="P52" s="196"/>
      <c r="Q52" s="176">
        <f>+Sklop8[[#This Row],[cena/enota brez DDV v EUR]]*Sklop8[[#This Row],[Stopnja DDV (%)]]</f>
        <v>0</v>
      </c>
      <c r="R52" s="176">
        <f>+Sklop8[[#This Row],[cena/enota brez DDV v EUR]]+Sklop8[[#This Row],[Davek (EUR)]]</f>
        <v>0</v>
      </c>
      <c r="S52" s="176">
        <f>+Sklop8[[#This Row],[cena/enota brez DDV v EUR]]*Sklop8[[#This Row],[Okvirna količina]]</f>
        <v>0</v>
      </c>
      <c r="T52" s="178">
        <f>+Sklop8[[#This Row],[Končna cena/enoto mere (EUR) z DDV]]*Sklop8[[#This Row],[Okvirna količina]]</f>
        <v>0</v>
      </c>
      <c r="U52" s="179"/>
    </row>
    <row r="53" spans="1:21" s="62" customFormat="1" ht="12">
      <c r="A53" s="94" t="s">
        <v>40</v>
      </c>
      <c r="B53" s="195" t="s">
        <v>667</v>
      </c>
      <c r="C53" s="181" t="s">
        <v>647</v>
      </c>
      <c r="D53" s="181" t="s">
        <v>159</v>
      </c>
      <c r="E53" s="190"/>
      <c r="F53" s="173">
        <v>40</v>
      </c>
      <c r="G53" s="121" t="s">
        <v>1</v>
      </c>
      <c r="H53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3" s="173" t="str">
        <f>IF(Sklop8[[#This Row],[ZAHTEVANA SHEMA KAKOVOSTI]]&lt;&gt;"",Sklop8[[#This Row],[Preračunana masa/volumen/kos na enoto kg]],"")</f>
        <v/>
      </c>
      <c r="J53" s="174"/>
      <c r="K53" s="175"/>
      <c r="L53" s="175"/>
      <c r="M53" s="192"/>
      <c r="N53" s="176"/>
      <c r="O53" s="176"/>
      <c r="P53" s="196"/>
      <c r="Q53" s="176">
        <f>+Sklop8[[#This Row],[cena/enota brez DDV v EUR]]*Sklop8[[#This Row],[Stopnja DDV (%)]]</f>
        <v>0</v>
      </c>
      <c r="R53" s="176">
        <f>+Sklop8[[#This Row],[cena/enota brez DDV v EUR]]+Sklop8[[#This Row],[Davek (EUR)]]</f>
        <v>0</v>
      </c>
      <c r="S53" s="176">
        <f>+Sklop8[[#This Row],[cena/enota brez DDV v EUR]]*Sklop8[[#This Row],[Okvirna količina]]</f>
        <v>0</v>
      </c>
      <c r="T53" s="178">
        <f>+Sklop8[[#This Row],[Končna cena/enoto mere (EUR) z DDV]]*Sklop8[[#This Row],[Okvirna količina]]</f>
        <v>0</v>
      </c>
      <c r="U53" s="179"/>
    </row>
    <row r="54" spans="1:21" s="62" customFormat="1" ht="12">
      <c r="A54" s="89" t="s">
        <v>41</v>
      </c>
      <c r="B54" s="195" t="s">
        <v>668</v>
      </c>
      <c r="C54" s="181" t="s">
        <v>647</v>
      </c>
      <c r="D54" s="181" t="s">
        <v>159</v>
      </c>
      <c r="E54" s="190"/>
      <c r="F54" s="173">
        <v>60</v>
      </c>
      <c r="G54" s="121" t="s">
        <v>1</v>
      </c>
      <c r="H54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4" s="173" t="str">
        <f>IF(Sklop8[[#This Row],[ZAHTEVANA SHEMA KAKOVOSTI]]&lt;&gt;"",Sklop8[[#This Row],[Preračunana masa/volumen/kos na enoto kg]],"")</f>
        <v/>
      </c>
      <c r="J54" s="174"/>
      <c r="K54" s="175"/>
      <c r="L54" s="175"/>
      <c r="M54" s="192"/>
      <c r="N54" s="176"/>
      <c r="O54" s="176"/>
      <c r="P54" s="196"/>
      <c r="Q54" s="176">
        <f>+Sklop8[[#This Row],[cena/enota brez DDV v EUR]]*Sklop8[[#This Row],[Stopnja DDV (%)]]</f>
        <v>0</v>
      </c>
      <c r="R54" s="176">
        <f>+Sklop8[[#This Row],[cena/enota brez DDV v EUR]]+Sklop8[[#This Row],[Davek (EUR)]]</f>
        <v>0</v>
      </c>
      <c r="S54" s="176">
        <f>+Sklop8[[#This Row],[cena/enota brez DDV v EUR]]*Sklop8[[#This Row],[Okvirna količina]]</f>
        <v>0</v>
      </c>
      <c r="T54" s="178">
        <f>+Sklop8[[#This Row],[Končna cena/enoto mere (EUR) z DDV]]*Sklop8[[#This Row],[Okvirna količina]]</f>
        <v>0</v>
      </c>
      <c r="U54" s="179"/>
    </row>
    <row r="55" spans="1:21" s="62" customFormat="1" ht="12">
      <c r="A55" s="94" t="s">
        <v>42</v>
      </c>
      <c r="B55" s="195" t="s">
        <v>669</v>
      </c>
      <c r="C55" s="181" t="s">
        <v>644</v>
      </c>
      <c r="D55" s="181" t="s">
        <v>159</v>
      </c>
      <c r="E55" s="190"/>
      <c r="F55" s="173">
        <v>60</v>
      </c>
      <c r="G55" s="121" t="s">
        <v>1</v>
      </c>
      <c r="H55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5" s="173" t="str">
        <f>IF(Sklop8[[#This Row],[ZAHTEVANA SHEMA KAKOVOSTI]]&lt;&gt;"",Sklop8[[#This Row],[Preračunana masa/volumen/kos na enoto kg]],"")</f>
        <v/>
      </c>
      <c r="J55" s="174"/>
      <c r="K55" s="175"/>
      <c r="L55" s="175"/>
      <c r="M55" s="192"/>
      <c r="N55" s="176"/>
      <c r="O55" s="176"/>
      <c r="P55" s="196"/>
      <c r="Q55" s="176">
        <f>+Sklop8[[#This Row],[cena/enota brez DDV v EUR]]*Sklop8[[#This Row],[Stopnja DDV (%)]]</f>
        <v>0</v>
      </c>
      <c r="R55" s="176">
        <f>+Sklop8[[#This Row],[cena/enota brez DDV v EUR]]+Sklop8[[#This Row],[Davek (EUR)]]</f>
        <v>0</v>
      </c>
      <c r="S55" s="176">
        <f>+Sklop8[[#This Row],[cena/enota brez DDV v EUR]]*Sklop8[[#This Row],[Okvirna količina]]</f>
        <v>0</v>
      </c>
      <c r="T55" s="178">
        <f>+Sklop8[[#This Row],[Končna cena/enoto mere (EUR) z DDV]]*Sklop8[[#This Row],[Okvirna količina]]</f>
        <v>0</v>
      </c>
      <c r="U55" s="179"/>
    </row>
    <row r="56" spans="1:21" s="62" customFormat="1" ht="12">
      <c r="A56" s="89" t="s">
        <v>43</v>
      </c>
      <c r="B56" s="195" t="s">
        <v>670</v>
      </c>
      <c r="C56" s="181" t="s">
        <v>562</v>
      </c>
      <c r="D56" s="181" t="s">
        <v>159</v>
      </c>
      <c r="E56" s="190"/>
      <c r="F56" s="173">
        <v>250</v>
      </c>
      <c r="G56" s="121" t="s">
        <v>1</v>
      </c>
      <c r="H56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6" s="173" t="str">
        <f>IF(Sklop8[[#This Row],[ZAHTEVANA SHEMA KAKOVOSTI]]&lt;&gt;"",Sklop8[[#This Row],[Preračunana masa/volumen/kos na enoto kg]],"")</f>
        <v/>
      </c>
      <c r="J56" s="174"/>
      <c r="K56" s="175"/>
      <c r="L56" s="175"/>
      <c r="M56" s="192"/>
      <c r="N56" s="176"/>
      <c r="O56" s="176"/>
      <c r="P56" s="196"/>
      <c r="Q56" s="176">
        <f>+Sklop8[[#This Row],[cena/enota brez DDV v EUR]]*Sklop8[[#This Row],[Stopnja DDV (%)]]</f>
        <v>0</v>
      </c>
      <c r="R56" s="176">
        <f>+Sklop8[[#This Row],[cena/enota brez DDV v EUR]]+Sklop8[[#This Row],[Davek (EUR)]]</f>
        <v>0</v>
      </c>
      <c r="S56" s="176">
        <f>+Sklop8[[#This Row],[cena/enota brez DDV v EUR]]*Sklop8[[#This Row],[Okvirna količina]]</f>
        <v>0</v>
      </c>
      <c r="T56" s="178">
        <f>+Sklop8[[#This Row],[Končna cena/enoto mere (EUR) z DDV]]*Sklop8[[#This Row],[Okvirna količina]]</f>
        <v>0</v>
      </c>
      <c r="U56" s="179"/>
    </row>
    <row r="57" spans="1:21" s="62" customFormat="1" ht="12">
      <c r="A57" s="94" t="s">
        <v>44</v>
      </c>
      <c r="B57" s="195" t="s">
        <v>671</v>
      </c>
      <c r="C57" s="181" t="s">
        <v>238</v>
      </c>
      <c r="D57" s="181" t="s">
        <v>159</v>
      </c>
      <c r="E57" s="190"/>
      <c r="F57" s="173">
        <v>10</v>
      </c>
      <c r="G57" s="121" t="s">
        <v>1</v>
      </c>
      <c r="H57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7" s="173" t="str">
        <f>IF(Sklop8[[#This Row],[ZAHTEVANA SHEMA KAKOVOSTI]]&lt;&gt;"",Sklop8[[#This Row],[Preračunana masa/volumen/kos na enoto kg]],"")</f>
        <v/>
      </c>
      <c r="J57" s="174"/>
      <c r="K57" s="175"/>
      <c r="L57" s="175"/>
      <c r="M57" s="192"/>
      <c r="N57" s="176"/>
      <c r="O57" s="176"/>
      <c r="P57" s="196"/>
      <c r="Q57" s="176">
        <f>+Sklop8[[#This Row],[cena/enota brez DDV v EUR]]*Sklop8[[#This Row],[Stopnja DDV (%)]]</f>
        <v>0</v>
      </c>
      <c r="R57" s="176">
        <f>+Sklop8[[#This Row],[cena/enota brez DDV v EUR]]+Sklop8[[#This Row],[Davek (EUR)]]</f>
        <v>0</v>
      </c>
      <c r="S57" s="176">
        <f>+Sklop8[[#This Row],[cena/enota brez DDV v EUR]]*Sklop8[[#This Row],[Okvirna količina]]</f>
        <v>0</v>
      </c>
      <c r="T57" s="178">
        <f>+Sklop8[[#This Row],[Končna cena/enoto mere (EUR) z DDV]]*Sklop8[[#This Row],[Okvirna količina]]</f>
        <v>0</v>
      </c>
      <c r="U57" s="179"/>
    </row>
    <row r="58" spans="1:21" s="62" customFormat="1" ht="12">
      <c r="A58" s="89" t="s">
        <v>49</v>
      </c>
      <c r="B58" s="195" t="s">
        <v>672</v>
      </c>
      <c r="C58" s="181" t="s">
        <v>233</v>
      </c>
      <c r="D58" s="181" t="s">
        <v>159</v>
      </c>
      <c r="E58" s="190"/>
      <c r="F58" s="173">
        <v>300</v>
      </c>
      <c r="G58" s="121" t="s">
        <v>1</v>
      </c>
      <c r="H58" s="1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8" s="173" t="str">
        <f>IF(Sklop8[[#This Row],[ZAHTEVANA SHEMA KAKOVOSTI]]&lt;&gt;"",Sklop8[[#This Row],[Preračunana masa/volumen/kos na enoto kg]],"")</f>
        <v/>
      </c>
      <c r="J58" s="174"/>
      <c r="K58" s="175"/>
      <c r="L58" s="175"/>
      <c r="M58" s="192"/>
      <c r="N58" s="176"/>
      <c r="O58" s="176"/>
      <c r="P58" s="196"/>
      <c r="Q58" s="176">
        <f>+Sklop8[[#This Row],[cena/enota brez DDV v EUR]]*Sklop8[[#This Row],[Stopnja DDV (%)]]</f>
        <v>0</v>
      </c>
      <c r="R58" s="176">
        <f>+Sklop8[[#This Row],[cena/enota brez DDV v EUR]]+Sklop8[[#This Row],[Davek (EUR)]]</f>
        <v>0</v>
      </c>
      <c r="S58" s="176">
        <f>+Sklop8[[#This Row],[cena/enota brez DDV v EUR]]*Sklop8[[#This Row],[Okvirna količina]]</f>
        <v>0</v>
      </c>
      <c r="T58" s="178">
        <f>+Sklop8[[#This Row],[Končna cena/enoto mere (EUR) z DDV]]*Sklop8[[#This Row],[Okvirna količina]]</f>
        <v>0</v>
      </c>
      <c r="U58" s="179"/>
    </row>
    <row r="59" spans="1:21" ht="27" customHeight="1">
      <c r="A59" s="258" t="s">
        <v>184</v>
      </c>
      <c r="B59" s="259"/>
      <c r="C59" s="260"/>
      <c r="D59" s="260"/>
      <c r="E59" s="261"/>
      <c r="F59" s="262"/>
      <c r="G59" s="263"/>
      <c r="H59" s="264">
        <f>SUBTOTAL(109,Sklop8[Preračunana masa/volumen/kos na enoto kg])</f>
        <v>22325</v>
      </c>
      <c r="I59" s="264">
        <f>SUBTOTAL(109,Sklop8[Živila iz shem kakovosti (kg)])</f>
        <v>0</v>
      </c>
      <c r="J59" s="262"/>
      <c r="K59" s="265"/>
      <c r="L59" s="265"/>
      <c r="M59" s="266"/>
      <c r="N59" s="267"/>
      <c r="O59" s="267"/>
      <c r="P59" s="267"/>
      <c r="Q59" s="268"/>
      <c r="R59" s="269"/>
      <c r="S59" s="268">
        <f>SUBTOTAL(109,Sklop8[Vrednost za okvirno količino (EUR) brez DDV])</f>
        <v>0</v>
      </c>
      <c r="T59" s="268">
        <f>SUBTOTAL(109,Sklop8[Vrednost za okvirno količino (EUR) z DDV])</f>
        <v>0</v>
      </c>
      <c r="U59" s="270">
        <f>SUBTOTAL(103,Sklop8[Shema kakovosti
(nacionalne, evropske)
])</f>
        <v>0</v>
      </c>
    </row>
    <row r="60" spans="1:21" ht="15">
      <c r="A60" s="8"/>
      <c r="B60" s="6"/>
      <c r="C60" s="30"/>
      <c r="D60" s="30"/>
      <c r="E60" s="29"/>
      <c r="F60" s="9"/>
      <c r="H60" s="10"/>
      <c r="I60" s="10"/>
      <c r="J60" s="10"/>
      <c r="K60" s="10"/>
      <c r="L60" s="60"/>
      <c r="M60" s="60"/>
      <c r="N60" s="10"/>
      <c r="O60" s="10"/>
      <c r="P60" s="10"/>
      <c r="Q60" s="10"/>
      <c r="R60" s="10"/>
      <c r="S60" s="5"/>
      <c r="T60" s="5"/>
      <c r="U60" s="9"/>
    </row>
    <row r="61" spans="1:21">
      <c r="A61" s="52" t="s">
        <v>180</v>
      </c>
      <c r="B61" s="20"/>
      <c r="C61" s="32"/>
      <c r="D61" s="32"/>
      <c r="E61" s="118"/>
      <c r="Q61" s="52"/>
      <c r="R61" s="52"/>
      <c r="S61" s="52"/>
      <c r="T61" s="52"/>
    </row>
    <row r="62" spans="1:21">
      <c r="A62" s="15" t="s">
        <v>182</v>
      </c>
      <c r="B62" s="20"/>
      <c r="C62" s="32"/>
      <c r="D62" s="32"/>
      <c r="E62" s="118"/>
    </row>
    <row r="63" spans="1:21">
      <c r="A63" s="112" t="s">
        <v>278</v>
      </c>
      <c r="F63" s="75"/>
      <c r="G63" s="75"/>
      <c r="H63" s="33"/>
      <c r="I63" s="33"/>
      <c r="J63" s="33"/>
      <c r="K63" s="33"/>
      <c r="L63" s="61"/>
      <c r="M63" s="61"/>
      <c r="N63" s="33"/>
      <c r="O63" s="33"/>
      <c r="P63" s="33"/>
      <c r="Q63" s="33"/>
      <c r="R63" s="33"/>
    </row>
    <row r="64" spans="1:21">
      <c r="A64" s="129" t="s">
        <v>230</v>
      </c>
      <c r="F64" s="75"/>
      <c r="G64" s="75"/>
      <c r="H64" s="33"/>
      <c r="I64" s="33"/>
      <c r="J64" s="33"/>
      <c r="K64" s="33"/>
      <c r="L64" s="61"/>
      <c r="M64" s="61"/>
      <c r="N64" s="33"/>
      <c r="O64" s="33"/>
      <c r="P64" s="33"/>
      <c r="Q64" s="33"/>
      <c r="R64" s="33"/>
    </row>
    <row r="65" spans="1:22" ht="12.75" customHeight="1">
      <c r="A65" s="313" t="s">
        <v>268</v>
      </c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135"/>
      <c r="N65" s="135"/>
      <c r="O65" s="135"/>
      <c r="P65" s="135"/>
      <c r="Q65" s="135"/>
      <c r="R65" s="135"/>
      <c r="S65" s="135"/>
      <c r="T65" s="135"/>
      <c r="U65" s="135"/>
      <c r="V65" s="135"/>
    </row>
    <row r="66" spans="1:22" ht="12.75" customHeight="1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5"/>
      <c r="N66" s="135"/>
      <c r="O66" s="135"/>
      <c r="P66" s="135"/>
      <c r="Q66" s="135"/>
      <c r="R66" s="135"/>
      <c r="S66" s="135"/>
      <c r="T66" s="135"/>
      <c r="U66" s="135"/>
      <c r="V66" s="135"/>
    </row>
    <row r="67" spans="1:22" ht="12.7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5"/>
      <c r="N67" s="135"/>
      <c r="O67" s="135"/>
      <c r="P67" s="135"/>
      <c r="Q67" s="135"/>
      <c r="R67" s="135"/>
      <c r="S67" s="135"/>
      <c r="T67" s="135"/>
      <c r="U67" s="135"/>
      <c r="V67" s="135"/>
    </row>
    <row r="68" spans="1:22">
      <c r="A68" s="112" t="s">
        <v>66</v>
      </c>
      <c r="F68" s="75"/>
      <c r="G68" s="75" t="s">
        <v>67</v>
      </c>
      <c r="H68" s="33"/>
      <c r="I68" s="33"/>
      <c r="J68" s="33"/>
      <c r="K68" s="33"/>
      <c r="L68" s="61"/>
      <c r="M68" s="61"/>
      <c r="N68" s="113"/>
      <c r="O68" s="33"/>
      <c r="P68" s="33"/>
      <c r="Q68" s="33" t="s">
        <v>68</v>
      </c>
      <c r="R68" s="33"/>
    </row>
    <row r="69" spans="1:22" ht="15">
      <c r="A69" s="8"/>
      <c r="B69" s="6"/>
      <c r="C69" s="30"/>
      <c r="D69" s="30"/>
      <c r="E69" s="29"/>
      <c r="F69" s="9"/>
      <c r="H69" s="10"/>
      <c r="I69" s="10"/>
      <c r="J69" s="10"/>
      <c r="K69" s="10"/>
      <c r="L69" s="60"/>
      <c r="M69" s="60"/>
      <c r="N69" s="10"/>
      <c r="O69" s="10"/>
      <c r="P69" s="10"/>
      <c r="Q69" s="10"/>
      <c r="R69" s="10"/>
      <c r="S69" s="5"/>
      <c r="T69" s="5"/>
      <c r="U69" s="9"/>
    </row>
    <row r="70" spans="1:22">
      <c r="B70" s="20"/>
      <c r="C70" s="32"/>
      <c r="D70" s="32"/>
      <c r="E70" s="118"/>
    </row>
    <row r="71" spans="1:22">
      <c r="B71" s="20"/>
      <c r="C71" s="32"/>
      <c r="D71" s="32"/>
      <c r="E71" s="118"/>
    </row>
    <row r="72" spans="1:22">
      <c r="B72" s="20"/>
      <c r="C72" s="32"/>
      <c r="D72" s="32"/>
      <c r="E72" s="118"/>
    </row>
    <row r="73" spans="1:22">
      <c r="B73" s="20"/>
      <c r="C73" s="32"/>
      <c r="D73" s="32"/>
      <c r="E73" s="118"/>
    </row>
    <row r="74" spans="1:22">
      <c r="B74" s="20"/>
      <c r="C74" s="32"/>
      <c r="D74" s="32"/>
      <c r="E74" s="118"/>
    </row>
    <row r="75" spans="1:22">
      <c r="B75" s="20"/>
      <c r="C75" s="32"/>
      <c r="D75" s="32"/>
      <c r="E75" s="118"/>
    </row>
    <row r="76" spans="1:22">
      <c r="B76" s="20"/>
      <c r="C76" s="32"/>
      <c r="D76" s="32"/>
      <c r="E76" s="118"/>
    </row>
    <row r="77" spans="1:22">
      <c r="B77" s="20"/>
      <c r="C77" s="32"/>
      <c r="D77" s="32"/>
      <c r="E77" s="118"/>
    </row>
    <row r="78" spans="1:22">
      <c r="B78" s="20"/>
      <c r="C78" s="32"/>
      <c r="D78" s="32"/>
      <c r="E78" s="118"/>
    </row>
    <row r="79" spans="1:22">
      <c r="B79" s="20"/>
      <c r="C79" s="32"/>
      <c r="D79" s="32"/>
      <c r="E79" s="118"/>
    </row>
    <row r="80" spans="1:22">
      <c r="B80" s="20"/>
      <c r="C80" s="32"/>
      <c r="D80" s="32"/>
      <c r="E80" s="118"/>
    </row>
    <row r="81" spans="1:22">
      <c r="B81" s="20"/>
      <c r="C81" s="32"/>
      <c r="D81" s="32"/>
      <c r="E81" s="118"/>
    </row>
    <row r="82" spans="1:22">
      <c r="B82" s="20"/>
      <c r="C82" s="32"/>
      <c r="D82" s="32"/>
      <c r="E82" s="118"/>
    </row>
    <row r="83" spans="1:22">
      <c r="B83" s="20"/>
      <c r="C83" s="32"/>
      <c r="D83" s="32"/>
      <c r="E83" s="118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8"/>
      <c r="F272" s="119"/>
      <c r="G272" s="119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8"/>
      <c r="F273" s="119"/>
      <c r="G273" s="119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8"/>
      <c r="F274" s="119"/>
      <c r="G274" s="119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8"/>
      <c r="F275" s="119"/>
      <c r="G275" s="119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8"/>
      <c r="F276" s="119"/>
      <c r="G276" s="119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8"/>
      <c r="F277" s="119"/>
      <c r="G277" s="119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8"/>
      <c r="F278" s="119"/>
      <c r="G278" s="119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8"/>
      <c r="F279" s="119"/>
      <c r="G279" s="119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8"/>
      <c r="F280" s="119"/>
      <c r="G280" s="119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8"/>
      <c r="F281" s="119"/>
      <c r="G281" s="119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8"/>
      <c r="F282" s="119"/>
      <c r="G282" s="119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8"/>
      <c r="F283" s="119"/>
      <c r="G283" s="119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8"/>
      <c r="F284" s="119"/>
      <c r="G284" s="119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8"/>
      <c r="F285" s="119"/>
      <c r="G285" s="119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8"/>
      <c r="F286" s="119"/>
      <c r="G286" s="119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8"/>
      <c r="F287" s="119"/>
      <c r="G287" s="119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8"/>
      <c r="F288" s="119"/>
      <c r="G288" s="119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8"/>
      <c r="F289" s="119"/>
      <c r="G289" s="119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8"/>
      <c r="F290" s="119"/>
      <c r="G290" s="119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8"/>
      <c r="F291" s="119"/>
      <c r="G291" s="119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8"/>
      <c r="F292" s="119"/>
      <c r="G292" s="119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</sheetData>
  <sheetProtection insertRows="0" deleteRows="0"/>
  <protectedRanges>
    <protectedRange sqref="U68:U1048576 J68:P1048576 J1:P64 U1:U64" name="Obseg1"/>
    <protectedRange sqref="J65:P67 U65:U67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64"/>
  <sheetViews>
    <sheetView topLeftCell="A4" zoomScaleNormal="100" zoomScaleSheetLayoutView="100" workbookViewId="0">
      <selection activeCell="M16" sqref="M1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pred_rekapitulacija'!A22</f>
        <v>9.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pred_rekapitulacija'!B22</f>
        <v xml:space="preserve"> BIO KRUH IN BIO PEKOVSKI IZDELKI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370</v>
      </c>
      <c r="C16" s="87" t="s">
        <v>162</v>
      </c>
      <c r="D16" s="87" t="s">
        <v>1</v>
      </c>
      <c r="E16" s="117"/>
      <c r="F16" s="90">
        <v>200</v>
      </c>
      <c r="G16" s="121" t="s">
        <v>1</v>
      </c>
      <c r="H16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90" t="str">
        <f>IF(Sklop9[[#This Row],[ZAHTEVANA SHEMA KAKOVOSTI]]&lt;&gt;"",Sklop9[[#This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+Sklop9[[#This Row],[cena/enota brez DDV v EUR]]*Sklop9[[#This Row],[Stopnja DDV (%)]]</f>
        <v>0</v>
      </c>
      <c r="R16" s="93">
        <f>+Sklop9[[#This Row],[cena/enota brez DDV v EUR]]+Sklop9[[#This Row],[Davek (EUR)]]</f>
        <v>0</v>
      </c>
      <c r="S16" s="93">
        <f>+Sklop9[[#This Row],[cena/enota brez DDV v EUR]]*Sklop9[[#This Row],[Okvirna količina]]</f>
        <v>0</v>
      </c>
      <c r="T16" s="93">
        <f>+Sklop9[[#This Row],[Končna cena/enoto mere (EUR) z DDV]]*Sklop9[[#This Row],[Okvirna količina]]</f>
        <v>0</v>
      </c>
      <c r="U16" s="167" t="s">
        <v>162</v>
      </c>
    </row>
    <row r="17" spans="1:21" s="62" customFormat="1" ht="12">
      <c r="A17" s="94" t="s">
        <v>4</v>
      </c>
      <c r="B17" s="11" t="s">
        <v>371</v>
      </c>
      <c r="C17" s="87" t="s">
        <v>162</v>
      </c>
      <c r="D17" s="87" t="s">
        <v>1</v>
      </c>
      <c r="E17" s="117"/>
      <c r="F17" s="95">
        <v>200</v>
      </c>
      <c r="G17" s="121" t="s">
        <v>1</v>
      </c>
      <c r="H17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7" s="90" t="str">
        <f>IF(Sklop9[[#This Row],[ZAHTEVANA SHEMA KAKOVOSTI]]&lt;&gt;"",Sklop9[[#This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+Sklop9[[#This Row],[cena/enota brez DDV v EUR]]*Sklop9[[#This Row],[Stopnja DDV (%)]]</f>
        <v>0</v>
      </c>
      <c r="R17" s="97">
        <f>+Sklop9[[#This Row],[cena/enota brez DDV v EUR]]+Sklop9[[#This Row],[Davek (EUR)]]</f>
        <v>0</v>
      </c>
      <c r="S17" s="97">
        <f>+Sklop9[[#This Row],[cena/enota brez DDV v EUR]]*Sklop9[[#This Row],[Okvirna količina]]</f>
        <v>0</v>
      </c>
      <c r="T17" s="97">
        <f>+Sklop9[[#This Row],[Končna cena/enoto mere (EUR) z DDV]]*Sklop9[[#This Row],[Okvirna količina]]</f>
        <v>0</v>
      </c>
      <c r="U17" s="167" t="s">
        <v>162</v>
      </c>
    </row>
    <row r="18" spans="1:21" s="62" customFormat="1" ht="12">
      <c r="A18" s="89" t="s">
        <v>5</v>
      </c>
      <c r="B18" s="83" t="s">
        <v>372</v>
      </c>
      <c r="C18" s="87" t="s">
        <v>162</v>
      </c>
      <c r="D18" s="87" t="s">
        <v>1</v>
      </c>
      <c r="E18" s="117"/>
      <c r="F18" s="95">
        <v>200</v>
      </c>
      <c r="G18" s="121" t="s">
        <v>1</v>
      </c>
      <c r="H18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90" t="str">
        <f>IF(Sklop9[[#This Row],[ZAHTEVANA SHEMA KAKOVOSTI]]&lt;&gt;"",Sklop9[[#This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+Sklop9[[#This Row],[cena/enota brez DDV v EUR]]*Sklop9[[#This Row],[Stopnja DDV (%)]]</f>
        <v>0</v>
      </c>
      <c r="R18" s="97">
        <f>+Sklop9[[#This Row],[cena/enota brez DDV v EUR]]+Sklop9[[#This Row],[Davek (EUR)]]</f>
        <v>0</v>
      </c>
      <c r="S18" s="97">
        <f>+Sklop9[[#This Row],[cena/enota brez DDV v EUR]]*Sklop9[[#This Row],[Okvirna količina]]</f>
        <v>0</v>
      </c>
      <c r="T18" s="97">
        <f>+Sklop9[[#This Row],[Končna cena/enoto mere (EUR) z DDV]]*Sklop9[[#This Row],[Okvirna količina]]</f>
        <v>0</v>
      </c>
      <c r="U18" s="167" t="s">
        <v>162</v>
      </c>
    </row>
    <row r="19" spans="1:21" s="62" customFormat="1" ht="12">
      <c r="A19" s="94" t="s">
        <v>6</v>
      </c>
      <c r="B19" s="83" t="s">
        <v>373</v>
      </c>
      <c r="C19" s="87" t="s">
        <v>162</v>
      </c>
      <c r="D19" s="87" t="s">
        <v>1</v>
      </c>
      <c r="E19" s="117"/>
      <c r="F19" s="95">
        <v>50</v>
      </c>
      <c r="G19" s="121" t="s">
        <v>1</v>
      </c>
      <c r="H19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90" t="str">
        <f>IF(Sklop9[[#This Row],[ZAHTEVANA SHEMA KAKOVOSTI]]&lt;&gt;"",Sklop9[[#This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+Sklop9[[#This Row],[cena/enota brez DDV v EUR]]*Sklop9[[#This Row],[Stopnja DDV (%)]]</f>
        <v>0</v>
      </c>
      <c r="R19" s="97">
        <f>+Sklop9[[#This Row],[cena/enota brez DDV v EUR]]+Sklop9[[#This Row],[Davek (EUR)]]</f>
        <v>0</v>
      </c>
      <c r="S19" s="97">
        <f>+Sklop9[[#This Row],[cena/enota brez DDV v EUR]]*Sklop9[[#This Row],[Okvirna količina]]</f>
        <v>0</v>
      </c>
      <c r="T19" s="97">
        <f>+Sklop9[[#This Row],[Končna cena/enoto mere (EUR) z DDV]]*Sklop9[[#This Row],[Okvirna količina]]</f>
        <v>0</v>
      </c>
      <c r="U19" s="167" t="s">
        <v>162</v>
      </c>
    </row>
    <row r="20" spans="1:21" s="62" customFormat="1" ht="12">
      <c r="A20" s="89" t="s">
        <v>7</v>
      </c>
      <c r="B20" s="11" t="s">
        <v>374</v>
      </c>
      <c r="C20" s="87" t="s">
        <v>162</v>
      </c>
      <c r="D20" s="87" t="s">
        <v>1</v>
      </c>
      <c r="E20" s="117"/>
      <c r="F20" s="95">
        <v>50</v>
      </c>
      <c r="G20" s="121" t="s">
        <v>1</v>
      </c>
      <c r="H20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90" t="str">
        <f>IF(Sklop9[[#This Row],[ZAHTEVANA SHEMA KAKOVOSTI]]&lt;&gt;"",Sklop9[[#This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+Sklop9[[#This Row],[cena/enota brez DDV v EUR]]*Sklop9[[#This Row],[Stopnja DDV (%)]]</f>
        <v>0</v>
      </c>
      <c r="R20" s="97">
        <f>+Sklop9[[#This Row],[cena/enota brez DDV v EUR]]+Sklop9[[#This Row],[Davek (EUR)]]</f>
        <v>0</v>
      </c>
      <c r="S20" s="97">
        <f>+Sklop9[[#This Row],[cena/enota brez DDV v EUR]]*Sklop9[[#This Row],[Okvirna količina]]</f>
        <v>0</v>
      </c>
      <c r="T20" s="97">
        <f>+Sklop9[[#This Row],[Končna cena/enoto mere (EUR) z DDV]]*Sklop9[[#This Row],[Okvirna količina]]</f>
        <v>0</v>
      </c>
      <c r="U20" s="167" t="s">
        <v>162</v>
      </c>
    </row>
    <row r="21" spans="1:21" s="62" customFormat="1" ht="12">
      <c r="A21" s="94" t="s">
        <v>8</v>
      </c>
      <c r="B21" s="11" t="s">
        <v>375</v>
      </c>
      <c r="C21" s="87" t="s">
        <v>162</v>
      </c>
      <c r="D21" s="87" t="s">
        <v>1</v>
      </c>
      <c r="E21" s="117"/>
      <c r="F21" s="95">
        <v>30</v>
      </c>
      <c r="G21" s="121" t="s">
        <v>1</v>
      </c>
      <c r="H21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1" s="90" t="str">
        <f>IF(Sklop9[[#This Row],[ZAHTEVANA SHEMA KAKOVOSTI]]&lt;&gt;"",Sklop9[[#This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+Sklop9[[#This Row],[cena/enota brez DDV v EUR]]*Sklop9[[#This Row],[Stopnja DDV (%)]]</f>
        <v>0</v>
      </c>
      <c r="R21" s="97">
        <f>+Sklop9[[#This Row],[cena/enota brez DDV v EUR]]+Sklop9[[#This Row],[Davek (EUR)]]</f>
        <v>0</v>
      </c>
      <c r="S21" s="97">
        <f>+Sklop9[[#This Row],[cena/enota brez DDV v EUR]]*Sklop9[[#This Row],[Okvirna količina]]</f>
        <v>0</v>
      </c>
      <c r="T21" s="97">
        <f>+Sklop9[[#This Row],[Končna cena/enoto mere (EUR) z DDV]]*Sklop9[[#This Row],[Okvirna količina]]</f>
        <v>0</v>
      </c>
      <c r="U21" s="167" t="s">
        <v>162</v>
      </c>
    </row>
    <row r="22" spans="1:21" s="62" customFormat="1" ht="12">
      <c r="A22" s="89" t="s">
        <v>9</v>
      </c>
      <c r="B22" s="83" t="s">
        <v>376</v>
      </c>
      <c r="C22" s="87" t="s">
        <v>162</v>
      </c>
      <c r="D22" s="87" t="s">
        <v>1</v>
      </c>
      <c r="E22" s="117"/>
      <c r="F22" s="95">
        <v>50</v>
      </c>
      <c r="G22" s="121" t="s">
        <v>1</v>
      </c>
      <c r="H22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90" t="str">
        <f>IF(Sklop9[[#This Row],[ZAHTEVANA SHEMA KAKOVOSTI]]&lt;&gt;"",Sklop9[[#This Row],[Preračunana masa/volumen/kos na enoto kg]],"")</f>
        <v/>
      </c>
      <c r="J22" s="102"/>
      <c r="K22" s="96"/>
      <c r="L22" s="96"/>
      <c r="M22" s="105"/>
      <c r="N22" s="97"/>
      <c r="O22" s="97"/>
      <c r="P22" s="106"/>
      <c r="Q22" s="97">
        <f>+Sklop9[[#This Row],[cena/enota brez DDV v EUR]]*Sklop9[[#This Row],[Stopnja DDV (%)]]</f>
        <v>0</v>
      </c>
      <c r="R22" s="97">
        <f>+Sklop9[[#This Row],[cena/enota brez DDV v EUR]]+Sklop9[[#This Row],[Davek (EUR)]]</f>
        <v>0</v>
      </c>
      <c r="S22" s="97">
        <f>+Sklop9[[#This Row],[cena/enota brez DDV v EUR]]*Sklop9[[#This Row],[Okvirna količina]]</f>
        <v>0</v>
      </c>
      <c r="T22" s="97">
        <f>+Sklop9[[#This Row],[Končna cena/enoto mere (EUR) z DDV]]*Sklop9[[#This Row],[Okvirna količina]]</f>
        <v>0</v>
      </c>
      <c r="U22" s="167" t="s">
        <v>162</v>
      </c>
    </row>
    <row r="23" spans="1:21" s="62" customFormat="1" ht="12">
      <c r="A23" s="94" t="s">
        <v>10</v>
      </c>
      <c r="B23" s="83" t="s">
        <v>377</v>
      </c>
      <c r="C23" s="87" t="s">
        <v>162</v>
      </c>
      <c r="D23" s="87" t="s">
        <v>1</v>
      </c>
      <c r="E23" s="117"/>
      <c r="F23" s="95">
        <v>30</v>
      </c>
      <c r="G23" s="121" t="s">
        <v>1</v>
      </c>
      <c r="H23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90" t="str">
        <f>IF(Sklop9[[#This Row],[ZAHTEVANA SHEMA KAKOVOSTI]]&lt;&gt;"",Sklop9[[#This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+Sklop9[[#This Row],[cena/enota brez DDV v EUR]]*Sklop9[[#This Row],[Stopnja DDV (%)]]</f>
        <v>0</v>
      </c>
      <c r="R23" s="97">
        <f>+Sklop9[[#This Row],[cena/enota brez DDV v EUR]]+Sklop9[[#This Row],[Davek (EUR)]]</f>
        <v>0</v>
      </c>
      <c r="S23" s="97">
        <f>+Sklop9[[#This Row],[cena/enota brez DDV v EUR]]*Sklop9[[#This Row],[Okvirna količina]]</f>
        <v>0</v>
      </c>
      <c r="T23" s="97">
        <f>+Sklop9[[#This Row],[Končna cena/enoto mere (EUR) z DDV]]*Sklop9[[#This Row],[Okvirna količina]]</f>
        <v>0</v>
      </c>
      <c r="U23" s="167" t="s">
        <v>162</v>
      </c>
    </row>
    <row r="24" spans="1:21" s="62" customFormat="1" ht="12">
      <c r="A24" s="89" t="s">
        <v>11</v>
      </c>
      <c r="B24" s="83" t="s">
        <v>378</v>
      </c>
      <c r="C24" s="87" t="s">
        <v>162</v>
      </c>
      <c r="D24" s="87" t="s">
        <v>1</v>
      </c>
      <c r="E24" s="117"/>
      <c r="F24" s="95">
        <v>300</v>
      </c>
      <c r="G24" s="121" t="s">
        <v>1</v>
      </c>
      <c r="H24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4" s="90" t="str">
        <f>IF(Sklop9[[#This Row],[ZAHTEVANA SHEMA KAKOVOSTI]]&lt;&gt;"",Sklop9[[#This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+Sklop9[[#This Row],[cena/enota brez DDV v EUR]]*Sklop9[[#This Row],[Stopnja DDV (%)]]</f>
        <v>0</v>
      </c>
      <c r="R24" s="97">
        <f>+Sklop9[[#This Row],[cena/enota brez DDV v EUR]]+Sklop9[[#This Row],[Davek (EUR)]]</f>
        <v>0</v>
      </c>
      <c r="S24" s="97">
        <f>+Sklop9[[#This Row],[cena/enota brez DDV v EUR]]*Sklop9[[#This Row],[Okvirna količina]]</f>
        <v>0</v>
      </c>
      <c r="T24" s="97">
        <f>+Sklop9[[#This Row],[Končna cena/enoto mere (EUR) z DDV]]*Sklop9[[#This Row],[Okvirna količina]]</f>
        <v>0</v>
      </c>
      <c r="U24" s="167" t="s">
        <v>162</v>
      </c>
    </row>
    <row r="25" spans="1:21" s="62" customFormat="1" ht="12">
      <c r="A25" s="94" t="s">
        <v>12</v>
      </c>
      <c r="B25" s="83" t="s">
        <v>379</v>
      </c>
      <c r="C25" s="87" t="s">
        <v>162</v>
      </c>
      <c r="D25" s="87" t="s">
        <v>1</v>
      </c>
      <c r="E25" s="117"/>
      <c r="F25" s="95">
        <v>100</v>
      </c>
      <c r="G25" s="121" t="s">
        <v>1</v>
      </c>
      <c r="H25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90" t="str">
        <f>IF(Sklop9[[#This Row],[ZAHTEVANA SHEMA KAKOVOSTI]]&lt;&gt;"",Sklop9[[#This Row],[Preračunana masa/volumen/kos na enoto kg]],"")</f>
        <v/>
      </c>
      <c r="J25" s="102"/>
      <c r="K25" s="96"/>
      <c r="L25" s="96"/>
      <c r="M25" s="105"/>
      <c r="N25" s="97"/>
      <c r="O25" s="97"/>
      <c r="P25" s="106"/>
      <c r="Q25" s="97">
        <f>+Sklop9[[#This Row],[cena/enota brez DDV v EUR]]*Sklop9[[#This Row],[Stopnja DDV (%)]]</f>
        <v>0</v>
      </c>
      <c r="R25" s="97">
        <f>+Sklop9[[#This Row],[cena/enota brez DDV v EUR]]+Sklop9[[#This Row],[Davek (EUR)]]</f>
        <v>0</v>
      </c>
      <c r="S25" s="97">
        <f>+Sklop9[[#This Row],[cena/enota brez DDV v EUR]]*Sklop9[[#This Row],[Okvirna količina]]</f>
        <v>0</v>
      </c>
      <c r="T25" s="97">
        <f>+Sklop9[[#This Row],[Končna cena/enoto mere (EUR) z DDV]]*Sklop9[[#This Row],[Okvirna količina]]</f>
        <v>0</v>
      </c>
      <c r="U25" s="167" t="s">
        <v>162</v>
      </c>
    </row>
    <row r="26" spans="1:21" s="62" customFormat="1" ht="12">
      <c r="A26" s="89" t="s">
        <v>13</v>
      </c>
      <c r="B26" s="83" t="s">
        <v>380</v>
      </c>
      <c r="C26" s="87" t="s">
        <v>162</v>
      </c>
      <c r="D26" s="87" t="s">
        <v>1</v>
      </c>
      <c r="E26" s="117"/>
      <c r="F26" s="95">
        <v>100</v>
      </c>
      <c r="G26" s="121" t="s">
        <v>1</v>
      </c>
      <c r="H26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90" t="str">
        <f>IF(Sklop9[[#This Row],[ZAHTEVANA SHEMA KAKOVOSTI]]&lt;&gt;"",Sklop9[[#This Row],[Preračunana masa/volumen/kos na enoto kg]],"")</f>
        <v/>
      </c>
      <c r="J26" s="102"/>
      <c r="K26" s="96"/>
      <c r="L26" s="96"/>
      <c r="M26" s="105"/>
      <c r="N26" s="97"/>
      <c r="O26" s="97"/>
      <c r="P26" s="106"/>
      <c r="Q26" s="97">
        <f>+Sklop9[[#This Row],[cena/enota brez DDV v EUR]]*Sklop9[[#This Row],[Stopnja DDV (%)]]</f>
        <v>0</v>
      </c>
      <c r="R26" s="97">
        <f>+Sklop9[[#This Row],[cena/enota brez DDV v EUR]]+Sklop9[[#This Row],[Davek (EUR)]]</f>
        <v>0</v>
      </c>
      <c r="S26" s="97">
        <f>+Sklop9[[#This Row],[cena/enota brez DDV v EUR]]*Sklop9[[#This Row],[Okvirna količina]]</f>
        <v>0</v>
      </c>
      <c r="T26" s="97">
        <f>+Sklop9[[#This Row],[Končna cena/enoto mere (EUR) z DDV]]*Sklop9[[#This Row],[Okvirna količina]]</f>
        <v>0</v>
      </c>
      <c r="U26" s="167" t="s">
        <v>162</v>
      </c>
    </row>
    <row r="27" spans="1:21" s="62" customFormat="1" ht="12">
      <c r="A27" s="94" t="s">
        <v>14</v>
      </c>
      <c r="B27" s="84" t="s">
        <v>381</v>
      </c>
      <c r="C27" s="87" t="s">
        <v>162</v>
      </c>
      <c r="D27" s="87" t="s">
        <v>1</v>
      </c>
      <c r="E27" s="117"/>
      <c r="F27" s="95">
        <v>50</v>
      </c>
      <c r="G27" s="121" t="s">
        <v>1</v>
      </c>
      <c r="H27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90" t="str">
        <f>IF(Sklop9[[#This Row],[ZAHTEVANA SHEMA KAKOVOSTI]]&lt;&gt;"",Sklop9[[#This Row],[Preračunana masa/volumen/kos na enoto kg]],"")</f>
        <v/>
      </c>
      <c r="J27" s="102"/>
      <c r="K27" s="96"/>
      <c r="L27" s="96"/>
      <c r="M27" s="105"/>
      <c r="N27" s="97"/>
      <c r="O27" s="97"/>
      <c r="P27" s="106"/>
      <c r="Q27" s="97">
        <f>+Sklop9[[#This Row],[cena/enota brez DDV v EUR]]*Sklop9[[#This Row],[Stopnja DDV (%)]]</f>
        <v>0</v>
      </c>
      <c r="R27" s="97">
        <f>+Sklop9[[#This Row],[cena/enota brez DDV v EUR]]+Sklop9[[#This Row],[Davek (EUR)]]</f>
        <v>0</v>
      </c>
      <c r="S27" s="97">
        <f>+Sklop9[[#This Row],[cena/enota brez DDV v EUR]]*Sklop9[[#This Row],[Okvirna količina]]</f>
        <v>0</v>
      </c>
      <c r="T27" s="97">
        <f>+Sklop9[[#This Row],[Končna cena/enoto mere (EUR) z DDV]]*Sklop9[[#This Row],[Okvirna količina]]</f>
        <v>0</v>
      </c>
      <c r="U27" s="167" t="s">
        <v>162</v>
      </c>
    </row>
    <row r="28" spans="1:21" s="62" customFormat="1" ht="24">
      <c r="A28" s="89" t="s">
        <v>15</v>
      </c>
      <c r="B28" s="83" t="s">
        <v>382</v>
      </c>
      <c r="C28" s="87" t="s">
        <v>162</v>
      </c>
      <c r="D28" s="87" t="s">
        <v>1</v>
      </c>
      <c r="E28" s="117"/>
      <c r="F28" s="95">
        <v>250</v>
      </c>
      <c r="G28" s="121" t="s">
        <v>1</v>
      </c>
      <c r="H28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8" s="90" t="str">
        <f>IF(Sklop9[[#This Row],[ZAHTEVANA SHEMA KAKOVOSTI]]&lt;&gt;"",Sklop9[[#This Row],[Preračunana masa/volumen/kos na enoto kg]],"")</f>
        <v/>
      </c>
      <c r="J28" s="102"/>
      <c r="K28" s="96"/>
      <c r="L28" s="96"/>
      <c r="M28" s="105"/>
      <c r="N28" s="97"/>
      <c r="O28" s="97"/>
      <c r="P28" s="106"/>
      <c r="Q28" s="97">
        <f>+Sklop9[[#This Row],[cena/enota brez DDV v EUR]]*Sklop9[[#This Row],[Stopnja DDV (%)]]</f>
        <v>0</v>
      </c>
      <c r="R28" s="97">
        <f>+Sklop9[[#This Row],[cena/enota brez DDV v EUR]]+Sklop9[[#This Row],[Davek (EUR)]]</f>
        <v>0</v>
      </c>
      <c r="S28" s="97">
        <f>+Sklop9[[#This Row],[cena/enota brez DDV v EUR]]*Sklop9[[#This Row],[Okvirna količina]]</f>
        <v>0</v>
      </c>
      <c r="T28" s="97">
        <f>+Sklop9[[#This Row],[Končna cena/enoto mere (EUR) z DDV]]*Sklop9[[#This Row],[Okvirna količina]]</f>
        <v>0</v>
      </c>
      <c r="U28" s="167" t="s">
        <v>162</v>
      </c>
    </row>
    <row r="29" spans="1:21" s="62" customFormat="1" ht="12">
      <c r="A29" s="94" t="s">
        <v>16</v>
      </c>
      <c r="B29" s="11" t="s">
        <v>383</v>
      </c>
      <c r="C29" s="87" t="s">
        <v>162</v>
      </c>
      <c r="D29" s="87" t="s">
        <v>1</v>
      </c>
      <c r="E29" s="117"/>
      <c r="F29" s="95">
        <v>100</v>
      </c>
      <c r="G29" s="121" t="s">
        <v>1</v>
      </c>
      <c r="H29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90" t="str">
        <f>IF(Sklop9[[#This Row],[ZAHTEVANA SHEMA KAKOVOSTI]]&lt;&gt;"",Sklop9[[#This Row],[Preračunana masa/volumen/kos na enoto kg]],"")</f>
        <v/>
      </c>
      <c r="J29" s="102"/>
      <c r="K29" s="96"/>
      <c r="L29" s="96"/>
      <c r="M29" s="105"/>
      <c r="N29" s="97"/>
      <c r="O29" s="97"/>
      <c r="P29" s="106"/>
      <c r="Q29" s="97">
        <f>+Sklop9[[#This Row],[cena/enota brez DDV v EUR]]*Sklop9[[#This Row],[Stopnja DDV (%)]]</f>
        <v>0</v>
      </c>
      <c r="R29" s="97">
        <f>+Sklop9[[#This Row],[cena/enota brez DDV v EUR]]+Sklop9[[#This Row],[Davek (EUR)]]</f>
        <v>0</v>
      </c>
      <c r="S29" s="97">
        <f>+Sklop9[[#This Row],[cena/enota brez DDV v EUR]]*Sklop9[[#This Row],[Okvirna količina]]</f>
        <v>0</v>
      </c>
      <c r="T29" s="97">
        <f>+Sklop9[[#This Row],[Končna cena/enoto mere (EUR) z DDV]]*Sklop9[[#This Row],[Okvirna količina]]</f>
        <v>0</v>
      </c>
      <c r="U29" s="167" t="s">
        <v>162</v>
      </c>
    </row>
    <row r="30" spans="1:21" s="62" customFormat="1" ht="12">
      <c r="A30" s="89" t="s">
        <v>17</v>
      </c>
      <c r="B30" s="11" t="s">
        <v>384</v>
      </c>
      <c r="C30" s="87" t="s">
        <v>162</v>
      </c>
      <c r="D30" s="87" t="s">
        <v>1</v>
      </c>
      <c r="E30" s="117"/>
      <c r="F30" s="95">
        <v>150</v>
      </c>
      <c r="G30" s="121" t="s">
        <v>1</v>
      </c>
      <c r="H30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0" s="90" t="str">
        <f>IF(Sklop9[[#This Row],[ZAHTEVANA SHEMA KAKOVOSTI]]&lt;&gt;"",Sklop9[[#This Row],[Preračunana masa/volumen/kos na enoto kg]],"")</f>
        <v/>
      </c>
      <c r="J30" s="102"/>
      <c r="K30" s="96"/>
      <c r="L30" s="96"/>
      <c r="M30" s="105"/>
      <c r="N30" s="97"/>
      <c r="O30" s="97"/>
      <c r="P30" s="106"/>
      <c r="Q30" s="97">
        <f>+Sklop9[[#This Row],[cena/enota brez DDV v EUR]]*Sklop9[[#This Row],[Stopnja DDV (%)]]</f>
        <v>0</v>
      </c>
      <c r="R30" s="97">
        <f>+Sklop9[[#This Row],[cena/enota brez DDV v EUR]]+Sklop9[[#This Row],[Davek (EUR)]]</f>
        <v>0</v>
      </c>
      <c r="S30" s="97">
        <f>+Sklop9[[#This Row],[cena/enota brez DDV v EUR]]*Sklop9[[#This Row],[Okvirna količina]]</f>
        <v>0</v>
      </c>
      <c r="T30" s="97">
        <f>+Sklop9[[#This Row],[Končna cena/enoto mere (EUR) z DDV]]*Sklop9[[#This Row],[Okvirna količina]]</f>
        <v>0</v>
      </c>
      <c r="U30" s="167" t="s">
        <v>162</v>
      </c>
    </row>
    <row r="31" spans="1:21" s="62" customFormat="1" ht="12">
      <c r="A31" s="94" t="s">
        <v>18</v>
      </c>
      <c r="B31" s="85" t="s">
        <v>385</v>
      </c>
      <c r="C31" s="87" t="s">
        <v>162</v>
      </c>
      <c r="D31" s="87" t="s">
        <v>1</v>
      </c>
      <c r="E31" s="117"/>
      <c r="F31" s="95">
        <v>250</v>
      </c>
      <c r="G31" s="121" t="s">
        <v>1</v>
      </c>
      <c r="H31" s="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1" s="90" t="str">
        <f>IF(Sklop9[[#This Row],[ZAHTEVANA SHEMA KAKOVOSTI]]&lt;&gt;"",Sklop9[[#This Row],[Preračunana masa/volumen/kos na enoto kg]],"")</f>
        <v/>
      </c>
      <c r="J31" s="102"/>
      <c r="K31" s="96"/>
      <c r="L31" s="96"/>
      <c r="M31" s="105"/>
      <c r="N31" s="97"/>
      <c r="O31" s="97"/>
      <c r="P31" s="106"/>
      <c r="Q31" s="97">
        <f>+Sklop9[[#This Row],[cena/enota brez DDV v EUR]]*Sklop9[[#This Row],[Stopnja DDV (%)]]</f>
        <v>0</v>
      </c>
      <c r="R31" s="97">
        <f>+Sklop9[[#This Row],[cena/enota brez DDV v EUR]]+Sklop9[[#This Row],[Davek (EUR)]]</f>
        <v>0</v>
      </c>
      <c r="S31" s="97">
        <f>+Sklop9[[#This Row],[cena/enota brez DDV v EUR]]*Sklop9[[#This Row],[Okvirna količina]]</f>
        <v>0</v>
      </c>
      <c r="T31" s="97">
        <f>+Sklop9[[#This Row],[Končna cena/enoto mere (EUR) z DDV]]*Sklop9[[#This Row],[Okvirna količina]]</f>
        <v>0</v>
      </c>
      <c r="U31" s="167" t="s">
        <v>162</v>
      </c>
    </row>
    <row r="32" spans="1:21" ht="27" customHeight="1">
      <c r="A32" s="258" t="s">
        <v>184</v>
      </c>
      <c r="B32" s="259"/>
      <c r="C32" s="260"/>
      <c r="D32" s="260"/>
      <c r="E32" s="261"/>
      <c r="F32" s="262"/>
      <c r="G32" s="263"/>
      <c r="H32" s="264">
        <f>SUBTOTAL(109,Sklop9[Preračunana masa/volumen/kos na enoto kg])</f>
        <v>2110</v>
      </c>
      <c r="I32" s="264">
        <f>SUBTOTAL(109,Sklop9[Živila iz shem kakovosti (kg)])</f>
        <v>0</v>
      </c>
      <c r="J32" s="262"/>
      <c r="K32" s="265"/>
      <c r="L32" s="265"/>
      <c r="M32" s="266"/>
      <c r="N32" s="267"/>
      <c r="O32" s="267"/>
      <c r="P32" s="267"/>
      <c r="Q32" s="268"/>
      <c r="R32" s="269"/>
      <c r="S32" s="268">
        <f>SUBTOTAL(109,Sklop9[Vrednost za okvirno količino (EUR) brez DDV])</f>
        <v>0</v>
      </c>
      <c r="T32" s="268">
        <f>SUBTOTAL(109,Sklop9[Vrednost za okvirno količino (EUR) z DDV])</f>
        <v>0</v>
      </c>
      <c r="U32" s="270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60"/>
      <c r="M33" s="60"/>
      <c r="N33" s="10"/>
      <c r="O33" s="10"/>
      <c r="P33" s="10"/>
      <c r="Q33" s="10"/>
      <c r="R33" s="10"/>
      <c r="S33" s="5"/>
      <c r="T33" s="5"/>
      <c r="U33" s="9"/>
    </row>
    <row r="34" spans="1:22">
      <c r="A34" s="52" t="s">
        <v>180</v>
      </c>
      <c r="B34" s="20"/>
      <c r="C34" s="32"/>
      <c r="D34" s="32"/>
      <c r="E34" s="118"/>
      <c r="Q34" s="52"/>
      <c r="R34" s="52"/>
      <c r="S34" s="52"/>
      <c r="T34" s="52"/>
    </row>
    <row r="35" spans="1:22">
      <c r="A35" s="15" t="s">
        <v>182</v>
      </c>
      <c r="B35" s="20"/>
      <c r="C35" s="32"/>
      <c r="D35" s="32"/>
      <c r="E35" s="118"/>
    </row>
    <row r="36" spans="1:22">
      <c r="A36" s="112" t="s">
        <v>278</v>
      </c>
      <c r="F36" s="75"/>
      <c r="G36" s="75"/>
      <c r="H36" s="33"/>
      <c r="I36" s="33"/>
      <c r="J36" s="33"/>
      <c r="K36" s="33"/>
      <c r="L36" s="61"/>
      <c r="M36" s="61"/>
      <c r="N36" s="33"/>
      <c r="O36" s="33"/>
      <c r="P36" s="33"/>
      <c r="Q36" s="33"/>
      <c r="R36" s="33"/>
    </row>
    <row r="37" spans="1:22">
      <c r="A37" s="129" t="s">
        <v>230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7"/>
    </row>
    <row r="38" spans="1:22">
      <c r="A38" s="313" t="s">
        <v>1207</v>
      </c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252"/>
      <c r="M38" s="61"/>
      <c r="N38" s="33"/>
      <c r="O38" s="33"/>
      <c r="P38" s="33"/>
      <c r="Q38" s="33"/>
      <c r="R38" s="33"/>
    </row>
    <row r="39" spans="1:22">
      <c r="N39" s="33"/>
      <c r="O39" s="33"/>
      <c r="P39" s="33"/>
      <c r="Q39" s="33"/>
      <c r="R39" s="33"/>
    </row>
    <row r="40" spans="1:22">
      <c r="A40" s="112" t="s">
        <v>66</v>
      </c>
      <c r="F40" s="75"/>
      <c r="G40" s="75" t="s">
        <v>67</v>
      </c>
      <c r="H40" s="33"/>
      <c r="I40" s="33"/>
      <c r="J40" s="33"/>
      <c r="K40" s="33"/>
      <c r="L40" s="61"/>
      <c r="M40" s="61"/>
      <c r="N40" s="113"/>
      <c r="O40" s="33"/>
      <c r="P40" s="33"/>
      <c r="Q40" s="33" t="s">
        <v>68</v>
      </c>
      <c r="R40" s="33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60"/>
      <c r="M41" s="60"/>
      <c r="N41" s="10"/>
      <c r="O41" s="10"/>
      <c r="P41" s="10"/>
      <c r="Q41" s="10"/>
      <c r="R41" s="10"/>
      <c r="S41" s="5"/>
      <c r="T41" s="5"/>
      <c r="U41" s="9"/>
    </row>
    <row r="42" spans="1:22">
      <c r="B42" s="20"/>
      <c r="C42" s="32"/>
      <c r="D42" s="32"/>
      <c r="E42" s="118"/>
    </row>
    <row r="43" spans="1:22">
      <c r="B43" s="20"/>
      <c r="C43" s="32"/>
      <c r="D43" s="32"/>
      <c r="E43" s="118"/>
    </row>
    <row r="44" spans="1:22">
      <c r="B44" s="20"/>
      <c r="C44" s="32"/>
      <c r="D44" s="32"/>
      <c r="E44" s="118"/>
    </row>
    <row r="45" spans="1:22">
      <c r="B45" s="20"/>
      <c r="C45" s="32"/>
      <c r="D45" s="32"/>
      <c r="E45" s="118"/>
    </row>
    <row r="46" spans="1:22">
      <c r="B46" s="20"/>
      <c r="C46" s="32"/>
      <c r="D46" s="32"/>
      <c r="E46" s="118"/>
    </row>
    <row r="47" spans="1:22">
      <c r="B47" s="20"/>
      <c r="C47" s="32"/>
      <c r="D47" s="32"/>
      <c r="E47" s="118"/>
    </row>
    <row r="48" spans="1:22">
      <c r="B48" s="20"/>
      <c r="C48" s="32"/>
      <c r="D48" s="32"/>
      <c r="E48" s="118"/>
    </row>
    <row r="49" spans="1:22">
      <c r="B49" s="20"/>
      <c r="C49" s="32"/>
      <c r="D49" s="32"/>
      <c r="E49" s="118"/>
    </row>
    <row r="50" spans="1:22">
      <c r="B50" s="20"/>
      <c r="C50" s="32"/>
      <c r="D50" s="32"/>
      <c r="E50" s="118"/>
    </row>
    <row r="51" spans="1:22">
      <c r="B51" s="20"/>
      <c r="C51" s="32"/>
      <c r="D51" s="32"/>
      <c r="E51" s="118"/>
    </row>
    <row r="52" spans="1:22">
      <c r="B52" s="20"/>
      <c r="C52" s="32"/>
      <c r="D52" s="32"/>
      <c r="E52" s="118"/>
    </row>
    <row r="53" spans="1:22">
      <c r="B53" s="20"/>
      <c r="C53" s="32"/>
      <c r="D53" s="32"/>
      <c r="E53" s="118"/>
    </row>
    <row r="54" spans="1:22">
      <c r="B54" s="20"/>
      <c r="C54" s="32"/>
      <c r="D54" s="32"/>
      <c r="E54" s="118"/>
    </row>
    <row r="55" spans="1:22">
      <c r="B55" s="20"/>
      <c r="C55" s="32"/>
      <c r="D55" s="32"/>
      <c r="E55" s="118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</sheetData>
  <sheetProtection insertRows="0" deleteRows="0"/>
  <protectedRanges>
    <protectedRange sqref="J39:P1048576 M38:P38 J1:P37 U1:U1048576" name="Obseg1"/>
    <protectedRange sqref="J38:L38" name="Obseg1_2"/>
  </protectedRanges>
  <mergeCells count="8"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9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9"/>
  <sheetViews>
    <sheetView topLeftCell="A7" zoomScale="90" zoomScaleNormal="90" zoomScaleSheetLayoutView="100" workbookViewId="0">
      <selection activeCell="B66" sqref="B6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pred_rekapitulacija'!A23</f>
        <v>10.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pred_rekapitulacija'!B23</f>
        <v>SVEŽE PEČENE SLAŠČICE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677</v>
      </c>
      <c r="C16" s="87" t="s">
        <v>233</v>
      </c>
      <c r="D16" s="121" t="s">
        <v>159</v>
      </c>
      <c r="E16" s="117"/>
      <c r="F16" s="90">
        <v>400</v>
      </c>
      <c r="G16" s="121" t="s">
        <v>1</v>
      </c>
      <c r="H16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6" s="90" t="str">
        <f>IF(Sklop10[[#This Row],[ZAHTEVANA SHEMA KAKOVOSTI]]&lt;&gt;"",Sklop10[[#This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+Sklop10[[#This Row],[cena/enota brez DDV v EUR]]*Sklop10[[#This Row],[Stopnja DDV (%)]]</f>
        <v>0</v>
      </c>
      <c r="R16" s="93">
        <f>+Sklop10[[#This Row],[cena/enota brez DDV v EUR]]+Sklop10[[#This Row],[Davek (EUR)]]</f>
        <v>0</v>
      </c>
      <c r="S16" s="93">
        <f>+Sklop10[[#This Row],[cena/enota brez DDV v EUR]]*Sklop10[[#This Row],[Okvirna količina]]</f>
        <v>0</v>
      </c>
      <c r="T16" s="93">
        <f>+Sklop10[[#This Row],[Končna cena/enoto mere (EUR) z DDV]]*Sklop10[[#This Row],[Okvirna količina]]</f>
        <v>0</v>
      </c>
      <c r="U16" s="107"/>
    </row>
    <row r="17" spans="1:22" s="62" customFormat="1" ht="12">
      <c r="A17" s="94" t="s">
        <v>4</v>
      </c>
      <c r="B17" s="11" t="s">
        <v>678</v>
      </c>
      <c r="C17" s="87" t="s">
        <v>256</v>
      </c>
      <c r="D17" s="121" t="s">
        <v>159</v>
      </c>
      <c r="E17" s="117"/>
      <c r="F17" s="95">
        <v>160</v>
      </c>
      <c r="G17" s="121" t="s">
        <v>1</v>
      </c>
      <c r="H17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7" s="90" t="str">
        <f>IF(Sklop10[[#This Row],[ZAHTEVANA SHEMA KAKOVOSTI]]&lt;&gt;"",Sklop10[[#This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+Sklop10[[#This Row],[cena/enota brez DDV v EUR]]*Sklop10[[#This Row],[Stopnja DDV (%)]]</f>
        <v>0</v>
      </c>
      <c r="R17" s="97">
        <f>+Sklop10[[#This Row],[cena/enota brez DDV v EUR]]+Sklop10[[#This Row],[Davek (EUR)]]</f>
        <v>0</v>
      </c>
      <c r="S17" s="97">
        <f>+Sklop10[[#This Row],[cena/enota brez DDV v EUR]]*Sklop10[[#This Row],[Okvirna količina]]</f>
        <v>0</v>
      </c>
      <c r="T17" s="97">
        <f>+Sklop10[[#This Row],[Končna cena/enoto mere (EUR) z DDV]]*Sklop10[[#This Row],[Okvirna količina]]</f>
        <v>0</v>
      </c>
      <c r="U17" s="108"/>
    </row>
    <row r="18" spans="1:22" s="62" customFormat="1" ht="12">
      <c r="A18" s="89" t="s">
        <v>5</v>
      </c>
      <c r="B18" s="83" t="s">
        <v>679</v>
      </c>
      <c r="C18" s="87" t="s">
        <v>673</v>
      </c>
      <c r="D18" s="121" t="s">
        <v>159</v>
      </c>
      <c r="E18" s="117"/>
      <c r="F18" s="95">
        <v>30</v>
      </c>
      <c r="G18" s="121" t="s">
        <v>1</v>
      </c>
      <c r="H18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90" t="str">
        <f>IF(Sklop10[[#This Row],[ZAHTEVANA SHEMA KAKOVOSTI]]&lt;&gt;"",Sklop10[[#This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+Sklop10[[#This Row],[cena/enota brez DDV v EUR]]*Sklop10[[#This Row],[Stopnja DDV (%)]]</f>
        <v>0</v>
      </c>
      <c r="R18" s="97">
        <f>+Sklop10[[#This Row],[cena/enota brez DDV v EUR]]+Sklop10[[#This Row],[Davek (EUR)]]</f>
        <v>0</v>
      </c>
      <c r="S18" s="97">
        <f>+Sklop10[[#This Row],[cena/enota brez DDV v EUR]]*Sklop10[[#This Row],[Okvirna količina]]</f>
        <v>0</v>
      </c>
      <c r="T18" s="97">
        <f>+Sklop10[[#This Row],[Končna cena/enoto mere (EUR) z DDV]]*Sklop10[[#This Row],[Okvirna količina]]</f>
        <v>0</v>
      </c>
      <c r="U18" s="108"/>
    </row>
    <row r="19" spans="1:22" s="62" customFormat="1" ht="24">
      <c r="A19" s="94" t="s">
        <v>6</v>
      </c>
      <c r="B19" s="83" t="s">
        <v>680</v>
      </c>
      <c r="C19" s="87" t="s">
        <v>257</v>
      </c>
      <c r="D19" s="121" t="s">
        <v>159</v>
      </c>
      <c r="E19" s="117"/>
      <c r="F19" s="95">
        <v>200</v>
      </c>
      <c r="G19" s="121" t="s">
        <v>1</v>
      </c>
      <c r="H19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90" t="str">
        <f>IF(Sklop10[[#This Row],[ZAHTEVANA SHEMA KAKOVOSTI]]&lt;&gt;"",Sklop10[[#This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+Sklop10[[#This Row],[cena/enota brez DDV v EUR]]*Sklop10[[#This Row],[Stopnja DDV (%)]]</f>
        <v>0</v>
      </c>
      <c r="R19" s="97">
        <f>+Sklop10[[#This Row],[cena/enota brez DDV v EUR]]+Sklop10[[#This Row],[Davek (EUR)]]</f>
        <v>0</v>
      </c>
      <c r="S19" s="97">
        <f>+Sklop10[[#This Row],[cena/enota brez DDV v EUR]]*Sklop10[[#This Row],[Okvirna količina]]</f>
        <v>0</v>
      </c>
      <c r="T19" s="97">
        <f>+Sklop10[[#This Row],[Končna cena/enoto mere (EUR) z DDV]]*Sklop10[[#This Row],[Okvirna količina]]</f>
        <v>0</v>
      </c>
      <c r="U19" s="108"/>
    </row>
    <row r="20" spans="1:22" s="62" customFormat="1" ht="12">
      <c r="A20" s="89" t="s">
        <v>7</v>
      </c>
      <c r="B20" s="11" t="s">
        <v>681</v>
      </c>
      <c r="C20" s="87" t="s">
        <v>257</v>
      </c>
      <c r="D20" s="121" t="s">
        <v>159</v>
      </c>
      <c r="E20" s="117"/>
      <c r="F20" s="95">
        <v>10</v>
      </c>
      <c r="G20" s="121" t="s">
        <v>1</v>
      </c>
      <c r="H20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90" t="str">
        <f>IF(Sklop10[[#This Row],[ZAHTEVANA SHEMA KAKOVOSTI]]&lt;&gt;"",Sklop10[[#This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+Sklop10[[#This Row],[cena/enota brez DDV v EUR]]*Sklop10[[#This Row],[Stopnja DDV (%)]]</f>
        <v>0</v>
      </c>
      <c r="R20" s="97">
        <f>+Sklop10[[#This Row],[cena/enota brez DDV v EUR]]+Sklop10[[#This Row],[Davek (EUR)]]</f>
        <v>0</v>
      </c>
      <c r="S20" s="97">
        <f>+Sklop10[[#This Row],[cena/enota brez DDV v EUR]]*Sklop10[[#This Row],[Okvirna količina]]</f>
        <v>0</v>
      </c>
      <c r="T20" s="97">
        <f>+Sklop10[[#This Row],[Končna cena/enoto mere (EUR) z DDV]]*Sklop10[[#This Row],[Okvirna količina]]</f>
        <v>0</v>
      </c>
      <c r="U20" s="108"/>
    </row>
    <row r="21" spans="1:22" s="62" customFormat="1" ht="12">
      <c r="A21" s="94" t="s">
        <v>8</v>
      </c>
      <c r="B21" s="11" t="s">
        <v>682</v>
      </c>
      <c r="C21" s="87" t="s">
        <v>552</v>
      </c>
      <c r="D21" s="121" t="s">
        <v>159</v>
      </c>
      <c r="E21" s="117"/>
      <c r="F21" s="95">
        <v>20</v>
      </c>
      <c r="G21" s="121" t="s">
        <v>1</v>
      </c>
      <c r="H21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90" t="str">
        <f>IF(Sklop10[[#This Row],[ZAHTEVANA SHEMA KAKOVOSTI]]&lt;&gt;"",Sklop10[[#This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+Sklop10[[#This Row],[cena/enota brez DDV v EUR]]*Sklop10[[#This Row],[Stopnja DDV (%)]]</f>
        <v>0</v>
      </c>
      <c r="R21" s="97">
        <f>+Sklop10[[#This Row],[cena/enota brez DDV v EUR]]+Sklop10[[#This Row],[Davek (EUR)]]</f>
        <v>0</v>
      </c>
      <c r="S21" s="97">
        <f>+Sklop10[[#This Row],[cena/enota brez DDV v EUR]]*Sklop10[[#This Row],[Okvirna količina]]</f>
        <v>0</v>
      </c>
      <c r="T21" s="97">
        <f>+Sklop10[[#This Row],[Končna cena/enoto mere (EUR) z DDV]]*Sklop10[[#This Row],[Okvirna količina]]</f>
        <v>0</v>
      </c>
      <c r="U21" s="108"/>
    </row>
    <row r="22" spans="1:22" s="62" customFormat="1" ht="12">
      <c r="A22" s="89" t="s">
        <v>9</v>
      </c>
      <c r="B22" s="83" t="s">
        <v>683</v>
      </c>
      <c r="C22" s="87" t="s">
        <v>674</v>
      </c>
      <c r="D22" s="121" t="s">
        <v>159</v>
      </c>
      <c r="E22" s="117"/>
      <c r="F22" s="95">
        <v>300</v>
      </c>
      <c r="G22" s="121" t="s">
        <v>1</v>
      </c>
      <c r="H22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2" s="90" t="str">
        <f>IF(Sklop10[[#This Row],[ZAHTEVANA SHEMA KAKOVOSTI]]&lt;&gt;"",Sklop10[[#This Row],[Preračunana masa/volumen/kos na enoto kg]],"")</f>
        <v/>
      </c>
      <c r="J22" s="102"/>
      <c r="K22" s="96"/>
      <c r="L22" s="96"/>
      <c r="M22" s="105"/>
      <c r="N22" s="97"/>
      <c r="O22" s="97"/>
      <c r="P22" s="106"/>
      <c r="Q22" s="97">
        <f>+Sklop10[[#This Row],[cena/enota brez DDV v EUR]]*Sklop10[[#This Row],[Stopnja DDV (%)]]</f>
        <v>0</v>
      </c>
      <c r="R22" s="97">
        <f>+Sklop10[[#This Row],[cena/enota brez DDV v EUR]]+Sklop10[[#This Row],[Davek (EUR)]]</f>
        <v>0</v>
      </c>
      <c r="S22" s="97">
        <f>+Sklop10[[#This Row],[cena/enota brez DDV v EUR]]*Sklop10[[#This Row],[Okvirna količina]]</f>
        <v>0</v>
      </c>
      <c r="T22" s="97">
        <f>+Sklop10[[#This Row],[Končna cena/enoto mere (EUR) z DDV]]*Sklop10[[#This Row],[Okvirna količina]]</f>
        <v>0</v>
      </c>
      <c r="U22" s="108"/>
    </row>
    <row r="23" spans="1:22" s="62" customFormat="1" ht="12">
      <c r="A23" s="94" t="s">
        <v>10</v>
      </c>
      <c r="B23" s="83" t="s">
        <v>684</v>
      </c>
      <c r="C23" s="222" t="s">
        <v>675</v>
      </c>
      <c r="D23" s="121" t="s">
        <v>159</v>
      </c>
      <c r="E23" s="117"/>
      <c r="F23" s="95">
        <v>100</v>
      </c>
      <c r="G23" s="121" t="s">
        <v>1</v>
      </c>
      <c r="H23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90" t="str">
        <f>IF(Sklop10[[#This Row],[ZAHTEVANA SHEMA KAKOVOSTI]]&lt;&gt;"",Sklop10[[#This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+Sklop10[[#This Row],[cena/enota brez DDV v EUR]]*Sklop10[[#This Row],[Stopnja DDV (%)]]</f>
        <v>0</v>
      </c>
      <c r="R23" s="97">
        <f>+Sklop10[[#This Row],[cena/enota brez DDV v EUR]]+Sklop10[[#This Row],[Davek (EUR)]]</f>
        <v>0</v>
      </c>
      <c r="S23" s="97">
        <f>+Sklop10[[#This Row],[cena/enota brez DDV v EUR]]*Sklop10[[#This Row],[Okvirna količina]]</f>
        <v>0</v>
      </c>
      <c r="T23" s="97">
        <f>+Sklop10[[#This Row],[Končna cena/enoto mere (EUR) z DDV]]*Sklop10[[#This Row],[Okvirna količina]]</f>
        <v>0</v>
      </c>
      <c r="U23" s="108"/>
    </row>
    <row r="24" spans="1:22" s="62" customFormat="1" ht="12">
      <c r="A24" s="89" t="s">
        <v>11</v>
      </c>
      <c r="B24" s="83" t="s">
        <v>685</v>
      </c>
      <c r="C24" s="87" t="s">
        <v>676</v>
      </c>
      <c r="D24" s="121" t="s">
        <v>159</v>
      </c>
      <c r="E24" s="117"/>
      <c r="F24" s="95">
        <v>60</v>
      </c>
      <c r="G24" s="121" t="s">
        <v>1</v>
      </c>
      <c r="H24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4" s="90" t="str">
        <f>IF(Sklop10[[#This Row],[ZAHTEVANA SHEMA KAKOVOSTI]]&lt;&gt;"",Sklop10[[#This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+Sklop10[[#This Row],[cena/enota brez DDV v EUR]]*Sklop10[[#This Row],[Stopnja DDV (%)]]</f>
        <v>0</v>
      </c>
      <c r="R24" s="97">
        <f>+Sklop10[[#This Row],[cena/enota brez DDV v EUR]]+Sklop10[[#This Row],[Davek (EUR)]]</f>
        <v>0</v>
      </c>
      <c r="S24" s="97">
        <f>+Sklop10[[#This Row],[cena/enota brez DDV v EUR]]*Sklop10[[#This Row],[Okvirna količina]]</f>
        <v>0</v>
      </c>
      <c r="T24" s="97">
        <f>+Sklop10[[#This Row],[Končna cena/enoto mere (EUR) z DDV]]*Sklop10[[#This Row],[Okvirna količina]]</f>
        <v>0</v>
      </c>
      <c r="U24" s="108"/>
    </row>
    <row r="25" spans="1:22" s="62" customFormat="1" ht="12">
      <c r="A25" s="94" t="s">
        <v>12</v>
      </c>
      <c r="B25" s="83" t="s">
        <v>686</v>
      </c>
      <c r="C25" s="87" t="s">
        <v>233</v>
      </c>
      <c r="D25" s="121" t="s">
        <v>159</v>
      </c>
      <c r="E25" s="117"/>
      <c r="F25" s="95">
        <v>250</v>
      </c>
      <c r="G25" s="121" t="s">
        <v>1</v>
      </c>
      <c r="H25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5" s="90" t="str">
        <f>IF(Sklop10[[#This Row],[ZAHTEVANA SHEMA KAKOVOSTI]]&lt;&gt;"",Sklop10[[#This Row],[Preračunana masa/volumen/kos na enoto kg]],"")</f>
        <v/>
      </c>
      <c r="J25" s="102"/>
      <c r="K25" s="96"/>
      <c r="L25" s="96"/>
      <c r="M25" s="105"/>
      <c r="N25" s="97"/>
      <c r="O25" s="97"/>
      <c r="P25" s="106"/>
      <c r="Q25" s="97">
        <f>+Sklop10[[#This Row],[cena/enota brez DDV v EUR]]*Sklop10[[#This Row],[Stopnja DDV (%)]]</f>
        <v>0</v>
      </c>
      <c r="R25" s="97">
        <f>+Sklop10[[#This Row],[cena/enota brez DDV v EUR]]+Sklop10[[#This Row],[Davek (EUR)]]</f>
        <v>0</v>
      </c>
      <c r="S25" s="97">
        <f>+Sklop10[[#This Row],[cena/enota brez DDV v EUR]]*Sklop10[[#This Row],[Okvirna količina]]</f>
        <v>0</v>
      </c>
      <c r="T25" s="97">
        <f>+Sklop10[[#This Row],[Končna cena/enoto mere (EUR) z DDV]]*Sklop10[[#This Row],[Okvirna količina]]</f>
        <v>0</v>
      </c>
      <c r="U25" s="108"/>
    </row>
    <row r="26" spans="1:22" s="62" customFormat="1" ht="12">
      <c r="A26" s="89" t="s">
        <v>13</v>
      </c>
      <c r="B26" s="83" t="s">
        <v>687</v>
      </c>
      <c r="C26" s="87" t="s">
        <v>551</v>
      </c>
      <c r="D26" s="121" t="s">
        <v>159</v>
      </c>
      <c r="E26" s="117"/>
      <c r="F26" s="95">
        <v>300</v>
      </c>
      <c r="G26" s="121" t="s">
        <v>1</v>
      </c>
      <c r="H26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6" s="90" t="str">
        <f>IF(Sklop10[[#This Row],[ZAHTEVANA SHEMA KAKOVOSTI]]&lt;&gt;"",Sklop10[[#This Row],[Preračunana masa/volumen/kos na enoto kg]],"")</f>
        <v/>
      </c>
      <c r="J26" s="102"/>
      <c r="K26" s="96"/>
      <c r="L26" s="96"/>
      <c r="M26" s="105"/>
      <c r="N26" s="97"/>
      <c r="O26" s="97"/>
      <c r="P26" s="106"/>
      <c r="Q26" s="97">
        <f>+Sklop10[[#This Row],[cena/enota brez DDV v EUR]]*Sklop10[[#This Row],[Stopnja DDV (%)]]</f>
        <v>0</v>
      </c>
      <c r="R26" s="97">
        <f>+Sklop10[[#This Row],[cena/enota brez DDV v EUR]]+Sklop10[[#This Row],[Davek (EUR)]]</f>
        <v>0</v>
      </c>
      <c r="S26" s="97">
        <f>+Sklop10[[#This Row],[cena/enota brez DDV v EUR]]*Sklop10[[#This Row],[Okvirna količina]]</f>
        <v>0</v>
      </c>
      <c r="T26" s="97">
        <f>+Sklop10[[#This Row],[Končna cena/enoto mere (EUR) z DDV]]*Sklop10[[#This Row],[Okvirna količina]]</f>
        <v>0</v>
      </c>
      <c r="U26" s="108"/>
    </row>
    <row r="27" spans="1:22" ht="27" customHeight="1">
      <c r="A27" s="154" t="s">
        <v>184</v>
      </c>
      <c r="B27" s="155"/>
      <c r="C27" s="156"/>
      <c r="D27" s="156"/>
      <c r="E27" s="157"/>
      <c r="F27" s="158"/>
      <c r="G27" s="159"/>
      <c r="H27" s="160">
        <f>SUBTOTAL(109,Sklop10[Preračunana masa/volumen/kos na enoto kg])</f>
        <v>1830</v>
      </c>
      <c r="I27" s="160">
        <f>SUBTOTAL(109,Sklop10[Živila iz shem kakovosti (kg)])</f>
        <v>0</v>
      </c>
      <c r="J27" s="158"/>
      <c r="K27" s="161"/>
      <c r="L27" s="161"/>
      <c r="M27" s="162"/>
      <c r="N27" s="163"/>
      <c r="O27" s="163"/>
      <c r="P27" s="163"/>
      <c r="Q27" s="164"/>
      <c r="R27" s="165"/>
      <c r="S27" s="164">
        <f>SUBTOTAL(109,Sklop10[Vrednost za okvirno količino (EUR) brez DDV])</f>
        <v>0</v>
      </c>
      <c r="T27" s="164">
        <f>SUBTOTAL(109,Sklop10[Vrednost za okvirno količino (EUR) z DDV])</f>
        <v>0</v>
      </c>
      <c r="U27" s="166">
        <f>SUBTOTAL(103,Sklop10[Shema kakovosti
(nacionalne, evropske)
])</f>
        <v>0</v>
      </c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60"/>
      <c r="M28" s="60"/>
      <c r="N28" s="10"/>
      <c r="O28" s="10"/>
      <c r="P28" s="10"/>
      <c r="Q28" s="10"/>
      <c r="R28" s="10"/>
      <c r="S28" s="5"/>
      <c r="T28" s="5"/>
      <c r="U28" s="9"/>
    </row>
    <row r="29" spans="1:22">
      <c r="A29" s="52" t="s">
        <v>180</v>
      </c>
      <c r="B29" s="20"/>
      <c r="C29" s="32"/>
      <c r="D29" s="32"/>
      <c r="E29" s="118"/>
      <c r="Q29" s="52"/>
      <c r="R29" s="52"/>
      <c r="S29" s="52"/>
      <c r="T29" s="52"/>
    </row>
    <row r="30" spans="1:22">
      <c r="A30" s="15" t="s">
        <v>182</v>
      </c>
      <c r="B30" s="20"/>
      <c r="C30" s="32"/>
      <c r="D30" s="32"/>
      <c r="E30" s="118"/>
    </row>
    <row r="31" spans="1:22">
      <c r="A31" s="112" t="s">
        <v>278</v>
      </c>
      <c r="F31" s="75"/>
      <c r="G31" s="75"/>
      <c r="H31" s="33"/>
      <c r="I31" s="33"/>
      <c r="J31" s="33"/>
      <c r="K31" s="33"/>
      <c r="L31" s="61"/>
      <c r="M31" s="61"/>
      <c r="N31" s="33"/>
      <c r="O31" s="33"/>
      <c r="P31" s="33"/>
      <c r="Q31" s="33"/>
      <c r="R31" s="33"/>
    </row>
    <row r="32" spans="1:22">
      <c r="A32" s="129" t="s">
        <v>230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7"/>
    </row>
    <row r="33" spans="1:21">
      <c r="A33" s="313" t="s">
        <v>268</v>
      </c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61"/>
      <c r="N33" s="33"/>
      <c r="O33" s="33"/>
      <c r="P33" s="33"/>
      <c r="Q33" s="33"/>
      <c r="R33" s="33"/>
    </row>
    <row r="34" spans="1:21">
      <c r="N34" s="33"/>
      <c r="O34" s="33"/>
      <c r="P34" s="33"/>
      <c r="Q34" s="33"/>
      <c r="R34" s="33"/>
    </row>
    <row r="35" spans="1:21">
      <c r="A35" s="112" t="s">
        <v>66</v>
      </c>
      <c r="F35" s="75"/>
      <c r="G35" s="75" t="s">
        <v>67</v>
      </c>
      <c r="H35" s="33"/>
      <c r="I35" s="33"/>
      <c r="J35" s="33"/>
      <c r="K35" s="33"/>
      <c r="L35" s="61"/>
      <c r="M35" s="61"/>
      <c r="N35" s="113"/>
      <c r="O35" s="33"/>
      <c r="P35" s="33"/>
      <c r="Q35" s="33" t="s">
        <v>68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60"/>
      <c r="M36" s="60"/>
      <c r="N36" s="10"/>
      <c r="O36" s="10"/>
      <c r="P36" s="10"/>
      <c r="Q36" s="10"/>
      <c r="R36" s="10"/>
      <c r="S36" s="5"/>
      <c r="T36" s="5"/>
      <c r="U36" s="9"/>
    </row>
    <row r="37" spans="1:21">
      <c r="B37" s="20"/>
      <c r="C37" s="32"/>
      <c r="D37" s="32"/>
      <c r="E37" s="118"/>
    </row>
    <row r="38" spans="1:21">
      <c r="B38" s="20"/>
      <c r="C38" s="32"/>
      <c r="D38" s="32"/>
      <c r="E38" s="118"/>
    </row>
    <row r="39" spans="1:21">
      <c r="B39" s="20"/>
      <c r="C39" s="32"/>
      <c r="D39" s="32"/>
      <c r="E39" s="118"/>
    </row>
    <row r="40" spans="1:21">
      <c r="B40" s="20"/>
      <c r="C40" s="32"/>
      <c r="D40" s="32"/>
      <c r="E40" s="118"/>
    </row>
    <row r="41" spans="1:21">
      <c r="B41" s="20"/>
      <c r="C41" s="32"/>
      <c r="D41" s="32"/>
      <c r="E41" s="118"/>
    </row>
    <row r="42" spans="1:21">
      <c r="B42" s="20"/>
      <c r="C42" s="32"/>
      <c r="D42" s="32"/>
      <c r="E42" s="118"/>
    </row>
    <row r="43" spans="1:21">
      <c r="B43" s="20"/>
      <c r="C43" s="32"/>
      <c r="D43" s="32"/>
      <c r="E43" s="118"/>
    </row>
    <row r="44" spans="1:21">
      <c r="B44" s="20"/>
      <c r="C44" s="32"/>
      <c r="D44" s="32"/>
      <c r="E44" s="118"/>
    </row>
    <row r="45" spans="1:21">
      <c r="B45" s="20"/>
      <c r="C45" s="32"/>
      <c r="D45" s="32"/>
      <c r="E45" s="118"/>
    </row>
    <row r="46" spans="1:21">
      <c r="B46" s="20"/>
      <c r="C46" s="32"/>
      <c r="D46" s="32"/>
      <c r="E46" s="118"/>
    </row>
    <row r="47" spans="1:21">
      <c r="B47" s="20"/>
      <c r="C47" s="32"/>
      <c r="D47" s="32"/>
      <c r="E47" s="118"/>
    </row>
    <row r="48" spans="1:21">
      <c r="B48" s="20"/>
      <c r="C48" s="32"/>
      <c r="D48" s="32"/>
      <c r="E48" s="118"/>
    </row>
    <row r="49" spans="1:22">
      <c r="B49" s="20"/>
      <c r="C49" s="32"/>
      <c r="D49" s="32"/>
      <c r="E49" s="118"/>
    </row>
    <row r="50" spans="1:22">
      <c r="B50" s="20"/>
      <c r="C50" s="32"/>
      <c r="D50" s="32"/>
      <c r="E50" s="118"/>
    </row>
    <row r="51" spans="1:22" s="22" customFormat="1">
      <c r="A51" s="15"/>
      <c r="B51" s="20"/>
      <c r="C51" s="32"/>
      <c r="D51" s="32"/>
      <c r="E51" s="118"/>
      <c r="F51" s="119"/>
      <c r="G51" s="119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8"/>
      <c r="F52" s="119"/>
      <c r="G52" s="119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</sheetData>
  <sheetProtection insertRows="0" deleteRows="0"/>
  <protectedRanges>
    <protectedRange sqref="J34:P1048576 M33:P33 U1:U1048576 J1:P32" name="Obseg1"/>
    <protectedRange sqref="J33:L33" name="Obseg1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1"/>
  <sheetViews>
    <sheetView topLeftCell="A61" zoomScaleNormal="100" zoomScaleSheetLayoutView="100" workbookViewId="0">
      <selection activeCell="L12" sqref="L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pred_rekapitulacija'!A24</f>
        <v>11.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pred_rekapitulacija'!B24</f>
        <v>SVEŽE SADJE IN ZELENJAVA, SUHO SADJE…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227" t="s">
        <v>386</v>
      </c>
      <c r="C16" s="87" t="s">
        <v>162</v>
      </c>
      <c r="D16" s="87" t="s">
        <v>1</v>
      </c>
      <c r="E16" s="117"/>
      <c r="F16" s="90">
        <v>20</v>
      </c>
      <c r="G16" s="121" t="s">
        <v>1</v>
      </c>
      <c r="H16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90" t="str">
        <f>IF(Sklop11[[#This Row],[ZAHTEVANA SHEMA KAKOVOSTI]]&lt;&gt;"",Sklop11[[#This Row],[Preračunana masa/volumen/kos na enoto kg]],"")</f>
        <v/>
      </c>
      <c r="J16" s="101"/>
      <c r="K16" s="249" t="s">
        <v>162</v>
      </c>
      <c r="L16" s="249" t="s">
        <v>162</v>
      </c>
      <c r="M16" s="250" t="s">
        <v>162</v>
      </c>
      <c r="N16" s="93"/>
      <c r="O16" s="169" t="s">
        <v>162</v>
      </c>
      <c r="P16" s="104"/>
      <c r="Q16" s="93">
        <f>+Sklop11[[#This Row],[cena/enota brez DDV v EUR]]*Sklop11[[#This Row],[Stopnja DDV (%)]]</f>
        <v>0</v>
      </c>
      <c r="R16" s="93">
        <f>+Sklop11[[#This Row],[cena/enota brez DDV v EUR]]+Sklop11[[#This Row],[Davek (EUR)]]</f>
        <v>0</v>
      </c>
      <c r="S16" s="93">
        <f>+Sklop11[[#This Row],[cena/enota brez DDV v EUR]]*Sklop11[[#This Row],[Okvirna količina]]</f>
        <v>0</v>
      </c>
      <c r="T16" s="93">
        <f>+Sklop11[[#This Row],[Končna cena/enoto mere (EUR) z DDV]]*Sklop11[[#This Row],[Okvirna količina]]</f>
        <v>0</v>
      </c>
      <c r="U16" s="167" t="s">
        <v>162</v>
      </c>
    </row>
    <row r="17" spans="1:21" s="62" customFormat="1" ht="12">
      <c r="A17" s="94" t="s">
        <v>4</v>
      </c>
      <c r="B17" s="227" t="s">
        <v>387</v>
      </c>
      <c r="C17" s="87" t="s">
        <v>162</v>
      </c>
      <c r="D17" s="87" t="s">
        <v>1</v>
      </c>
      <c r="E17" s="117"/>
      <c r="F17" s="95">
        <v>20</v>
      </c>
      <c r="G17" s="121" t="s">
        <v>1</v>
      </c>
      <c r="H17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" s="90" t="str">
        <f>IF(Sklop11[[#This Row],[ZAHTEVANA SHEMA KAKOVOSTI]]&lt;&gt;"",Sklop11[[#This Row],[Preračunana masa/volumen/kos na enoto kg]],"")</f>
        <v/>
      </c>
      <c r="J17" s="102"/>
      <c r="K17" s="249" t="s">
        <v>162</v>
      </c>
      <c r="L17" s="249" t="s">
        <v>162</v>
      </c>
      <c r="M17" s="250" t="s">
        <v>162</v>
      </c>
      <c r="N17" s="97"/>
      <c r="O17" s="169" t="s">
        <v>162</v>
      </c>
      <c r="P17" s="106"/>
      <c r="Q17" s="97">
        <f>+Sklop11[[#This Row],[cena/enota brez DDV v EUR]]*Sklop11[[#This Row],[Stopnja DDV (%)]]</f>
        <v>0</v>
      </c>
      <c r="R17" s="97">
        <f>+Sklop11[[#This Row],[cena/enota brez DDV v EUR]]+Sklop11[[#This Row],[Davek (EUR)]]</f>
        <v>0</v>
      </c>
      <c r="S17" s="97">
        <f>+Sklop11[[#This Row],[cena/enota brez DDV v EUR]]*Sklop11[[#This Row],[Okvirna količina]]</f>
        <v>0</v>
      </c>
      <c r="T17" s="97">
        <f>+Sklop11[[#This Row],[Končna cena/enoto mere (EUR) z DDV]]*Sklop11[[#This Row],[Okvirna količina]]</f>
        <v>0</v>
      </c>
      <c r="U17" s="167" t="s">
        <v>162</v>
      </c>
    </row>
    <row r="18" spans="1:21" s="62" customFormat="1" ht="12">
      <c r="A18" s="89" t="s">
        <v>5</v>
      </c>
      <c r="B18" s="227" t="s">
        <v>388</v>
      </c>
      <c r="C18" s="87" t="s">
        <v>162</v>
      </c>
      <c r="D18" s="87" t="s">
        <v>1</v>
      </c>
      <c r="E18" s="117"/>
      <c r="F18" s="95">
        <v>10000</v>
      </c>
      <c r="G18" s="121" t="s">
        <v>1</v>
      </c>
      <c r="H18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10000</v>
      </c>
      <c r="I18" s="90" t="str">
        <f>IF(Sklop11[[#This Row],[ZAHTEVANA SHEMA KAKOVOSTI]]&lt;&gt;"",Sklop11[[#This Row],[Preračunana masa/volumen/kos na enoto kg]],"")</f>
        <v/>
      </c>
      <c r="J18" s="102"/>
      <c r="K18" s="249" t="s">
        <v>162</v>
      </c>
      <c r="L18" s="249" t="s">
        <v>162</v>
      </c>
      <c r="M18" s="250" t="s">
        <v>162</v>
      </c>
      <c r="N18" s="97"/>
      <c r="O18" s="169" t="s">
        <v>162</v>
      </c>
      <c r="P18" s="106"/>
      <c r="Q18" s="97">
        <f>+Sklop11[[#This Row],[cena/enota brez DDV v EUR]]*Sklop11[[#This Row],[Stopnja DDV (%)]]</f>
        <v>0</v>
      </c>
      <c r="R18" s="97">
        <f>+Sklop11[[#This Row],[cena/enota brez DDV v EUR]]+Sklop11[[#This Row],[Davek (EUR)]]</f>
        <v>0</v>
      </c>
      <c r="S18" s="97">
        <f>+Sklop11[[#This Row],[cena/enota brez DDV v EUR]]*Sklop11[[#This Row],[Okvirna količina]]</f>
        <v>0</v>
      </c>
      <c r="T18" s="97">
        <f>+Sklop11[[#This Row],[Končna cena/enoto mere (EUR) z DDV]]*Sklop11[[#This Row],[Okvirna količina]]</f>
        <v>0</v>
      </c>
      <c r="U18" s="167" t="s">
        <v>162</v>
      </c>
    </row>
    <row r="19" spans="1:21" s="62" customFormat="1" ht="12">
      <c r="A19" s="94" t="s">
        <v>6</v>
      </c>
      <c r="B19" s="227" t="s">
        <v>389</v>
      </c>
      <c r="C19" s="87" t="s">
        <v>162</v>
      </c>
      <c r="D19" s="87" t="s">
        <v>1</v>
      </c>
      <c r="E19" s="117"/>
      <c r="F19" s="95">
        <v>10</v>
      </c>
      <c r="G19" s="121" t="s">
        <v>1</v>
      </c>
      <c r="H19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90" t="str">
        <f>IF(Sklop11[[#This Row],[ZAHTEVANA SHEMA KAKOVOSTI]]&lt;&gt;"",Sklop11[[#This Row],[Preračunana masa/volumen/kos na enoto kg]],"")</f>
        <v/>
      </c>
      <c r="J19" s="102"/>
      <c r="K19" s="249" t="s">
        <v>162</v>
      </c>
      <c r="L19" s="249" t="s">
        <v>162</v>
      </c>
      <c r="M19" s="250" t="s">
        <v>162</v>
      </c>
      <c r="N19" s="97"/>
      <c r="O19" s="169" t="s">
        <v>162</v>
      </c>
      <c r="P19" s="106"/>
      <c r="Q19" s="97">
        <f>+Sklop11[[#This Row],[cena/enota brez DDV v EUR]]*Sklop11[[#This Row],[Stopnja DDV (%)]]</f>
        <v>0</v>
      </c>
      <c r="R19" s="97">
        <f>+Sklop11[[#This Row],[cena/enota brez DDV v EUR]]+Sklop11[[#This Row],[Davek (EUR)]]</f>
        <v>0</v>
      </c>
      <c r="S19" s="97">
        <f>+Sklop11[[#This Row],[cena/enota brez DDV v EUR]]*Sklop11[[#This Row],[Okvirna količina]]</f>
        <v>0</v>
      </c>
      <c r="T19" s="97">
        <f>+Sklop11[[#This Row],[Končna cena/enoto mere (EUR) z DDV]]*Sklop11[[#This Row],[Okvirna količina]]</f>
        <v>0</v>
      </c>
      <c r="U19" s="167" t="s">
        <v>162</v>
      </c>
    </row>
    <row r="20" spans="1:21" s="62" customFormat="1" ht="12">
      <c r="A20" s="89" t="s">
        <v>7</v>
      </c>
      <c r="B20" s="227" t="s">
        <v>390</v>
      </c>
      <c r="C20" s="87" t="s">
        <v>162</v>
      </c>
      <c r="D20" s="87" t="s">
        <v>1</v>
      </c>
      <c r="E20" s="117"/>
      <c r="F20" s="95">
        <v>1000</v>
      </c>
      <c r="G20" s="121" t="s">
        <v>1</v>
      </c>
      <c r="H20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0" s="90" t="str">
        <f>IF(Sklop11[[#This Row],[ZAHTEVANA SHEMA KAKOVOSTI]]&lt;&gt;"",Sklop11[[#This Row],[Preračunana masa/volumen/kos na enoto kg]],"")</f>
        <v/>
      </c>
      <c r="J20" s="102"/>
      <c r="K20" s="249" t="s">
        <v>162</v>
      </c>
      <c r="L20" s="249" t="s">
        <v>162</v>
      </c>
      <c r="M20" s="250" t="s">
        <v>162</v>
      </c>
      <c r="N20" s="97"/>
      <c r="O20" s="169" t="s">
        <v>162</v>
      </c>
      <c r="P20" s="106"/>
      <c r="Q20" s="97">
        <f>+Sklop11[[#This Row],[cena/enota brez DDV v EUR]]*Sklop11[[#This Row],[Stopnja DDV (%)]]</f>
        <v>0</v>
      </c>
      <c r="R20" s="97">
        <f>+Sklop11[[#This Row],[cena/enota brez DDV v EUR]]+Sklop11[[#This Row],[Davek (EUR)]]</f>
        <v>0</v>
      </c>
      <c r="S20" s="97">
        <f>+Sklop11[[#This Row],[cena/enota brez DDV v EUR]]*Sklop11[[#This Row],[Okvirna količina]]</f>
        <v>0</v>
      </c>
      <c r="T20" s="97">
        <f>+Sklop11[[#This Row],[Končna cena/enoto mere (EUR) z DDV]]*Sklop11[[#This Row],[Okvirna količina]]</f>
        <v>0</v>
      </c>
      <c r="U20" s="167" t="s">
        <v>162</v>
      </c>
    </row>
    <row r="21" spans="1:21" s="62" customFormat="1" ht="12">
      <c r="A21" s="94" t="s">
        <v>8</v>
      </c>
      <c r="B21" s="227" t="s">
        <v>688</v>
      </c>
      <c r="C21" s="87" t="s">
        <v>162</v>
      </c>
      <c r="D21" s="87" t="s">
        <v>1</v>
      </c>
      <c r="E21" s="117"/>
      <c r="F21" s="95">
        <v>10</v>
      </c>
      <c r="G21" s="121" t="s">
        <v>1</v>
      </c>
      <c r="H21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90" t="str">
        <f>IF(Sklop11[[#This Row],[ZAHTEVANA SHEMA KAKOVOSTI]]&lt;&gt;"",Sklop11[[#This Row],[Preračunana masa/volumen/kos na enoto kg]],"")</f>
        <v/>
      </c>
      <c r="J21" s="102"/>
      <c r="K21" s="249" t="s">
        <v>162</v>
      </c>
      <c r="L21" s="249" t="s">
        <v>162</v>
      </c>
      <c r="M21" s="250" t="s">
        <v>162</v>
      </c>
      <c r="N21" s="97"/>
      <c r="O21" s="169" t="s">
        <v>162</v>
      </c>
      <c r="P21" s="106"/>
      <c r="Q21" s="97">
        <f>+Sklop11[[#This Row],[cena/enota brez DDV v EUR]]*Sklop11[[#This Row],[Stopnja DDV (%)]]</f>
        <v>0</v>
      </c>
      <c r="R21" s="97">
        <f>+Sklop11[[#This Row],[cena/enota brez DDV v EUR]]+Sklop11[[#This Row],[Davek (EUR)]]</f>
        <v>0</v>
      </c>
      <c r="S21" s="97">
        <f>+Sklop11[[#This Row],[cena/enota brez DDV v EUR]]*Sklop11[[#This Row],[Okvirna količina]]</f>
        <v>0</v>
      </c>
      <c r="T21" s="97">
        <f>+Sklop11[[#This Row],[Končna cena/enoto mere (EUR) z DDV]]*Sklop11[[#This Row],[Okvirna količina]]</f>
        <v>0</v>
      </c>
      <c r="U21" s="167" t="s">
        <v>162</v>
      </c>
    </row>
    <row r="22" spans="1:21" s="62" customFormat="1" ht="12">
      <c r="A22" s="89" t="s">
        <v>9</v>
      </c>
      <c r="B22" s="227" t="s">
        <v>391</v>
      </c>
      <c r="C22" s="87" t="s">
        <v>162</v>
      </c>
      <c r="D22" s="87" t="s">
        <v>1</v>
      </c>
      <c r="E22" s="117"/>
      <c r="F22" s="95">
        <v>120</v>
      </c>
      <c r="G22" s="121" t="s">
        <v>1</v>
      </c>
      <c r="H22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2" s="90" t="str">
        <f>IF(Sklop11[[#This Row],[ZAHTEVANA SHEMA KAKOVOSTI]]&lt;&gt;"",Sklop11[[#This Row],[Preračunana masa/volumen/kos na enoto kg]],"")</f>
        <v/>
      </c>
      <c r="J22" s="102"/>
      <c r="K22" s="249" t="s">
        <v>162</v>
      </c>
      <c r="L22" s="249" t="s">
        <v>162</v>
      </c>
      <c r="M22" s="250" t="s">
        <v>162</v>
      </c>
      <c r="N22" s="97"/>
      <c r="O22" s="169" t="s">
        <v>162</v>
      </c>
      <c r="P22" s="106"/>
      <c r="Q22" s="97">
        <f>+Sklop11[[#This Row],[cena/enota brez DDV v EUR]]*Sklop11[[#This Row],[Stopnja DDV (%)]]</f>
        <v>0</v>
      </c>
      <c r="R22" s="97">
        <f>+Sklop11[[#This Row],[cena/enota brez DDV v EUR]]+Sklop11[[#This Row],[Davek (EUR)]]</f>
        <v>0</v>
      </c>
      <c r="S22" s="97">
        <f>+Sklop11[[#This Row],[cena/enota brez DDV v EUR]]*Sklop11[[#This Row],[Okvirna količina]]</f>
        <v>0</v>
      </c>
      <c r="T22" s="97">
        <f>+Sklop11[[#This Row],[Končna cena/enoto mere (EUR) z DDV]]*Sklop11[[#This Row],[Okvirna količina]]</f>
        <v>0</v>
      </c>
      <c r="U22" s="167" t="s">
        <v>162</v>
      </c>
    </row>
    <row r="23" spans="1:21" s="62" customFormat="1" ht="12">
      <c r="A23" s="94" t="s">
        <v>10</v>
      </c>
      <c r="B23" s="227" t="s">
        <v>689</v>
      </c>
      <c r="C23" s="87" t="s">
        <v>162</v>
      </c>
      <c r="D23" s="87" t="s">
        <v>1</v>
      </c>
      <c r="E23" s="117"/>
      <c r="F23" s="95">
        <v>5</v>
      </c>
      <c r="G23" s="121" t="s">
        <v>1</v>
      </c>
      <c r="H23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3" s="90" t="str">
        <f>IF(Sklop11[[#This Row],[ZAHTEVANA SHEMA KAKOVOSTI]]&lt;&gt;"",Sklop11[[#This Row],[Preračunana masa/volumen/kos na enoto kg]],"")</f>
        <v/>
      </c>
      <c r="J23" s="102"/>
      <c r="K23" s="249" t="s">
        <v>162</v>
      </c>
      <c r="L23" s="249" t="s">
        <v>162</v>
      </c>
      <c r="M23" s="250" t="s">
        <v>162</v>
      </c>
      <c r="N23" s="97"/>
      <c r="O23" s="169" t="s">
        <v>162</v>
      </c>
      <c r="P23" s="106"/>
      <c r="Q23" s="97">
        <f>+Sklop11[[#This Row],[cena/enota brez DDV v EUR]]*Sklop11[[#This Row],[Stopnja DDV (%)]]</f>
        <v>0</v>
      </c>
      <c r="R23" s="97">
        <f>+Sklop11[[#This Row],[cena/enota brez DDV v EUR]]+Sklop11[[#This Row],[Davek (EUR)]]</f>
        <v>0</v>
      </c>
      <c r="S23" s="97">
        <f>+Sklop11[[#This Row],[cena/enota brez DDV v EUR]]*Sklop11[[#This Row],[Okvirna količina]]</f>
        <v>0</v>
      </c>
      <c r="T23" s="97">
        <f>+Sklop11[[#This Row],[Končna cena/enoto mere (EUR) z DDV]]*Sklop11[[#This Row],[Okvirna količina]]</f>
        <v>0</v>
      </c>
      <c r="U23" s="167" t="s">
        <v>162</v>
      </c>
    </row>
    <row r="24" spans="1:21" s="62" customFormat="1" ht="12">
      <c r="A24" s="89" t="s">
        <v>11</v>
      </c>
      <c r="B24" s="227" t="s">
        <v>392</v>
      </c>
      <c r="C24" s="87" t="s">
        <v>162</v>
      </c>
      <c r="D24" s="87" t="s">
        <v>1</v>
      </c>
      <c r="E24" s="117"/>
      <c r="F24" s="95">
        <v>10</v>
      </c>
      <c r="G24" s="121" t="s">
        <v>1</v>
      </c>
      <c r="H24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90" t="str">
        <f>IF(Sklop11[[#This Row],[ZAHTEVANA SHEMA KAKOVOSTI]]&lt;&gt;"",Sklop11[[#This Row],[Preračunana masa/volumen/kos na enoto kg]],"")</f>
        <v/>
      </c>
      <c r="J24" s="102"/>
      <c r="K24" s="249" t="s">
        <v>162</v>
      </c>
      <c r="L24" s="249" t="s">
        <v>162</v>
      </c>
      <c r="M24" s="250" t="s">
        <v>162</v>
      </c>
      <c r="N24" s="97"/>
      <c r="O24" s="169" t="s">
        <v>162</v>
      </c>
      <c r="P24" s="106"/>
      <c r="Q24" s="97">
        <f>+Sklop11[[#This Row],[cena/enota brez DDV v EUR]]*Sklop11[[#This Row],[Stopnja DDV (%)]]</f>
        <v>0</v>
      </c>
      <c r="R24" s="97">
        <f>+Sklop11[[#This Row],[cena/enota brez DDV v EUR]]+Sklop11[[#This Row],[Davek (EUR)]]</f>
        <v>0</v>
      </c>
      <c r="S24" s="97">
        <f>+Sklop11[[#This Row],[cena/enota brez DDV v EUR]]*Sklop11[[#This Row],[Okvirna količina]]</f>
        <v>0</v>
      </c>
      <c r="T24" s="97">
        <f>+Sklop11[[#This Row],[Končna cena/enoto mere (EUR) z DDV]]*Sklop11[[#This Row],[Okvirna količina]]</f>
        <v>0</v>
      </c>
      <c r="U24" s="167" t="s">
        <v>162</v>
      </c>
    </row>
    <row r="25" spans="1:21" s="62" customFormat="1" ht="12">
      <c r="A25" s="94" t="s">
        <v>12</v>
      </c>
      <c r="B25" s="227" t="s">
        <v>393</v>
      </c>
      <c r="C25" s="87" t="s">
        <v>162</v>
      </c>
      <c r="D25" s="87" t="s">
        <v>1</v>
      </c>
      <c r="E25" s="117"/>
      <c r="F25" s="95">
        <v>800</v>
      </c>
      <c r="G25" s="121" t="s">
        <v>1</v>
      </c>
      <c r="H25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5" s="90" t="str">
        <f>IF(Sklop11[[#This Row],[ZAHTEVANA SHEMA KAKOVOSTI]]&lt;&gt;"",Sklop11[[#This Row],[Preračunana masa/volumen/kos na enoto kg]],"")</f>
        <v/>
      </c>
      <c r="J25" s="102"/>
      <c r="K25" s="249" t="s">
        <v>162</v>
      </c>
      <c r="L25" s="249" t="s">
        <v>162</v>
      </c>
      <c r="M25" s="250" t="s">
        <v>162</v>
      </c>
      <c r="N25" s="97"/>
      <c r="O25" s="169" t="s">
        <v>162</v>
      </c>
      <c r="P25" s="106"/>
      <c r="Q25" s="97">
        <f>+Sklop11[[#This Row],[cena/enota brez DDV v EUR]]*Sklop11[[#This Row],[Stopnja DDV (%)]]</f>
        <v>0</v>
      </c>
      <c r="R25" s="97">
        <f>+Sklop11[[#This Row],[cena/enota brez DDV v EUR]]+Sklop11[[#This Row],[Davek (EUR)]]</f>
        <v>0</v>
      </c>
      <c r="S25" s="97">
        <f>+Sklop11[[#This Row],[cena/enota brez DDV v EUR]]*Sklop11[[#This Row],[Okvirna količina]]</f>
        <v>0</v>
      </c>
      <c r="T25" s="97">
        <f>+Sklop11[[#This Row],[Končna cena/enoto mere (EUR) z DDV]]*Sklop11[[#This Row],[Okvirna količina]]</f>
        <v>0</v>
      </c>
      <c r="U25" s="167" t="s">
        <v>162</v>
      </c>
    </row>
    <row r="26" spans="1:21" s="62" customFormat="1" ht="12">
      <c r="A26" s="89" t="s">
        <v>13</v>
      </c>
      <c r="B26" s="227" t="s">
        <v>394</v>
      </c>
      <c r="C26" s="87" t="s">
        <v>162</v>
      </c>
      <c r="D26" s="87" t="s">
        <v>1</v>
      </c>
      <c r="E26" s="117"/>
      <c r="F26" s="95">
        <v>400</v>
      </c>
      <c r="G26" s="121" t="s">
        <v>1</v>
      </c>
      <c r="H26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90" t="str">
        <f>IF(Sklop11[[#This Row],[ZAHTEVANA SHEMA KAKOVOSTI]]&lt;&gt;"",Sklop11[[#This Row],[Preračunana masa/volumen/kos na enoto kg]],"")</f>
        <v/>
      </c>
      <c r="J26" s="102"/>
      <c r="K26" s="249" t="s">
        <v>162</v>
      </c>
      <c r="L26" s="249" t="s">
        <v>162</v>
      </c>
      <c r="M26" s="250" t="s">
        <v>162</v>
      </c>
      <c r="N26" s="97"/>
      <c r="O26" s="169" t="s">
        <v>162</v>
      </c>
      <c r="P26" s="106"/>
      <c r="Q26" s="97">
        <f>+Sklop11[[#This Row],[cena/enota brez DDV v EUR]]*Sklop11[[#This Row],[Stopnja DDV (%)]]</f>
        <v>0</v>
      </c>
      <c r="R26" s="97">
        <f>+Sklop11[[#This Row],[cena/enota brez DDV v EUR]]+Sklop11[[#This Row],[Davek (EUR)]]</f>
        <v>0</v>
      </c>
      <c r="S26" s="97">
        <f>+Sklop11[[#This Row],[cena/enota brez DDV v EUR]]*Sklop11[[#This Row],[Okvirna količina]]</f>
        <v>0</v>
      </c>
      <c r="T26" s="97">
        <f>+Sklop11[[#This Row],[Končna cena/enoto mere (EUR) z DDV]]*Sklop11[[#This Row],[Okvirna količina]]</f>
        <v>0</v>
      </c>
      <c r="U26" s="167" t="s">
        <v>162</v>
      </c>
    </row>
    <row r="27" spans="1:21" s="62" customFormat="1" ht="12">
      <c r="A27" s="94" t="s">
        <v>14</v>
      </c>
      <c r="B27" s="227" t="s">
        <v>395</v>
      </c>
      <c r="C27" s="87" t="s">
        <v>162</v>
      </c>
      <c r="D27" s="87" t="s">
        <v>1</v>
      </c>
      <c r="E27" s="117"/>
      <c r="F27" s="95">
        <v>300</v>
      </c>
      <c r="G27" s="121" t="s">
        <v>1</v>
      </c>
      <c r="H27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7" s="90" t="str">
        <f>IF(Sklop11[[#This Row],[ZAHTEVANA SHEMA KAKOVOSTI]]&lt;&gt;"",Sklop11[[#This Row],[Preračunana masa/volumen/kos na enoto kg]],"")</f>
        <v/>
      </c>
      <c r="J27" s="102"/>
      <c r="K27" s="249" t="s">
        <v>162</v>
      </c>
      <c r="L27" s="249" t="s">
        <v>162</v>
      </c>
      <c r="M27" s="250" t="s">
        <v>162</v>
      </c>
      <c r="N27" s="97"/>
      <c r="O27" s="169" t="s">
        <v>162</v>
      </c>
      <c r="P27" s="106"/>
      <c r="Q27" s="97">
        <f>+Sklop11[[#This Row],[cena/enota brez DDV v EUR]]*Sklop11[[#This Row],[Stopnja DDV (%)]]</f>
        <v>0</v>
      </c>
      <c r="R27" s="97">
        <f>+Sklop11[[#This Row],[cena/enota brez DDV v EUR]]+Sklop11[[#This Row],[Davek (EUR)]]</f>
        <v>0</v>
      </c>
      <c r="S27" s="97">
        <f>+Sklop11[[#This Row],[cena/enota brez DDV v EUR]]*Sklop11[[#This Row],[Okvirna količina]]</f>
        <v>0</v>
      </c>
      <c r="T27" s="97">
        <f>+Sklop11[[#This Row],[Končna cena/enoto mere (EUR) z DDV]]*Sklop11[[#This Row],[Okvirna količina]]</f>
        <v>0</v>
      </c>
      <c r="U27" s="167" t="s">
        <v>162</v>
      </c>
    </row>
    <row r="28" spans="1:21" s="62" customFormat="1" ht="12">
      <c r="A28" s="89" t="s">
        <v>15</v>
      </c>
      <c r="B28" s="227" t="s">
        <v>396</v>
      </c>
      <c r="C28" s="181" t="s">
        <v>162</v>
      </c>
      <c r="D28" s="181" t="s">
        <v>1</v>
      </c>
      <c r="E28" s="140"/>
      <c r="F28" s="141">
        <v>150</v>
      </c>
      <c r="G28" s="182" t="s">
        <v>1</v>
      </c>
      <c r="H28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8" s="90" t="str">
        <f>IF(Sklop11[[#This Row],[ZAHTEVANA SHEMA KAKOVOSTI]]&lt;&gt;"",Sklop11[[#This Row],[Preračunana masa/volumen/kos na enoto kg]],"")</f>
        <v/>
      </c>
      <c r="J28" s="102"/>
      <c r="K28" s="249" t="s">
        <v>162</v>
      </c>
      <c r="L28" s="249" t="s">
        <v>162</v>
      </c>
      <c r="M28" s="250" t="s">
        <v>162</v>
      </c>
      <c r="N28" s="97"/>
      <c r="O28" s="169" t="s">
        <v>162</v>
      </c>
      <c r="P28" s="106"/>
      <c r="Q28" s="97">
        <f>+Sklop11[[#This Row],[cena/enota brez DDV v EUR]]*Sklop11[[#This Row],[Stopnja DDV (%)]]</f>
        <v>0</v>
      </c>
      <c r="R28" s="97">
        <f>+Sklop11[[#This Row],[cena/enota brez DDV v EUR]]+Sklop11[[#This Row],[Davek (EUR)]]</f>
        <v>0</v>
      </c>
      <c r="S28" s="97">
        <f>+Sklop11[[#This Row],[cena/enota brez DDV v EUR]]*Sklop11[[#This Row],[Okvirna količina]]</f>
        <v>0</v>
      </c>
      <c r="T28" s="97">
        <f>+Sklop11[[#This Row],[Končna cena/enoto mere (EUR) z DDV]]*Sklop11[[#This Row],[Okvirna količina]]</f>
        <v>0</v>
      </c>
      <c r="U28" s="167" t="s">
        <v>162</v>
      </c>
    </row>
    <row r="29" spans="1:21" s="62" customFormat="1" ht="12">
      <c r="A29" s="94" t="s">
        <v>16</v>
      </c>
      <c r="B29" s="227" t="s">
        <v>1208</v>
      </c>
      <c r="C29" s="181" t="s">
        <v>162</v>
      </c>
      <c r="D29" s="181" t="s">
        <v>1</v>
      </c>
      <c r="E29" s="140"/>
      <c r="F29" s="141">
        <v>150</v>
      </c>
      <c r="G29" s="182" t="s">
        <v>1</v>
      </c>
      <c r="H29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9" s="90" t="str">
        <f>IF(Sklop11[[#This Row],[ZAHTEVANA SHEMA KAKOVOSTI]]&lt;&gt;"",Sklop11[[#This Row],[Preračunana masa/volumen/kos na enoto kg]],"")</f>
        <v/>
      </c>
      <c r="J29" s="102"/>
      <c r="K29" s="249" t="s">
        <v>162</v>
      </c>
      <c r="L29" s="249" t="s">
        <v>162</v>
      </c>
      <c r="M29" s="250" t="s">
        <v>162</v>
      </c>
      <c r="N29" s="97"/>
      <c r="O29" s="169" t="s">
        <v>162</v>
      </c>
      <c r="P29" s="106"/>
      <c r="Q29" s="97">
        <f>+Sklop11[[#This Row],[cena/enota brez DDV v EUR]]*Sklop11[[#This Row],[Stopnja DDV (%)]]</f>
        <v>0</v>
      </c>
      <c r="R29" s="97">
        <f>+Sklop11[[#This Row],[cena/enota brez DDV v EUR]]+Sklop11[[#This Row],[Davek (EUR)]]</f>
        <v>0</v>
      </c>
      <c r="S29" s="97">
        <f>+Sklop11[[#This Row],[cena/enota brez DDV v EUR]]*Sklop11[[#This Row],[Okvirna količina]]</f>
        <v>0</v>
      </c>
      <c r="T29" s="97">
        <f>+Sklop11[[#This Row],[Končna cena/enoto mere (EUR) z DDV]]*Sklop11[[#This Row],[Okvirna količina]]</f>
        <v>0</v>
      </c>
      <c r="U29" s="167" t="s">
        <v>162</v>
      </c>
    </row>
    <row r="30" spans="1:21" s="62" customFormat="1" ht="12">
      <c r="A30" s="89" t="s">
        <v>17</v>
      </c>
      <c r="B30" s="227" t="s">
        <v>397</v>
      </c>
      <c r="C30" s="181" t="s">
        <v>162</v>
      </c>
      <c r="D30" s="181" t="s">
        <v>1</v>
      </c>
      <c r="E30" s="140"/>
      <c r="F30" s="141">
        <v>800</v>
      </c>
      <c r="G30" s="182" t="s">
        <v>1</v>
      </c>
      <c r="H30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0" s="90" t="str">
        <f>IF(Sklop11[[#This Row],[ZAHTEVANA SHEMA KAKOVOSTI]]&lt;&gt;"",Sklop11[[#This Row],[Preračunana masa/volumen/kos na enoto kg]],"")</f>
        <v/>
      </c>
      <c r="J30" s="102"/>
      <c r="K30" s="249" t="s">
        <v>162</v>
      </c>
      <c r="L30" s="249" t="s">
        <v>162</v>
      </c>
      <c r="M30" s="250" t="s">
        <v>162</v>
      </c>
      <c r="N30" s="97"/>
      <c r="O30" s="169" t="s">
        <v>162</v>
      </c>
      <c r="P30" s="106"/>
      <c r="Q30" s="97">
        <f>+Sklop11[[#This Row],[cena/enota brez DDV v EUR]]*Sklop11[[#This Row],[Stopnja DDV (%)]]</f>
        <v>0</v>
      </c>
      <c r="R30" s="97">
        <f>+Sklop11[[#This Row],[cena/enota brez DDV v EUR]]+Sklop11[[#This Row],[Davek (EUR)]]</f>
        <v>0</v>
      </c>
      <c r="S30" s="97">
        <f>+Sklop11[[#This Row],[cena/enota brez DDV v EUR]]*Sklop11[[#This Row],[Okvirna količina]]</f>
        <v>0</v>
      </c>
      <c r="T30" s="97">
        <f>+Sklop11[[#This Row],[Končna cena/enoto mere (EUR) z DDV]]*Sklop11[[#This Row],[Okvirna količina]]</f>
        <v>0</v>
      </c>
      <c r="U30" s="167" t="s">
        <v>162</v>
      </c>
    </row>
    <row r="31" spans="1:21" s="62" customFormat="1" ht="12">
      <c r="A31" s="94" t="s">
        <v>18</v>
      </c>
      <c r="B31" s="227" t="s">
        <v>398</v>
      </c>
      <c r="C31" s="181" t="s">
        <v>162</v>
      </c>
      <c r="D31" s="181" t="s">
        <v>1</v>
      </c>
      <c r="E31" s="140"/>
      <c r="F31" s="141">
        <v>400</v>
      </c>
      <c r="G31" s="182" t="s">
        <v>1</v>
      </c>
      <c r="H31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1" s="90" t="str">
        <f>IF(Sklop11[[#This Row],[ZAHTEVANA SHEMA KAKOVOSTI]]&lt;&gt;"",Sklop11[[#This Row],[Preračunana masa/volumen/kos na enoto kg]],"")</f>
        <v/>
      </c>
      <c r="J31" s="102"/>
      <c r="K31" s="249" t="s">
        <v>162</v>
      </c>
      <c r="L31" s="249" t="s">
        <v>162</v>
      </c>
      <c r="M31" s="250" t="s">
        <v>162</v>
      </c>
      <c r="N31" s="97"/>
      <c r="O31" s="169" t="s">
        <v>162</v>
      </c>
      <c r="P31" s="106"/>
      <c r="Q31" s="97">
        <f>+Sklop11[[#This Row],[cena/enota brez DDV v EUR]]*Sklop11[[#This Row],[Stopnja DDV (%)]]</f>
        <v>0</v>
      </c>
      <c r="R31" s="97">
        <f>+Sklop11[[#This Row],[cena/enota brez DDV v EUR]]+Sklop11[[#This Row],[Davek (EUR)]]</f>
        <v>0</v>
      </c>
      <c r="S31" s="97">
        <f>+Sklop11[[#This Row],[cena/enota brez DDV v EUR]]*Sklop11[[#This Row],[Okvirna količina]]</f>
        <v>0</v>
      </c>
      <c r="T31" s="97">
        <f>+Sklop11[[#This Row],[Končna cena/enoto mere (EUR) z DDV]]*Sklop11[[#This Row],[Okvirna količina]]</f>
        <v>0</v>
      </c>
      <c r="U31" s="167" t="s">
        <v>162</v>
      </c>
    </row>
    <row r="32" spans="1:21" s="62" customFormat="1" ht="12">
      <c r="A32" s="89" t="s">
        <v>19</v>
      </c>
      <c r="B32" s="227" t="s">
        <v>399</v>
      </c>
      <c r="C32" s="181" t="s">
        <v>162</v>
      </c>
      <c r="D32" s="181" t="s">
        <v>1</v>
      </c>
      <c r="E32" s="140"/>
      <c r="F32" s="141">
        <v>4000</v>
      </c>
      <c r="G32" s="182" t="s">
        <v>1</v>
      </c>
      <c r="H32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I32" s="90" t="str">
        <f>IF(Sklop11[[#This Row],[ZAHTEVANA SHEMA KAKOVOSTI]]&lt;&gt;"",Sklop11[[#This Row],[Preračunana masa/volumen/kos na enoto kg]],"")</f>
        <v/>
      </c>
      <c r="J32" s="102"/>
      <c r="K32" s="249" t="s">
        <v>162</v>
      </c>
      <c r="L32" s="249" t="s">
        <v>162</v>
      </c>
      <c r="M32" s="250" t="s">
        <v>162</v>
      </c>
      <c r="N32" s="97"/>
      <c r="O32" s="169" t="s">
        <v>162</v>
      </c>
      <c r="P32" s="106"/>
      <c r="Q32" s="97">
        <f>+Sklop11[[#This Row],[cena/enota brez DDV v EUR]]*Sklop11[[#This Row],[Stopnja DDV (%)]]</f>
        <v>0</v>
      </c>
      <c r="R32" s="97">
        <f>+Sklop11[[#This Row],[cena/enota brez DDV v EUR]]+Sklop11[[#This Row],[Davek (EUR)]]</f>
        <v>0</v>
      </c>
      <c r="S32" s="97">
        <f>+Sklop11[[#This Row],[cena/enota brez DDV v EUR]]*Sklop11[[#This Row],[Okvirna količina]]</f>
        <v>0</v>
      </c>
      <c r="T32" s="97">
        <f>+Sklop11[[#This Row],[Končna cena/enoto mere (EUR) z DDV]]*Sklop11[[#This Row],[Okvirna količina]]</f>
        <v>0</v>
      </c>
      <c r="U32" s="167" t="s">
        <v>162</v>
      </c>
    </row>
    <row r="33" spans="1:21" s="62" customFormat="1" ht="12">
      <c r="A33" s="94" t="s">
        <v>20</v>
      </c>
      <c r="B33" s="227" t="s">
        <v>400</v>
      </c>
      <c r="C33" s="181" t="s">
        <v>162</v>
      </c>
      <c r="D33" s="181" t="s">
        <v>1</v>
      </c>
      <c r="E33" s="140"/>
      <c r="F33" s="141">
        <v>150</v>
      </c>
      <c r="G33" s="182" t="s">
        <v>1</v>
      </c>
      <c r="H33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3" s="90" t="str">
        <f>IF(Sklop11[[#This Row],[ZAHTEVANA SHEMA KAKOVOSTI]]&lt;&gt;"",Sklop11[[#This Row],[Preračunana masa/volumen/kos na enoto kg]],"")</f>
        <v/>
      </c>
      <c r="J33" s="102"/>
      <c r="K33" s="249" t="s">
        <v>162</v>
      </c>
      <c r="L33" s="249" t="s">
        <v>162</v>
      </c>
      <c r="M33" s="250" t="s">
        <v>162</v>
      </c>
      <c r="N33" s="97"/>
      <c r="O33" s="169" t="s">
        <v>162</v>
      </c>
      <c r="P33" s="106"/>
      <c r="Q33" s="97">
        <f>+Sklop11[[#This Row],[cena/enota brez DDV v EUR]]*Sklop11[[#This Row],[Stopnja DDV (%)]]</f>
        <v>0</v>
      </c>
      <c r="R33" s="97">
        <f>+Sklop11[[#This Row],[cena/enota brez DDV v EUR]]+Sklop11[[#This Row],[Davek (EUR)]]</f>
        <v>0</v>
      </c>
      <c r="S33" s="97">
        <f>+Sklop11[[#This Row],[cena/enota brez DDV v EUR]]*Sklop11[[#This Row],[Okvirna količina]]</f>
        <v>0</v>
      </c>
      <c r="T33" s="97">
        <f>+Sklop11[[#This Row],[Končna cena/enoto mere (EUR) z DDV]]*Sklop11[[#This Row],[Okvirna količina]]</f>
        <v>0</v>
      </c>
      <c r="U33" s="167" t="s">
        <v>162</v>
      </c>
    </row>
    <row r="34" spans="1:21" s="62" customFormat="1" ht="12">
      <c r="A34" s="89" t="s">
        <v>21</v>
      </c>
      <c r="B34" s="227" t="s">
        <v>401</v>
      </c>
      <c r="C34" s="181" t="s">
        <v>162</v>
      </c>
      <c r="D34" s="181" t="s">
        <v>1</v>
      </c>
      <c r="E34" s="140"/>
      <c r="F34" s="141">
        <v>1000</v>
      </c>
      <c r="G34" s="182" t="s">
        <v>1</v>
      </c>
      <c r="H34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4" s="90" t="str">
        <f>IF(Sklop11[[#This Row],[ZAHTEVANA SHEMA KAKOVOSTI]]&lt;&gt;"",Sklop11[[#This Row],[Preračunana masa/volumen/kos na enoto kg]],"")</f>
        <v/>
      </c>
      <c r="J34" s="102"/>
      <c r="K34" s="249" t="s">
        <v>162</v>
      </c>
      <c r="L34" s="249" t="s">
        <v>162</v>
      </c>
      <c r="M34" s="250" t="s">
        <v>162</v>
      </c>
      <c r="N34" s="97"/>
      <c r="O34" s="169" t="s">
        <v>162</v>
      </c>
      <c r="P34" s="106"/>
      <c r="Q34" s="97">
        <f>+Sklop11[[#This Row],[cena/enota brez DDV v EUR]]*Sklop11[[#This Row],[Stopnja DDV (%)]]</f>
        <v>0</v>
      </c>
      <c r="R34" s="97">
        <f>+Sklop11[[#This Row],[cena/enota brez DDV v EUR]]+Sklop11[[#This Row],[Davek (EUR)]]</f>
        <v>0</v>
      </c>
      <c r="S34" s="97">
        <f>+Sklop11[[#This Row],[cena/enota brez DDV v EUR]]*Sklop11[[#This Row],[Okvirna količina]]</f>
        <v>0</v>
      </c>
      <c r="T34" s="97">
        <f>+Sklop11[[#This Row],[Končna cena/enoto mere (EUR) z DDV]]*Sklop11[[#This Row],[Okvirna količina]]</f>
        <v>0</v>
      </c>
      <c r="U34" s="167" t="s">
        <v>162</v>
      </c>
    </row>
    <row r="35" spans="1:21" s="62" customFormat="1" ht="12">
      <c r="A35" s="94" t="s">
        <v>22</v>
      </c>
      <c r="B35" s="227" t="s">
        <v>402</v>
      </c>
      <c r="C35" s="181" t="s">
        <v>162</v>
      </c>
      <c r="D35" s="181" t="s">
        <v>1</v>
      </c>
      <c r="E35" s="140"/>
      <c r="F35" s="141">
        <v>800</v>
      </c>
      <c r="G35" s="182" t="s">
        <v>1</v>
      </c>
      <c r="H35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5" s="90" t="str">
        <f>IF(Sklop11[[#This Row],[ZAHTEVANA SHEMA KAKOVOSTI]]&lt;&gt;"",Sklop11[[#This Row],[Preračunana masa/volumen/kos na enoto kg]],"")</f>
        <v/>
      </c>
      <c r="J35" s="102"/>
      <c r="K35" s="249" t="s">
        <v>162</v>
      </c>
      <c r="L35" s="249" t="s">
        <v>162</v>
      </c>
      <c r="M35" s="250" t="s">
        <v>162</v>
      </c>
      <c r="N35" s="97"/>
      <c r="O35" s="169" t="s">
        <v>162</v>
      </c>
      <c r="P35" s="106"/>
      <c r="Q35" s="97">
        <f>+Sklop11[[#This Row],[cena/enota brez DDV v EUR]]*Sklop11[[#This Row],[Stopnja DDV (%)]]</f>
        <v>0</v>
      </c>
      <c r="R35" s="97">
        <f>+Sklop11[[#This Row],[cena/enota brez DDV v EUR]]+Sklop11[[#This Row],[Davek (EUR)]]</f>
        <v>0</v>
      </c>
      <c r="S35" s="97">
        <f>+Sklop11[[#This Row],[cena/enota brez DDV v EUR]]*Sklop11[[#This Row],[Okvirna količina]]</f>
        <v>0</v>
      </c>
      <c r="T35" s="97">
        <f>+Sklop11[[#This Row],[Končna cena/enoto mere (EUR) z DDV]]*Sklop11[[#This Row],[Okvirna količina]]</f>
        <v>0</v>
      </c>
      <c r="U35" s="167" t="s">
        <v>162</v>
      </c>
    </row>
    <row r="36" spans="1:21" s="62" customFormat="1" ht="12">
      <c r="A36" s="89" t="s">
        <v>23</v>
      </c>
      <c r="B36" s="227" t="s">
        <v>403</v>
      </c>
      <c r="C36" s="181" t="s">
        <v>162</v>
      </c>
      <c r="D36" s="181" t="s">
        <v>1</v>
      </c>
      <c r="E36" s="140"/>
      <c r="F36" s="141">
        <v>600</v>
      </c>
      <c r="G36" s="182" t="s">
        <v>1</v>
      </c>
      <c r="H36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6" s="90" t="str">
        <f>IF(Sklop11[[#This Row],[ZAHTEVANA SHEMA KAKOVOSTI]]&lt;&gt;"",Sklop11[[#This Row],[Preračunana masa/volumen/kos na enoto kg]],"")</f>
        <v/>
      </c>
      <c r="J36" s="102"/>
      <c r="K36" s="249" t="s">
        <v>162</v>
      </c>
      <c r="L36" s="249" t="s">
        <v>162</v>
      </c>
      <c r="M36" s="250" t="s">
        <v>162</v>
      </c>
      <c r="N36" s="97"/>
      <c r="O36" s="169" t="s">
        <v>162</v>
      </c>
      <c r="P36" s="106"/>
      <c r="Q36" s="97">
        <f>+Sklop11[[#This Row],[cena/enota brez DDV v EUR]]*Sklop11[[#This Row],[Stopnja DDV (%)]]</f>
        <v>0</v>
      </c>
      <c r="R36" s="97">
        <f>+Sklop11[[#This Row],[cena/enota brez DDV v EUR]]+Sklop11[[#This Row],[Davek (EUR)]]</f>
        <v>0</v>
      </c>
      <c r="S36" s="97">
        <f>+Sklop11[[#This Row],[cena/enota brez DDV v EUR]]*Sklop11[[#This Row],[Okvirna količina]]</f>
        <v>0</v>
      </c>
      <c r="T36" s="97">
        <f>+Sklop11[[#This Row],[Končna cena/enoto mere (EUR) z DDV]]*Sklop11[[#This Row],[Okvirna količina]]</f>
        <v>0</v>
      </c>
      <c r="U36" s="167" t="s">
        <v>162</v>
      </c>
    </row>
    <row r="37" spans="1:21" s="62" customFormat="1" ht="12">
      <c r="A37" s="94" t="s">
        <v>24</v>
      </c>
      <c r="B37" s="227" t="s">
        <v>404</v>
      </c>
      <c r="C37" s="181" t="s">
        <v>162</v>
      </c>
      <c r="D37" s="181" t="s">
        <v>1</v>
      </c>
      <c r="E37" s="140"/>
      <c r="F37" s="141">
        <v>300</v>
      </c>
      <c r="G37" s="182" t="s">
        <v>1</v>
      </c>
      <c r="H37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7" s="90" t="str">
        <f>IF(Sklop11[[#This Row],[ZAHTEVANA SHEMA KAKOVOSTI]]&lt;&gt;"",Sklop11[[#This Row],[Preračunana masa/volumen/kos na enoto kg]],"")</f>
        <v/>
      </c>
      <c r="J37" s="102"/>
      <c r="K37" s="249" t="s">
        <v>162</v>
      </c>
      <c r="L37" s="249" t="s">
        <v>162</v>
      </c>
      <c r="M37" s="250" t="s">
        <v>162</v>
      </c>
      <c r="N37" s="97"/>
      <c r="O37" s="169" t="s">
        <v>162</v>
      </c>
      <c r="P37" s="106"/>
      <c r="Q37" s="97">
        <f>+Sklop11[[#This Row],[cena/enota brez DDV v EUR]]*Sklop11[[#This Row],[Stopnja DDV (%)]]</f>
        <v>0</v>
      </c>
      <c r="R37" s="97">
        <f>+Sklop11[[#This Row],[cena/enota brez DDV v EUR]]+Sklop11[[#This Row],[Davek (EUR)]]</f>
        <v>0</v>
      </c>
      <c r="S37" s="97">
        <f>+Sklop11[[#This Row],[cena/enota brez DDV v EUR]]*Sklop11[[#This Row],[Okvirna količina]]</f>
        <v>0</v>
      </c>
      <c r="T37" s="97">
        <f>+Sklop11[[#This Row],[Končna cena/enoto mere (EUR) z DDV]]*Sklop11[[#This Row],[Okvirna količina]]</f>
        <v>0</v>
      </c>
      <c r="U37" s="167" t="s">
        <v>162</v>
      </c>
    </row>
    <row r="38" spans="1:21" s="62" customFormat="1" ht="12">
      <c r="A38" s="89" t="s">
        <v>25</v>
      </c>
      <c r="B38" s="227" t="s">
        <v>690</v>
      </c>
      <c r="C38" s="181" t="s">
        <v>162</v>
      </c>
      <c r="D38" s="181" t="s">
        <v>1</v>
      </c>
      <c r="E38" s="140"/>
      <c r="F38" s="141">
        <v>10</v>
      </c>
      <c r="G38" s="182" t="s">
        <v>1</v>
      </c>
      <c r="H38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8" s="90" t="str">
        <f>IF(Sklop11[[#This Row],[ZAHTEVANA SHEMA KAKOVOSTI]]&lt;&gt;"",Sklop11[[#This Row],[Preračunana masa/volumen/kos na enoto kg]],"")</f>
        <v/>
      </c>
      <c r="J38" s="102"/>
      <c r="K38" s="249" t="s">
        <v>162</v>
      </c>
      <c r="L38" s="249" t="s">
        <v>162</v>
      </c>
      <c r="M38" s="250" t="s">
        <v>162</v>
      </c>
      <c r="N38" s="97"/>
      <c r="O38" s="169" t="s">
        <v>162</v>
      </c>
      <c r="P38" s="106"/>
      <c r="Q38" s="97">
        <f>+Sklop11[[#This Row],[cena/enota brez DDV v EUR]]*Sklop11[[#This Row],[Stopnja DDV (%)]]</f>
        <v>0</v>
      </c>
      <c r="R38" s="97">
        <f>+Sklop11[[#This Row],[cena/enota brez DDV v EUR]]+Sklop11[[#This Row],[Davek (EUR)]]</f>
        <v>0</v>
      </c>
      <c r="S38" s="97">
        <f>+Sklop11[[#This Row],[cena/enota brez DDV v EUR]]*Sklop11[[#This Row],[Okvirna količina]]</f>
        <v>0</v>
      </c>
      <c r="T38" s="97">
        <f>+Sklop11[[#This Row],[Končna cena/enoto mere (EUR) z DDV]]*Sklop11[[#This Row],[Okvirna količina]]</f>
        <v>0</v>
      </c>
      <c r="U38" s="167" t="s">
        <v>162</v>
      </c>
    </row>
    <row r="39" spans="1:21" s="62" customFormat="1" ht="12">
      <c r="A39" s="94" t="s">
        <v>26</v>
      </c>
      <c r="B39" s="227" t="s">
        <v>405</v>
      </c>
      <c r="C39" s="181" t="s">
        <v>162</v>
      </c>
      <c r="D39" s="181" t="s">
        <v>1</v>
      </c>
      <c r="E39" s="140"/>
      <c r="F39" s="141">
        <v>10</v>
      </c>
      <c r="G39" s="182" t="s">
        <v>1</v>
      </c>
      <c r="H39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9" s="90" t="str">
        <f>IF(Sklop11[[#This Row],[ZAHTEVANA SHEMA KAKOVOSTI]]&lt;&gt;"",Sklop11[[#This Row],[Preračunana masa/volumen/kos na enoto kg]],"")</f>
        <v/>
      </c>
      <c r="J39" s="102"/>
      <c r="K39" s="249" t="s">
        <v>162</v>
      </c>
      <c r="L39" s="249" t="s">
        <v>162</v>
      </c>
      <c r="M39" s="250" t="s">
        <v>162</v>
      </c>
      <c r="N39" s="97"/>
      <c r="O39" s="169" t="s">
        <v>162</v>
      </c>
      <c r="P39" s="106"/>
      <c r="Q39" s="97">
        <f>+Sklop11[[#This Row],[cena/enota brez DDV v EUR]]*Sklop11[[#This Row],[Stopnja DDV (%)]]</f>
        <v>0</v>
      </c>
      <c r="R39" s="97">
        <f>+Sklop11[[#This Row],[cena/enota brez DDV v EUR]]+Sklop11[[#This Row],[Davek (EUR)]]</f>
        <v>0</v>
      </c>
      <c r="S39" s="97">
        <f>+Sklop11[[#This Row],[cena/enota brez DDV v EUR]]*Sklop11[[#This Row],[Okvirna količina]]</f>
        <v>0</v>
      </c>
      <c r="T39" s="97">
        <f>+Sklop11[[#This Row],[Končna cena/enoto mere (EUR) z DDV]]*Sklop11[[#This Row],[Okvirna količina]]</f>
        <v>0</v>
      </c>
      <c r="U39" s="167" t="s">
        <v>162</v>
      </c>
    </row>
    <row r="40" spans="1:21" s="62" customFormat="1" ht="12">
      <c r="A40" s="89" t="s">
        <v>27</v>
      </c>
      <c r="B40" s="227" t="s">
        <v>406</v>
      </c>
      <c r="C40" s="181" t="s">
        <v>162</v>
      </c>
      <c r="D40" s="181" t="s">
        <v>1</v>
      </c>
      <c r="E40" s="140"/>
      <c r="F40" s="141">
        <v>450</v>
      </c>
      <c r="G40" s="182" t="s">
        <v>1</v>
      </c>
      <c r="H40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40" s="90" t="str">
        <f>IF(Sklop11[[#This Row],[ZAHTEVANA SHEMA KAKOVOSTI]]&lt;&gt;"",Sklop11[[#This Row],[Preračunana masa/volumen/kos na enoto kg]],"")</f>
        <v/>
      </c>
      <c r="J40" s="102"/>
      <c r="K40" s="249" t="s">
        <v>162</v>
      </c>
      <c r="L40" s="249" t="s">
        <v>162</v>
      </c>
      <c r="M40" s="250" t="s">
        <v>162</v>
      </c>
      <c r="N40" s="97"/>
      <c r="O40" s="169" t="s">
        <v>162</v>
      </c>
      <c r="P40" s="106"/>
      <c r="Q40" s="97">
        <f>+Sklop11[[#This Row],[cena/enota brez DDV v EUR]]*Sklop11[[#This Row],[Stopnja DDV (%)]]</f>
        <v>0</v>
      </c>
      <c r="R40" s="97">
        <f>+Sklop11[[#This Row],[cena/enota brez DDV v EUR]]+Sklop11[[#This Row],[Davek (EUR)]]</f>
        <v>0</v>
      </c>
      <c r="S40" s="97">
        <f>+Sklop11[[#This Row],[cena/enota brez DDV v EUR]]*Sklop11[[#This Row],[Okvirna količina]]</f>
        <v>0</v>
      </c>
      <c r="T40" s="97">
        <f>+Sklop11[[#This Row],[Končna cena/enoto mere (EUR) z DDV]]*Sklop11[[#This Row],[Okvirna količina]]</f>
        <v>0</v>
      </c>
      <c r="U40" s="167" t="s">
        <v>162</v>
      </c>
    </row>
    <row r="41" spans="1:21" s="62" customFormat="1" ht="12">
      <c r="A41" s="94" t="s">
        <v>28</v>
      </c>
      <c r="B41" s="227" t="s">
        <v>407</v>
      </c>
      <c r="C41" s="181" t="s">
        <v>162</v>
      </c>
      <c r="D41" s="181" t="s">
        <v>1</v>
      </c>
      <c r="E41" s="140"/>
      <c r="F41" s="141">
        <v>1400</v>
      </c>
      <c r="G41" s="182" t="s">
        <v>1</v>
      </c>
      <c r="H41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41" s="90" t="str">
        <f>IF(Sklop11[[#This Row],[ZAHTEVANA SHEMA KAKOVOSTI]]&lt;&gt;"",Sklop11[[#This Row],[Preračunana masa/volumen/kos na enoto kg]],"")</f>
        <v/>
      </c>
      <c r="J41" s="102"/>
      <c r="K41" s="249" t="s">
        <v>162</v>
      </c>
      <c r="L41" s="249" t="s">
        <v>162</v>
      </c>
      <c r="M41" s="250" t="s">
        <v>162</v>
      </c>
      <c r="N41" s="97"/>
      <c r="O41" s="169" t="s">
        <v>162</v>
      </c>
      <c r="P41" s="106"/>
      <c r="Q41" s="97">
        <f>+Sklop11[[#This Row],[cena/enota brez DDV v EUR]]*Sklop11[[#This Row],[Stopnja DDV (%)]]</f>
        <v>0</v>
      </c>
      <c r="R41" s="97">
        <f>+Sklop11[[#This Row],[cena/enota brez DDV v EUR]]+Sklop11[[#This Row],[Davek (EUR)]]</f>
        <v>0</v>
      </c>
      <c r="S41" s="97">
        <f>+Sklop11[[#This Row],[cena/enota brez DDV v EUR]]*Sklop11[[#This Row],[Okvirna količina]]</f>
        <v>0</v>
      </c>
      <c r="T41" s="97">
        <f>+Sklop11[[#This Row],[Končna cena/enoto mere (EUR) z DDV]]*Sklop11[[#This Row],[Okvirna količina]]</f>
        <v>0</v>
      </c>
      <c r="U41" s="167" t="s">
        <v>162</v>
      </c>
    </row>
    <row r="42" spans="1:21" s="62" customFormat="1" ht="12">
      <c r="A42" s="89" t="s">
        <v>29</v>
      </c>
      <c r="B42" s="227" t="s">
        <v>408</v>
      </c>
      <c r="C42" s="181" t="s">
        <v>162</v>
      </c>
      <c r="D42" s="181" t="s">
        <v>1</v>
      </c>
      <c r="E42" s="140"/>
      <c r="F42" s="141">
        <v>1200</v>
      </c>
      <c r="G42" s="182" t="s">
        <v>1</v>
      </c>
      <c r="H42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42" s="90" t="str">
        <f>IF(Sklop11[[#This Row],[ZAHTEVANA SHEMA KAKOVOSTI]]&lt;&gt;"",Sklop11[[#This Row],[Preračunana masa/volumen/kos na enoto kg]],"")</f>
        <v/>
      </c>
      <c r="J42" s="102"/>
      <c r="K42" s="249" t="s">
        <v>162</v>
      </c>
      <c r="L42" s="249" t="s">
        <v>162</v>
      </c>
      <c r="M42" s="250" t="s">
        <v>162</v>
      </c>
      <c r="N42" s="97"/>
      <c r="O42" s="169" t="s">
        <v>162</v>
      </c>
      <c r="P42" s="106"/>
      <c r="Q42" s="97">
        <f>+Sklop11[[#This Row],[cena/enota brez DDV v EUR]]*Sklop11[[#This Row],[Stopnja DDV (%)]]</f>
        <v>0</v>
      </c>
      <c r="R42" s="97">
        <f>+Sklop11[[#This Row],[cena/enota brez DDV v EUR]]+Sklop11[[#This Row],[Davek (EUR)]]</f>
        <v>0</v>
      </c>
      <c r="S42" s="97">
        <f>+Sklop11[[#This Row],[cena/enota brez DDV v EUR]]*Sklop11[[#This Row],[Okvirna količina]]</f>
        <v>0</v>
      </c>
      <c r="T42" s="97">
        <f>+Sklop11[[#This Row],[Končna cena/enoto mere (EUR) z DDV]]*Sklop11[[#This Row],[Okvirna količina]]</f>
        <v>0</v>
      </c>
      <c r="U42" s="167" t="s">
        <v>162</v>
      </c>
    </row>
    <row r="43" spans="1:21" s="62" customFormat="1" ht="12">
      <c r="A43" s="94" t="s">
        <v>30</v>
      </c>
      <c r="B43" s="227" t="s">
        <v>409</v>
      </c>
      <c r="C43" s="181" t="s">
        <v>162</v>
      </c>
      <c r="D43" s="181" t="s">
        <v>1</v>
      </c>
      <c r="E43" s="140"/>
      <c r="F43" s="141">
        <v>400</v>
      </c>
      <c r="G43" s="182" t="s">
        <v>1</v>
      </c>
      <c r="H43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3" s="90" t="str">
        <f>IF(Sklop11[[#This Row],[ZAHTEVANA SHEMA KAKOVOSTI]]&lt;&gt;"",Sklop11[[#This Row],[Preračunana masa/volumen/kos na enoto kg]],"")</f>
        <v/>
      </c>
      <c r="J43" s="102"/>
      <c r="K43" s="249" t="s">
        <v>162</v>
      </c>
      <c r="L43" s="249" t="s">
        <v>162</v>
      </c>
      <c r="M43" s="250" t="s">
        <v>162</v>
      </c>
      <c r="N43" s="97"/>
      <c r="O43" s="169" t="s">
        <v>162</v>
      </c>
      <c r="P43" s="106"/>
      <c r="Q43" s="97">
        <f>+Sklop11[[#This Row],[cena/enota brez DDV v EUR]]*Sklop11[[#This Row],[Stopnja DDV (%)]]</f>
        <v>0</v>
      </c>
      <c r="R43" s="97">
        <f>+Sklop11[[#This Row],[cena/enota brez DDV v EUR]]+Sklop11[[#This Row],[Davek (EUR)]]</f>
        <v>0</v>
      </c>
      <c r="S43" s="97">
        <f>+Sklop11[[#This Row],[cena/enota brez DDV v EUR]]*Sklop11[[#This Row],[Okvirna količina]]</f>
        <v>0</v>
      </c>
      <c r="T43" s="97">
        <f>+Sklop11[[#This Row],[Končna cena/enoto mere (EUR) z DDV]]*Sklop11[[#This Row],[Okvirna količina]]</f>
        <v>0</v>
      </c>
      <c r="U43" s="167" t="s">
        <v>162</v>
      </c>
    </row>
    <row r="44" spans="1:21" s="62" customFormat="1" ht="12">
      <c r="A44" s="89" t="s">
        <v>31</v>
      </c>
      <c r="B44" s="227" t="s">
        <v>410</v>
      </c>
      <c r="C44" s="181" t="s">
        <v>162</v>
      </c>
      <c r="D44" s="181" t="s">
        <v>1</v>
      </c>
      <c r="E44" s="140"/>
      <c r="F44" s="141">
        <v>20</v>
      </c>
      <c r="G44" s="182" t="s">
        <v>1</v>
      </c>
      <c r="H44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90" t="str">
        <f>IF(Sklop11[[#This Row],[ZAHTEVANA SHEMA KAKOVOSTI]]&lt;&gt;"",Sklop11[[#This Row],[Preračunana masa/volumen/kos na enoto kg]],"")</f>
        <v/>
      </c>
      <c r="J44" s="102"/>
      <c r="K44" s="249" t="s">
        <v>162</v>
      </c>
      <c r="L44" s="249" t="s">
        <v>162</v>
      </c>
      <c r="M44" s="250" t="s">
        <v>162</v>
      </c>
      <c r="N44" s="97"/>
      <c r="O44" s="169" t="s">
        <v>162</v>
      </c>
      <c r="P44" s="106"/>
      <c r="Q44" s="97">
        <f>+Sklop11[[#This Row],[cena/enota brez DDV v EUR]]*Sklop11[[#This Row],[Stopnja DDV (%)]]</f>
        <v>0</v>
      </c>
      <c r="R44" s="97">
        <f>+Sklop11[[#This Row],[cena/enota brez DDV v EUR]]+Sklop11[[#This Row],[Davek (EUR)]]</f>
        <v>0</v>
      </c>
      <c r="S44" s="97">
        <f>+Sklop11[[#This Row],[cena/enota brez DDV v EUR]]*Sklop11[[#This Row],[Okvirna količina]]</f>
        <v>0</v>
      </c>
      <c r="T44" s="97">
        <f>+Sklop11[[#This Row],[Končna cena/enoto mere (EUR) z DDV]]*Sklop11[[#This Row],[Okvirna količina]]</f>
        <v>0</v>
      </c>
      <c r="U44" s="167" t="s">
        <v>162</v>
      </c>
    </row>
    <row r="45" spans="1:21" s="62" customFormat="1" ht="12">
      <c r="A45" s="94" t="s">
        <v>32</v>
      </c>
      <c r="B45" s="227" t="s">
        <v>691</v>
      </c>
      <c r="C45" s="181" t="s">
        <v>162</v>
      </c>
      <c r="D45" s="181" t="s">
        <v>1</v>
      </c>
      <c r="E45" s="140"/>
      <c r="F45" s="141">
        <v>10</v>
      </c>
      <c r="G45" s="182" t="s">
        <v>1</v>
      </c>
      <c r="H45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5" s="90" t="str">
        <f>IF(Sklop11[[#This Row],[ZAHTEVANA SHEMA KAKOVOSTI]]&lt;&gt;"",Sklop11[[#This Row],[Preračunana masa/volumen/kos na enoto kg]],"")</f>
        <v/>
      </c>
      <c r="J45" s="102"/>
      <c r="K45" s="249" t="s">
        <v>162</v>
      </c>
      <c r="L45" s="249" t="s">
        <v>162</v>
      </c>
      <c r="M45" s="250" t="s">
        <v>162</v>
      </c>
      <c r="N45" s="97"/>
      <c r="O45" s="169" t="s">
        <v>162</v>
      </c>
      <c r="P45" s="106"/>
      <c r="Q45" s="97">
        <f>+Sklop11[[#This Row],[cena/enota brez DDV v EUR]]*Sklop11[[#This Row],[Stopnja DDV (%)]]</f>
        <v>0</v>
      </c>
      <c r="R45" s="97">
        <f>+Sklop11[[#This Row],[cena/enota brez DDV v EUR]]+Sklop11[[#This Row],[Davek (EUR)]]</f>
        <v>0</v>
      </c>
      <c r="S45" s="97">
        <f>+Sklop11[[#This Row],[cena/enota brez DDV v EUR]]*Sklop11[[#This Row],[Okvirna količina]]</f>
        <v>0</v>
      </c>
      <c r="T45" s="97">
        <f>+Sklop11[[#This Row],[Končna cena/enoto mere (EUR) z DDV]]*Sklop11[[#This Row],[Okvirna količina]]</f>
        <v>0</v>
      </c>
      <c r="U45" s="167" t="s">
        <v>162</v>
      </c>
    </row>
    <row r="46" spans="1:21" s="62" customFormat="1" ht="12">
      <c r="A46" s="89" t="s">
        <v>33</v>
      </c>
      <c r="B46" s="227" t="s">
        <v>411</v>
      </c>
      <c r="C46" s="181" t="s">
        <v>162</v>
      </c>
      <c r="D46" s="181" t="s">
        <v>1</v>
      </c>
      <c r="E46" s="140"/>
      <c r="F46" s="141">
        <v>1000</v>
      </c>
      <c r="G46" s="182" t="s">
        <v>1</v>
      </c>
      <c r="H46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46" s="90" t="str">
        <f>IF(Sklop11[[#This Row],[ZAHTEVANA SHEMA KAKOVOSTI]]&lt;&gt;"",Sklop11[[#This Row],[Preračunana masa/volumen/kos na enoto kg]],"")</f>
        <v/>
      </c>
      <c r="J46" s="102"/>
      <c r="K46" s="249" t="s">
        <v>162</v>
      </c>
      <c r="L46" s="249" t="s">
        <v>162</v>
      </c>
      <c r="M46" s="250" t="s">
        <v>162</v>
      </c>
      <c r="N46" s="97"/>
      <c r="O46" s="169" t="s">
        <v>162</v>
      </c>
      <c r="P46" s="106"/>
      <c r="Q46" s="97">
        <f>+Sklop11[[#This Row],[cena/enota brez DDV v EUR]]*Sklop11[[#This Row],[Stopnja DDV (%)]]</f>
        <v>0</v>
      </c>
      <c r="R46" s="97">
        <f>+Sklop11[[#This Row],[cena/enota brez DDV v EUR]]+Sklop11[[#This Row],[Davek (EUR)]]</f>
        <v>0</v>
      </c>
      <c r="S46" s="97">
        <f>+Sklop11[[#This Row],[cena/enota brez DDV v EUR]]*Sklop11[[#This Row],[Okvirna količina]]</f>
        <v>0</v>
      </c>
      <c r="T46" s="97">
        <f>+Sklop11[[#This Row],[Končna cena/enoto mere (EUR) z DDV]]*Sklop11[[#This Row],[Okvirna količina]]</f>
        <v>0</v>
      </c>
      <c r="U46" s="167" t="s">
        <v>162</v>
      </c>
    </row>
    <row r="47" spans="1:21" s="62" customFormat="1" ht="12">
      <c r="A47" s="94" t="s">
        <v>34</v>
      </c>
      <c r="B47" s="227" t="s">
        <v>412</v>
      </c>
      <c r="C47" s="181" t="s">
        <v>162</v>
      </c>
      <c r="D47" s="181" t="s">
        <v>1</v>
      </c>
      <c r="E47" s="140"/>
      <c r="F47" s="141">
        <v>100</v>
      </c>
      <c r="G47" s="182" t="s">
        <v>1</v>
      </c>
      <c r="H47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7" s="90" t="str">
        <f>IF(Sklop11[[#This Row],[ZAHTEVANA SHEMA KAKOVOSTI]]&lt;&gt;"",Sklop11[[#This Row],[Preračunana masa/volumen/kos na enoto kg]],"")</f>
        <v/>
      </c>
      <c r="J47" s="102"/>
      <c r="K47" s="249" t="s">
        <v>162</v>
      </c>
      <c r="L47" s="249" t="s">
        <v>162</v>
      </c>
      <c r="M47" s="250" t="s">
        <v>162</v>
      </c>
      <c r="N47" s="97"/>
      <c r="O47" s="169" t="s">
        <v>162</v>
      </c>
      <c r="P47" s="106"/>
      <c r="Q47" s="97">
        <f>+Sklop11[[#This Row],[cena/enota brez DDV v EUR]]*Sklop11[[#This Row],[Stopnja DDV (%)]]</f>
        <v>0</v>
      </c>
      <c r="R47" s="97">
        <f>+Sklop11[[#This Row],[cena/enota brez DDV v EUR]]+Sklop11[[#This Row],[Davek (EUR)]]</f>
        <v>0</v>
      </c>
      <c r="S47" s="97">
        <f>+Sklop11[[#This Row],[cena/enota brez DDV v EUR]]*Sklop11[[#This Row],[Okvirna količina]]</f>
        <v>0</v>
      </c>
      <c r="T47" s="97">
        <f>+Sklop11[[#This Row],[Končna cena/enoto mere (EUR) z DDV]]*Sklop11[[#This Row],[Okvirna količina]]</f>
        <v>0</v>
      </c>
      <c r="U47" s="167" t="s">
        <v>162</v>
      </c>
    </row>
    <row r="48" spans="1:21" s="62" customFormat="1" ht="12">
      <c r="A48" s="89" t="s">
        <v>35</v>
      </c>
      <c r="B48" s="227" t="s">
        <v>413</v>
      </c>
      <c r="C48" s="181" t="s">
        <v>162</v>
      </c>
      <c r="D48" s="181" t="s">
        <v>1</v>
      </c>
      <c r="E48" s="140"/>
      <c r="F48" s="141">
        <v>500</v>
      </c>
      <c r="G48" s="182" t="s">
        <v>1</v>
      </c>
      <c r="H48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8" s="90" t="str">
        <f>IF(Sklop11[[#This Row],[ZAHTEVANA SHEMA KAKOVOSTI]]&lt;&gt;"",Sklop11[[#This Row],[Preračunana masa/volumen/kos na enoto kg]],"")</f>
        <v/>
      </c>
      <c r="J48" s="102"/>
      <c r="K48" s="249" t="s">
        <v>162</v>
      </c>
      <c r="L48" s="249" t="s">
        <v>162</v>
      </c>
      <c r="M48" s="250" t="s">
        <v>162</v>
      </c>
      <c r="N48" s="97"/>
      <c r="O48" s="169" t="s">
        <v>162</v>
      </c>
      <c r="P48" s="106"/>
      <c r="Q48" s="97">
        <f>+Sklop11[[#This Row],[cena/enota brez DDV v EUR]]*Sklop11[[#This Row],[Stopnja DDV (%)]]</f>
        <v>0</v>
      </c>
      <c r="R48" s="97">
        <f>+Sklop11[[#This Row],[cena/enota brez DDV v EUR]]+Sklop11[[#This Row],[Davek (EUR)]]</f>
        <v>0</v>
      </c>
      <c r="S48" s="97">
        <f>+Sklop11[[#This Row],[cena/enota brez DDV v EUR]]*Sklop11[[#This Row],[Okvirna količina]]</f>
        <v>0</v>
      </c>
      <c r="T48" s="97">
        <f>+Sklop11[[#This Row],[Končna cena/enoto mere (EUR) z DDV]]*Sklop11[[#This Row],[Okvirna količina]]</f>
        <v>0</v>
      </c>
      <c r="U48" s="167" t="s">
        <v>162</v>
      </c>
    </row>
    <row r="49" spans="1:21" s="62" customFormat="1" ht="12">
      <c r="A49" s="94" t="s">
        <v>36</v>
      </c>
      <c r="B49" s="227" t="s">
        <v>414</v>
      </c>
      <c r="C49" s="181" t="s">
        <v>162</v>
      </c>
      <c r="D49" s="181" t="s">
        <v>1</v>
      </c>
      <c r="E49" s="140"/>
      <c r="F49" s="141">
        <v>1100</v>
      </c>
      <c r="G49" s="182" t="s">
        <v>1</v>
      </c>
      <c r="H49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I49" s="90" t="str">
        <f>IF(Sklop11[[#This Row],[ZAHTEVANA SHEMA KAKOVOSTI]]&lt;&gt;"",Sklop11[[#This Row],[Preračunana masa/volumen/kos na enoto kg]],"")</f>
        <v/>
      </c>
      <c r="J49" s="102"/>
      <c r="K49" s="249" t="s">
        <v>162</v>
      </c>
      <c r="L49" s="249" t="s">
        <v>162</v>
      </c>
      <c r="M49" s="250" t="s">
        <v>162</v>
      </c>
      <c r="N49" s="97"/>
      <c r="O49" s="169" t="s">
        <v>162</v>
      </c>
      <c r="P49" s="106"/>
      <c r="Q49" s="97">
        <f>+Sklop11[[#This Row],[cena/enota brez DDV v EUR]]*Sklop11[[#This Row],[Stopnja DDV (%)]]</f>
        <v>0</v>
      </c>
      <c r="R49" s="97">
        <f>+Sklop11[[#This Row],[cena/enota brez DDV v EUR]]+Sklop11[[#This Row],[Davek (EUR)]]</f>
        <v>0</v>
      </c>
      <c r="S49" s="97">
        <f>+Sklop11[[#This Row],[cena/enota brez DDV v EUR]]*Sklop11[[#This Row],[Okvirna količina]]</f>
        <v>0</v>
      </c>
      <c r="T49" s="97">
        <f>+Sklop11[[#This Row],[Končna cena/enoto mere (EUR) z DDV]]*Sklop11[[#This Row],[Okvirna količina]]</f>
        <v>0</v>
      </c>
      <c r="U49" s="167" t="s">
        <v>162</v>
      </c>
    </row>
    <row r="50" spans="1:21" s="62" customFormat="1" ht="12">
      <c r="A50" s="89" t="s">
        <v>37</v>
      </c>
      <c r="B50" s="227" t="s">
        <v>415</v>
      </c>
      <c r="C50" s="181" t="s">
        <v>162</v>
      </c>
      <c r="D50" s="181" t="s">
        <v>1</v>
      </c>
      <c r="E50" s="140"/>
      <c r="F50" s="141">
        <v>120</v>
      </c>
      <c r="G50" s="182" t="s">
        <v>1</v>
      </c>
      <c r="H50" s="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0" s="95" t="str">
        <f>IF(Sklop11[[#This Row],[ZAHTEVANA SHEMA KAKOVOSTI]]&lt;&gt;"",Sklop11[[#This Row],[Preračunana masa/volumen/kos na enoto kg]],"")</f>
        <v/>
      </c>
      <c r="J50" s="102"/>
      <c r="K50" s="249" t="s">
        <v>162</v>
      </c>
      <c r="L50" s="249" t="s">
        <v>162</v>
      </c>
      <c r="M50" s="250" t="s">
        <v>162</v>
      </c>
      <c r="N50" s="97"/>
      <c r="O50" s="169" t="s">
        <v>162</v>
      </c>
      <c r="P50" s="106"/>
      <c r="Q50" s="97">
        <f>+Sklop11[[#This Row],[cena/enota brez DDV v EUR]]*Sklop11[[#This Row],[Stopnja DDV (%)]]</f>
        <v>0</v>
      </c>
      <c r="R50" s="97">
        <f>+Sklop11[[#This Row],[cena/enota brez DDV v EUR]]+Sklop11[[#This Row],[Davek (EUR)]]</f>
        <v>0</v>
      </c>
      <c r="S50" s="97">
        <f>+Sklop11[[#This Row],[cena/enota brez DDV v EUR]]*Sklop11[[#This Row],[Okvirna količina]]</f>
        <v>0</v>
      </c>
      <c r="T50" s="97">
        <f>+Sklop11[[#This Row],[Končna cena/enoto mere (EUR) z DDV]]*Sklop11[[#This Row],[Okvirna količina]]</f>
        <v>0</v>
      </c>
      <c r="U50" s="167" t="s">
        <v>162</v>
      </c>
    </row>
    <row r="51" spans="1:21" s="62" customFormat="1" ht="12">
      <c r="A51" s="94" t="s">
        <v>38</v>
      </c>
      <c r="B51" s="227" t="s">
        <v>692</v>
      </c>
      <c r="C51" s="181" t="s">
        <v>162</v>
      </c>
      <c r="D51" s="181" t="s">
        <v>1</v>
      </c>
      <c r="E51" s="140"/>
      <c r="F51" s="141">
        <v>6</v>
      </c>
      <c r="G51" s="182" t="s">
        <v>1</v>
      </c>
      <c r="H51" s="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1" s="95" t="str">
        <f>IF(Sklop11[[#This Row],[ZAHTEVANA SHEMA KAKOVOSTI]]&lt;&gt;"",Sklop11[[#This Row],[Preračunana masa/volumen/kos na enoto kg]],"")</f>
        <v/>
      </c>
      <c r="J51" s="102"/>
      <c r="K51" s="249" t="s">
        <v>162</v>
      </c>
      <c r="L51" s="249" t="s">
        <v>162</v>
      </c>
      <c r="M51" s="250" t="s">
        <v>162</v>
      </c>
      <c r="N51" s="97"/>
      <c r="O51" s="169" t="s">
        <v>162</v>
      </c>
      <c r="P51" s="106"/>
      <c r="Q51" s="97">
        <f>+Sklop11[[#This Row],[cena/enota brez DDV v EUR]]*Sklop11[[#This Row],[Stopnja DDV (%)]]</f>
        <v>0</v>
      </c>
      <c r="R51" s="97">
        <f>+Sklop11[[#This Row],[cena/enota brez DDV v EUR]]+Sklop11[[#This Row],[Davek (EUR)]]</f>
        <v>0</v>
      </c>
      <c r="S51" s="97">
        <f>+Sklop11[[#This Row],[cena/enota brez DDV v EUR]]*Sklop11[[#This Row],[Okvirna količina]]</f>
        <v>0</v>
      </c>
      <c r="T51" s="97">
        <f>+Sklop11[[#This Row],[Končna cena/enoto mere (EUR) z DDV]]*Sklop11[[#This Row],[Okvirna količina]]</f>
        <v>0</v>
      </c>
      <c r="U51" s="167" t="s">
        <v>162</v>
      </c>
    </row>
    <row r="52" spans="1:21" s="62" customFormat="1" ht="12">
      <c r="A52" s="89" t="s">
        <v>39</v>
      </c>
      <c r="B52" s="227" t="s">
        <v>693</v>
      </c>
      <c r="C52" s="181" t="s">
        <v>162</v>
      </c>
      <c r="D52" s="181" t="s">
        <v>1</v>
      </c>
      <c r="E52" s="140"/>
      <c r="F52" s="141">
        <v>10</v>
      </c>
      <c r="G52" s="182" t="s">
        <v>1</v>
      </c>
      <c r="H52" s="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2" s="95" t="str">
        <f>IF(Sklop11[[#This Row],[ZAHTEVANA SHEMA KAKOVOSTI]]&lt;&gt;"",Sklop11[[#This Row],[Preračunana masa/volumen/kos na enoto kg]],"")</f>
        <v/>
      </c>
      <c r="J52" s="102"/>
      <c r="K52" s="249" t="s">
        <v>162</v>
      </c>
      <c r="L52" s="249" t="s">
        <v>162</v>
      </c>
      <c r="M52" s="250" t="s">
        <v>162</v>
      </c>
      <c r="N52" s="97"/>
      <c r="O52" s="169" t="s">
        <v>162</v>
      </c>
      <c r="P52" s="106"/>
      <c r="Q52" s="100">
        <f>+Sklop11[[#This Row],[cena/enota brez DDV v EUR]]*Sklop11[[#This Row],[Stopnja DDV (%)]]</f>
        <v>0</v>
      </c>
      <c r="R52" s="100">
        <f>+Sklop11[[#This Row],[cena/enota brez DDV v EUR]]+Sklop11[[#This Row],[Davek (EUR)]]</f>
        <v>0</v>
      </c>
      <c r="S52" s="100">
        <f>+Sklop11[[#This Row],[cena/enota brez DDV v EUR]]*Sklop11[[#This Row],[Okvirna količina]]</f>
        <v>0</v>
      </c>
      <c r="T52" s="100">
        <f>+Sklop11[[#This Row],[Končna cena/enoto mere (EUR) z DDV]]*Sklop11[[#This Row],[Okvirna količina]]</f>
        <v>0</v>
      </c>
      <c r="U52" s="167" t="s">
        <v>162</v>
      </c>
    </row>
    <row r="53" spans="1:21" s="62" customFormat="1" ht="12">
      <c r="A53" s="94" t="s">
        <v>40</v>
      </c>
      <c r="B53" s="227" t="s">
        <v>416</v>
      </c>
      <c r="C53" s="181" t="s">
        <v>162</v>
      </c>
      <c r="D53" s="181" t="s">
        <v>1</v>
      </c>
      <c r="E53" s="140"/>
      <c r="F53" s="141">
        <v>2000</v>
      </c>
      <c r="G53" s="182" t="s">
        <v>1</v>
      </c>
      <c r="H53" s="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53" s="95" t="str">
        <f>IF(Sklop11[[#This Row],[ZAHTEVANA SHEMA KAKOVOSTI]]&lt;&gt;"",Sklop11[[#This Row],[Preračunana masa/volumen/kos na enoto kg]],"")</f>
        <v/>
      </c>
      <c r="J53" s="102"/>
      <c r="K53" s="249" t="s">
        <v>162</v>
      </c>
      <c r="L53" s="249" t="s">
        <v>162</v>
      </c>
      <c r="M53" s="250" t="s">
        <v>162</v>
      </c>
      <c r="N53" s="97"/>
      <c r="O53" s="169" t="s">
        <v>162</v>
      </c>
      <c r="P53" s="106"/>
      <c r="Q53" s="100">
        <f>+Sklop11[[#This Row],[cena/enota brez DDV v EUR]]*Sklop11[[#This Row],[Stopnja DDV (%)]]</f>
        <v>0</v>
      </c>
      <c r="R53" s="100">
        <f>+Sklop11[[#This Row],[cena/enota brez DDV v EUR]]+Sklop11[[#This Row],[Davek (EUR)]]</f>
        <v>0</v>
      </c>
      <c r="S53" s="100">
        <f>+Sklop11[[#This Row],[cena/enota brez DDV v EUR]]*Sklop11[[#This Row],[Okvirna količina]]</f>
        <v>0</v>
      </c>
      <c r="T53" s="100">
        <f>+Sklop11[[#This Row],[Končna cena/enoto mere (EUR) z DDV]]*Sklop11[[#This Row],[Okvirna količina]]</f>
        <v>0</v>
      </c>
      <c r="U53" s="167" t="s">
        <v>162</v>
      </c>
    </row>
    <row r="54" spans="1:21" s="62" customFormat="1" ht="12">
      <c r="A54" s="89" t="s">
        <v>41</v>
      </c>
      <c r="B54" s="227" t="s">
        <v>417</v>
      </c>
      <c r="C54" s="181" t="s">
        <v>162</v>
      </c>
      <c r="D54" s="181" t="s">
        <v>1</v>
      </c>
      <c r="E54" s="140"/>
      <c r="F54" s="141">
        <v>2500</v>
      </c>
      <c r="G54" s="182" t="s">
        <v>1</v>
      </c>
      <c r="H54" s="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2500</v>
      </c>
      <c r="I54" s="95" t="str">
        <f>IF(Sklop11[[#This Row],[ZAHTEVANA SHEMA KAKOVOSTI]]&lt;&gt;"",Sklop11[[#This Row],[Preračunana masa/volumen/kos na enoto kg]],"")</f>
        <v/>
      </c>
      <c r="J54" s="102"/>
      <c r="K54" s="249" t="s">
        <v>162</v>
      </c>
      <c r="L54" s="249" t="s">
        <v>162</v>
      </c>
      <c r="M54" s="250" t="s">
        <v>162</v>
      </c>
      <c r="N54" s="97"/>
      <c r="O54" s="169" t="s">
        <v>162</v>
      </c>
      <c r="P54" s="106"/>
      <c r="Q54" s="100">
        <f>+Sklop11[[#This Row],[cena/enota brez DDV v EUR]]*Sklop11[[#This Row],[Stopnja DDV (%)]]</f>
        <v>0</v>
      </c>
      <c r="R54" s="100">
        <f>+Sklop11[[#This Row],[cena/enota brez DDV v EUR]]+Sklop11[[#This Row],[Davek (EUR)]]</f>
        <v>0</v>
      </c>
      <c r="S54" s="100">
        <f>+Sklop11[[#This Row],[cena/enota brez DDV v EUR]]*Sklop11[[#This Row],[Okvirna količina]]</f>
        <v>0</v>
      </c>
      <c r="T54" s="100">
        <f>+Sklop11[[#This Row],[Končna cena/enoto mere (EUR) z DDV]]*Sklop11[[#This Row],[Okvirna količina]]</f>
        <v>0</v>
      </c>
      <c r="U54" s="167" t="s">
        <v>162</v>
      </c>
    </row>
    <row r="55" spans="1:21" s="62" customFormat="1" ht="12">
      <c r="A55" s="94" t="s">
        <v>42</v>
      </c>
      <c r="B55" s="227" t="s">
        <v>694</v>
      </c>
      <c r="C55" s="181" t="s">
        <v>162</v>
      </c>
      <c r="D55" s="181" t="s">
        <v>1</v>
      </c>
      <c r="E55" s="140"/>
      <c r="F55" s="141">
        <v>120</v>
      </c>
      <c r="G55" s="182" t="s">
        <v>1</v>
      </c>
      <c r="H55" s="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5" s="95" t="str">
        <f>IF(Sklop11[[#This Row],[ZAHTEVANA SHEMA KAKOVOSTI]]&lt;&gt;"",Sklop11[[#This Row],[Preračunana masa/volumen/kos na enoto kg]],"")</f>
        <v/>
      </c>
      <c r="J55" s="102"/>
      <c r="K55" s="249" t="s">
        <v>162</v>
      </c>
      <c r="L55" s="249" t="s">
        <v>162</v>
      </c>
      <c r="M55" s="250" t="s">
        <v>162</v>
      </c>
      <c r="N55" s="97"/>
      <c r="O55" s="169" t="s">
        <v>162</v>
      </c>
      <c r="P55" s="106"/>
      <c r="Q55" s="100">
        <f>+Sklop11[[#This Row],[cena/enota brez DDV v EUR]]*Sklop11[[#This Row],[Stopnja DDV (%)]]</f>
        <v>0</v>
      </c>
      <c r="R55" s="100">
        <f>+Sklop11[[#This Row],[cena/enota brez DDV v EUR]]+Sklop11[[#This Row],[Davek (EUR)]]</f>
        <v>0</v>
      </c>
      <c r="S55" s="100">
        <f>+Sklop11[[#This Row],[cena/enota brez DDV v EUR]]*Sklop11[[#This Row],[Okvirna količina]]</f>
        <v>0</v>
      </c>
      <c r="T55" s="100">
        <f>+Sklop11[[#This Row],[Končna cena/enoto mere (EUR) z DDV]]*Sklop11[[#This Row],[Okvirna količina]]</f>
        <v>0</v>
      </c>
      <c r="U55" s="167" t="s">
        <v>162</v>
      </c>
    </row>
    <row r="56" spans="1:21" s="62" customFormat="1" ht="12">
      <c r="A56" s="89" t="s">
        <v>43</v>
      </c>
      <c r="B56" s="227" t="s">
        <v>418</v>
      </c>
      <c r="C56" s="181" t="s">
        <v>162</v>
      </c>
      <c r="D56" s="181" t="s">
        <v>1</v>
      </c>
      <c r="E56" s="190"/>
      <c r="F56" s="173">
        <v>500</v>
      </c>
      <c r="G56" s="182" t="s">
        <v>1</v>
      </c>
      <c r="H56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56" s="173" t="str">
        <f>IF(Sklop11[[#This Row],[ZAHTEVANA SHEMA KAKOVOSTI]]&lt;&gt;"",Sklop11[[#This Row],[Preračunana masa/volumen/kos na enoto kg]],"")</f>
        <v/>
      </c>
      <c r="J56" s="174"/>
      <c r="K56" s="249" t="s">
        <v>162</v>
      </c>
      <c r="L56" s="249" t="s">
        <v>162</v>
      </c>
      <c r="M56" s="250" t="s">
        <v>162</v>
      </c>
      <c r="N56" s="176"/>
      <c r="O56" s="169" t="s">
        <v>162</v>
      </c>
      <c r="P56" s="196"/>
      <c r="Q56" s="176">
        <f>+Sklop11[[#This Row],[cena/enota brez DDV v EUR]]*Sklop11[[#This Row],[Stopnja DDV (%)]]</f>
        <v>0</v>
      </c>
      <c r="R56" s="176">
        <f>+Sklop11[[#This Row],[cena/enota brez DDV v EUR]]+Sklop11[[#This Row],[Davek (EUR)]]</f>
        <v>0</v>
      </c>
      <c r="S56" s="176">
        <f>+Sklop11[[#This Row],[cena/enota brez DDV v EUR]]*Sklop11[[#This Row],[Okvirna količina]]</f>
        <v>0</v>
      </c>
      <c r="T56" s="176">
        <f>+Sklop11[[#This Row],[Končna cena/enoto mere (EUR) z DDV]]*Sklop11[[#This Row],[Okvirna količina]]</f>
        <v>0</v>
      </c>
      <c r="U56" s="167" t="s">
        <v>162</v>
      </c>
    </row>
    <row r="57" spans="1:21" s="62" customFormat="1" ht="12">
      <c r="A57" s="94" t="s">
        <v>44</v>
      </c>
      <c r="B57" s="228" t="s">
        <v>419</v>
      </c>
      <c r="C57" s="181" t="s">
        <v>162</v>
      </c>
      <c r="D57" s="181" t="s">
        <v>1</v>
      </c>
      <c r="E57" s="190"/>
      <c r="F57" s="173">
        <v>1100</v>
      </c>
      <c r="G57" s="182" t="s">
        <v>1</v>
      </c>
      <c r="H57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I57" s="173" t="str">
        <f>IF(Sklop11[[#This Row],[ZAHTEVANA SHEMA KAKOVOSTI]]&lt;&gt;"",Sklop11[[#This Row],[Preračunana masa/volumen/kos na enoto kg]],"")</f>
        <v/>
      </c>
      <c r="J57" s="174"/>
      <c r="K57" s="249" t="s">
        <v>162</v>
      </c>
      <c r="L57" s="249" t="s">
        <v>162</v>
      </c>
      <c r="M57" s="250" t="s">
        <v>162</v>
      </c>
      <c r="N57" s="176"/>
      <c r="O57" s="169" t="s">
        <v>162</v>
      </c>
      <c r="P57" s="196"/>
      <c r="Q57" s="176">
        <f>+Sklop11[[#This Row],[cena/enota brez DDV v EUR]]*Sklop11[[#This Row],[Stopnja DDV (%)]]</f>
        <v>0</v>
      </c>
      <c r="R57" s="176">
        <f>+Sklop11[[#This Row],[cena/enota brez DDV v EUR]]+Sklop11[[#This Row],[Davek (EUR)]]</f>
        <v>0</v>
      </c>
      <c r="S57" s="176">
        <f>+Sklop11[[#This Row],[cena/enota brez DDV v EUR]]*Sklop11[[#This Row],[Okvirna količina]]</f>
        <v>0</v>
      </c>
      <c r="T57" s="176">
        <f>+Sklop11[[#This Row],[Končna cena/enoto mere (EUR) z DDV]]*Sklop11[[#This Row],[Okvirna količina]]</f>
        <v>0</v>
      </c>
      <c r="U57" s="167" t="s">
        <v>162</v>
      </c>
    </row>
    <row r="58" spans="1:21" s="62" customFormat="1" ht="12">
      <c r="A58" s="89" t="s">
        <v>49</v>
      </c>
      <c r="B58" s="228" t="s">
        <v>695</v>
      </c>
      <c r="C58" s="181" t="s">
        <v>162</v>
      </c>
      <c r="D58" s="181" t="s">
        <v>1</v>
      </c>
      <c r="E58" s="190"/>
      <c r="F58" s="173">
        <v>6</v>
      </c>
      <c r="G58" s="182" t="s">
        <v>1</v>
      </c>
      <c r="H58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8" s="173" t="str">
        <f>IF(Sklop11[[#This Row],[ZAHTEVANA SHEMA KAKOVOSTI]]&lt;&gt;"",Sklop11[[#This Row],[Preračunana masa/volumen/kos na enoto kg]],"")</f>
        <v/>
      </c>
      <c r="J58" s="174"/>
      <c r="K58" s="249" t="s">
        <v>162</v>
      </c>
      <c r="L58" s="249" t="s">
        <v>162</v>
      </c>
      <c r="M58" s="250" t="s">
        <v>162</v>
      </c>
      <c r="N58" s="176"/>
      <c r="O58" s="169" t="s">
        <v>162</v>
      </c>
      <c r="P58" s="196"/>
      <c r="Q58" s="176">
        <f>+Sklop11[[#This Row],[cena/enota brez DDV v EUR]]*Sklop11[[#This Row],[Stopnja DDV (%)]]</f>
        <v>0</v>
      </c>
      <c r="R58" s="176">
        <f>+Sklop11[[#This Row],[cena/enota brez DDV v EUR]]+Sklop11[[#This Row],[Davek (EUR)]]</f>
        <v>0</v>
      </c>
      <c r="S58" s="176">
        <f>+Sklop11[[#This Row],[cena/enota brez DDV v EUR]]*Sklop11[[#This Row],[Okvirna količina]]</f>
        <v>0</v>
      </c>
      <c r="T58" s="176">
        <f>+Sklop11[[#This Row],[Končna cena/enoto mere (EUR) z DDV]]*Sklop11[[#This Row],[Okvirna količina]]</f>
        <v>0</v>
      </c>
      <c r="U58" s="167" t="s">
        <v>162</v>
      </c>
    </row>
    <row r="59" spans="1:21" s="62" customFormat="1" ht="12">
      <c r="A59" s="94" t="s">
        <v>45</v>
      </c>
      <c r="B59" s="228" t="s">
        <v>696</v>
      </c>
      <c r="C59" s="181" t="s">
        <v>162</v>
      </c>
      <c r="D59" s="181" t="s">
        <v>1</v>
      </c>
      <c r="E59" s="190"/>
      <c r="F59" s="173">
        <v>6</v>
      </c>
      <c r="G59" s="182" t="s">
        <v>1</v>
      </c>
      <c r="H59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9" s="173" t="str">
        <f>IF(Sklop11[[#This Row],[ZAHTEVANA SHEMA KAKOVOSTI]]&lt;&gt;"",Sklop11[[#This Row],[Preračunana masa/volumen/kos na enoto kg]],"")</f>
        <v/>
      </c>
      <c r="J59" s="174"/>
      <c r="K59" s="249" t="s">
        <v>162</v>
      </c>
      <c r="L59" s="249" t="s">
        <v>162</v>
      </c>
      <c r="M59" s="250" t="s">
        <v>162</v>
      </c>
      <c r="N59" s="176"/>
      <c r="O59" s="169" t="s">
        <v>162</v>
      </c>
      <c r="P59" s="196"/>
      <c r="Q59" s="176">
        <f>+Sklop11[[#This Row],[cena/enota brez DDV v EUR]]*Sklop11[[#This Row],[Stopnja DDV (%)]]</f>
        <v>0</v>
      </c>
      <c r="R59" s="176">
        <f>+Sklop11[[#This Row],[cena/enota brez DDV v EUR]]+Sklop11[[#This Row],[Davek (EUR)]]</f>
        <v>0</v>
      </c>
      <c r="S59" s="176">
        <f>+Sklop11[[#This Row],[cena/enota brez DDV v EUR]]*Sklop11[[#This Row],[Okvirna količina]]</f>
        <v>0</v>
      </c>
      <c r="T59" s="176">
        <f>+Sklop11[[#This Row],[Končna cena/enoto mere (EUR) z DDV]]*Sklop11[[#This Row],[Okvirna količina]]</f>
        <v>0</v>
      </c>
      <c r="U59" s="167" t="s">
        <v>162</v>
      </c>
    </row>
    <row r="60" spans="1:21" s="62" customFormat="1" ht="12">
      <c r="A60" s="89" t="s">
        <v>46</v>
      </c>
      <c r="B60" s="228" t="s">
        <v>697</v>
      </c>
      <c r="C60" s="181" t="s">
        <v>162</v>
      </c>
      <c r="D60" s="181" t="s">
        <v>1</v>
      </c>
      <c r="E60" s="190"/>
      <c r="F60" s="173">
        <v>5</v>
      </c>
      <c r="G60" s="182" t="s">
        <v>1</v>
      </c>
      <c r="H60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0" s="173" t="str">
        <f>IF(Sklop11[[#This Row],[ZAHTEVANA SHEMA KAKOVOSTI]]&lt;&gt;"",Sklop11[[#This Row],[Preračunana masa/volumen/kos na enoto kg]],"")</f>
        <v/>
      </c>
      <c r="J60" s="174"/>
      <c r="K60" s="249" t="s">
        <v>162</v>
      </c>
      <c r="L60" s="249" t="s">
        <v>162</v>
      </c>
      <c r="M60" s="250" t="s">
        <v>162</v>
      </c>
      <c r="N60" s="176"/>
      <c r="O60" s="169" t="s">
        <v>162</v>
      </c>
      <c r="P60" s="196"/>
      <c r="Q60" s="176">
        <f>+Sklop11[[#This Row],[cena/enota brez DDV v EUR]]*Sklop11[[#This Row],[Stopnja DDV (%)]]</f>
        <v>0</v>
      </c>
      <c r="R60" s="176">
        <f>+Sklop11[[#This Row],[cena/enota brez DDV v EUR]]+Sklop11[[#This Row],[Davek (EUR)]]</f>
        <v>0</v>
      </c>
      <c r="S60" s="176">
        <f>+Sklop11[[#This Row],[cena/enota brez DDV v EUR]]*Sklop11[[#This Row],[Okvirna količina]]</f>
        <v>0</v>
      </c>
      <c r="T60" s="176">
        <f>+Sklop11[[#This Row],[Končna cena/enoto mere (EUR) z DDV]]*Sklop11[[#This Row],[Okvirna količina]]</f>
        <v>0</v>
      </c>
      <c r="U60" s="167" t="s">
        <v>162</v>
      </c>
    </row>
    <row r="61" spans="1:21" s="62" customFormat="1" ht="12">
      <c r="A61" s="94" t="s">
        <v>50</v>
      </c>
      <c r="B61" s="228" t="s">
        <v>698</v>
      </c>
      <c r="C61" s="181" t="s">
        <v>162</v>
      </c>
      <c r="D61" s="181" t="s">
        <v>1</v>
      </c>
      <c r="E61" s="190"/>
      <c r="F61" s="173">
        <v>20</v>
      </c>
      <c r="G61" s="182" t="s">
        <v>1</v>
      </c>
      <c r="H61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1" s="173" t="str">
        <f>IF(Sklop11[[#This Row],[ZAHTEVANA SHEMA KAKOVOSTI]]&lt;&gt;"",Sklop11[[#This Row],[Preračunana masa/volumen/kos na enoto kg]],"")</f>
        <v/>
      </c>
      <c r="J61" s="174"/>
      <c r="K61" s="249" t="s">
        <v>162</v>
      </c>
      <c r="L61" s="249" t="s">
        <v>162</v>
      </c>
      <c r="M61" s="250" t="s">
        <v>162</v>
      </c>
      <c r="N61" s="176"/>
      <c r="O61" s="169" t="s">
        <v>162</v>
      </c>
      <c r="P61" s="196"/>
      <c r="Q61" s="176">
        <f>+Sklop11[[#This Row],[cena/enota brez DDV v EUR]]*Sklop11[[#This Row],[Stopnja DDV (%)]]</f>
        <v>0</v>
      </c>
      <c r="R61" s="176">
        <f>+Sklop11[[#This Row],[cena/enota brez DDV v EUR]]+Sklop11[[#This Row],[Davek (EUR)]]</f>
        <v>0</v>
      </c>
      <c r="S61" s="176">
        <f>+Sklop11[[#This Row],[cena/enota brez DDV v EUR]]*Sklop11[[#This Row],[Okvirna količina]]</f>
        <v>0</v>
      </c>
      <c r="T61" s="176">
        <f>+Sklop11[[#This Row],[Končna cena/enoto mere (EUR) z DDV]]*Sklop11[[#This Row],[Okvirna količina]]</f>
        <v>0</v>
      </c>
      <c r="U61" s="167" t="s">
        <v>162</v>
      </c>
    </row>
    <row r="62" spans="1:21" s="62" customFormat="1" ht="12">
      <c r="A62" s="89" t="s">
        <v>51</v>
      </c>
      <c r="B62" s="227" t="s">
        <v>420</v>
      </c>
      <c r="C62" s="181" t="s">
        <v>162</v>
      </c>
      <c r="D62" s="181" t="s">
        <v>1</v>
      </c>
      <c r="E62" s="190"/>
      <c r="F62" s="173">
        <v>5</v>
      </c>
      <c r="G62" s="182" t="s">
        <v>1</v>
      </c>
      <c r="H62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2" s="173" t="str">
        <f>IF(Sklop11[[#This Row],[ZAHTEVANA SHEMA KAKOVOSTI]]&lt;&gt;"",Sklop11[[#This Row],[Preračunana masa/volumen/kos na enoto kg]],"")</f>
        <v/>
      </c>
      <c r="J62" s="174"/>
      <c r="K62" s="249" t="s">
        <v>162</v>
      </c>
      <c r="L62" s="249" t="s">
        <v>162</v>
      </c>
      <c r="M62" s="250" t="s">
        <v>162</v>
      </c>
      <c r="N62" s="176"/>
      <c r="O62" s="169" t="s">
        <v>162</v>
      </c>
      <c r="P62" s="196"/>
      <c r="Q62" s="176">
        <f>+Sklop11[[#This Row],[cena/enota brez DDV v EUR]]*Sklop11[[#This Row],[Stopnja DDV (%)]]</f>
        <v>0</v>
      </c>
      <c r="R62" s="176">
        <f>+Sklop11[[#This Row],[cena/enota brez DDV v EUR]]+Sklop11[[#This Row],[Davek (EUR)]]</f>
        <v>0</v>
      </c>
      <c r="S62" s="176">
        <f>+Sklop11[[#This Row],[cena/enota brez DDV v EUR]]*Sklop11[[#This Row],[Okvirna količina]]</f>
        <v>0</v>
      </c>
      <c r="T62" s="176">
        <f>+Sklop11[[#This Row],[Končna cena/enoto mere (EUR) z DDV]]*Sklop11[[#This Row],[Okvirna količina]]</f>
        <v>0</v>
      </c>
      <c r="U62" s="167" t="s">
        <v>162</v>
      </c>
    </row>
    <row r="63" spans="1:21" s="62" customFormat="1" ht="12">
      <c r="A63" s="94" t="s">
        <v>47</v>
      </c>
      <c r="B63" s="229" t="s">
        <v>421</v>
      </c>
      <c r="C63" s="181" t="s">
        <v>162</v>
      </c>
      <c r="D63" s="181" t="s">
        <v>1</v>
      </c>
      <c r="E63" s="190"/>
      <c r="F63" s="173">
        <v>70</v>
      </c>
      <c r="G63" s="182" t="s">
        <v>1</v>
      </c>
      <c r="H63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63" s="173" t="str">
        <f>IF(Sklop11[[#This Row],[ZAHTEVANA SHEMA KAKOVOSTI]]&lt;&gt;"",Sklop11[[#This Row],[Preračunana masa/volumen/kos na enoto kg]],"")</f>
        <v/>
      </c>
      <c r="J63" s="174"/>
      <c r="K63" s="249" t="s">
        <v>162</v>
      </c>
      <c r="L63" s="249" t="s">
        <v>162</v>
      </c>
      <c r="M63" s="250" t="s">
        <v>162</v>
      </c>
      <c r="N63" s="176"/>
      <c r="O63" s="169" t="s">
        <v>162</v>
      </c>
      <c r="P63" s="196"/>
      <c r="Q63" s="176">
        <f>+Sklop11[[#This Row],[cena/enota brez DDV v EUR]]*Sklop11[[#This Row],[Stopnja DDV (%)]]</f>
        <v>0</v>
      </c>
      <c r="R63" s="176">
        <f>+Sklop11[[#This Row],[cena/enota brez DDV v EUR]]+Sklop11[[#This Row],[Davek (EUR)]]</f>
        <v>0</v>
      </c>
      <c r="S63" s="176">
        <f>+Sklop11[[#This Row],[cena/enota brez DDV v EUR]]*Sklop11[[#This Row],[Okvirna količina]]</f>
        <v>0</v>
      </c>
      <c r="T63" s="176">
        <f>+Sklop11[[#This Row],[Končna cena/enoto mere (EUR) z DDV]]*Sklop11[[#This Row],[Okvirna količina]]</f>
        <v>0</v>
      </c>
      <c r="U63" s="167" t="s">
        <v>162</v>
      </c>
    </row>
    <row r="64" spans="1:21" s="62" customFormat="1" ht="12">
      <c r="A64" s="89" t="s">
        <v>52</v>
      </c>
      <c r="B64" s="227" t="s">
        <v>422</v>
      </c>
      <c r="C64" s="181" t="s">
        <v>162</v>
      </c>
      <c r="D64" s="181" t="s">
        <v>1</v>
      </c>
      <c r="E64" s="190"/>
      <c r="F64" s="173">
        <v>40</v>
      </c>
      <c r="G64" s="182" t="s">
        <v>1</v>
      </c>
      <c r="H64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4" s="173" t="str">
        <f>IF(Sklop11[[#This Row],[ZAHTEVANA SHEMA KAKOVOSTI]]&lt;&gt;"",Sklop11[[#This Row],[Preračunana masa/volumen/kos na enoto kg]],"")</f>
        <v/>
      </c>
      <c r="J64" s="174"/>
      <c r="K64" s="249" t="s">
        <v>162</v>
      </c>
      <c r="L64" s="249" t="s">
        <v>162</v>
      </c>
      <c r="M64" s="250" t="s">
        <v>162</v>
      </c>
      <c r="N64" s="176"/>
      <c r="O64" s="169" t="s">
        <v>162</v>
      </c>
      <c r="P64" s="196"/>
      <c r="Q64" s="176">
        <f>+Sklop11[[#This Row],[cena/enota brez DDV v EUR]]*Sklop11[[#This Row],[Stopnja DDV (%)]]</f>
        <v>0</v>
      </c>
      <c r="R64" s="176">
        <f>+Sklop11[[#This Row],[cena/enota brez DDV v EUR]]+Sklop11[[#This Row],[Davek (EUR)]]</f>
        <v>0</v>
      </c>
      <c r="S64" s="176">
        <f>+Sklop11[[#This Row],[cena/enota brez DDV v EUR]]*Sklop11[[#This Row],[Okvirna količina]]</f>
        <v>0</v>
      </c>
      <c r="T64" s="176">
        <f>+Sklop11[[#This Row],[Končna cena/enoto mere (EUR) z DDV]]*Sklop11[[#This Row],[Okvirna količina]]</f>
        <v>0</v>
      </c>
      <c r="U64" s="167" t="s">
        <v>162</v>
      </c>
    </row>
    <row r="65" spans="1:21" s="62" customFormat="1" ht="12">
      <c r="A65" s="94" t="s">
        <v>48</v>
      </c>
      <c r="B65" s="227" t="s">
        <v>423</v>
      </c>
      <c r="C65" s="181" t="s">
        <v>162</v>
      </c>
      <c r="D65" s="181" t="s">
        <v>1</v>
      </c>
      <c r="E65" s="190"/>
      <c r="F65" s="173">
        <v>1000</v>
      </c>
      <c r="G65" s="182" t="s">
        <v>1</v>
      </c>
      <c r="H65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65" s="173" t="str">
        <f>IF(Sklop11[[#This Row],[ZAHTEVANA SHEMA KAKOVOSTI]]&lt;&gt;"",Sklop11[[#This Row],[Preračunana masa/volumen/kos na enoto kg]],"")</f>
        <v/>
      </c>
      <c r="J65" s="174"/>
      <c r="K65" s="249" t="s">
        <v>162</v>
      </c>
      <c r="L65" s="249" t="s">
        <v>162</v>
      </c>
      <c r="M65" s="250" t="s">
        <v>162</v>
      </c>
      <c r="N65" s="176"/>
      <c r="O65" s="169" t="s">
        <v>162</v>
      </c>
      <c r="P65" s="196"/>
      <c r="Q65" s="176">
        <f>+Sklop11[[#This Row],[cena/enota brez DDV v EUR]]*Sklop11[[#This Row],[Stopnja DDV (%)]]</f>
        <v>0</v>
      </c>
      <c r="R65" s="176">
        <f>+Sklop11[[#This Row],[cena/enota brez DDV v EUR]]+Sklop11[[#This Row],[Davek (EUR)]]</f>
        <v>0</v>
      </c>
      <c r="S65" s="176">
        <f>+Sklop11[[#This Row],[cena/enota brez DDV v EUR]]*Sklop11[[#This Row],[Okvirna količina]]</f>
        <v>0</v>
      </c>
      <c r="T65" s="176">
        <f>+Sklop11[[#This Row],[Končna cena/enoto mere (EUR) z DDV]]*Sklop11[[#This Row],[Okvirna količina]]</f>
        <v>0</v>
      </c>
      <c r="U65" s="167" t="s">
        <v>162</v>
      </c>
    </row>
    <row r="66" spans="1:21" s="62" customFormat="1" ht="12">
      <c r="A66" s="89" t="s">
        <v>53</v>
      </c>
      <c r="B66" s="227" t="s">
        <v>424</v>
      </c>
      <c r="C66" s="181" t="s">
        <v>162</v>
      </c>
      <c r="D66" s="181" t="s">
        <v>1</v>
      </c>
      <c r="E66" s="190"/>
      <c r="F66" s="173">
        <v>200</v>
      </c>
      <c r="G66" s="182" t="s">
        <v>1</v>
      </c>
      <c r="H66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173" t="str">
        <f>IF(Sklop11[[#This Row],[ZAHTEVANA SHEMA KAKOVOSTI]]&lt;&gt;"",Sklop11[[#This Row],[Preračunana masa/volumen/kos na enoto kg]],"")</f>
        <v/>
      </c>
      <c r="J66" s="174"/>
      <c r="K66" s="249" t="s">
        <v>162</v>
      </c>
      <c r="L66" s="249" t="s">
        <v>162</v>
      </c>
      <c r="M66" s="250" t="s">
        <v>162</v>
      </c>
      <c r="N66" s="176"/>
      <c r="O66" s="169" t="s">
        <v>162</v>
      </c>
      <c r="P66" s="196"/>
      <c r="Q66" s="176">
        <f>+Sklop11[[#This Row],[cena/enota brez DDV v EUR]]*Sklop11[[#This Row],[Stopnja DDV (%)]]</f>
        <v>0</v>
      </c>
      <c r="R66" s="176">
        <f>+Sklop11[[#This Row],[cena/enota brez DDV v EUR]]+Sklop11[[#This Row],[Davek (EUR)]]</f>
        <v>0</v>
      </c>
      <c r="S66" s="176">
        <f>+Sklop11[[#This Row],[cena/enota brez DDV v EUR]]*Sklop11[[#This Row],[Okvirna količina]]</f>
        <v>0</v>
      </c>
      <c r="T66" s="176">
        <f>+Sklop11[[#This Row],[Končna cena/enoto mere (EUR) z DDV]]*Sklop11[[#This Row],[Okvirna količina]]</f>
        <v>0</v>
      </c>
      <c r="U66" s="167" t="s">
        <v>162</v>
      </c>
    </row>
    <row r="67" spans="1:21" s="62" customFormat="1" ht="12">
      <c r="A67" s="94" t="s">
        <v>54</v>
      </c>
      <c r="B67" s="227" t="s">
        <v>425</v>
      </c>
      <c r="C67" s="181" t="s">
        <v>162</v>
      </c>
      <c r="D67" s="181" t="s">
        <v>1</v>
      </c>
      <c r="E67" s="190"/>
      <c r="F67" s="173">
        <v>50</v>
      </c>
      <c r="G67" s="182" t="s">
        <v>1</v>
      </c>
      <c r="H67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7" s="173" t="str">
        <f>IF(Sklop11[[#This Row],[ZAHTEVANA SHEMA KAKOVOSTI]]&lt;&gt;"",Sklop11[[#This Row],[Preračunana masa/volumen/kos na enoto kg]],"")</f>
        <v/>
      </c>
      <c r="J67" s="174"/>
      <c r="K67" s="249" t="s">
        <v>162</v>
      </c>
      <c r="L67" s="249" t="s">
        <v>162</v>
      </c>
      <c r="M67" s="250" t="s">
        <v>162</v>
      </c>
      <c r="N67" s="176"/>
      <c r="O67" s="169" t="s">
        <v>162</v>
      </c>
      <c r="P67" s="196"/>
      <c r="Q67" s="176">
        <f>+Sklop11[[#This Row],[cena/enota brez DDV v EUR]]*Sklop11[[#This Row],[Stopnja DDV (%)]]</f>
        <v>0</v>
      </c>
      <c r="R67" s="176">
        <f>+Sklop11[[#This Row],[cena/enota brez DDV v EUR]]+Sklop11[[#This Row],[Davek (EUR)]]</f>
        <v>0</v>
      </c>
      <c r="S67" s="176">
        <f>+Sklop11[[#This Row],[cena/enota brez DDV v EUR]]*Sklop11[[#This Row],[Okvirna količina]]</f>
        <v>0</v>
      </c>
      <c r="T67" s="176">
        <f>+Sklop11[[#This Row],[Končna cena/enoto mere (EUR) z DDV]]*Sklop11[[#This Row],[Okvirna količina]]</f>
        <v>0</v>
      </c>
      <c r="U67" s="167" t="s">
        <v>162</v>
      </c>
    </row>
    <row r="68" spans="1:21" s="62" customFormat="1" ht="12">
      <c r="A68" s="89" t="s">
        <v>55</v>
      </c>
      <c r="B68" s="227" t="s">
        <v>426</v>
      </c>
      <c r="C68" s="181" t="s">
        <v>162</v>
      </c>
      <c r="D68" s="181" t="s">
        <v>1</v>
      </c>
      <c r="E68" s="190"/>
      <c r="F68" s="173">
        <v>100</v>
      </c>
      <c r="G68" s="182" t="s">
        <v>1</v>
      </c>
      <c r="H68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173" t="str">
        <f>IF(Sklop11[[#This Row],[ZAHTEVANA SHEMA KAKOVOSTI]]&lt;&gt;"",Sklop11[[#This Row],[Preračunana masa/volumen/kos na enoto kg]],"")</f>
        <v/>
      </c>
      <c r="J68" s="174"/>
      <c r="K68" s="249" t="s">
        <v>162</v>
      </c>
      <c r="L68" s="249" t="s">
        <v>162</v>
      </c>
      <c r="M68" s="250" t="s">
        <v>162</v>
      </c>
      <c r="N68" s="176"/>
      <c r="O68" s="169" t="s">
        <v>162</v>
      </c>
      <c r="P68" s="196"/>
      <c r="Q68" s="176">
        <f>+Sklop11[[#This Row],[cena/enota brez DDV v EUR]]*Sklop11[[#This Row],[Stopnja DDV (%)]]</f>
        <v>0</v>
      </c>
      <c r="R68" s="176">
        <f>+Sklop11[[#This Row],[cena/enota brez DDV v EUR]]+Sklop11[[#This Row],[Davek (EUR)]]</f>
        <v>0</v>
      </c>
      <c r="S68" s="176">
        <f>+Sklop11[[#This Row],[cena/enota brez DDV v EUR]]*Sklop11[[#This Row],[Okvirna količina]]</f>
        <v>0</v>
      </c>
      <c r="T68" s="176">
        <f>+Sklop11[[#This Row],[Končna cena/enoto mere (EUR) z DDV]]*Sklop11[[#This Row],[Okvirna količina]]</f>
        <v>0</v>
      </c>
      <c r="U68" s="167" t="s">
        <v>162</v>
      </c>
    </row>
    <row r="69" spans="1:21" s="62" customFormat="1" ht="12">
      <c r="A69" s="94" t="s">
        <v>56</v>
      </c>
      <c r="B69" s="227" t="s">
        <v>427</v>
      </c>
      <c r="C69" s="181" t="s">
        <v>162</v>
      </c>
      <c r="D69" s="181" t="s">
        <v>1</v>
      </c>
      <c r="E69" s="190"/>
      <c r="F69" s="173">
        <v>100</v>
      </c>
      <c r="G69" s="182" t="s">
        <v>1</v>
      </c>
      <c r="H69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9" s="173" t="str">
        <f>IF(Sklop11[[#This Row],[ZAHTEVANA SHEMA KAKOVOSTI]]&lt;&gt;"",Sklop11[[#This Row],[Preračunana masa/volumen/kos na enoto kg]],"")</f>
        <v/>
      </c>
      <c r="J69" s="174"/>
      <c r="K69" s="249" t="s">
        <v>162</v>
      </c>
      <c r="L69" s="249" t="s">
        <v>162</v>
      </c>
      <c r="M69" s="250" t="s">
        <v>162</v>
      </c>
      <c r="N69" s="176"/>
      <c r="O69" s="169" t="s">
        <v>162</v>
      </c>
      <c r="P69" s="196"/>
      <c r="Q69" s="176">
        <f>+Sklop11[[#This Row],[cena/enota brez DDV v EUR]]*Sklop11[[#This Row],[Stopnja DDV (%)]]</f>
        <v>0</v>
      </c>
      <c r="R69" s="176">
        <f>+Sklop11[[#This Row],[cena/enota brez DDV v EUR]]+Sklop11[[#This Row],[Davek (EUR)]]</f>
        <v>0</v>
      </c>
      <c r="S69" s="176">
        <f>+Sklop11[[#This Row],[cena/enota brez DDV v EUR]]*Sklop11[[#This Row],[Okvirna količina]]</f>
        <v>0</v>
      </c>
      <c r="T69" s="176">
        <f>+Sklop11[[#This Row],[Končna cena/enoto mere (EUR) z DDV]]*Sklop11[[#This Row],[Okvirna količina]]</f>
        <v>0</v>
      </c>
      <c r="U69" s="167" t="s">
        <v>162</v>
      </c>
    </row>
    <row r="70" spans="1:21" s="62" customFormat="1" ht="12">
      <c r="A70" s="89" t="s">
        <v>57</v>
      </c>
      <c r="B70" s="227" t="s">
        <v>428</v>
      </c>
      <c r="C70" s="181" t="s">
        <v>162</v>
      </c>
      <c r="D70" s="181" t="s">
        <v>1</v>
      </c>
      <c r="E70" s="190"/>
      <c r="F70" s="173">
        <v>30</v>
      </c>
      <c r="G70" s="182" t="s">
        <v>1</v>
      </c>
      <c r="H70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0" s="173" t="str">
        <f>IF(Sklop11[[#This Row],[ZAHTEVANA SHEMA KAKOVOSTI]]&lt;&gt;"",Sklop11[[#This Row],[Preračunana masa/volumen/kos na enoto kg]],"")</f>
        <v/>
      </c>
      <c r="J70" s="174"/>
      <c r="K70" s="249" t="s">
        <v>162</v>
      </c>
      <c r="L70" s="249" t="s">
        <v>162</v>
      </c>
      <c r="M70" s="250" t="s">
        <v>162</v>
      </c>
      <c r="N70" s="176"/>
      <c r="O70" s="169" t="s">
        <v>162</v>
      </c>
      <c r="P70" s="196"/>
      <c r="Q70" s="176">
        <f>+Sklop11[[#This Row],[cena/enota brez DDV v EUR]]*Sklop11[[#This Row],[Stopnja DDV (%)]]</f>
        <v>0</v>
      </c>
      <c r="R70" s="176">
        <f>+Sklop11[[#This Row],[cena/enota brez DDV v EUR]]+Sklop11[[#This Row],[Davek (EUR)]]</f>
        <v>0</v>
      </c>
      <c r="S70" s="176">
        <f>+Sklop11[[#This Row],[cena/enota brez DDV v EUR]]*Sklop11[[#This Row],[Okvirna količina]]</f>
        <v>0</v>
      </c>
      <c r="T70" s="176">
        <f>+Sklop11[[#This Row],[Končna cena/enoto mere (EUR) z DDV]]*Sklop11[[#This Row],[Okvirna količina]]</f>
        <v>0</v>
      </c>
      <c r="U70" s="167" t="s">
        <v>162</v>
      </c>
    </row>
    <row r="71" spans="1:21" s="62" customFormat="1" ht="12">
      <c r="A71" s="94" t="s">
        <v>58</v>
      </c>
      <c r="B71" s="227" t="s">
        <v>429</v>
      </c>
      <c r="C71" s="181" t="s">
        <v>162</v>
      </c>
      <c r="D71" s="181" t="s">
        <v>1</v>
      </c>
      <c r="E71" s="190"/>
      <c r="F71" s="173">
        <v>7000</v>
      </c>
      <c r="G71" s="182" t="s">
        <v>1</v>
      </c>
      <c r="H71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7000</v>
      </c>
      <c r="I71" s="173" t="str">
        <f>IF(Sklop11[[#This Row],[ZAHTEVANA SHEMA KAKOVOSTI]]&lt;&gt;"",Sklop11[[#This Row],[Preračunana masa/volumen/kos na enoto kg]],"")</f>
        <v/>
      </c>
      <c r="J71" s="174"/>
      <c r="K71" s="249" t="s">
        <v>162</v>
      </c>
      <c r="L71" s="249" t="s">
        <v>162</v>
      </c>
      <c r="M71" s="250" t="s">
        <v>162</v>
      </c>
      <c r="N71" s="176"/>
      <c r="O71" s="169" t="s">
        <v>162</v>
      </c>
      <c r="P71" s="196"/>
      <c r="Q71" s="176">
        <f>+Sklop11[[#This Row],[cena/enota brez DDV v EUR]]*Sklop11[[#This Row],[Stopnja DDV (%)]]</f>
        <v>0</v>
      </c>
      <c r="R71" s="176">
        <f>+Sklop11[[#This Row],[cena/enota brez DDV v EUR]]+Sklop11[[#This Row],[Davek (EUR)]]</f>
        <v>0</v>
      </c>
      <c r="S71" s="176">
        <f>+Sklop11[[#This Row],[cena/enota brez DDV v EUR]]*Sklop11[[#This Row],[Okvirna količina]]</f>
        <v>0</v>
      </c>
      <c r="T71" s="176">
        <f>+Sklop11[[#This Row],[Končna cena/enoto mere (EUR) z DDV]]*Sklop11[[#This Row],[Okvirna količina]]</f>
        <v>0</v>
      </c>
      <c r="U71" s="167" t="s">
        <v>162</v>
      </c>
    </row>
    <row r="72" spans="1:21" s="62" customFormat="1" ht="12">
      <c r="A72" s="89" t="s">
        <v>59</v>
      </c>
      <c r="B72" s="227" t="s">
        <v>430</v>
      </c>
      <c r="C72" s="181" t="s">
        <v>162</v>
      </c>
      <c r="D72" s="181" t="s">
        <v>1</v>
      </c>
      <c r="E72" s="190"/>
      <c r="F72" s="173">
        <v>500</v>
      </c>
      <c r="G72" s="182" t="s">
        <v>1</v>
      </c>
      <c r="H72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2" s="173" t="str">
        <f>IF(Sklop11[[#This Row],[ZAHTEVANA SHEMA KAKOVOSTI]]&lt;&gt;"",Sklop11[[#This Row],[Preračunana masa/volumen/kos na enoto kg]],"")</f>
        <v/>
      </c>
      <c r="J72" s="174"/>
      <c r="K72" s="249" t="s">
        <v>162</v>
      </c>
      <c r="L72" s="249" t="s">
        <v>162</v>
      </c>
      <c r="M72" s="250" t="s">
        <v>162</v>
      </c>
      <c r="N72" s="176"/>
      <c r="O72" s="169" t="s">
        <v>162</v>
      </c>
      <c r="P72" s="196"/>
      <c r="Q72" s="176">
        <f>+Sklop11[[#This Row],[cena/enota brez DDV v EUR]]*Sklop11[[#This Row],[Stopnja DDV (%)]]</f>
        <v>0</v>
      </c>
      <c r="R72" s="176">
        <f>+Sklop11[[#This Row],[cena/enota brez DDV v EUR]]+Sklop11[[#This Row],[Davek (EUR)]]</f>
        <v>0</v>
      </c>
      <c r="S72" s="176">
        <f>+Sklop11[[#This Row],[cena/enota brez DDV v EUR]]*Sklop11[[#This Row],[Okvirna količina]]</f>
        <v>0</v>
      </c>
      <c r="T72" s="176">
        <f>+Sklop11[[#This Row],[Končna cena/enoto mere (EUR) z DDV]]*Sklop11[[#This Row],[Okvirna količina]]</f>
        <v>0</v>
      </c>
      <c r="U72" s="167" t="s">
        <v>162</v>
      </c>
    </row>
    <row r="73" spans="1:21" s="62" customFormat="1" ht="12">
      <c r="A73" s="94" t="s">
        <v>60</v>
      </c>
      <c r="B73" s="227" t="s">
        <v>431</v>
      </c>
      <c r="C73" s="181" t="s">
        <v>162</v>
      </c>
      <c r="D73" s="181" t="s">
        <v>1</v>
      </c>
      <c r="E73" s="190"/>
      <c r="F73" s="173">
        <v>200</v>
      </c>
      <c r="G73" s="182" t="s">
        <v>1</v>
      </c>
      <c r="H73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3" s="173" t="str">
        <f>IF(Sklop11[[#This Row],[ZAHTEVANA SHEMA KAKOVOSTI]]&lt;&gt;"",Sklop11[[#This Row],[Preračunana masa/volumen/kos na enoto kg]],"")</f>
        <v/>
      </c>
      <c r="J73" s="174"/>
      <c r="K73" s="249" t="s">
        <v>162</v>
      </c>
      <c r="L73" s="249" t="s">
        <v>162</v>
      </c>
      <c r="M73" s="250" t="s">
        <v>162</v>
      </c>
      <c r="N73" s="176"/>
      <c r="O73" s="169" t="s">
        <v>162</v>
      </c>
      <c r="P73" s="196"/>
      <c r="Q73" s="176">
        <f>+Sklop11[[#This Row],[cena/enota brez DDV v EUR]]*Sklop11[[#This Row],[Stopnja DDV (%)]]</f>
        <v>0</v>
      </c>
      <c r="R73" s="176">
        <f>+Sklop11[[#This Row],[cena/enota brez DDV v EUR]]+Sklop11[[#This Row],[Davek (EUR)]]</f>
        <v>0</v>
      </c>
      <c r="S73" s="176">
        <f>+Sklop11[[#This Row],[cena/enota brez DDV v EUR]]*Sklop11[[#This Row],[Okvirna količina]]</f>
        <v>0</v>
      </c>
      <c r="T73" s="176">
        <f>+Sklop11[[#This Row],[Končna cena/enoto mere (EUR) z DDV]]*Sklop11[[#This Row],[Okvirna količina]]</f>
        <v>0</v>
      </c>
      <c r="U73" s="167" t="s">
        <v>162</v>
      </c>
    </row>
    <row r="74" spans="1:21" s="62" customFormat="1" ht="12">
      <c r="A74" s="89" t="s">
        <v>61</v>
      </c>
      <c r="B74" s="227" t="s">
        <v>432</v>
      </c>
      <c r="C74" s="181" t="s">
        <v>162</v>
      </c>
      <c r="D74" s="181" t="s">
        <v>1</v>
      </c>
      <c r="E74" s="190"/>
      <c r="F74" s="173">
        <v>350</v>
      </c>
      <c r="G74" s="182" t="s">
        <v>1</v>
      </c>
      <c r="H74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74" s="173" t="str">
        <f>IF(Sklop11[[#This Row],[ZAHTEVANA SHEMA KAKOVOSTI]]&lt;&gt;"",Sklop11[[#This Row],[Preračunana masa/volumen/kos na enoto kg]],"")</f>
        <v/>
      </c>
      <c r="J74" s="174"/>
      <c r="K74" s="249" t="s">
        <v>162</v>
      </c>
      <c r="L74" s="249" t="s">
        <v>162</v>
      </c>
      <c r="M74" s="250" t="s">
        <v>162</v>
      </c>
      <c r="N74" s="176"/>
      <c r="O74" s="169" t="s">
        <v>162</v>
      </c>
      <c r="P74" s="196"/>
      <c r="Q74" s="176">
        <f>+Sklop11[[#This Row],[cena/enota brez DDV v EUR]]*Sklop11[[#This Row],[Stopnja DDV (%)]]</f>
        <v>0</v>
      </c>
      <c r="R74" s="176">
        <f>+Sklop11[[#This Row],[cena/enota brez DDV v EUR]]+Sklop11[[#This Row],[Davek (EUR)]]</f>
        <v>0</v>
      </c>
      <c r="S74" s="176">
        <f>+Sklop11[[#This Row],[cena/enota brez DDV v EUR]]*Sklop11[[#This Row],[Okvirna količina]]</f>
        <v>0</v>
      </c>
      <c r="T74" s="176">
        <f>+Sklop11[[#This Row],[Končna cena/enoto mere (EUR) z DDV]]*Sklop11[[#This Row],[Okvirna količina]]</f>
        <v>0</v>
      </c>
      <c r="U74" s="167" t="s">
        <v>162</v>
      </c>
    </row>
    <row r="75" spans="1:21" s="62" customFormat="1" ht="12">
      <c r="A75" s="94" t="s">
        <v>62</v>
      </c>
      <c r="B75" s="227" t="s">
        <v>433</v>
      </c>
      <c r="C75" s="181" t="s">
        <v>162</v>
      </c>
      <c r="D75" s="181" t="s">
        <v>1</v>
      </c>
      <c r="E75" s="190"/>
      <c r="F75" s="173">
        <v>40</v>
      </c>
      <c r="G75" s="182" t="s">
        <v>1</v>
      </c>
      <c r="H75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5" s="173" t="str">
        <f>IF(Sklop11[[#This Row],[ZAHTEVANA SHEMA KAKOVOSTI]]&lt;&gt;"",Sklop11[[#This Row],[Preračunana masa/volumen/kos na enoto kg]],"")</f>
        <v/>
      </c>
      <c r="J75" s="174"/>
      <c r="K75" s="249" t="s">
        <v>162</v>
      </c>
      <c r="L75" s="249" t="s">
        <v>162</v>
      </c>
      <c r="M75" s="250" t="s">
        <v>162</v>
      </c>
      <c r="N75" s="176"/>
      <c r="O75" s="169" t="s">
        <v>162</v>
      </c>
      <c r="P75" s="196"/>
      <c r="Q75" s="176">
        <f>+Sklop11[[#This Row],[cena/enota brez DDV v EUR]]*Sklop11[[#This Row],[Stopnja DDV (%)]]</f>
        <v>0</v>
      </c>
      <c r="R75" s="176">
        <f>+Sklop11[[#This Row],[cena/enota brez DDV v EUR]]+Sklop11[[#This Row],[Davek (EUR)]]</f>
        <v>0</v>
      </c>
      <c r="S75" s="176">
        <f>+Sklop11[[#This Row],[cena/enota brez DDV v EUR]]*Sklop11[[#This Row],[Okvirna količina]]</f>
        <v>0</v>
      </c>
      <c r="T75" s="176">
        <f>+Sklop11[[#This Row],[Končna cena/enoto mere (EUR) z DDV]]*Sklop11[[#This Row],[Okvirna količina]]</f>
        <v>0</v>
      </c>
      <c r="U75" s="167" t="s">
        <v>162</v>
      </c>
    </row>
    <row r="76" spans="1:21" s="62" customFormat="1" ht="12">
      <c r="A76" s="89" t="s">
        <v>63</v>
      </c>
      <c r="B76" s="227" t="s">
        <v>434</v>
      </c>
      <c r="C76" s="181" t="s">
        <v>162</v>
      </c>
      <c r="D76" s="181" t="s">
        <v>1</v>
      </c>
      <c r="E76" s="190"/>
      <c r="F76" s="173">
        <v>5</v>
      </c>
      <c r="G76" s="182" t="s">
        <v>1</v>
      </c>
      <c r="H76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6" s="173" t="str">
        <f>IF(Sklop11[[#This Row],[ZAHTEVANA SHEMA KAKOVOSTI]]&lt;&gt;"",Sklop11[[#This Row],[Preračunana masa/volumen/kos na enoto kg]],"")</f>
        <v/>
      </c>
      <c r="J76" s="174"/>
      <c r="K76" s="249" t="s">
        <v>162</v>
      </c>
      <c r="L76" s="249" t="s">
        <v>162</v>
      </c>
      <c r="M76" s="250" t="s">
        <v>162</v>
      </c>
      <c r="N76" s="176"/>
      <c r="O76" s="169" t="s">
        <v>162</v>
      </c>
      <c r="P76" s="196"/>
      <c r="Q76" s="176">
        <f>+Sklop11[[#This Row],[cena/enota brez DDV v EUR]]*Sklop11[[#This Row],[Stopnja DDV (%)]]</f>
        <v>0</v>
      </c>
      <c r="R76" s="176">
        <f>+Sklop11[[#This Row],[cena/enota brez DDV v EUR]]+Sklop11[[#This Row],[Davek (EUR)]]</f>
        <v>0</v>
      </c>
      <c r="S76" s="176">
        <f>+Sklop11[[#This Row],[cena/enota brez DDV v EUR]]*Sklop11[[#This Row],[Okvirna količina]]</f>
        <v>0</v>
      </c>
      <c r="T76" s="176">
        <f>+Sklop11[[#This Row],[Končna cena/enoto mere (EUR) z DDV]]*Sklop11[[#This Row],[Okvirna količina]]</f>
        <v>0</v>
      </c>
      <c r="U76" s="167" t="s">
        <v>162</v>
      </c>
    </row>
    <row r="77" spans="1:21" s="62" customFormat="1" ht="12">
      <c r="A77" s="94" t="s">
        <v>69</v>
      </c>
      <c r="B77" s="227" t="s">
        <v>435</v>
      </c>
      <c r="C77" s="181" t="s">
        <v>162</v>
      </c>
      <c r="D77" s="181" t="s">
        <v>1</v>
      </c>
      <c r="E77" s="190"/>
      <c r="F77" s="173">
        <v>300</v>
      </c>
      <c r="G77" s="182" t="s">
        <v>1</v>
      </c>
      <c r="H77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7" s="173" t="str">
        <f>IF(Sklop11[[#This Row],[ZAHTEVANA SHEMA KAKOVOSTI]]&lt;&gt;"",Sklop11[[#This Row],[Preračunana masa/volumen/kos na enoto kg]],"")</f>
        <v/>
      </c>
      <c r="J77" s="174"/>
      <c r="K77" s="249" t="s">
        <v>162</v>
      </c>
      <c r="L77" s="249" t="s">
        <v>162</v>
      </c>
      <c r="M77" s="250" t="s">
        <v>162</v>
      </c>
      <c r="N77" s="176"/>
      <c r="O77" s="169" t="s">
        <v>162</v>
      </c>
      <c r="P77" s="196"/>
      <c r="Q77" s="176">
        <f>+Sklop11[[#This Row],[cena/enota brez DDV v EUR]]*Sklop11[[#This Row],[Stopnja DDV (%)]]</f>
        <v>0</v>
      </c>
      <c r="R77" s="176">
        <f>+Sklop11[[#This Row],[cena/enota brez DDV v EUR]]+Sklop11[[#This Row],[Davek (EUR)]]</f>
        <v>0</v>
      </c>
      <c r="S77" s="176">
        <f>+Sklop11[[#This Row],[cena/enota brez DDV v EUR]]*Sklop11[[#This Row],[Okvirna količina]]</f>
        <v>0</v>
      </c>
      <c r="T77" s="176">
        <f>+Sklop11[[#This Row],[Končna cena/enoto mere (EUR) z DDV]]*Sklop11[[#This Row],[Okvirna količina]]</f>
        <v>0</v>
      </c>
      <c r="U77" s="167" t="s">
        <v>162</v>
      </c>
    </row>
    <row r="78" spans="1:21" s="62" customFormat="1" ht="12">
      <c r="A78" s="89" t="s">
        <v>70</v>
      </c>
      <c r="B78" s="227" t="s">
        <v>436</v>
      </c>
      <c r="C78" s="181" t="s">
        <v>162</v>
      </c>
      <c r="D78" s="181" t="s">
        <v>1</v>
      </c>
      <c r="E78" s="190"/>
      <c r="F78" s="173">
        <v>1000</v>
      </c>
      <c r="G78" s="182" t="s">
        <v>1</v>
      </c>
      <c r="H78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78" s="173" t="str">
        <f>IF(Sklop11[[#This Row],[ZAHTEVANA SHEMA KAKOVOSTI]]&lt;&gt;"",Sklop11[[#This Row],[Preračunana masa/volumen/kos na enoto kg]],"")</f>
        <v/>
      </c>
      <c r="J78" s="174"/>
      <c r="K78" s="249" t="s">
        <v>162</v>
      </c>
      <c r="L78" s="249" t="s">
        <v>162</v>
      </c>
      <c r="M78" s="250" t="s">
        <v>162</v>
      </c>
      <c r="N78" s="176"/>
      <c r="O78" s="169" t="s">
        <v>162</v>
      </c>
      <c r="P78" s="196"/>
      <c r="Q78" s="176">
        <f>+Sklop11[[#This Row],[cena/enota brez DDV v EUR]]*Sklop11[[#This Row],[Stopnja DDV (%)]]</f>
        <v>0</v>
      </c>
      <c r="R78" s="176">
        <f>+Sklop11[[#This Row],[cena/enota brez DDV v EUR]]+Sklop11[[#This Row],[Davek (EUR)]]</f>
        <v>0</v>
      </c>
      <c r="S78" s="176">
        <f>+Sklop11[[#This Row],[cena/enota brez DDV v EUR]]*Sklop11[[#This Row],[Okvirna količina]]</f>
        <v>0</v>
      </c>
      <c r="T78" s="176">
        <f>+Sklop11[[#This Row],[Končna cena/enoto mere (EUR) z DDV]]*Sklop11[[#This Row],[Okvirna količina]]</f>
        <v>0</v>
      </c>
      <c r="U78" s="167" t="s">
        <v>162</v>
      </c>
    </row>
    <row r="79" spans="1:21" s="62" customFormat="1" ht="12">
      <c r="A79" s="94" t="s">
        <v>71</v>
      </c>
      <c r="B79" s="227" t="s">
        <v>437</v>
      </c>
      <c r="C79" s="181" t="s">
        <v>162</v>
      </c>
      <c r="D79" s="181" t="s">
        <v>1</v>
      </c>
      <c r="E79" s="190"/>
      <c r="F79" s="173">
        <v>100</v>
      </c>
      <c r="G79" s="182" t="s">
        <v>1</v>
      </c>
      <c r="H79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9" s="173" t="str">
        <f>IF(Sklop11[[#This Row],[ZAHTEVANA SHEMA KAKOVOSTI]]&lt;&gt;"",Sklop11[[#This Row],[Preračunana masa/volumen/kos na enoto kg]],"")</f>
        <v/>
      </c>
      <c r="J79" s="174"/>
      <c r="K79" s="249" t="s">
        <v>162</v>
      </c>
      <c r="L79" s="249" t="s">
        <v>162</v>
      </c>
      <c r="M79" s="250" t="s">
        <v>162</v>
      </c>
      <c r="N79" s="176"/>
      <c r="O79" s="169" t="s">
        <v>162</v>
      </c>
      <c r="P79" s="196"/>
      <c r="Q79" s="176">
        <f>+Sklop11[[#This Row],[cena/enota brez DDV v EUR]]*Sklop11[[#This Row],[Stopnja DDV (%)]]</f>
        <v>0</v>
      </c>
      <c r="R79" s="176">
        <f>+Sklop11[[#This Row],[cena/enota brez DDV v EUR]]+Sklop11[[#This Row],[Davek (EUR)]]</f>
        <v>0</v>
      </c>
      <c r="S79" s="176">
        <f>+Sklop11[[#This Row],[cena/enota brez DDV v EUR]]*Sklop11[[#This Row],[Okvirna količina]]</f>
        <v>0</v>
      </c>
      <c r="T79" s="176">
        <f>+Sklop11[[#This Row],[Končna cena/enoto mere (EUR) z DDV]]*Sklop11[[#This Row],[Okvirna količina]]</f>
        <v>0</v>
      </c>
      <c r="U79" s="167" t="s">
        <v>162</v>
      </c>
    </row>
    <row r="80" spans="1:21" s="62" customFormat="1" ht="12">
      <c r="A80" s="89" t="s">
        <v>72</v>
      </c>
      <c r="B80" s="227" t="s">
        <v>438</v>
      </c>
      <c r="C80" s="181" t="s">
        <v>162</v>
      </c>
      <c r="D80" s="181" t="s">
        <v>1</v>
      </c>
      <c r="E80" s="190"/>
      <c r="F80" s="173">
        <v>2700</v>
      </c>
      <c r="G80" s="182" t="s">
        <v>1</v>
      </c>
      <c r="H80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2700</v>
      </c>
      <c r="I80" s="173" t="str">
        <f>IF(Sklop11[[#This Row],[ZAHTEVANA SHEMA KAKOVOSTI]]&lt;&gt;"",Sklop11[[#This Row],[Preračunana masa/volumen/kos na enoto kg]],"")</f>
        <v/>
      </c>
      <c r="J80" s="174"/>
      <c r="K80" s="249" t="s">
        <v>162</v>
      </c>
      <c r="L80" s="249" t="s">
        <v>162</v>
      </c>
      <c r="M80" s="250" t="s">
        <v>162</v>
      </c>
      <c r="N80" s="176"/>
      <c r="O80" s="169" t="s">
        <v>162</v>
      </c>
      <c r="P80" s="196"/>
      <c r="Q80" s="176">
        <f>+Sklop11[[#This Row],[cena/enota brez DDV v EUR]]*Sklop11[[#This Row],[Stopnja DDV (%)]]</f>
        <v>0</v>
      </c>
      <c r="R80" s="176">
        <f>+Sklop11[[#This Row],[cena/enota brez DDV v EUR]]+Sklop11[[#This Row],[Davek (EUR)]]</f>
        <v>0</v>
      </c>
      <c r="S80" s="176">
        <f>+Sklop11[[#This Row],[cena/enota brez DDV v EUR]]*Sklop11[[#This Row],[Okvirna količina]]</f>
        <v>0</v>
      </c>
      <c r="T80" s="176">
        <f>+Sklop11[[#This Row],[Končna cena/enoto mere (EUR) z DDV]]*Sklop11[[#This Row],[Okvirna količina]]</f>
        <v>0</v>
      </c>
      <c r="U80" s="167" t="s">
        <v>162</v>
      </c>
    </row>
    <row r="81" spans="1:21" s="62" customFormat="1" ht="12">
      <c r="A81" s="94" t="s">
        <v>73</v>
      </c>
      <c r="B81" s="227" t="s">
        <v>1209</v>
      </c>
      <c r="C81" s="181" t="s">
        <v>162</v>
      </c>
      <c r="D81" s="181" t="s">
        <v>1</v>
      </c>
      <c r="E81" s="190"/>
      <c r="F81" s="173">
        <v>150</v>
      </c>
      <c r="G81" s="182" t="s">
        <v>1</v>
      </c>
      <c r="H81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81" s="173" t="str">
        <f>IF(Sklop11[[#This Row],[ZAHTEVANA SHEMA KAKOVOSTI]]&lt;&gt;"",Sklop11[[#This Row],[Preračunana masa/volumen/kos na enoto kg]],"")</f>
        <v/>
      </c>
      <c r="J81" s="174"/>
      <c r="K81" s="249" t="s">
        <v>162</v>
      </c>
      <c r="L81" s="249" t="s">
        <v>162</v>
      </c>
      <c r="M81" s="250" t="s">
        <v>162</v>
      </c>
      <c r="N81" s="176"/>
      <c r="O81" s="169" t="s">
        <v>162</v>
      </c>
      <c r="P81" s="196"/>
      <c r="Q81" s="215">
        <f>+Sklop11[[#This Row],[cena/enota brez DDV v EUR]]*Sklop11[[#This Row],[Stopnja DDV (%)]]</f>
        <v>0</v>
      </c>
      <c r="R81" s="215">
        <f>+Sklop11[[#This Row],[cena/enota brez DDV v EUR]]+Sklop11[[#This Row],[Davek (EUR)]]</f>
        <v>0</v>
      </c>
      <c r="S81" s="215">
        <f>+Sklop11[[#This Row],[cena/enota brez DDV v EUR]]*Sklop11[[#This Row],[Okvirna količina]]</f>
        <v>0</v>
      </c>
      <c r="T81" s="215">
        <f>+Sklop11[[#This Row],[Končna cena/enoto mere (EUR) z DDV]]*Sklop11[[#This Row],[Okvirna količina]]</f>
        <v>0</v>
      </c>
      <c r="U81" s="226"/>
    </row>
    <row r="82" spans="1:21" s="62" customFormat="1" ht="12">
      <c r="A82" s="89" t="s">
        <v>74</v>
      </c>
      <c r="B82" s="227" t="s">
        <v>439</v>
      </c>
      <c r="C82" s="181" t="s">
        <v>162</v>
      </c>
      <c r="D82" s="181" t="s">
        <v>1</v>
      </c>
      <c r="E82" s="190"/>
      <c r="F82" s="173">
        <v>300</v>
      </c>
      <c r="G82" s="182" t="s">
        <v>1</v>
      </c>
      <c r="H82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82" s="173" t="str">
        <f>IF(Sklop11[[#This Row],[ZAHTEVANA SHEMA KAKOVOSTI]]&lt;&gt;"",Sklop11[[#This Row],[Preračunana masa/volumen/kos na enoto kg]],"")</f>
        <v/>
      </c>
      <c r="J82" s="174"/>
      <c r="K82" s="249" t="s">
        <v>162</v>
      </c>
      <c r="L82" s="249" t="s">
        <v>162</v>
      </c>
      <c r="M82" s="250" t="s">
        <v>162</v>
      </c>
      <c r="N82" s="176"/>
      <c r="O82" s="169" t="s">
        <v>162</v>
      </c>
      <c r="P82" s="196"/>
      <c r="Q82" s="176">
        <f>+Sklop11[[#This Row],[cena/enota brez DDV v EUR]]*Sklop11[[#This Row],[Stopnja DDV (%)]]</f>
        <v>0</v>
      </c>
      <c r="R82" s="176">
        <f>+Sklop11[[#This Row],[cena/enota brez DDV v EUR]]+Sklop11[[#This Row],[Davek (EUR)]]</f>
        <v>0</v>
      </c>
      <c r="S82" s="176">
        <f>+Sklop11[[#This Row],[cena/enota brez DDV v EUR]]*Sklop11[[#This Row],[Okvirna količina]]</f>
        <v>0</v>
      </c>
      <c r="T82" s="176">
        <f>+Sklop11[[#This Row],[Končna cena/enoto mere (EUR) z DDV]]*Sklop11[[#This Row],[Okvirna količina]]</f>
        <v>0</v>
      </c>
      <c r="U82" s="167" t="s">
        <v>162</v>
      </c>
    </row>
    <row r="83" spans="1:21" s="62" customFormat="1" ht="12">
      <c r="A83" s="94" t="s">
        <v>75</v>
      </c>
      <c r="B83" s="227" t="s">
        <v>440</v>
      </c>
      <c r="C83" s="181" t="s">
        <v>162</v>
      </c>
      <c r="D83" s="181" t="s">
        <v>1</v>
      </c>
      <c r="E83" s="190"/>
      <c r="F83" s="173">
        <v>150</v>
      </c>
      <c r="G83" s="182" t="s">
        <v>1</v>
      </c>
      <c r="H83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83" s="173" t="str">
        <f>IF(Sklop11[[#This Row],[ZAHTEVANA SHEMA KAKOVOSTI]]&lt;&gt;"",Sklop11[[#This Row],[Preračunana masa/volumen/kos na enoto kg]],"")</f>
        <v/>
      </c>
      <c r="J83" s="174"/>
      <c r="K83" s="249" t="s">
        <v>162</v>
      </c>
      <c r="L83" s="249" t="s">
        <v>162</v>
      </c>
      <c r="M83" s="250" t="s">
        <v>162</v>
      </c>
      <c r="N83" s="176"/>
      <c r="O83" s="169" t="s">
        <v>162</v>
      </c>
      <c r="P83" s="196"/>
      <c r="Q83" s="176">
        <f>+Sklop11[[#This Row],[cena/enota brez DDV v EUR]]*Sklop11[[#This Row],[Stopnja DDV (%)]]</f>
        <v>0</v>
      </c>
      <c r="R83" s="176">
        <f>+Sklop11[[#This Row],[cena/enota brez DDV v EUR]]+Sklop11[[#This Row],[Davek (EUR)]]</f>
        <v>0</v>
      </c>
      <c r="S83" s="176">
        <f>+Sklop11[[#This Row],[cena/enota brez DDV v EUR]]*Sklop11[[#This Row],[Okvirna količina]]</f>
        <v>0</v>
      </c>
      <c r="T83" s="176">
        <f>+Sklop11[[#This Row],[Končna cena/enoto mere (EUR) z DDV]]*Sklop11[[#This Row],[Okvirna količina]]</f>
        <v>0</v>
      </c>
      <c r="U83" s="167" t="s">
        <v>162</v>
      </c>
    </row>
    <row r="84" spans="1:21" s="62" customFormat="1" ht="12">
      <c r="A84" s="89" t="s">
        <v>76</v>
      </c>
      <c r="B84" s="227" t="s">
        <v>441</v>
      </c>
      <c r="C84" s="181" t="s">
        <v>162</v>
      </c>
      <c r="D84" s="181" t="s">
        <v>1</v>
      </c>
      <c r="E84" s="190"/>
      <c r="F84" s="173">
        <v>200</v>
      </c>
      <c r="G84" s="182" t="s">
        <v>1</v>
      </c>
      <c r="H84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4" s="173" t="str">
        <f>IF(Sklop11[[#This Row],[ZAHTEVANA SHEMA KAKOVOSTI]]&lt;&gt;"",Sklop11[[#This Row],[Preračunana masa/volumen/kos na enoto kg]],"")</f>
        <v/>
      </c>
      <c r="J84" s="174"/>
      <c r="K84" s="249" t="s">
        <v>162</v>
      </c>
      <c r="L84" s="249" t="s">
        <v>162</v>
      </c>
      <c r="M84" s="250" t="s">
        <v>162</v>
      </c>
      <c r="N84" s="176"/>
      <c r="O84" s="169" t="s">
        <v>162</v>
      </c>
      <c r="P84" s="196"/>
      <c r="Q84" s="176">
        <f>+Sklop11[[#This Row],[cena/enota brez DDV v EUR]]*Sklop11[[#This Row],[Stopnja DDV (%)]]</f>
        <v>0</v>
      </c>
      <c r="R84" s="176">
        <f>+Sklop11[[#This Row],[cena/enota brez DDV v EUR]]+Sklop11[[#This Row],[Davek (EUR)]]</f>
        <v>0</v>
      </c>
      <c r="S84" s="176">
        <f>+Sklop11[[#This Row],[cena/enota brez DDV v EUR]]*Sklop11[[#This Row],[Okvirna količina]]</f>
        <v>0</v>
      </c>
      <c r="T84" s="176">
        <f>+Sklop11[[#This Row],[Končna cena/enoto mere (EUR) z DDV]]*Sklop11[[#This Row],[Okvirna količina]]</f>
        <v>0</v>
      </c>
      <c r="U84" s="167" t="s">
        <v>162</v>
      </c>
    </row>
    <row r="85" spans="1:21" s="62" customFormat="1" ht="12">
      <c r="A85" s="94" t="s">
        <v>77</v>
      </c>
      <c r="B85" s="227" t="s">
        <v>442</v>
      </c>
      <c r="C85" s="181" t="s">
        <v>162</v>
      </c>
      <c r="D85" s="181" t="s">
        <v>1</v>
      </c>
      <c r="E85" s="190"/>
      <c r="F85" s="173">
        <v>100</v>
      </c>
      <c r="G85" s="182" t="s">
        <v>1</v>
      </c>
      <c r="H85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5" s="173" t="str">
        <f>IF(Sklop11[[#This Row],[ZAHTEVANA SHEMA KAKOVOSTI]]&lt;&gt;"",Sklop11[[#This Row],[Preračunana masa/volumen/kos na enoto kg]],"")</f>
        <v/>
      </c>
      <c r="J85" s="174"/>
      <c r="K85" s="249" t="s">
        <v>162</v>
      </c>
      <c r="L85" s="249" t="s">
        <v>162</v>
      </c>
      <c r="M85" s="250" t="s">
        <v>162</v>
      </c>
      <c r="N85" s="176"/>
      <c r="O85" s="169" t="s">
        <v>162</v>
      </c>
      <c r="P85" s="196"/>
      <c r="Q85" s="176">
        <f>+Sklop11[[#This Row],[cena/enota brez DDV v EUR]]*Sklop11[[#This Row],[Stopnja DDV (%)]]</f>
        <v>0</v>
      </c>
      <c r="R85" s="176">
        <f>+Sklop11[[#This Row],[cena/enota brez DDV v EUR]]+Sklop11[[#This Row],[Davek (EUR)]]</f>
        <v>0</v>
      </c>
      <c r="S85" s="176">
        <f>+Sklop11[[#This Row],[cena/enota brez DDV v EUR]]*Sklop11[[#This Row],[Okvirna količina]]</f>
        <v>0</v>
      </c>
      <c r="T85" s="176">
        <f>+Sklop11[[#This Row],[Končna cena/enoto mere (EUR) z DDV]]*Sklop11[[#This Row],[Okvirna količina]]</f>
        <v>0</v>
      </c>
      <c r="U85" s="167" t="s">
        <v>162</v>
      </c>
    </row>
    <row r="86" spans="1:21" s="62" customFormat="1" ht="12">
      <c r="A86" s="89" t="s">
        <v>78</v>
      </c>
      <c r="B86" s="227" t="s">
        <v>443</v>
      </c>
      <c r="C86" s="218" t="s">
        <v>162</v>
      </c>
      <c r="D86" s="218" t="s">
        <v>1</v>
      </c>
      <c r="E86" s="221"/>
      <c r="F86" s="209">
        <v>1000</v>
      </c>
      <c r="G86" s="230" t="s">
        <v>1</v>
      </c>
      <c r="H86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86" s="173" t="str">
        <f>IF(Sklop11[[#This Row],[ZAHTEVANA SHEMA KAKOVOSTI]]&lt;&gt;"",Sklop11[[#This Row],[Preračunana masa/volumen/kos na enoto kg]],"")</f>
        <v/>
      </c>
      <c r="J86" s="174"/>
      <c r="K86" s="249" t="s">
        <v>162</v>
      </c>
      <c r="L86" s="249" t="s">
        <v>162</v>
      </c>
      <c r="M86" s="250" t="s">
        <v>162</v>
      </c>
      <c r="N86" s="176"/>
      <c r="O86" s="169" t="s">
        <v>162</v>
      </c>
      <c r="P86" s="196"/>
      <c r="Q86" s="176">
        <f>+Sklop11[[#This Row],[cena/enota brez DDV v EUR]]*Sklop11[[#This Row],[Stopnja DDV (%)]]</f>
        <v>0</v>
      </c>
      <c r="R86" s="176">
        <f>+Sklop11[[#This Row],[cena/enota brez DDV v EUR]]+Sklop11[[#This Row],[Davek (EUR)]]</f>
        <v>0</v>
      </c>
      <c r="S86" s="176">
        <f>+Sklop11[[#This Row],[cena/enota brez DDV v EUR]]*Sklop11[[#This Row],[Okvirna količina]]</f>
        <v>0</v>
      </c>
      <c r="T86" s="176">
        <f>+Sklop11[[#This Row],[Končna cena/enoto mere (EUR) z DDV]]*Sklop11[[#This Row],[Okvirna količina]]</f>
        <v>0</v>
      </c>
      <c r="U86" s="167" t="s">
        <v>162</v>
      </c>
    </row>
    <row r="87" spans="1:21" s="62" customFormat="1" ht="12">
      <c r="A87" s="94" t="s">
        <v>79</v>
      </c>
      <c r="B87" s="227" t="s">
        <v>444</v>
      </c>
      <c r="C87" s="218" t="s">
        <v>162</v>
      </c>
      <c r="D87" s="218" t="s">
        <v>1</v>
      </c>
      <c r="E87" s="221"/>
      <c r="F87" s="209">
        <v>30</v>
      </c>
      <c r="G87" s="230" t="s">
        <v>1</v>
      </c>
      <c r="H87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7" s="173" t="str">
        <f>IF(Sklop11[[#This Row],[ZAHTEVANA SHEMA KAKOVOSTI]]&lt;&gt;"",Sklop11[[#This Row],[Preračunana masa/volumen/kos na enoto kg]],"")</f>
        <v/>
      </c>
      <c r="J87" s="174"/>
      <c r="K87" s="249" t="s">
        <v>162</v>
      </c>
      <c r="L87" s="249" t="s">
        <v>162</v>
      </c>
      <c r="M87" s="250" t="s">
        <v>162</v>
      </c>
      <c r="N87" s="176"/>
      <c r="O87" s="169" t="s">
        <v>162</v>
      </c>
      <c r="P87" s="196"/>
      <c r="Q87" s="176">
        <f>+Sklop11[[#This Row],[cena/enota brez DDV v EUR]]*Sklop11[[#This Row],[Stopnja DDV (%)]]</f>
        <v>0</v>
      </c>
      <c r="R87" s="176">
        <f>+Sklop11[[#This Row],[cena/enota brez DDV v EUR]]+Sklop11[[#This Row],[Davek (EUR)]]</f>
        <v>0</v>
      </c>
      <c r="S87" s="176">
        <f>+Sklop11[[#This Row],[cena/enota brez DDV v EUR]]*Sklop11[[#This Row],[Okvirna količina]]</f>
        <v>0</v>
      </c>
      <c r="T87" s="176">
        <f>+Sklop11[[#This Row],[Končna cena/enoto mere (EUR) z DDV]]*Sklop11[[#This Row],[Okvirna količina]]</f>
        <v>0</v>
      </c>
      <c r="U87" s="167" t="s">
        <v>162</v>
      </c>
    </row>
    <row r="88" spans="1:21" s="62" customFormat="1" ht="12">
      <c r="A88" s="89" t="s">
        <v>80</v>
      </c>
      <c r="B88" s="227" t="s">
        <v>445</v>
      </c>
      <c r="C88" s="218" t="s">
        <v>162</v>
      </c>
      <c r="D88" s="218" t="s">
        <v>1</v>
      </c>
      <c r="E88" s="221"/>
      <c r="F88" s="209">
        <v>50</v>
      </c>
      <c r="G88" s="230" t="s">
        <v>1</v>
      </c>
      <c r="H88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8" s="173" t="str">
        <f>IF(Sklop11[[#This Row],[ZAHTEVANA SHEMA KAKOVOSTI]]&lt;&gt;"",Sklop11[[#This Row],[Preračunana masa/volumen/kos na enoto kg]],"")</f>
        <v/>
      </c>
      <c r="J88" s="174"/>
      <c r="K88" s="249" t="s">
        <v>162</v>
      </c>
      <c r="L88" s="249" t="s">
        <v>162</v>
      </c>
      <c r="M88" s="250" t="s">
        <v>162</v>
      </c>
      <c r="N88" s="176"/>
      <c r="O88" s="169" t="s">
        <v>162</v>
      </c>
      <c r="P88" s="196"/>
      <c r="Q88" s="176">
        <f>+Sklop11[[#This Row],[cena/enota brez DDV v EUR]]*Sklop11[[#This Row],[Stopnja DDV (%)]]</f>
        <v>0</v>
      </c>
      <c r="R88" s="176">
        <f>+Sklop11[[#This Row],[cena/enota brez DDV v EUR]]+Sklop11[[#This Row],[Davek (EUR)]]</f>
        <v>0</v>
      </c>
      <c r="S88" s="176">
        <f>+Sklop11[[#This Row],[cena/enota brez DDV v EUR]]*Sklop11[[#This Row],[Okvirna količina]]</f>
        <v>0</v>
      </c>
      <c r="T88" s="176">
        <f>+Sklop11[[#This Row],[Končna cena/enoto mere (EUR) z DDV]]*Sklop11[[#This Row],[Okvirna količina]]</f>
        <v>0</v>
      </c>
      <c r="U88" s="167" t="s">
        <v>162</v>
      </c>
    </row>
    <row r="89" spans="1:21" s="62" customFormat="1" ht="12">
      <c r="A89" s="94" t="s">
        <v>81</v>
      </c>
      <c r="B89" s="227" t="s">
        <v>446</v>
      </c>
      <c r="C89" s="218" t="s">
        <v>162</v>
      </c>
      <c r="D89" s="218" t="s">
        <v>1</v>
      </c>
      <c r="E89" s="221"/>
      <c r="F89" s="209">
        <v>600</v>
      </c>
      <c r="G89" s="230" t="s">
        <v>1</v>
      </c>
      <c r="H89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89" s="173" t="str">
        <f>IF(Sklop11[[#This Row],[ZAHTEVANA SHEMA KAKOVOSTI]]&lt;&gt;"",Sklop11[[#This Row],[Preračunana masa/volumen/kos na enoto kg]],"")</f>
        <v/>
      </c>
      <c r="J89" s="174"/>
      <c r="K89" s="249" t="s">
        <v>162</v>
      </c>
      <c r="L89" s="249" t="s">
        <v>162</v>
      </c>
      <c r="M89" s="250" t="s">
        <v>162</v>
      </c>
      <c r="N89" s="176"/>
      <c r="O89" s="169" t="s">
        <v>162</v>
      </c>
      <c r="P89" s="196"/>
      <c r="Q89" s="176">
        <f>+Sklop11[[#This Row],[cena/enota brez DDV v EUR]]*Sklop11[[#This Row],[Stopnja DDV (%)]]</f>
        <v>0</v>
      </c>
      <c r="R89" s="176">
        <f>+Sklop11[[#This Row],[cena/enota brez DDV v EUR]]+Sklop11[[#This Row],[Davek (EUR)]]</f>
        <v>0</v>
      </c>
      <c r="S89" s="176">
        <f>+Sklop11[[#This Row],[cena/enota brez DDV v EUR]]*Sklop11[[#This Row],[Okvirna količina]]</f>
        <v>0</v>
      </c>
      <c r="T89" s="176">
        <f>+Sklop11[[#This Row],[Končna cena/enoto mere (EUR) z DDV]]*Sklop11[[#This Row],[Okvirna količina]]</f>
        <v>0</v>
      </c>
      <c r="U89" s="167" t="s">
        <v>162</v>
      </c>
    </row>
    <row r="90" spans="1:21" s="62" customFormat="1" ht="12">
      <c r="A90" s="89" t="s">
        <v>82</v>
      </c>
      <c r="B90" s="227" t="s">
        <v>447</v>
      </c>
      <c r="C90" s="218" t="s">
        <v>162</v>
      </c>
      <c r="D90" s="218" t="s">
        <v>1</v>
      </c>
      <c r="E90" s="221"/>
      <c r="F90" s="209">
        <v>100</v>
      </c>
      <c r="G90" s="230" t="s">
        <v>1</v>
      </c>
      <c r="H90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0" s="173" t="str">
        <f>IF(Sklop11[[#This Row],[ZAHTEVANA SHEMA KAKOVOSTI]]&lt;&gt;"",Sklop11[[#This Row],[Preračunana masa/volumen/kos na enoto kg]],"")</f>
        <v/>
      </c>
      <c r="J90" s="174"/>
      <c r="K90" s="249" t="s">
        <v>162</v>
      </c>
      <c r="L90" s="249" t="s">
        <v>162</v>
      </c>
      <c r="M90" s="250" t="s">
        <v>162</v>
      </c>
      <c r="N90" s="176"/>
      <c r="O90" s="169" t="s">
        <v>162</v>
      </c>
      <c r="P90" s="196"/>
      <c r="Q90" s="176">
        <f>+Sklop11[[#This Row],[cena/enota brez DDV v EUR]]*Sklop11[[#This Row],[Stopnja DDV (%)]]</f>
        <v>0</v>
      </c>
      <c r="R90" s="176">
        <f>+Sklop11[[#This Row],[cena/enota brez DDV v EUR]]+Sklop11[[#This Row],[Davek (EUR)]]</f>
        <v>0</v>
      </c>
      <c r="S90" s="176">
        <f>+Sklop11[[#This Row],[cena/enota brez DDV v EUR]]*Sklop11[[#This Row],[Okvirna količina]]</f>
        <v>0</v>
      </c>
      <c r="T90" s="176">
        <f>+Sklop11[[#This Row],[Končna cena/enoto mere (EUR) z DDV]]*Sklop11[[#This Row],[Okvirna količina]]</f>
        <v>0</v>
      </c>
      <c r="U90" s="167" t="s">
        <v>162</v>
      </c>
    </row>
    <row r="91" spans="1:21" s="62" customFormat="1" ht="12">
      <c r="A91" s="94" t="s">
        <v>83</v>
      </c>
      <c r="B91" s="227" t="s">
        <v>448</v>
      </c>
      <c r="C91" s="218" t="s">
        <v>162</v>
      </c>
      <c r="D91" s="218" t="s">
        <v>1</v>
      </c>
      <c r="E91" s="221"/>
      <c r="F91" s="209">
        <v>80</v>
      </c>
      <c r="G91" s="230" t="s">
        <v>1</v>
      </c>
      <c r="H91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91" s="173" t="str">
        <f>IF(Sklop11[[#This Row],[ZAHTEVANA SHEMA KAKOVOSTI]]&lt;&gt;"",Sklop11[[#This Row],[Preračunana masa/volumen/kos na enoto kg]],"")</f>
        <v/>
      </c>
      <c r="J91" s="174"/>
      <c r="K91" s="249" t="s">
        <v>162</v>
      </c>
      <c r="L91" s="249" t="s">
        <v>162</v>
      </c>
      <c r="M91" s="250" t="s">
        <v>162</v>
      </c>
      <c r="N91" s="176"/>
      <c r="O91" s="169" t="s">
        <v>162</v>
      </c>
      <c r="P91" s="196"/>
      <c r="Q91" s="176">
        <f>+Sklop11[[#This Row],[cena/enota brez DDV v EUR]]*Sklop11[[#This Row],[Stopnja DDV (%)]]</f>
        <v>0</v>
      </c>
      <c r="R91" s="176">
        <f>+Sklop11[[#This Row],[cena/enota brez DDV v EUR]]+Sklop11[[#This Row],[Davek (EUR)]]</f>
        <v>0</v>
      </c>
      <c r="S91" s="176">
        <f>+Sklop11[[#This Row],[cena/enota brez DDV v EUR]]*Sklop11[[#This Row],[Okvirna količina]]</f>
        <v>0</v>
      </c>
      <c r="T91" s="176">
        <f>+Sklop11[[#This Row],[Končna cena/enoto mere (EUR) z DDV]]*Sklop11[[#This Row],[Okvirna količina]]</f>
        <v>0</v>
      </c>
      <c r="U91" s="167" t="s">
        <v>162</v>
      </c>
    </row>
    <row r="92" spans="1:21" s="62" customFormat="1" ht="12">
      <c r="A92" s="89" t="s">
        <v>84</v>
      </c>
      <c r="B92" s="227" t="s">
        <v>449</v>
      </c>
      <c r="C92" s="218" t="s">
        <v>162</v>
      </c>
      <c r="D92" s="218" t="s">
        <v>1</v>
      </c>
      <c r="E92" s="221"/>
      <c r="F92" s="209">
        <v>100</v>
      </c>
      <c r="G92" s="230" t="s">
        <v>1</v>
      </c>
      <c r="H92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2" s="173" t="str">
        <f>IF(Sklop11[[#This Row],[ZAHTEVANA SHEMA KAKOVOSTI]]&lt;&gt;"",Sklop11[[#This Row],[Preračunana masa/volumen/kos na enoto kg]],"")</f>
        <v/>
      </c>
      <c r="J92" s="174"/>
      <c r="K92" s="249" t="s">
        <v>162</v>
      </c>
      <c r="L92" s="249" t="s">
        <v>162</v>
      </c>
      <c r="M92" s="250" t="s">
        <v>162</v>
      </c>
      <c r="N92" s="176"/>
      <c r="O92" s="169" t="s">
        <v>162</v>
      </c>
      <c r="P92" s="196"/>
      <c r="Q92" s="176">
        <f>+Sklop11[[#This Row],[cena/enota brez DDV v EUR]]*Sklop11[[#This Row],[Stopnja DDV (%)]]</f>
        <v>0</v>
      </c>
      <c r="R92" s="176">
        <f>+Sklop11[[#This Row],[cena/enota brez DDV v EUR]]+Sklop11[[#This Row],[Davek (EUR)]]</f>
        <v>0</v>
      </c>
      <c r="S92" s="176">
        <f>+Sklop11[[#This Row],[cena/enota brez DDV v EUR]]*Sklop11[[#This Row],[Okvirna količina]]</f>
        <v>0</v>
      </c>
      <c r="T92" s="176">
        <f>+Sklop11[[#This Row],[Končna cena/enoto mere (EUR) z DDV]]*Sklop11[[#This Row],[Okvirna količina]]</f>
        <v>0</v>
      </c>
      <c r="U92" s="167" t="s">
        <v>162</v>
      </c>
    </row>
    <row r="93" spans="1:21" s="62" customFormat="1" ht="12">
      <c r="A93" s="94" t="s">
        <v>85</v>
      </c>
      <c r="B93" s="227" t="s">
        <v>450</v>
      </c>
      <c r="C93" s="218" t="s">
        <v>162</v>
      </c>
      <c r="D93" s="218" t="s">
        <v>1</v>
      </c>
      <c r="E93" s="221"/>
      <c r="F93" s="209">
        <v>1500</v>
      </c>
      <c r="G93" s="230" t="s">
        <v>1</v>
      </c>
      <c r="H93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93" s="173" t="str">
        <f>IF(Sklop11[[#This Row],[ZAHTEVANA SHEMA KAKOVOSTI]]&lt;&gt;"",Sklop11[[#This Row],[Preračunana masa/volumen/kos na enoto kg]],"")</f>
        <v/>
      </c>
      <c r="J93" s="174"/>
      <c r="K93" s="249" t="s">
        <v>162</v>
      </c>
      <c r="L93" s="249" t="s">
        <v>162</v>
      </c>
      <c r="M93" s="250" t="s">
        <v>162</v>
      </c>
      <c r="N93" s="176"/>
      <c r="O93" s="169" t="s">
        <v>162</v>
      </c>
      <c r="P93" s="196"/>
      <c r="Q93" s="176">
        <f>+Sklop11[[#This Row],[cena/enota brez DDV v EUR]]*Sklop11[[#This Row],[Stopnja DDV (%)]]</f>
        <v>0</v>
      </c>
      <c r="R93" s="176">
        <f>+Sklop11[[#This Row],[cena/enota brez DDV v EUR]]+Sklop11[[#This Row],[Davek (EUR)]]</f>
        <v>0</v>
      </c>
      <c r="S93" s="176">
        <f>+Sklop11[[#This Row],[cena/enota brez DDV v EUR]]*Sklop11[[#This Row],[Okvirna količina]]</f>
        <v>0</v>
      </c>
      <c r="T93" s="176">
        <f>+Sklop11[[#This Row],[Končna cena/enoto mere (EUR) z DDV]]*Sklop11[[#This Row],[Okvirna količina]]</f>
        <v>0</v>
      </c>
      <c r="U93" s="167" t="s">
        <v>162</v>
      </c>
    </row>
    <row r="94" spans="1:21" s="62" customFormat="1" ht="12">
      <c r="A94" s="89" t="s">
        <v>86</v>
      </c>
      <c r="B94" s="227" t="s">
        <v>451</v>
      </c>
      <c r="C94" s="218" t="s">
        <v>162</v>
      </c>
      <c r="D94" s="218" t="s">
        <v>1</v>
      </c>
      <c r="E94" s="221"/>
      <c r="F94" s="209">
        <v>100</v>
      </c>
      <c r="G94" s="230" t="s">
        <v>1</v>
      </c>
      <c r="H94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4" s="173" t="str">
        <f>IF(Sklop11[[#This Row],[ZAHTEVANA SHEMA KAKOVOSTI]]&lt;&gt;"",Sklop11[[#This Row],[Preračunana masa/volumen/kos na enoto kg]],"")</f>
        <v/>
      </c>
      <c r="J94" s="174"/>
      <c r="K94" s="249" t="s">
        <v>162</v>
      </c>
      <c r="L94" s="249" t="s">
        <v>162</v>
      </c>
      <c r="M94" s="250" t="s">
        <v>162</v>
      </c>
      <c r="N94" s="176"/>
      <c r="O94" s="169" t="s">
        <v>162</v>
      </c>
      <c r="P94" s="196"/>
      <c r="Q94" s="176">
        <f>+Sklop11[[#This Row],[cena/enota brez DDV v EUR]]*Sklop11[[#This Row],[Stopnja DDV (%)]]</f>
        <v>0</v>
      </c>
      <c r="R94" s="176">
        <f>+Sklop11[[#This Row],[cena/enota brez DDV v EUR]]+Sklop11[[#This Row],[Davek (EUR)]]</f>
        <v>0</v>
      </c>
      <c r="S94" s="176">
        <f>+Sklop11[[#This Row],[cena/enota brez DDV v EUR]]*Sklop11[[#This Row],[Okvirna količina]]</f>
        <v>0</v>
      </c>
      <c r="T94" s="176">
        <f>+Sklop11[[#This Row],[Končna cena/enoto mere (EUR) z DDV]]*Sklop11[[#This Row],[Okvirna količina]]</f>
        <v>0</v>
      </c>
      <c r="U94" s="167" t="s">
        <v>162</v>
      </c>
    </row>
    <row r="95" spans="1:21" s="62" customFormat="1" ht="12">
      <c r="A95" s="94" t="s">
        <v>87</v>
      </c>
      <c r="B95" s="227" t="s">
        <v>452</v>
      </c>
      <c r="C95" s="218" t="s">
        <v>162</v>
      </c>
      <c r="D95" s="218" t="s">
        <v>1</v>
      </c>
      <c r="E95" s="221"/>
      <c r="F95" s="209">
        <v>5</v>
      </c>
      <c r="G95" s="230" t="s">
        <v>1</v>
      </c>
      <c r="H95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5" s="173" t="str">
        <f>IF(Sklop11[[#This Row],[ZAHTEVANA SHEMA KAKOVOSTI]]&lt;&gt;"",Sklop11[[#This Row],[Preračunana masa/volumen/kos na enoto kg]],"")</f>
        <v/>
      </c>
      <c r="J95" s="174"/>
      <c r="K95" s="249" t="s">
        <v>162</v>
      </c>
      <c r="L95" s="249" t="s">
        <v>162</v>
      </c>
      <c r="M95" s="250" t="s">
        <v>162</v>
      </c>
      <c r="N95" s="176"/>
      <c r="O95" s="169" t="s">
        <v>162</v>
      </c>
      <c r="P95" s="196"/>
      <c r="Q95" s="176">
        <f>+Sklop11[[#This Row],[cena/enota brez DDV v EUR]]*Sklop11[[#This Row],[Stopnja DDV (%)]]</f>
        <v>0</v>
      </c>
      <c r="R95" s="176">
        <f>+Sklop11[[#This Row],[cena/enota brez DDV v EUR]]+Sklop11[[#This Row],[Davek (EUR)]]</f>
        <v>0</v>
      </c>
      <c r="S95" s="176">
        <f>+Sklop11[[#This Row],[cena/enota brez DDV v EUR]]*Sklop11[[#This Row],[Okvirna količina]]</f>
        <v>0</v>
      </c>
      <c r="T95" s="176">
        <f>+Sklop11[[#This Row],[Končna cena/enoto mere (EUR) z DDV]]*Sklop11[[#This Row],[Okvirna količina]]</f>
        <v>0</v>
      </c>
      <c r="U95" s="167" t="s">
        <v>162</v>
      </c>
    </row>
    <row r="96" spans="1:21" s="62" customFormat="1" ht="12">
      <c r="A96" s="89" t="s">
        <v>88</v>
      </c>
      <c r="B96" s="227" t="s">
        <v>453</v>
      </c>
      <c r="C96" s="218" t="s">
        <v>162</v>
      </c>
      <c r="D96" s="218" t="s">
        <v>1</v>
      </c>
      <c r="E96" s="221"/>
      <c r="F96" s="209">
        <v>260</v>
      </c>
      <c r="G96" s="230" t="s">
        <v>1</v>
      </c>
      <c r="H96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96" s="173" t="str">
        <f>IF(Sklop11[[#This Row],[ZAHTEVANA SHEMA KAKOVOSTI]]&lt;&gt;"",Sklop11[[#This Row],[Preračunana masa/volumen/kos na enoto kg]],"")</f>
        <v/>
      </c>
      <c r="J96" s="174"/>
      <c r="K96" s="249" t="s">
        <v>162</v>
      </c>
      <c r="L96" s="249" t="s">
        <v>162</v>
      </c>
      <c r="M96" s="250" t="s">
        <v>162</v>
      </c>
      <c r="N96" s="176"/>
      <c r="O96" s="169" t="s">
        <v>162</v>
      </c>
      <c r="P96" s="196"/>
      <c r="Q96" s="176">
        <f>+Sklop11[[#This Row],[cena/enota brez DDV v EUR]]*Sklop11[[#This Row],[Stopnja DDV (%)]]</f>
        <v>0</v>
      </c>
      <c r="R96" s="176">
        <f>+Sklop11[[#This Row],[cena/enota brez DDV v EUR]]+Sklop11[[#This Row],[Davek (EUR)]]</f>
        <v>0</v>
      </c>
      <c r="S96" s="176">
        <f>+Sklop11[[#This Row],[cena/enota brez DDV v EUR]]*Sklop11[[#This Row],[Okvirna količina]]</f>
        <v>0</v>
      </c>
      <c r="T96" s="176">
        <f>+Sklop11[[#This Row],[Končna cena/enoto mere (EUR) z DDV]]*Sklop11[[#This Row],[Okvirna količina]]</f>
        <v>0</v>
      </c>
      <c r="U96" s="167" t="s">
        <v>162</v>
      </c>
    </row>
    <row r="97" spans="1:21" s="62" customFormat="1" ht="12">
      <c r="A97" s="94" t="s">
        <v>89</v>
      </c>
      <c r="B97" s="227" t="s">
        <v>454</v>
      </c>
      <c r="C97" s="218" t="s">
        <v>162</v>
      </c>
      <c r="D97" s="218" t="s">
        <v>1</v>
      </c>
      <c r="E97" s="221"/>
      <c r="F97" s="209">
        <v>40</v>
      </c>
      <c r="G97" s="230" t="s">
        <v>1</v>
      </c>
      <c r="H97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97" s="173" t="str">
        <f>IF(Sklop11[[#This Row],[ZAHTEVANA SHEMA KAKOVOSTI]]&lt;&gt;"",Sklop11[[#This Row],[Preračunana masa/volumen/kos na enoto kg]],"")</f>
        <v/>
      </c>
      <c r="J97" s="174"/>
      <c r="K97" s="249" t="s">
        <v>162</v>
      </c>
      <c r="L97" s="249" t="s">
        <v>162</v>
      </c>
      <c r="M97" s="250" t="s">
        <v>162</v>
      </c>
      <c r="N97" s="176"/>
      <c r="O97" s="169" t="s">
        <v>162</v>
      </c>
      <c r="P97" s="196"/>
      <c r="Q97" s="176">
        <f>+Sklop11[[#This Row],[cena/enota brez DDV v EUR]]*Sklop11[[#This Row],[Stopnja DDV (%)]]</f>
        <v>0</v>
      </c>
      <c r="R97" s="176">
        <f>+Sklop11[[#This Row],[cena/enota brez DDV v EUR]]+Sklop11[[#This Row],[Davek (EUR)]]</f>
        <v>0</v>
      </c>
      <c r="S97" s="176">
        <f>+Sklop11[[#This Row],[cena/enota brez DDV v EUR]]*Sklop11[[#This Row],[Okvirna količina]]</f>
        <v>0</v>
      </c>
      <c r="T97" s="176">
        <f>+Sklop11[[#This Row],[Končna cena/enoto mere (EUR) z DDV]]*Sklop11[[#This Row],[Okvirna količina]]</f>
        <v>0</v>
      </c>
      <c r="U97" s="167" t="s">
        <v>162</v>
      </c>
    </row>
    <row r="98" spans="1:21" s="62" customFormat="1" ht="12">
      <c r="A98" s="89" t="s">
        <v>90</v>
      </c>
      <c r="B98" s="227" t="s">
        <v>455</v>
      </c>
      <c r="C98" s="218" t="s">
        <v>162</v>
      </c>
      <c r="D98" s="218" t="s">
        <v>1</v>
      </c>
      <c r="E98" s="221"/>
      <c r="F98" s="209">
        <v>500</v>
      </c>
      <c r="G98" s="230" t="s">
        <v>1</v>
      </c>
      <c r="H98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98" s="209" t="str">
        <f>IF(Sklop11[[#This Row],[ZAHTEVANA SHEMA KAKOVOSTI]]&lt;&gt;"",Sklop11[[#This Row],[Preračunana masa/volumen/kos na enoto kg]],"")</f>
        <v/>
      </c>
      <c r="J98" s="210"/>
      <c r="K98" s="249" t="s">
        <v>162</v>
      </c>
      <c r="L98" s="249" t="s">
        <v>162</v>
      </c>
      <c r="M98" s="250" t="s">
        <v>162</v>
      </c>
      <c r="N98" s="215"/>
      <c r="O98" s="169" t="s">
        <v>162</v>
      </c>
      <c r="P98" s="214"/>
      <c r="Q98" s="215">
        <f>+Sklop11[[#This Row],[cena/enota brez DDV v EUR]]*Sklop11[[#This Row],[Stopnja DDV (%)]]</f>
        <v>0</v>
      </c>
      <c r="R98" s="215">
        <f>+Sklop11[[#This Row],[cena/enota brez DDV v EUR]]+Sklop11[[#This Row],[Davek (EUR)]]</f>
        <v>0</v>
      </c>
      <c r="S98" s="215">
        <f>+Sklop11[[#This Row],[cena/enota brez DDV v EUR]]*Sklop11[[#This Row],[Okvirna količina]]</f>
        <v>0</v>
      </c>
      <c r="T98" s="215">
        <f>+Sklop11[[#This Row],[Končna cena/enoto mere (EUR) z DDV]]*Sklop11[[#This Row],[Okvirna količina]]</f>
        <v>0</v>
      </c>
      <c r="U98" s="167" t="s">
        <v>162</v>
      </c>
    </row>
    <row r="99" spans="1:21" s="62" customFormat="1" ht="12">
      <c r="A99" s="94" t="s">
        <v>91</v>
      </c>
      <c r="B99" s="227" t="s">
        <v>456</v>
      </c>
      <c r="C99" s="218" t="s">
        <v>162</v>
      </c>
      <c r="D99" s="218" t="s">
        <v>1</v>
      </c>
      <c r="E99" s="221"/>
      <c r="F99" s="209">
        <v>50</v>
      </c>
      <c r="G99" s="230" t="s">
        <v>1</v>
      </c>
      <c r="H99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9" s="209" t="str">
        <f>IF(Sklop11[[#This Row],[ZAHTEVANA SHEMA KAKOVOSTI]]&lt;&gt;"",Sklop11[[#This Row],[Preračunana masa/volumen/kos na enoto kg]],"")</f>
        <v/>
      </c>
      <c r="J99" s="210"/>
      <c r="K99" s="249" t="s">
        <v>162</v>
      </c>
      <c r="L99" s="249" t="s">
        <v>162</v>
      </c>
      <c r="M99" s="250" t="s">
        <v>162</v>
      </c>
      <c r="N99" s="215"/>
      <c r="O99" s="169" t="s">
        <v>162</v>
      </c>
      <c r="P99" s="214"/>
      <c r="Q99" s="215">
        <f>+Sklop11[[#This Row],[cena/enota brez DDV v EUR]]*Sklop11[[#This Row],[Stopnja DDV (%)]]</f>
        <v>0</v>
      </c>
      <c r="R99" s="215">
        <f>+Sklop11[[#This Row],[cena/enota brez DDV v EUR]]+Sklop11[[#This Row],[Davek (EUR)]]</f>
        <v>0</v>
      </c>
      <c r="S99" s="215">
        <f>+Sklop11[[#This Row],[cena/enota brez DDV v EUR]]*Sklop11[[#This Row],[Okvirna količina]]</f>
        <v>0</v>
      </c>
      <c r="T99" s="215">
        <f>+Sklop11[[#This Row],[Končna cena/enoto mere (EUR) z DDV]]*Sklop11[[#This Row],[Okvirna količina]]</f>
        <v>0</v>
      </c>
      <c r="U99" s="167" t="s">
        <v>162</v>
      </c>
    </row>
    <row r="100" spans="1:21" s="62" customFormat="1" ht="12">
      <c r="A100" s="89" t="s">
        <v>92</v>
      </c>
      <c r="B100" s="227" t="s">
        <v>457</v>
      </c>
      <c r="C100" s="218" t="s">
        <v>162</v>
      </c>
      <c r="D100" s="218" t="s">
        <v>1</v>
      </c>
      <c r="E100" s="221"/>
      <c r="F100" s="209">
        <v>30</v>
      </c>
      <c r="G100" s="230" t="s">
        <v>1</v>
      </c>
      <c r="H100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0" s="209" t="str">
        <f>IF(Sklop11[[#This Row],[ZAHTEVANA SHEMA KAKOVOSTI]]&lt;&gt;"",Sklop11[[#This Row],[Preračunana masa/volumen/kos na enoto kg]],"")</f>
        <v/>
      </c>
      <c r="J100" s="210"/>
      <c r="K100" s="249" t="s">
        <v>162</v>
      </c>
      <c r="L100" s="249" t="s">
        <v>162</v>
      </c>
      <c r="M100" s="250" t="s">
        <v>162</v>
      </c>
      <c r="N100" s="215"/>
      <c r="O100" s="169" t="s">
        <v>162</v>
      </c>
      <c r="P100" s="214"/>
      <c r="Q100" s="215">
        <f>+Sklop11[[#This Row],[cena/enota brez DDV v EUR]]*Sklop11[[#This Row],[Stopnja DDV (%)]]</f>
        <v>0</v>
      </c>
      <c r="R100" s="215">
        <f>+Sklop11[[#This Row],[cena/enota brez DDV v EUR]]+Sklop11[[#This Row],[Davek (EUR)]]</f>
        <v>0</v>
      </c>
      <c r="S100" s="215">
        <f>+Sklop11[[#This Row],[cena/enota brez DDV v EUR]]*Sklop11[[#This Row],[Okvirna količina]]</f>
        <v>0</v>
      </c>
      <c r="T100" s="215">
        <f>+Sklop11[[#This Row],[Končna cena/enoto mere (EUR) z DDV]]*Sklop11[[#This Row],[Okvirna količina]]</f>
        <v>0</v>
      </c>
      <c r="U100" s="167" t="s">
        <v>162</v>
      </c>
    </row>
    <row r="101" spans="1:21" s="62" customFormat="1" ht="12">
      <c r="A101" s="94" t="s">
        <v>93</v>
      </c>
      <c r="B101" s="227" t="s">
        <v>458</v>
      </c>
      <c r="C101" s="218" t="s">
        <v>162</v>
      </c>
      <c r="D101" s="218" t="s">
        <v>1</v>
      </c>
      <c r="E101" s="221"/>
      <c r="F101" s="209">
        <v>400</v>
      </c>
      <c r="G101" s="230" t="s">
        <v>1</v>
      </c>
      <c r="H101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01" s="209" t="str">
        <f>IF(Sklop11[[#This Row],[ZAHTEVANA SHEMA KAKOVOSTI]]&lt;&gt;"",Sklop11[[#This Row],[Preračunana masa/volumen/kos na enoto kg]],"")</f>
        <v/>
      </c>
      <c r="J101" s="210"/>
      <c r="K101" s="249" t="s">
        <v>162</v>
      </c>
      <c r="L101" s="249" t="s">
        <v>162</v>
      </c>
      <c r="M101" s="250" t="s">
        <v>162</v>
      </c>
      <c r="N101" s="215"/>
      <c r="O101" s="169" t="s">
        <v>162</v>
      </c>
      <c r="P101" s="214"/>
      <c r="Q101" s="215">
        <f>+Sklop11[[#This Row],[cena/enota brez DDV v EUR]]*Sklop11[[#This Row],[Stopnja DDV (%)]]</f>
        <v>0</v>
      </c>
      <c r="R101" s="215">
        <f>+Sklop11[[#This Row],[cena/enota brez DDV v EUR]]+Sklop11[[#This Row],[Davek (EUR)]]</f>
        <v>0</v>
      </c>
      <c r="S101" s="215">
        <f>+Sklop11[[#This Row],[cena/enota brez DDV v EUR]]*Sklop11[[#This Row],[Okvirna količina]]</f>
        <v>0</v>
      </c>
      <c r="T101" s="215">
        <f>+Sklop11[[#This Row],[Končna cena/enoto mere (EUR) z DDV]]*Sklop11[[#This Row],[Okvirna količina]]</f>
        <v>0</v>
      </c>
      <c r="U101" s="167" t="s">
        <v>162</v>
      </c>
    </row>
    <row r="102" spans="1:21" s="62" customFormat="1" ht="12">
      <c r="A102" s="89" t="s">
        <v>100</v>
      </c>
      <c r="B102" s="227" t="s">
        <v>459</v>
      </c>
      <c r="C102" s="218" t="s">
        <v>162</v>
      </c>
      <c r="D102" s="218" t="s">
        <v>1</v>
      </c>
      <c r="E102" s="221"/>
      <c r="F102" s="209">
        <v>600</v>
      </c>
      <c r="G102" s="230" t="s">
        <v>1</v>
      </c>
      <c r="H102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02" s="209" t="str">
        <f>IF(Sklop11[[#This Row],[ZAHTEVANA SHEMA KAKOVOSTI]]&lt;&gt;"",Sklop11[[#This Row],[Preračunana masa/volumen/kos na enoto kg]],"")</f>
        <v/>
      </c>
      <c r="J102" s="210"/>
      <c r="K102" s="249" t="s">
        <v>162</v>
      </c>
      <c r="L102" s="249" t="s">
        <v>162</v>
      </c>
      <c r="M102" s="250" t="s">
        <v>162</v>
      </c>
      <c r="N102" s="215"/>
      <c r="O102" s="169" t="s">
        <v>162</v>
      </c>
      <c r="P102" s="214"/>
      <c r="Q102" s="215">
        <f>+Sklop11[[#This Row],[cena/enota brez DDV v EUR]]*Sklop11[[#This Row],[Stopnja DDV (%)]]</f>
        <v>0</v>
      </c>
      <c r="R102" s="215">
        <f>+Sklop11[[#This Row],[cena/enota brez DDV v EUR]]+Sklop11[[#This Row],[Davek (EUR)]]</f>
        <v>0</v>
      </c>
      <c r="S102" s="215">
        <f>+Sklop11[[#This Row],[cena/enota brez DDV v EUR]]*Sklop11[[#This Row],[Okvirna količina]]</f>
        <v>0</v>
      </c>
      <c r="T102" s="215">
        <f>+Sklop11[[#This Row],[Končna cena/enoto mere (EUR) z DDV]]*Sklop11[[#This Row],[Okvirna količina]]</f>
        <v>0</v>
      </c>
      <c r="U102" s="167" t="s">
        <v>162</v>
      </c>
    </row>
    <row r="103" spans="1:21" s="62" customFormat="1" ht="12">
      <c r="A103" s="94" t="s">
        <v>101</v>
      </c>
      <c r="B103" s="227" t="s">
        <v>460</v>
      </c>
      <c r="C103" s="218" t="s">
        <v>162</v>
      </c>
      <c r="D103" s="218" t="s">
        <v>1</v>
      </c>
      <c r="E103" s="221"/>
      <c r="F103" s="209">
        <v>50</v>
      </c>
      <c r="G103" s="230" t="s">
        <v>1</v>
      </c>
      <c r="H103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03" s="209" t="str">
        <f>IF(Sklop11[[#This Row],[ZAHTEVANA SHEMA KAKOVOSTI]]&lt;&gt;"",Sklop11[[#This Row],[Preračunana masa/volumen/kos na enoto kg]],"")</f>
        <v/>
      </c>
      <c r="J103" s="210"/>
      <c r="K103" s="249" t="s">
        <v>162</v>
      </c>
      <c r="L103" s="249" t="s">
        <v>162</v>
      </c>
      <c r="M103" s="250" t="s">
        <v>162</v>
      </c>
      <c r="N103" s="215"/>
      <c r="O103" s="169" t="s">
        <v>162</v>
      </c>
      <c r="P103" s="214"/>
      <c r="Q103" s="215">
        <f>+Sklop11[[#This Row],[cena/enota brez DDV v EUR]]*Sklop11[[#This Row],[Stopnja DDV (%)]]</f>
        <v>0</v>
      </c>
      <c r="R103" s="215">
        <f>+Sklop11[[#This Row],[cena/enota brez DDV v EUR]]+Sklop11[[#This Row],[Davek (EUR)]]</f>
        <v>0</v>
      </c>
      <c r="S103" s="215">
        <f>+Sklop11[[#This Row],[cena/enota brez DDV v EUR]]*Sklop11[[#This Row],[Okvirna količina]]</f>
        <v>0</v>
      </c>
      <c r="T103" s="215">
        <f>+Sklop11[[#This Row],[Končna cena/enoto mere (EUR) z DDV]]*Sklop11[[#This Row],[Okvirna količina]]</f>
        <v>0</v>
      </c>
      <c r="U103" s="167" t="s">
        <v>162</v>
      </c>
    </row>
    <row r="104" spans="1:21" s="62" customFormat="1" ht="12">
      <c r="A104" s="89" t="s">
        <v>102</v>
      </c>
      <c r="B104" s="227" t="s">
        <v>461</v>
      </c>
      <c r="C104" s="218" t="s">
        <v>162</v>
      </c>
      <c r="D104" s="218" t="s">
        <v>1</v>
      </c>
      <c r="E104" s="221"/>
      <c r="F104" s="209">
        <v>30</v>
      </c>
      <c r="G104" s="230" t="s">
        <v>1</v>
      </c>
      <c r="H104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4" s="209" t="str">
        <f>IF(Sklop11[[#This Row],[ZAHTEVANA SHEMA KAKOVOSTI]]&lt;&gt;"",Sklop11[[#This Row],[Preračunana masa/volumen/kos na enoto kg]],"")</f>
        <v/>
      </c>
      <c r="J104" s="210"/>
      <c r="K104" s="249" t="s">
        <v>162</v>
      </c>
      <c r="L104" s="249" t="s">
        <v>162</v>
      </c>
      <c r="M104" s="250" t="s">
        <v>162</v>
      </c>
      <c r="N104" s="215"/>
      <c r="O104" s="169" t="s">
        <v>162</v>
      </c>
      <c r="P104" s="214"/>
      <c r="Q104" s="215">
        <f>+Sklop11[[#This Row],[cena/enota brez DDV v EUR]]*Sklop11[[#This Row],[Stopnja DDV (%)]]</f>
        <v>0</v>
      </c>
      <c r="R104" s="215">
        <f>+Sklop11[[#This Row],[cena/enota brez DDV v EUR]]+Sklop11[[#This Row],[Davek (EUR)]]</f>
        <v>0</v>
      </c>
      <c r="S104" s="215">
        <f>+Sklop11[[#This Row],[cena/enota brez DDV v EUR]]*Sklop11[[#This Row],[Okvirna količina]]</f>
        <v>0</v>
      </c>
      <c r="T104" s="215">
        <f>+Sklop11[[#This Row],[Končna cena/enoto mere (EUR) z DDV]]*Sklop11[[#This Row],[Okvirna količina]]</f>
        <v>0</v>
      </c>
      <c r="U104" s="167" t="s">
        <v>162</v>
      </c>
    </row>
    <row r="105" spans="1:21" s="62" customFormat="1" ht="12">
      <c r="A105" s="94" t="s">
        <v>103</v>
      </c>
      <c r="B105" s="227" t="s">
        <v>462</v>
      </c>
      <c r="C105" s="218" t="s">
        <v>162</v>
      </c>
      <c r="D105" s="218" t="s">
        <v>1</v>
      </c>
      <c r="E105" s="221"/>
      <c r="F105" s="209">
        <v>30</v>
      </c>
      <c r="G105" s="230" t="s">
        <v>1</v>
      </c>
      <c r="H105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5" s="209" t="str">
        <f>IF(Sklop11[[#This Row],[ZAHTEVANA SHEMA KAKOVOSTI]]&lt;&gt;"",Sklop11[[#This Row],[Preračunana masa/volumen/kos na enoto kg]],"")</f>
        <v/>
      </c>
      <c r="J105" s="210"/>
      <c r="K105" s="249" t="s">
        <v>162</v>
      </c>
      <c r="L105" s="249" t="s">
        <v>162</v>
      </c>
      <c r="M105" s="250" t="s">
        <v>162</v>
      </c>
      <c r="N105" s="215"/>
      <c r="O105" s="169" t="s">
        <v>162</v>
      </c>
      <c r="P105" s="214"/>
      <c r="Q105" s="215">
        <f>+Sklop11[[#This Row],[cena/enota brez DDV v EUR]]*Sklop11[[#This Row],[Stopnja DDV (%)]]</f>
        <v>0</v>
      </c>
      <c r="R105" s="215">
        <f>+Sklop11[[#This Row],[cena/enota brez DDV v EUR]]+Sklop11[[#This Row],[Davek (EUR)]]</f>
        <v>0</v>
      </c>
      <c r="S105" s="215">
        <f>+Sklop11[[#This Row],[cena/enota brez DDV v EUR]]*Sklop11[[#This Row],[Okvirna količina]]</f>
        <v>0</v>
      </c>
      <c r="T105" s="215">
        <f>+Sklop11[[#This Row],[Končna cena/enoto mere (EUR) z DDV]]*Sklop11[[#This Row],[Okvirna količina]]</f>
        <v>0</v>
      </c>
      <c r="U105" s="167" t="s">
        <v>162</v>
      </c>
    </row>
    <row r="106" spans="1:21" s="62" customFormat="1" ht="12">
      <c r="A106" s="89" t="s">
        <v>104</v>
      </c>
      <c r="B106" s="227" t="s">
        <v>463</v>
      </c>
      <c r="C106" s="218" t="s">
        <v>162</v>
      </c>
      <c r="D106" s="218" t="s">
        <v>1</v>
      </c>
      <c r="E106" s="221"/>
      <c r="F106" s="209">
        <v>150</v>
      </c>
      <c r="G106" s="230" t="s">
        <v>1</v>
      </c>
      <c r="H106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06" s="209" t="str">
        <f>IF(Sklop11[[#This Row],[ZAHTEVANA SHEMA KAKOVOSTI]]&lt;&gt;"",Sklop11[[#This Row],[Preračunana masa/volumen/kos na enoto kg]],"")</f>
        <v/>
      </c>
      <c r="J106" s="210"/>
      <c r="K106" s="249" t="s">
        <v>162</v>
      </c>
      <c r="L106" s="249" t="s">
        <v>162</v>
      </c>
      <c r="M106" s="250" t="s">
        <v>162</v>
      </c>
      <c r="N106" s="215"/>
      <c r="O106" s="169" t="s">
        <v>162</v>
      </c>
      <c r="P106" s="214"/>
      <c r="Q106" s="215">
        <f>+Sklop11[[#This Row],[cena/enota brez DDV v EUR]]*Sklop11[[#This Row],[Stopnja DDV (%)]]</f>
        <v>0</v>
      </c>
      <c r="R106" s="215">
        <f>+Sklop11[[#This Row],[cena/enota brez DDV v EUR]]+Sklop11[[#This Row],[Davek (EUR)]]</f>
        <v>0</v>
      </c>
      <c r="S106" s="215">
        <f>+Sklop11[[#This Row],[cena/enota brez DDV v EUR]]*Sklop11[[#This Row],[Okvirna količina]]</f>
        <v>0</v>
      </c>
      <c r="T106" s="215">
        <f>+Sklop11[[#This Row],[Končna cena/enoto mere (EUR) z DDV]]*Sklop11[[#This Row],[Okvirna količina]]</f>
        <v>0</v>
      </c>
      <c r="U106" s="167" t="s">
        <v>162</v>
      </c>
    </row>
    <row r="107" spans="1:21" s="62" customFormat="1" ht="12">
      <c r="A107" s="94" t="s">
        <v>105</v>
      </c>
      <c r="B107" s="227" t="s">
        <v>464</v>
      </c>
      <c r="C107" s="218" t="s">
        <v>162</v>
      </c>
      <c r="D107" s="218" t="s">
        <v>1</v>
      </c>
      <c r="E107" s="221"/>
      <c r="F107" s="209">
        <v>150</v>
      </c>
      <c r="G107" s="230" t="s">
        <v>1</v>
      </c>
      <c r="H107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07" s="209" t="str">
        <f>IF(Sklop11[[#This Row],[ZAHTEVANA SHEMA KAKOVOSTI]]&lt;&gt;"",Sklop11[[#This Row],[Preračunana masa/volumen/kos na enoto kg]],"")</f>
        <v/>
      </c>
      <c r="J107" s="210"/>
      <c r="K107" s="249" t="s">
        <v>162</v>
      </c>
      <c r="L107" s="249" t="s">
        <v>162</v>
      </c>
      <c r="M107" s="250" t="s">
        <v>162</v>
      </c>
      <c r="N107" s="215"/>
      <c r="O107" s="169" t="s">
        <v>162</v>
      </c>
      <c r="P107" s="214"/>
      <c r="Q107" s="215">
        <f>+Sklop11[[#This Row],[cena/enota brez DDV v EUR]]*Sklop11[[#This Row],[Stopnja DDV (%)]]</f>
        <v>0</v>
      </c>
      <c r="R107" s="215">
        <f>+Sklop11[[#This Row],[cena/enota brez DDV v EUR]]+Sklop11[[#This Row],[Davek (EUR)]]</f>
        <v>0</v>
      </c>
      <c r="S107" s="215">
        <f>+Sklop11[[#This Row],[cena/enota brez DDV v EUR]]*Sklop11[[#This Row],[Okvirna količina]]</f>
        <v>0</v>
      </c>
      <c r="T107" s="215">
        <f>+Sklop11[[#This Row],[Končna cena/enoto mere (EUR) z DDV]]*Sklop11[[#This Row],[Okvirna količina]]</f>
        <v>0</v>
      </c>
      <c r="U107" s="167" t="s">
        <v>162</v>
      </c>
    </row>
    <row r="108" spans="1:21" s="62" customFormat="1" ht="12">
      <c r="A108" s="89" t="s">
        <v>106</v>
      </c>
      <c r="B108" s="227" t="s">
        <v>465</v>
      </c>
      <c r="C108" s="218" t="s">
        <v>162</v>
      </c>
      <c r="D108" s="218" t="s">
        <v>1</v>
      </c>
      <c r="E108" s="221"/>
      <c r="F108" s="209">
        <v>80</v>
      </c>
      <c r="G108" s="230" t="s">
        <v>1</v>
      </c>
      <c r="H108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08" s="209" t="str">
        <f>IF(Sklop11[[#This Row],[ZAHTEVANA SHEMA KAKOVOSTI]]&lt;&gt;"",Sklop11[[#This Row],[Preračunana masa/volumen/kos na enoto kg]],"")</f>
        <v/>
      </c>
      <c r="J108" s="210"/>
      <c r="K108" s="249" t="s">
        <v>162</v>
      </c>
      <c r="L108" s="249" t="s">
        <v>162</v>
      </c>
      <c r="M108" s="250" t="s">
        <v>162</v>
      </c>
      <c r="N108" s="215"/>
      <c r="O108" s="169" t="s">
        <v>162</v>
      </c>
      <c r="P108" s="214"/>
      <c r="Q108" s="215">
        <f>+Sklop11[[#This Row],[cena/enota brez DDV v EUR]]*Sklop11[[#This Row],[Stopnja DDV (%)]]</f>
        <v>0</v>
      </c>
      <c r="R108" s="215">
        <f>+Sklop11[[#This Row],[cena/enota brez DDV v EUR]]+Sklop11[[#This Row],[Davek (EUR)]]</f>
        <v>0</v>
      </c>
      <c r="S108" s="215">
        <f>+Sklop11[[#This Row],[cena/enota brez DDV v EUR]]*Sklop11[[#This Row],[Okvirna količina]]</f>
        <v>0</v>
      </c>
      <c r="T108" s="215">
        <f>+Sklop11[[#This Row],[Končna cena/enoto mere (EUR) z DDV]]*Sklop11[[#This Row],[Okvirna količina]]</f>
        <v>0</v>
      </c>
      <c r="U108" s="167" t="s">
        <v>162</v>
      </c>
    </row>
    <row r="109" spans="1:21" ht="27" customHeight="1">
      <c r="A109" s="258" t="s">
        <v>184</v>
      </c>
      <c r="B109" s="259"/>
      <c r="C109" s="260"/>
      <c r="D109" s="260"/>
      <c r="E109" s="261"/>
      <c r="F109" s="262"/>
      <c r="G109" s="263"/>
      <c r="H109" s="264">
        <f>SUBTOTAL(109,Sklop11[Preračunana masa/volumen/kos na enoto kg])</f>
        <v>54263</v>
      </c>
      <c r="I109" s="264">
        <f>SUBTOTAL(109,Sklop11[Živila iz shem kakovosti (kg)])</f>
        <v>0</v>
      </c>
      <c r="J109" s="262"/>
      <c r="K109" s="265"/>
      <c r="L109" s="265"/>
      <c r="M109" s="266"/>
      <c r="N109" s="267"/>
      <c r="O109" s="267"/>
      <c r="P109" s="267"/>
      <c r="Q109" s="268"/>
      <c r="R109" s="269"/>
      <c r="S109" s="268">
        <f>SUBTOTAL(109,Sklop11[Vrednost za okvirno količino (EUR) brez DDV])</f>
        <v>0</v>
      </c>
      <c r="T109" s="268">
        <f>SUBTOTAL(109,Sklop11[Vrednost za okvirno količino (EUR) z DDV])</f>
        <v>0</v>
      </c>
      <c r="U109" s="270"/>
    </row>
    <row r="110" spans="1:21" ht="15">
      <c r="A110" s="8"/>
      <c r="B110" s="6"/>
      <c r="C110" s="30"/>
      <c r="D110" s="30"/>
      <c r="E110" s="29"/>
      <c r="F110" s="9"/>
      <c r="H110" s="10"/>
      <c r="I110" s="10"/>
      <c r="J110" s="10"/>
      <c r="K110" s="10"/>
      <c r="L110" s="60"/>
      <c r="M110" s="60"/>
      <c r="N110" s="10"/>
      <c r="O110" s="10"/>
      <c r="P110" s="10"/>
      <c r="Q110" s="10"/>
      <c r="R110" s="10"/>
      <c r="S110" s="5"/>
      <c r="T110" s="5"/>
      <c r="U110" s="9"/>
    </row>
    <row r="111" spans="1:21">
      <c r="A111" s="52" t="s">
        <v>180</v>
      </c>
      <c r="B111" s="20"/>
      <c r="C111" s="32"/>
      <c r="D111" s="32"/>
      <c r="E111" s="118"/>
      <c r="Q111" s="52"/>
      <c r="R111" s="52"/>
      <c r="S111" s="52"/>
      <c r="T111" s="52"/>
    </row>
    <row r="112" spans="1:21">
      <c r="A112" s="15" t="s">
        <v>182</v>
      </c>
      <c r="B112" s="20"/>
      <c r="C112" s="32"/>
      <c r="D112" s="32"/>
      <c r="E112" s="118"/>
    </row>
    <row r="113" spans="1:22">
      <c r="A113" s="112" t="s">
        <v>278</v>
      </c>
      <c r="F113" s="75"/>
      <c r="G113" s="75"/>
      <c r="H113" s="33"/>
      <c r="I113" s="33"/>
      <c r="J113" s="33"/>
      <c r="K113" s="33"/>
      <c r="L113" s="61"/>
      <c r="M113" s="61"/>
      <c r="N113" s="33"/>
      <c r="O113" s="33"/>
      <c r="P113" s="33"/>
      <c r="Q113" s="33"/>
      <c r="R113" s="33"/>
    </row>
    <row r="114" spans="1:22">
      <c r="A114" s="129" t="s">
        <v>230</v>
      </c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7"/>
    </row>
    <row r="115" spans="1:22" ht="12.75" customHeight="1">
      <c r="A115" s="313"/>
      <c r="B115" s="313"/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</row>
    <row r="116" spans="1:22">
      <c r="N116" s="33"/>
      <c r="O116" s="33"/>
      <c r="P116" s="33"/>
      <c r="Q116" s="33"/>
      <c r="R116" s="33"/>
    </row>
    <row r="117" spans="1:22">
      <c r="A117" s="112" t="s">
        <v>66</v>
      </c>
      <c r="F117" s="75"/>
      <c r="G117" s="75" t="s">
        <v>67</v>
      </c>
      <c r="H117" s="33"/>
      <c r="I117" s="33"/>
      <c r="J117" s="33"/>
      <c r="K117" s="33"/>
      <c r="L117" s="61"/>
      <c r="M117" s="61"/>
      <c r="N117" s="113"/>
      <c r="O117" s="33"/>
      <c r="P117" s="33"/>
      <c r="Q117" s="33" t="s">
        <v>68</v>
      </c>
      <c r="R117" s="33"/>
    </row>
    <row r="118" spans="1:22" ht="15">
      <c r="A118" s="8"/>
      <c r="B118" s="6"/>
      <c r="C118" s="30"/>
      <c r="D118" s="30"/>
      <c r="E118" s="29"/>
      <c r="F118" s="9"/>
      <c r="H118" s="10"/>
      <c r="I118" s="10"/>
      <c r="J118" s="10"/>
      <c r="K118" s="10"/>
      <c r="L118" s="60"/>
      <c r="M118" s="60"/>
      <c r="N118" s="10"/>
      <c r="O118" s="10"/>
      <c r="P118" s="10"/>
      <c r="Q118" s="10"/>
      <c r="R118" s="10"/>
      <c r="S118" s="5"/>
      <c r="T118" s="5"/>
      <c r="U118" s="9"/>
    </row>
    <row r="119" spans="1:22">
      <c r="B119" s="20"/>
      <c r="C119" s="32"/>
      <c r="D119" s="32"/>
      <c r="E119" s="118"/>
    </row>
    <row r="120" spans="1:22">
      <c r="B120" s="20"/>
      <c r="C120" s="32"/>
      <c r="D120" s="32"/>
      <c r="E120" s="118"/>
    </row>
    <row r="121" spans="1:22">
      <c r="B121" s="20"/>
      <c r="C121" s="32"/>
      <c r="D121" s="32"/>
      <c r="E121" s="118"/>
    </row>
    <row r="122" spans="1:22">
      <c r="B122" s="20"/>
      <c r="C122" s="32"/>
      <c r="D122" s="32"/>
      <c r="E122" s="118"/>
    </row>
    <row r="123" spans="1:22">
      <c r="B123" s="20"/>
      <c r="C123" s="32"/>
      <c r="D123" s="32"/>
      <c r="E123" s="118"/>
    </row>
    <row r="124" spans="1:22">
      <c r="B124" s="20"/>
      <c r="C124" s="32"/>
      <c r="D124" s="32"/>
      <c r="E124" s="118"/>
    </row>
    <row r="125" spans="1:22">
      <c r="B125" s="20"/>
      <c r="C125" s="32"/>
      <c r="D125" s="32"/>
      <c r="E125" s="118"/>
    </row>
    <row r="126" spans="1:22">
      <c r="B126" s="20"/>
      <c r="C126" s="32"/>
      <c r="D126" s="32"/>
      <c r="E126" s="118"/>
    </row>
    <row r="127" spans="1:22">
      <c r="B127" s="20"/>
      <c r="C127" s="32"/>
      <c r="D127" s="32"/>
      <c r="E127" s="118"/>
    </row>
    <row r="128" spans="1:22">
      <c r="B128" s="20"/>
      <c r="C128" s="32"/>
      <c r="D128" s="32"/>
      <c r="E128" s="118"/>
    </row>
    <row r="129" spans="1:22">
      <c r="B129" s="20"/>
      <c r="C129" s="32"/>
      <c r="D129" s="32"/>
      <c r="E129" s="118"/>
    </row>
    <row r="130" spans="1:22">
      <c r="B130" s="20"/>
      <c r="C130" s="32"/>
      <c r="D130" s="32"/>
      <c r="E130" s="118"/>
    </row>
    <row r="131" spans="1:22">
      <c r="B131" s="20"/>
      <c r="C131" s="32"/>
      <c r="D131" s="32"/>
      <c r="E131" s="118"/>
    </row>
    <row r="132" spans="1:22">
      <c r="B132" s="20"/>
      <c r="C132" s="32"/>
      <c r="D132" s="32"/>
      <c r="E132" s="118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8"/>
      <c r="F272" s="119"/>
      <c r="G272" s="119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8"/>
      <c r="F273" s="119"/>
      <c r="G273" s="119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8"/>
      <c r="F274" s="119"/>
      <c r="G274" s="119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8"/>
      <c r="F275" s="119"/>
      <c r="G275" s="119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8"/>
      <c r="F276" s="119"/>
      <c r="G276" s="119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8"/>
      <c r="F277" s="119"/>
      <c r="G277" s="119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8"/>
      <c r="F278" s="119"/>
      <c r="G278" s="119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8"/>
      <c r="F279" s="119"/>
      <c r="G279" s="119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8"/>
      <c r="F280" s="119"/>
      <c r="G280" s="119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8"/>
      <c r="F281" s="119"/>
      <c r="G281" s="119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8"/>
      <c r="F282" s="119"/>
      <c r="G282" s="119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8"/>
      <c r="F283" s="119"/>
      <c r="G283" s="119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8"/>
      <c r="F284" s="119"/>
      <c r="G284" s="119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8"/>
      <c r="F285" s="119"/>
      <c r="G285" s="119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8"/>
      <c r="F286" s="119"/>
      <c r="G286" s="119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8"/>
      <c r="F287" s="119"/>
      <c r="G287" s="119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8"/>
      <c r="F288" s="119"/>
      <c r="G288" s="119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8"/>
      <c r="F289" s="119"/>
      <c r="G289" s="119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8"/>
      <c r="F290" s="119"/>
      <c r="G290" s="119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8"/>
      <c r="F291" s="119"/>
      <c r="G291" s="119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8"/>
      <c r="F292" s="119"/>
      <c r="G292" s="119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18"/>
      <c r="F293" s="119"/>
      <c r="G293" s="119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18"/>
      <c r="F294" s="119"/>
      <c r="G294" s="119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18"/>
      <c r="F295" s="119"/>
      <c r="G295" s="119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18"/>
      <c r="F296" s="119"/>
      <c r="G296" s="119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18"/>
      <c r="F297" s="119"/>
      <c r="G297" s="119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18"/>
      <c r="F298" s="119"/>
      <c r="G298" s="119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18"/>
      <c r="F299" s="119"/>
      <c r="G299" s="119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18"/>
      <c r="F300" s="119"/>
      <c r="G300" s="119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18"/>
      <c r="F301" s="119"/>
      <c r="G301" s="119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18"/>
      <c r="F302" s="119"/>
      <c r="G302" s="119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18"/>
      <c r="F303" s="119"/>
      <c r="G303" s="119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18"/>
      <c r="F304" s="119"/>
      <c r="G304" s="119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18"/>
      <c r="F305" s="119"/>
      <c r="G305" s="119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18"/>
      <c r="F306" s="119"/>
      <c r="G306" s="119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18"/>
      <c r="F307" s="119"/>
      <c r="G307" s="119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18"/>
      <c r="F308" s="119"/>
      <c r="G308" s="119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18"/>
      <c r="F309" s="119"/>
      <c r="G309" s="119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18"/>
      <c r="F310" s="119"/>
      <c r="G310" s="119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18"/>
      <c r="F311" s="119"/>
      <c r="G311" s="119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18"/>
      <c r="F312" s="119"/>
      <c r="G312" s="119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18"/>
      <c r="F313" s="119"/>
      <c r="G313" s="119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18"/>
      <c r="F314" s="119"/>
      <c r="G314" s="119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18"/>
      <c r="F315" s="119"/>
      <c r="G315" s="119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18"/>
      <c r="F316" s="119"/>
      <c r="G316" s="119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18"/>
      <c r="F317" s="119"/>
      <c r="G317" s="119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18"/>
      <c r="F318" s="119"/>
      <c r="G318" s="119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18"/>
      <c r="F319" s="119"/>
      <c r="G319" s="119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18"/>
      <c r="F320" s="119"/>
      <c r="G320" s="119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18"/>
      <c r="F321" s="119"/>
      <c r="G321" s="119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18"/>
      <c r="F322" s="119"/>
      <c r="G322" s="119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18"/>
      <c r="F323" s="119"/>
      <c r="G323" s="119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18"/>
      <c r="F324" s="119"/>
      <c r="G324" s="119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18"/>
      <c r="F325" s="119"/>
      <c r="G325" s="119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18"/>
      <c r="F326" s="119"/>
      <c r="G326" s="119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18"/>
      <c r="F327" s="119"/>
      <c r="G327" s="119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18"/>
      <c r="F328" s="119"/>
      <c r="G328" s="119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18"/>
      <c r="F329" s="119"/>
      <c r="G329" s="119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18"/>
      <c r="F330" s="119"/>
      <c r="G330" s="119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18"/>
      <c r="F331" s="119"/>
      <c r="G331" s="119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18"/>
      <c r="F332" s="119"/>
      <c r="G332" s="119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18"/>
      <c r="F333" s="119"/>
      <c r="G333" s="119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18"/>
      <c r="F334" s="119"/>
      <c r="G334" s="119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 s="22" customFormat="1">
      <c r="A335" s="15"/>
      <c r="B335" s="20"/>
      <c r="C335" s="32"/>
      <c r="D335" s="32"/>
      <c r="E335" s="118"/>
      <c r="F335" s="119"/>
      <c r="G335" s="119"/>
      <c r="L335" s="15"/>
      <c r="M335" s="15"/>
      <c r="N335" s="15"/>
      <c r="O335" s="15"/>
      <c r="P335" s="15"/>
      <c r="Q335" s="15"/>
      <c r="R335" s="15"/>
      <c r="S335" s="15"/>
      <c r="T335" s="15"/>
      <c r="U335" s="75"/>
      <c r="V335" s="15"/>
    </row>
    <row r="336" spans="1:22" s="22" customFormat="1">
      <c r="A336" s="15"/>
      <c r="B336" s="20"/>
      <c r="C336" s="32"/>
      <c r="D336" s="32"/>
      <c r="E336" s="118"/>
      <c r="F336" s="119"/>
      <c r="G336" s="119"/>
      <c r="L336" s="15"/>
      <c r="M336" s="15"/>
      <c r="N336" s="15"/>
      <c r="O336" s="15"/>
      <c r="P336" s="15"/>
      <c r="Q336" s="15"/>
      <c r="R336" s="15"/>
      <c r="S336" s="15"/>
      <c r="T336" s="15"/>
      <c r="U336" s="75"/>
      <c r="V336" s="15"/>
    </row>
    <row r="337" spans="1:22" s="22" customFormat="1">
      <c r="A337" s="15"/>
      <c r="B337" s="20"/>
      <c r="C337" s="32"/>
      <c r="D337" s="32"/>
      <c r="E337" s="118"/>
      <c r="F337" s="119"/>
      <c r="G337" s="119"/>
      <c r="L337" s="15"/>
      <c r="M337" s="15"/>
      <c r="N337" s="15"/>
      <c r="O337" s="15"/>
      <c r="P337" s="15"/>
      <c r="Q337" s="15"/>
      <c r="R337" s="15"/>
      <c r="S337" s="15"/>
      <c r="T337" s="15"/>
      <c r="U337" s="75"/>
      <c r="V337" s="15"/>
    </row>
    <row r="338" spans="1:22" s="22" customFormat="1">
      <c r="A338" s="15"/>
      <c r="B338" s="20"/>
      <c r="C338" s="32"/>
      <c r="D338" s="32"/>
      <c r="E338" s="118"/>
      <c r="F338" s="119"/>
      <c r="G338" s="119"/>
      <c r="L338" s="15"/>
      <c r="M338" s="15"/>
      <c r="N338" s="15"/>
      <c r="O338" s="15"/>
      <c r="P338" s="15"/>
      <c r="Q338" s="15"/>
      <c r="R338" s="15"/>
      <c r="S338" s="15"/>
      <c r="T338" s="15"/>
      <c r="U338" s="75"/>
      <c r="V338" s="15"/>
    </row>
    <row r="339" spans="1:22" s="22" customFormat="1">
      <c r="A339" s="15"/>
      <c r="B339" s="20"/>
      <c r="C339" s="32"/>
      <c r="D339" s="32"/>
      <c r="E339" s="118"/>
      <c r="F339" s="119"/>
      <c r="G339" s="119"/>
      <c r="L339" s="15"/>
      <c r="M339" s="15"/>
      <c r="N339" s="15"/>
      <c r="O339" s="15"/>
      <c r="P339" s="15"/>
      <c r="Q339" s="15"/>
      <c r="R339" s="15"/>
      <c r="S339" s="15"/>
      <c r="T339" s="15"/>
      <c r="U339" s="75"/>
      <c r="V339" s="15"/>
    </row>
    <row r="340" spans="1:22" s="22" customFormat="1">
      <c r="A340" s="15"/>
      <c r="B340" s="20"/>
      <c r="C340" s="32"/>
      <c r="D340" s="32"/>
      <c r="E340" s="118"/>
      <c r="F340" s="119"/>
      <c r="G340" s="119"/>
      <c r="L340" s="15"/>
      <c r="M340" s="15"/>
      <c r="N340" s="15"/>
      <c r="O340" s="15"/>
      <c r="P340" s="15"/>
      <c r="Q340" s="15"/>
      <c r="R340" s="15"/>
      <c r="S340" s="15"/>
      <c r="T340" s="15"/>
      <c r="U340" s="75"/>
      <c r="V340" s="15"/>
    </row>
    <row r="341" spans="1:22" s="22" customFormat="1">
      <c r="A341" s="15"/>
      <c r="B341" s="20"/>
      <c r="C341" s="32"/>
      <c r="D341" s="32"/>
      <c r="E341" s="118"/>
      <c r="F341" s="119"/>
      <c r="G341" s="119"/>
      <c r="L341" s="15"/>
      <c r="M341" s="15"/>
      <c r="N341" s="15"/>
      <c r="O341" s="15"/>
      <c r="P341" s="15"/>
      <c r="Q341" s="15"/>
      <c r="R341" s="15"/>
      <c r="S341" s="15"/>
      <c r="T341" s="15"/>
      <c r="U341" s="75"/>
      <c r="V341" s="15"/>
    </row>
  </sheetData>
  <sheetProtection insertRows="0" deleteRows="0"/>
  <protectedRanges>
    <protectedRange sqref="J116:P1048576 U116:U1048576 U1:U114 J1:P114" name="Obseg1"/>
    <protectedRange sqref="U115 J115:P115" name="Obseg1_1"/>
  </protectedRanges>
  <mergeCells count="8">
    <mergeCell ref="A115:L11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5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0"/>
  <sheetViews>
    <sheetView zoomScale="110" zoomScaleNormal="110" zoomScaleSheetLayoutView="100" workbookViewId="0">
      <selection activeCell="L11" sqref="L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pred_rekapitulacija'!A25</f>
        <v>12.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pred_rekapitulacija'!B25</f>
        <v>KROMPIR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270</v>
      </c>
      <c r="C16" s="87" t="s">
        <v>162</v>
      </c>
      <c r="D16" s="87" t="s">
        <v>1</v>
      </c>
      <c r="E16" s="117"/>
      <c r="F16" s="90">
        <v>42200</v>
      </c>
      <c r="G16" s="121" t="s">
        <v>1</v>
      </c>
      <c r="H16" s="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42200</v>
      </c>
      <c r="I16" s="90" t="str">
        <f>IF(Sklop12[[#This Row],[ZAHTEVANA SHEMA KAKOVOSTI]]&lt;&gt;"",Sklop12[[#This Row],[Preračunana masa/volumen/kos na enoto kg]],"")</f>
        <v/>
      </c>
      <c r="J16" s="101"/>
      <c r="K16" s="249" t="s">
        <v>162</v>
      </c>
      <c r="L16" s="249" t="s">
        <v>162</v>
      </c>
      <c r="M16" s="250" t="s">
        <v>162</v>
      </c>
      <c r="N16" s="93"/>
      <c r="O16" s="169" t="s">
        <v>162</v>
      </c>
      <c r="P16" s="104"/>
      <c r="Q16" s="93">
        <f>+Sklop12[[#This Row],[cena/enota brez DDV v EUR]]*Sklop12[[#This Row],[Stopnja DDV (%)]]</f>
        <v>0</v>
      </c>
      <c r="R16" s="93">
        <f>+Sklop12[[#This Row],[cena/enota brez DDV v EUR]]+Sklop12[[#This Row],[Davek (EUR)]]</f>
        <v>0</v>
      </c>
      <c r="S16" s="93">
        <f>+Sklop12[[#This Row],[cena/enota brez DDV v EUR]]*Sklop12[[#This Row],[Okvirna količina]]</f>
        <v>0</v>
      </c>
      <c r="T16" s="93">
        <f>+Sklop12[[#This Row],[Končna cena/enoto mere (EUR) z DDV]]*Sklop12[[#This Row],[Okvirna količina]]</f>
        <v>0</v>
      </c>
      <c r="U16" s="167" t="s">
        <v>162</v>
      </c>
    </row>
    <row r="17" spans="1:22" s="62" customFormat="1" ht="12">
      <c r="A17" s="94" t="s">
        <v>4</v>
      </c>
      <c r="B17" s="11" t="s">
        <v>271</v>
      </c>
      <c r="C17" s="87" t="s">
        <v>162</v>
      </c>
      <c r="D17" s="87" t="s">
        <v>1</v>
      </c>
      <c r="E17" s="117"/>
      <c r="F17" s="95">
        <v>800</v>
      </c>
      <c r="G17" s="121" t="s">
        <v>1</v>
      </c>
      <c r="H17" s="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17" s="90" t="str">
        <f>IF(Sklop12[[#This Row],[ZAHTEVANA SHEMA KAKOVOSTI]]&lt;&gt;"",Sklop12[[#This Row],[Preračunana masa/volumen/kos na enoto kg]],"")</f>
        <v/>
      </c>
      <c r="J17" s="102"/>
      <c r="K17" s="249" t="s">
        <v>162</v>
      </c>
      <c r="L17" s="249" t="s">
        <v>162</v>
      </c>
      <c r="M17" s="250" t="s">
        <v>162</v>
      </c>
      <c r="N17" s="97"/>
      <c r="O17" s="169" t="s">
        <v>162</v>
      </c>
      <c r="P17" s="106"/>
      <c r="Q17" s="97">
        <f>+Sklop12[[#This Row],[cena/enota brez DDV v EUR]]*Sklop12[[#This Row],[Stopnja DDV (%)]]</f>
        <v>0</v>
      </c>
      <c r="R17" s="97">
        <f>+Sklop12[[#This Row],[cena/enota brez DDV v EUR]]+Sklop12[[#This Row],[Davek (EUR)]]</f>
        <v>0</v>
      </c>
      <c r="S17" s="97">
        <f>+Sklop12[[#This Row],[cena/enota brez DDV v EUR]]*Sklop12[[#This Row],[Okvirna količina]]</f>
        <v>0</v>
      </c>
      <c r="T17" s="97">
        <f>+Sklop12[[#This Row],[Končna cena/enoto mere (EUR) z DDV]]*Sklop12[[#This Row],[Okvirna količina]]</f>
        <v>0</v>
      </c>
      <c r="U17" s="167" t="s">
        <v>162</v>
      </c>
    </row>
    <row r="18" spans="1:22" ht="27" customHeight="1">
      <c r="A18" s="154" t="s">
        <v>184</v>
      </c>
      <c r="B18" s="155"/>
      <c r="C18" s="156"/>
      <c r="D18" s="156"/>
      <c r="E18" s="157"/>
      <c r="F18" s="158"/>
      <c r="G18" s="159"/>
      <c r="H18" s="160">
        <f>SUBTOTAL(109,Sklop12[Preračunana masa/volumen/kos na enoto kg])</f>
        <v>43000</v>
      </c>
      <c r="I18" s="160">
        <f>SUBTOTAL(109,Sklop12[Živila iz shem kakovosti (kg)])</f>
        <v>0</v>
      </c>
      <c r="J18" s="158"/>
      <c r="K18" s="161"/>
      <c r="L18" s="161"/>
      <c r="M18" s="162"/>
      <c r="N18" s="163"/>
      <c r="O18" s="163"/>
      <c r="P18" s="163"/>
      <c r="Q18" s="164"/>
      <c r="R18" s="165"/>
      <c r="S18" s="164">
        <f>SUBTOTAL(109,Sklop12[Vrednost za okvirno količino (EUR) brez DDV])</f>
        <v>0</v>
      </c>
      <c r="T18" s="164">
        <f>SUBTOTAL(109,Sklop12[Vrednost za okvirno količino (EUR) z DDV])</f>
        <v>0</v>
      </c>
      <c r="U18" s="166"/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60"/>
      <c r="M19" s="60"/>
      <c r="N19" s="10"/>
      <c r="O19" s="10"/>
      <c r="P19" s="10"/>
      <c r="Q19" s="10"/>
      <c r="R19" s="10"/>
      <c r="S19" s="5"/>
      <c r="T19" s="5"/>
      <c r="U19" s="9"/>
    </row>
    <row r="20" spans="1:22">
      <c r="A20" s="52" t="s">
        <v>180</v>
      </c>
      <c r="B20" s="20"/>
      <c r="C20" s="32"/>
      <c r="D20" s="32"/>
      <c r="E20" s="118"/>
      <c r="Q20" s="52"/>
      <c r="R20" s="52"/>
      <c r="S20" s="52"/>
      <c r="T20" s="52"/>
    </row>
    <row r="21" spans="1:22">
      <c r="A21" s="15" t="s">
        <v>182</v>
      </c>
      <c r="B21" s="20"/>
      <c r="C21" s="32"/>
      <c r="D21" s="32"/>
      <c r="E21" s="118"/>
    </row>
    <row r="22" spans="1:22">
      <c r="A22" s="112" t="s">
        <v>278</v>
      </c>
      <c r="F22" s="75"/>
      <c r="G22" s="75"/>
      <c r="H22" s="33"/>
      <c r="I22" s="33"/>
      <c r="J22" s="33"/>
      <c r="K22" s="33"/>
      <c r="L22" s="61"/>
      <c r="M22" s="61"/>
      <c r="N22" s="33"/>
      <c r="O22" s="33"/>
      <c r="P22" s="33"/>
      <c r="Q22" s="33"/>
      <c r="R22" s="33"/>
    </row>
    <row r="23" spans="1:22">
      <c r="A23" s="129" t="s">
        <v>230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7"/>
    </row>
    <row r="24" spans="1:22">
      <c r="A24" s="313" t="s">
        <v>268</v>
      </c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61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12" t="s">
        <v>66</v>
      </c>
      <c r="F26" s="75"/>
      <c r="G26" s="75" t="s">
        <v>67</v>
      </c>
      <c r="H26" s="33"/>
      <c r="I26" s="33"/>
      <c r="J26" s="33"/>
      <c r="K26" s="33"/>
      <c r="L26" s="61"/>
      <c r="M26" s="61"/>
      <c r="N26" s="113"/>
      <c r="O26" s="33"/>
      <c r="P26" s="33"/>
      <c r="Q26" s="33" t="s">
        <v>68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60"/>
      <c r="M27" s="60"/>
      <c r="N27" s="10"/>
      <c r="O27" s="10"/>
      <c r="P27" s="10"/>
      <c r="Q27" s="10"/>
      <c r="R27" s="10"/>
      <c r="S27" s="5"/>
      <c r="T27" s="5"/>
      <c r="U27" s="9"/>
    </row>
    <row r="28" spans="1:22">
      <c r="B28" s="20"/>
      <c r="C28" s="32"/>
      <c r="D28" s="32"/>
      <c r="E28" s="118"/>
    </row>
    <row r="29" spans="1:22">
      <c r="B29" s="20"/>
      <c r="C29" s="32"/>
      <c r="D29" s="32"/>
      <c r="E29" s="118"/>
    </row>
    <row r="30" spans="1:22">
      <c r="B30" s="20"/>
      <c r="C30" s="32"/>
      <c r="D30" s="32"/>
      <c r="E30" s="118"/>
    </row>
    <row r="31" spans="1:22">
      <c r="B31" s="20"/>
      <c r="C31" s="32"/>
      <c r="D31" s="32"/>
      <c r="E31" s="118"/>
    </row>
    <row r="32" spans="1:22">
      <c r="B32" s="20"/>
      <c r="C32" s="32"/>
      <c r="D32" s="32"/>
      <c r="E32" s="118"/>
    </row>
    <row r="33" spans="1:22">
      <c r="B33" s="20"/>
      <c r="C33" s="32"/>
      <c r="D33" s="32"/>
      <c r="E33" s="118"/>
    </row>
    <row r="34" spans="1:22">
      <c r="B34" s="20"/>
      <c r="C34" s="32"/>
      <c r="D34" s="32"/>
      <c r="E34" s="118"/>
    </row>
    <row r="35" spans="1:22">
      <c r="B35" s="20"/>
      <c r="C35" s="32"/>
      <c r="D35" s="32"/>
      <c r="E35" s="118"/>
    </row>
    <row r="36" spans="1:22">
      <c r="B36" s="20"/>
      <c r="C36" s="32"/>
      <c r="D36" s="32"/>
      <c r="E36" s="118"/>
    </row>
    <row r="37" spans="1:22">
      <c r="B37" s="20"/>
      <c r="C37" s="32"/>
      <c r="D37" s="32"/>
      <c r="E37" s="118"/>
    </row>
    <row r="38" spans="1:22">
      <c r="B38" s="20"/>
      <c r="C38" s="32"/>
      <c r="D38" s="32"/>
      <c r="E38" s="118"/>
    </row>
    <row r="39" spans="1:22">
      <c r="B39" s="20"/>
      <c r="C39" s="32"/>
      <c r="D39" s="32"/>
      <c r="E39" s="118"/>
    </row>
    <row r="40" spans="1:22">
      <c r="B40" s="20"/>
      <c r="C40" s="32"/>
      <c r="D40" s="32"/>
      <c r="E40" s="118"/>
    </row>
    <row r="41" spans="1:22">
      <c r="B41" s="20"/>
      <c r="C41" s="32"/>
      <c r="D41" s="32"/>
      <c r="E41" s="118"/>
    </row>
    <row r="42" spans="1:22" s="22" customFormat="1">
      <c r="A42" s="15"/>
      <c r="B42" s="20"/>
      <c r="C42" s="32"/>
      <c r="D42" s="32"/>
      <c r="E42" s="118"/>
      <c r="F42" s="119"/>
      <c r="G42" s="119"/>
      <c r="L42" s="15"/>
      <c r="M42" s="15"/>
      <c r="N42" s="15"/>
      <c r="O42" s="15"/>
      <c r="P42" s="15"/>
      <c r="Q42" s="15"/>
      <c r="R42" s="15"/>
      <c r="S42" s="15"/>
      <c r="T42" s="15"/>
      <c r="U42" s="75"/>
      <c r="V42" s="15"/>
    </row>
    <row r="43" spans="1:22" s="22" customFormat="1">
      <c r="A43" s="15"/>
      <c r="B43" s="20"/>
      <c r="C43" s="32"/>
      <c r="D43" s="32"/>
      <c r="E43" s="118"/>
      <c r="F43" s="119"/>
      <c r="G43" s="119"/>
      <c r="L43" s="15"/>
      <c r="M43" s="15"/>
      <c r="N43" s="15"/>
      <c r="O43" s="15"/>
      <c r="P43" s="15"/>
      <c r="Q43" s="15"/>
      <c r="R43" s="15"/>
      <c r="S43" s="15"/>
      <c r="T43" s="15"/>
      <c r="U43" s="75"/>
      <c r="V43" s="15"/>
    </row>
    <row r="44" spans="1:22" s="22" customFormat="1">
      <c r="A44" s="15"/>
      <c r="B44" s="20"/>
      <c r="C44" s="32"/>
      <c r="D44" s="32"/>
      <c r="E44" s="118"/>
      <c r="F44" s="119"/>
      <c r="G44" s="119"/>
      <c r="L44" s="15"/>
      <c r="M44" s="15"/>
      <c r="N44" s="15"/>
      <c r="O44" s="15"/>
      <c r="P44" s="15"/>
      <c r="Q44" s="15"/>
      <c r="R44" s="15"/>
      <c r="S44" s="15"/>
      <c r="T44" s="15"/>
      <c r="U44" s="75"/>
      <c r="V44" s="15"/>
    </row>
    <row r="45" spans="1:22" s="22" customFormat="1">
      <c r="A45" s="15"/>
      <c r="B45" s="20"/>
      <c r="C45" s="32"/>
      <c r="D45" s="32"/>
      <c r="E45" s="118"/>
      <c r="F45" s="119"/>
      <c r="G45" s="119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8"/>
      <c r="F46" s="119"/>
      <c r="G46" s="119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8"/>
      <c r="F47" s="119"/>
      <c r="G47" s="119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8"/>
      <c r="F48" s="119"/>
      <c r="G48" s="119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8"/>
      <c r="F49" s="119"/>
      <c r="G49" s="119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8"/>
      <c r="F50" s="119"/>
      <c r="G50" s="119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8"/>
      <c r="F51" s="119"/>
      <c r="G51" s="119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8"/>
      <c r="F52" s="119"/>
      <c r="G52" s="119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</sheetData>
  <sheetProtection insertRows="0" deleteRows="0"/>
  <protectedRanges>
    <protectedRange sqref="J25:P1048576 M24:P24 J1:P15 J18:P23 J16:J17 N16:P17 U1:U1048576" name="Obseg1"/>
    <protectedRange sqref="J24:L24" name="Obseg1_2"/>
    <protectedRange sqref="K16:M17" name="Obseg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3"/>
  <sheetViews>
    <sheetView zoomScaleNormal="100" zoomScaleSheetLayoutView="100" workbookViewId="0">
      <selection activeCell="O36" sqref="O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pred_rekapitulacija'!A26</f>
        <v>13.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pred_rekapitulacija'!B26</f>
        <v>SOLATA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227" t="s">
        <v>466</v>
      </c>
      <c r="C16" s="87" t="s">
        <v>162</v>
      </c>
      <c r="D16" s="87" t="s">
        <v>1</v>
      </c>
      <c r="E16" s="117"/>
      <c r="F16" s="90">
        <v>300</v>
      </c>
      <c r="G16" s="121" t="s">
        <v>1</v>
      </c>
      <c r="H16" s="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6" s="90" t="str">
        <f>IF(Sklop13[[#This Row],[ZAHTEVANA SHEMA KAKOVOSTI]]&lt;&gt;"",Sklop13[[#This Row],[Preračunana masa/volumen/kos na enoto kg]],"")</f>
        <v/>
      </c>
      <c r="J16" s="101"/>
      <c r="K16" s="249" t="s">
        <v>162</v>
      </c>
      <c r="L16" s="249" t="s">
        <v>162</v>
      </c>
      <c r="M16" s="250" t="s">
        <v>162</v>
      </c>
      <c r="N16" s="93"/>
      <c r="O16" s="169" t="s">
        <v>162</v>
      </c>
      <c r="P16" s="104"/>
      <c r="Q16" s="93">
        <f>+Sklop13[[#This Row],[cena/enota brez DDV v EUR]]*Sklop13[[#This Row],[Stopnja DDV (%)]]</f>
        <v>0</v>
      </c>
      <c r="R16" s="93">
        <f>+Sklop13[[#This Row],[cena/enota brez DDV v EUR]]+Sklop13[[#This Row],[Davek (EUR)]]</f>
        <v>0</v>
      </c>
      <c r="S16" s="93">
        <f>+Sklop13[[#This Row],[cena/enota brez DDV v EUR]]*Sklop13[[#This Row],[Okvirna količina]]</f>
        <v>0</v>
      </c>
      <c r="T16" s="93">
        <f>+Sklop13[[#This Row],[Končna cena/enoto mere (EUR) z DDV]]*Sklop13[[#This Row],[Okvirna količina]]</f>
        <v>0</v>
      </c>
      <c r="U16" s="167" t="s">
        <v>162</v>
      </c>
    </row>
    <row r="17" spans="1:22" s="62" customFormat="1" ht="12">
      <c r="A17" s="94" t="s">
        <v>4</v>
      </c>
      <c r="B17" s="227" t="s">
        <v>467</v>
      </c>
      <c r="C17" s="87" t="s">
        <v>162</v>
      </c>
      <c r="D17" s="87" t="s">
        <v>1</v>
      </c>
      <c r="E17" s="117"/>
      <c r="F17" s="95">
        <v>100</v>
      </c>
      <c r="G17" s="121" t="s">
        <v>1</v>
      </c>
      <c r="H17" s="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90" t="str">
        <f>IF(Sklop13[[#This Row],[ZAHTEVANA SHEMA KAKOVOSTI]]&lt;&gt;"",Sklop13[[#This Row],[Preračunana masa/volumen/kos na enoto kg]],"")</f>
        <v/>
      </c>
      <c r="J17" s="102"/>
      <c r="K17" s="249" t="s">
        <v>162</v>
      </c>
      <c r="L17" s="249" t="s">
        <v>162</v>
      </c>
      <c r="M17" s="250" t="s">
        <v>162</v>
      </c>
      <c r="N17" s="97"/>
      <c r="O17" s="169" t="s">
        <v>162</v>
      </c>
      <c r="P17" s="106"/>
      <c r="Q17" s="97">
        <f>+Sklop13[[#This Row],[cena/enota brez DDV v EUR]]*Sklop13[[#This Row],[Stopnja DDV (%)]]</f>
        <v>0</v>
      </c>
      <c r="R17" s="97">
        <f>+Sklop13[[#This Row],[cena/enota brez DDV v EUR]]+Sklop13[[#This Row],[Davek (EUR)]]</f>
        <v>0</v>
      </c>
      <c r="S17" s="97">
        <f>+Sklop13[[#This Row],[cena/enota brez DDV v EUR]]*Sklop13[[#This Row],[Okvirna količina]]</f>
        <v>0</v>
      </c>
      <c r="T17" s="97">
        <f>+Sklop13[[#This Row],[Končna cena/enoto mere (EUR) z DDV]]*Sklop13[[#This Row],[Okvirna količina]]</f>
        <v>0</v>
      </c>
      <c r="U17" s="167" t="s">
        <v>162</v>
      </c>
    </row>
    <row r="18" spans="1:22" s="62" customFormat="1" ht="12">
      <c r="A18" s="89" t="s">
        <v>5</v>
      </c>
      <c r="B18" s="227" t="s">
        <v>468</v>
      </c>
      <c r="C18" s="87" t="s">
        <v>162</v>
      </c>
      <c r="D18" s="87" t="s">
        <v>1</v>
      </c>
      <c r="E18" s="117"/>
      <c r="F18" s="95">
        <v>700</v>
      </c>
      <c r="G18" s="121" t="s">
        <v>1</v>
      </c>
      <c r="H18" s="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8" s="90" t="str">
        <f>IF(Sklop13[[#This Row],[ZAHTEVANA SHEMA KAKOVOSTI]]&lt;&gt;"",Sklop13[[#This Row],[Preračunana masa/volumen/kos na enoto kg]],"")</f>
        <v/>
      </c>
      <c r="J18" s="102"/>
      <c r="K18" s="249" t="s">
        <v>162</v>
      </c>
      <c r="L18" s="249" t="s">
        <v>162</v>
      </c>
      <c r="M18" s="250" t="s">
        <v>162</v>
      </c>
      <c r="N18" s="97"/>
      <c r="O18" s="169" t="s">
        <v>162</v>
      </c>
      <c r="P18" s="106"/>
      <c r="Q18" s="97">
        <f>+Sklop13[[#This Row],[cena/enota brez DDV v EUR]]*Sklop13[[#This Row],[Stopnja DDV (%)]]</f>
        <v>0</v>
      </c>
      <c r="R18" s="97">
        <f>+Sklop13[[#This Row],[cena/enota brez DDV v EUR]]+Sklop13[[#This Row],[Davek (EUR)]]</f>
        <v>0</v>
      </c>
      <c r="S18" s="97">
        <f>+Sklop13[[#This Row],[cena/enota brez DDV v EUR]]*Sklop13[[#This Row],[Okvirna količina]]</f>
        <v>0</v>
      </c>
      <c r="T18" s="97">
        <f>+Sklop13[[#This Row],[Končna cena/enoto mere (EUR) z DDV]]*Sklop13[[#This Row],[Okvirna količina]]</f>
        <v>0</v>
      </c>
      <c r="U18" s="167" t="s">
        <v>162</v>
      </c>
    </row>
    <row r="19" spans="1:22" s="62" customFormat="1" ht="12">
      <c r="A19" s="94" t="s">
        <v>6</v>
      </c>
      <c r="B19" s="227" t="s">
        <v>469</v>
      </c>
      <c r="C19" s="87" t="s">
        <v>162</v>
      </c>
      <c r="D19" s="87" t="s">
        <v>1</v>
      </c>
      <c r="E19" s="117"/>
      <c r="F19" s="95">
        <v>1700</v>
      </c>
      <c r="G19" s="121" t="s">
        <v>1</v>
      </c>
      <c r="H19" s="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I19" s="90" t="str">
        <f>IF(Sklop13[[#This Row],[ZAHTEVANA SHEMA KAKOVOSTI]]&lt;&gt;"",Sklop13[[#This Row],[Preračunana masa/volumen/kos na enoto kg]],"")</f>
        <v/>
      </c>
      <c r="J19" s="102"/>
      <c r="K19" s="249" t="s">
        <v>162</v>
      </c>
      <c r="L19" s="249" t="s">
        <v>162</v>
      </c>
      <c r="M19" s="250" t="s">
        <v>162</v>
      </c>
      <c r="N19" s="97"/>
      <c r="O19" s="169" t="s">
        <v>162</v>
      </c>
      <c r="P19" s="106"/>
      <c r="Q19" s="97">
        <f>+Sklop13[[#This Row],[cena/enota brez DDV v EUR]]*Sklop13[[#This Row],[Stopnja DDV (%)]]</f>
        <v>0</v>
      </c>
      <c r="R19" s="97">
        <f>+Sklop13[[#This Row],[cena/enota brez DDV v EUR]]+Sklop13[[#This Row],[Davek (EUR)]]</f>
        <v>0</v>
      </c>
      <c r="S19" s="97">
        <f>+Sklop13[[#This Row],[cena/enota brez DDV v EUR]]*Sklop13[[#This Row],[Okvirna količina]]</f>
        <v>0</v>
      </c>
      <c r="T19" s="97">
        <f>+Sklop13[[#This Row],[Končna cena/enoto mere (EUR) z DDV]]*Sklop13[[#This Row],[Okvirna količina]]</f>
        <v>0</v>
      </c>
      <c r="U19" s="167" t="s">
        <v>162</v>
      </c>
    </row>
    <row r="20" spans="1:22" s="62" customFormat="1" ht="12">
      <c r="A20" s="89" t="s">
        <v>7</v>
      </c>
      <c r="B20" s="227" t="s">
        <v>470</v>
      </c>
      <c r="C20" s="87" t="s">
        <v>162</v>
      </c>
      <c r="D20" s="87" t="s">
        <v>1</v>
      </c>
      <c r="E20" s="117"/>
      <c r="F20" s="95">
        <v>200</v>
      </c>
      <c r="G20" s="121" t="s">
        <v>1</v>
      </c>
      <c r="H20" s="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90" t="str">
        <f>IF(Sklop13[[#This Row],[ZAHTEVANA SHEMA KAKOVOSTI]]&lt;&gt;"",Sklop13[[#This Row],[Preračunana masa/volumen/kos na enoto kg]],"")</f>
        <v/>
      </c>
      <c r="J20" s="102"/>
      <c r="K20" s="249" t="s">
        <v>162</v>
      </c>
      <c r="L20" s="249" t="s">
        <v>162</v>
      </c>
      <c r="M20" s="250" t="s">
        <v>162</v>
      </c>
      <c r="N20" s="97"/>
      <c r="O20" s="169" t="s">
        <v>162</v>
      </c>
      <c r="P20" s="106"/>
      <c r="Q20" s="97">
        <f>+Sklop13[[#This Row],[cena/enota brez DDV v EUR]]*Sklop13[[#This Row],[Stopnja DDV (%)]]</f>
        <v>0</v>
      </c>
      <c r="R20" s="97">
        <f>+Sklop13[[#This Row],[cena/enota brez DDV v EUR]]+Sklop13[[#This Row],[Davek (EUR)]]</f>
        <v>0</v>
      </c>
      <c r="S20" s="97">
        <f>+Sklop13[[#This Row],[cena/enota brez DDV v EUR]]*Sklop13[[#This Row],[Okvirna količina]]</f>
        <v>0</v>
      </c>
      <c r="T20" s="97">
        <f>+Sklop13[[#This Row],[Končna cena/enoto mere (EUR) z DDV]]*Sklop13[[#This Row],[Okvirna količina]]</f>
        <v>0</v>
      </c>
      <c r="U20" s="167" t="s">
        <v>162</v>
      </c>
    </row>
    <row r="21" spans="1:22" ht="27" customHeight="1">
      <c r="A21" s="154" t="s">
        <v>184</v>
      </c>
      <c r="B21" s="155"/>
      <c r="C21" s="156"/>
      <c r="D21" s="156"/>
      <c r="E21" s="157"/>
      <c r="F21" s="158"/>
      <c r="G21" s="159"/>
      <c r="H21" s="160">
        <f>SUBTOTAL(109,Sklop13[Preračunana masa/volumen/kos na enoto kg])</f>
        <v>3000</v>
      </c>
      <c r="I21" s="160">
        <f>SUBTOTAL(109,Sklop13[Živila iz shem kakovosti (kg)])</f>
        <v>0</v>
      </c>
      <c r="J21" s="158"/>
      <c r="K21" s="161"/>
      <c r="L21" s="161"/>
      <c r="M21" s="162"/>
      <c r="N21" s="163"/>
      <c r="O21" s="163"/>
      <c r="P21" s="163"/>
      <c r="Q21" s="164"/>
      <c r="R21" s="165"/>
      <c r="S21" s="164">
        <f>SUBTOTAL(109,Sklop13[Vrednost za okvirno količino (EUR) brez DDV])</f>
        <v>0</v>
      </c>
      <c r="T21" s="164">
        <f>SUBTOTAL(109,Sklop13[Vrednost za okvirno količino (EUR) z DDV])</f>
        <v>0</v>
      </c>
      <c r="U21" s="166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60"/>
      <c r="M22" s="60"/>
      <c r="N22" s="10"/>
      <c r="O22" s="10"/>
      <c r="P22" s="10"/>
      <c r="Q22" s="10"/>
      <c r="R22" s="10"/>
      <c r="S22" s="5"/>
      <c r="T22" s="5"/>
      <c r="U22" s="9"/>
    </row>
    <row r="23" spans="1:22">
      <c r="A23" s="52" t="s">
        <v>180</v>
      </c>
      <c r="B23" s="20"/>
      <c r="C23" s="32"/>
      <c r="D23" s="32"/>
      <c r="E23" s="118"/>
      <c r="Q23" s="52"/>
      <c r="R23" s="52"/>
      <c r="S23" s="52"/>
      <c r="T23" s="52"/>
    </row>
    <row r="24" spans="1:22">
      <c r="A24" s="15" t="s">
        <v>182</v>
      </c>
      <c r="B24" s="20"/>
      <c r="C24" s="32"/>
      <c r="D24" s="32"/>
      <c r="E24" s="118"/>
    </row>
    <row r="25" spans="1:22">
      <c r="A25" s="112" t="s">
        <v>278</v>
      </c>
      <c r="F25" s="75"/>
      <c r="G25" s="75"/>
      <c r="H25" s="33"/>
      <c r="I25" s="33"/>
      <c r="J25" s="33"/>
      <c r="K25" s="33"/>
      <c r="L25" s="61"/>
      <c r="M25" s="61"/>
      <c r="N25" s="33"/>
      <c r="O25" s="33"/>
      <c r="P25" s="33"/>
      <c r="Q25" s="33"/>
      <c r="R25" s="33"/>
    </row>
    <row r="26" spans="1:22">
      <c r="A26" s="129" t="s">
        <v>230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7"/>
    </row>
    <row r="27" spans="1:22">
      <c r="A27" s="313" t="s">
        <v>268</v>
      </c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61"/>
      <c r="N27" s="33"/>
      <c r="O27" s="33"/>
      <c r="P27" s="33"/>
      <c r="Q27" s="33"/>
      <c r="R27" s="33"/>
    </row>
    <row r="28" spans="1:22">
      <c r="N28" s="33"/>
      <c r="O28" s="33"/>
      <c r="P28" s="33"/>
      <c r="Q28" s="33"/>
      <c r="R28" s="33"/>
    </row>
    <row r="29" spans="1:22">
      <c r="A29" s="112" t="s">
        <v>66</v>
      </c>
      <c r="F29" s="75"/>
      <c r="G29" s="75" t="s">
        <v>67</v>
      </c>
      <c r="H29" s="33"/>
      <c r="I29" s="33"/>
      <c r="J29" s="33"/>
      <c r="K29" s="33"/>
      <c r="L29" s="61"/>
      <c r="M29" s="61"/>
      <c r="N29" s="113"/>
      <c r="O29" s="33"/>
      <c r="P29" s="33"/>
      <c r="Q29" s="33" t="s">
        <v>68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60"/>
      <c r="M30" s="60"/>
      <c r="N30" s="10"/>
      <c r="O30" s="10"/>
      <c r="P30" s="10"/>
      <c r="Q30" s="10"/>
      <c r="R30" s="10"/>
      <c r="S30" s="5"/>
      <c r="T30" s="5"/>
      <c r="U30" s="9"/>
    </row>
    <row r="31" spans="1:22">
      <c r="B31" s="20"/>
      <c r="C31" s="32"/>
      <c r="D31" s="32"/>
      <c r="E31" s="118"/>
    </row>
    <row r="32" spans="1:22">
      <c r="B32" s="20"/>
      <c r="C32" s="32"/>
      <c r="D32" s="32"/>
      <c r="E32" s="118"/>
    </row>
    <row r="33" spans="1:22">
      <c r="B33" s="20"/>
      <c r="C33" s="32"/>
      <c r="D33" s="32"/>
      <c r="E33" s="118"/>
    </row>
    <row r="34" spans="1:22">
      <c r="B34" s="20"/>
      <c r="C34" s="32"/>
      <c r="D34" s="32"/>
      <c r="E34" s="118"/>
    </row>
    <row r="35" spans="1:22">
      <c r="B35" s="20"/>
      <c r="C35" s="32"/>
      <c r="D35" s="32"/>
      <c r="E35" s="118"/>
    </row>
    <row r="36" spans="1:22">
      <c r="B36" s="20"/>
      <c r="C36" s="32"/>
      <c r="D36" s="32"/>
      <c r="E36" s="118"/>
    </row>
    <row r="37" spans="1:22">
      <c r="B37" s="20"/>
      <c r="C37" s="32"/>
      <c r="D37" s="32"/>
      <c r="E37" s="118"/>
    </row>
    <row r="38" spans="1:22">
      <c r="B38" s="20"/>
      <c r="C38" s="32"/>
      <c r="D38" s="32"/>
      <c r="E38" s="118"/>
    </row>
    <row r="39" spans="1:22">
      <c r="B39" s="20"/>
      <c r="C39" s="32"/>
      <c r="D39" s="32"/>
      <c r="E39" s="118"/>
    </row>
    <row r="40" spans="1:22">
      <c r="B40" s="20"/>
      <c r="C40" s="32"/>
      <c r="D40" s="32"/>
      <c r="E40" s="118"/>
    </row>
    <row r="41" spans="1:22">
      <c r="B41" s="20"/>
      <c r="C41" s="32"/>
      <c r="D41" s="32"/>
      <c r="E41" s="118"/>
    </row>
    <row r="42" spans="1:22">
      <c r="B42" s="20"/>
      <c r="C42" s="32"/>
      <c r="D42" s="32"/>
      <c r="E42" s="118"/>
    </row>
    <row r="43" spans="1:22">
      <c r="B43" s="20"/>
      <c r="C43" s="32"/>
      <c r="D43" s="32"/>
      <c r="E43" s="118"/>
    </row>
    <row r="44" spans="1:22">
      <c r="B44" s="20"/>
      <c r="C44" s="32"/>
      <c r="D44" s="32"/>
      <c r="E44" s="118"/>
    </row>
    <row r="45" spans="1:22" s="22" customFormat="1">
      <c r="A45" s="15"/>
      <c r="B45" s="20"/>
      <c r="C45" s="32"/>
      <c r="D45" s="32"/>
      <c r="E45" s="118"/>
      <c r="F45" s="119"/>
      <c r="G45" s="119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8"/>
      <c r="F46" s="119"/>
      <c r="G46" s="119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8"/>
      <c r="F47" s="119"/>
      <c r="G47" s="119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8"/>
      <c r="F48" s="119"/>
      <c r="G48" s="119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8"/>
      <c r="F49" s="119"/>
      <c r="G49" s="119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8"/>
      <c r="F50" s="119"/>
      <c r="G50" s="119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8"/>
      <c r="F51" s="119"/>
      <c r="G51" s="119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8"/>
      <c r="F52" s="119"/>
      <c r="G52" s="119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</sheetData>
  <sheetProtection insertRows="0" deleteRows="0"/>
  <protectedRanges>
    <protectedRange sqref="M27:P27 J28:P1048576 J1:P15 J21:P26 J16:J20 N16:P20 U1:U1048576" name="Obseg1"/>
    <protectedRange sqref="J27:L27" name="Obseg1_2"/>
    <protectedRange sqref="K16:M20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5"/>
  <sheetViews>
    <sheetView zoomScale="110" zoomScaleNormal="110" zoomScaleSheetLayoutView="100" workbookViewId="0">
      <selection activeCell="M37" sqref="M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pred_rekapitulacija'!A27</f>
        <v>14.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pred_rekapitulacija'!B27</f>
        <v>KMETIJSKI PRIDELKI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47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471</v>
      </c>
      <c r="C16" s="87" t="s">
        <v>162</v>
      </c>
      <c r="D16" s="87" t="s">
        <v>1</v>
      </c>
      <c r="E16" s="117"/>
      <c r="F16" s="90">
        <v>1000</v>
      </c>
      <c r="G16" s="121" t="s">
        <v>1</v>
      </c>
      <c r="H16" s="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6" s="90" t="str">
        <f>IF(Sklop14[[#This Row],[ZAHTEVANA SHEMA KAKOVOSTI]]&lt;&gt;"",Sklop14[[#This Row],[Preračunana masa/volumen/kos na enoto kg]],"")</f>
        <v/>
      </c>
      <c r="J16" s="101"/>
      <c r="K16" s="249" t="s">
        <v>162</v>
      </c>
      <c r="L16" s="249" t="s">
        <v>162</v>
      </c>
      <c r="M16" s="250" t="s">
        <v>162</v>
      </c>
      <c r="N16" s="93"/>
      <c r="O16" s="169" t="s">
        <v>162</v>
      </c>
      <c r="P16" s="104"/>
      <c r="Q16" s="93">
        <f>+Sklop14[[#This Row],[cena/enota brez DDV v EUR]]*Sklop14[[#This Row],[Stopnja DDV (%)]]</f>
        <v>0</v>
      </c>
      <c r="R16" s="93">
        <f>+Sklop14[[#This Row],[cena/enota brez DDV v EUR]]+Sklop14[[#This Row],[Davek (EUR)]]</f>
        <v>0</v>
      </c>
      <c r="S16" s="93">
        <f>+Sklop14[[#This Row],[cena/enota brez DDV v EUR]]*Sklop14[[#This Row],[Okvirna količina]]</f>
        <v>0</v>
      </c>
      <c r="T16" s="93">
        <f>+Sklop14[[#This Row],[Končna cena/enoto mere (EUR) z DDV]]*Sklop14[[#This Row],[Okvirna količina]]</f>
        <v>0</v>
      </c>
      <c r="U16" s="167" t="s">
        <v>162</v>
      </c>
    </row>
    <row r="17" spans="1:22" s="62" customFormat="1" ht="12">
      <c r="A17" s="89" t="s">
        <v>4</v>
      </c>
      <c r="B17" s="207" t="s">
        <v>1160</v>
      </c>
      <c r="C17" s="87" t="s">
        <v>162</v>
      </c>
      <c r="D17" s="87" t="s">
        <v>1</v>
      </c>
      <c r="E17" s="117"/>
      <c r="F17" s="256">
        <v>100</v>
      </c>
      <c r="G17" s="121" t="s">
        <v>1</v>
      </c>
      <c r="H1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209" t="str">
        <f>IF(Sklop14[[#This Row],[ZAHTEVANA SHEMA KAKOVOSTI]]&lt;&gt;"",Sklop14[[#This Row],[Preračunana masa/volumen/kos na enoto kg]],"")</f>
        <v/>
      </c>
      <c r="J17" s="210"/>
      <c r="K17" s="249" t="s">
        <v>162</v>
      </c>
      <c r="L17" s="249" t="s">
        <v>162</v>
      </c>
      <c r="M17" s="250" t="s">
        <v>162</v>
      </c>
      <c r="N17" s="93"/>
      <c r="O17" s="169" t="s">
        <v>162</v>
      </c>
      <c r="P17" s="214"/>
      <c r="Q17" s="215">
        <f>+Sklop14[[#This Row],[cena/enota brez DDV v EUR]]*Sklop14[[#This Row],[Stopnja DDV (%)]]</f>
        <v>0</v>
      </c>
      <c r="R17" s="215">
        <f>+Sklop14[[#This Row],[cena/enota brez DDV v EUR]]+Sklop14[[#This Row],[Davek (EUR)]]</f>
        <v>0</v>
      </c>
      <c r="S17" s="215">
        <f>+Sklop14[[#This Row],[cena/enota brez DDV v EUR]]*Sklop14[[#This Row],[Okvirna količina]]</f>
        <v>0</v>
      </c>
      <c r="T17" s="216">
        <f>+Sklop14[[#This Row],[Končna cena/enoto mere (EUR) z DDV]]*Sklop14[[#This Row],[Okvirna količina]]</f>
        <v>0</v>
      </c>
      <c r="U17" s="167" t="s">
        <v>162</v>
      </c>
    </row>
    <row r="18" spans="1:22" s="62" customFormat="1" ht="12">
      <c r="A18" s="89" t="s">
        <v>5</v>
      </c>
      <c r="B18" s="86" t="s">
        <v>472</v>
      </c>
      <c r="C18" s="87" t="s">
        <v>162</v>
      </c>
      <c r="D18" s="87" t="s">
        <v>1</v>
      </c>
      <c r="E18" s="117"/>
      <c r="F18" s="90">
        <v>3500</v>
      </c>
      <c r="G18" s="121" t="s">
        <v>1</v>
      </c>
      <c r="H18" s="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I18" s="90" t="str">
        <f>IF(Sklop14[[#This Row],[ZAHTEVANA SHEMA KAKOVOSTI]]&lt;&gt;"",Sklop14[[#This Row],[Preračunana masa/volumen/kos na enoto kg]],"")</f>
        <v/>
      </c>
      <c r="J18" s="101"/>
      <c r="K18" s="249" t="s">
        <v>162</v>
      </c>
      <c r="L18" s="249" t="s">
        <v>162</v>
      </c>
      <c r="M18" s="250" t="s">
        <v>162</v>
      </c>
      <c r="N18" s="93"/>
      <c r="O18" s="169" t="s">
        <v>162</v>
      </c>
      <c r="P18" s="104"/>
      <c r="Q18" s="93">
        <f>+Sklop14[[#This Row],[cena/enota brez DDV v EUR]]*Sklop14[[#This Row],[Stopnja DDV (%)]]</f>
        <v>0</v>
      </c>
      <c r="R18" s="93">
        <f>+Sklop14[[#This Row],[cena/enota brez DDV v EUR]]+Sklop14[[#This Row],[Davek (EUR)]]</f>
        <v>0</v>
      </c>
      <c r="S18" s="93">
        <f>+Sklop14[[#This Row],[cena/enota brez DDV v EUR]]*Sklop14[[#This Row],[Okvirna količina]]</f>
        <v>0</v>
      </c>
      <c r="T18" s="93">
        <f>+Sklop14[[#This Row],[Končna cena/enoto mere (EUR) z DDV]]*Sklop14[[#This Row],[Okvirna količina]]</f>
        <v>0</v>
      </c>
      <c r="U18" s="167" t="s">
        <v>162</v>
      </c>
    </row>
    <row r="19" spans="1:22" s="62" customFormat="1" ht="12">
      <c r="A19" s="89" t="s">
        <v>6</v>
      </c>
      <c r="B19" s="86" t="s">
        <v>473</v>
      </c>
      <c r="C19" s="87" t="s">
        <v>162</v>
      </c>
      <c r="D19" s="87" t="s">
        <v>1</v>
      </c>
      <c r="E19" s="117"/>
      <c r="F19" s="90">
        <v>1800</v>
      </c>
      <c r="G19" s="121" t="s">
        <v>1</v>
      </c>
      <c r="H19" s="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I19" s="90" t="str">
        <f>IF(Sklop14[[#This Row],[ZAHTEVANA SHEMA KAKOVOSTI]]&lt;&gt;"",Sklop14[[#This Row],[Preračunana masa/volumen/kos na enoto kg]],"")</f>
        <v/>
      </c>
      <c r="J19" s="101"/>
      <c r="K19" s="249" t="s">
        <v>162</v>
      </c>
      <c r="L19" s="249" t="s">
        <v>162</v>
      </c>
      <c r="M19" s="250" t="s">
        <v>162</v>
      </c>
      <c r="N19" s="93"/>
      <c r="O19" s="169" t="s">
        <v>162</v>
      </c>
      <c r="P19" s="104"/>
      <c r="Q19" s="93">
        <f>+Sklop14[[#This Row],[cena/enota brez DDV v EUR]]*Sklop14[[#This Row],[Stopnja DDV (%)]]</f>
        <v>0</v>
      </c>
      <c r="R19" s="93">
        <f>+Sklop14[[#This Row],[cena/enota brez DDV v EUR]]+Sklop14[[#This Row],[Davek (EUR)]]</f>
        <v>0</v>
      </c>
      <c r="S19" s="93">
        <f>+Sklop14[[#This Row],[cena/enota brez DDV v EUR]]*Sklop14[[#This Row],[Okvirna količina]]</f>
        <v>0</v>
      </c>
      <c r="T19" s="93">
        <f>+Sklop14[[#This Row],[Končna cena/enoto mere (EUR) z DDV]]*Sklop14[[#This Row],[Okvirna količina]]</f>
        <v>0</v>
      </c>
      <c r="U19" s="167" t="s">
        <v>162</v>
      </c>
    </row>
    <row r="20" spans="1:22" s="62" customFormat="1" ht="12">
      <c r="A20" s="89" t="s">
        <v>7</v>
      </c>
      <c r="B20" s="86" t="s">
        <v>474</v>
      </c>
      <c r="C20" s="87" t="s">
        <v>162</v>
      </c>
      <c r="D20" s="87" t="s">
        <v>1</v>
      </c>
      <c r="E20" s="117"/>
      <c r="F20" s="90">
        <v>50</v>
      </c>
      <c r="G20" s="121" t="s">
        <v>1</v>
      </c>
      <c r="H20" s="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90" t="str">
        <f>IF(Sklop14[[#This Row],[ZAHTEVANA SHEMA KAKOVOSTI]]&lt;&gt;"",Sklop14[[#This Row],[Preračunana masa/volumen/kos na enoto kg]],"")</f>
        <v/>
      </c>
      <c r="J20" s="101"/>
      <c r="K20" s="249" t="s">
        <v>162</v>
      </c>
      <c r="L20" s="249" t="s">
        <v>162</v>
      </c>
      <c r="M20" s="250" t="s">
        <v>162</v>
      </c>
      <c r="N20" s="93"/>
      <c r="O20" s="169" t="s">
        <v>162</v>
      </c>
      <c r="P20" s="104"/>
      <c r="Q20" s="93">
        <f>+Sklop14[[#This Row],[cena/enota brez DDV v EUR]]*Sklop14[[#This Row],[Stopnja DDV (%)]]</f>
        <v>0</v>
      </c>
      <c r="R20" s="93">
        <f>+Sklop14[[#This Row],[cena/enota brez DDV v EUR]]+Sklop14[[#This Row],[Davek (EUR)]]</f>
        <v>0</v>
      </c>
      <c r="S20" s="93">
        <f>+Sklop14[[#This Row],[cena/enota brez DDV v EUR]]*Sklop14[[#This Row],[Okvirna količina]]</f>
        <v>0</v>
      </c>
      <c r="T20" s="93">
        <f>+Sklop14[[#This Row],[Končna cena/enoto mere (EUR) z DDV]]*Sklop14[[#This Row],[Okvirna količina]]</f>
        <v>0</v>
      </c>
      <c r="U20" s="167" t="s">
        <v>162</v>
      </c>
    </row>
    <row r="21" spans="1:22" s="62" customFormat="1" ht="12">
      <c r="A21" s="89" t="s">
        <v>8</v>
      </c>
      <c r="B21" s="86" t="s">
        <v>475</v>
      </c>
      <c r="C21" s="87" t="s">
        <v>162</v>
      </c>
      <c r="D21" s="87" t="s">
        <v>1</v>
      </c>
      <c r="E21" s="117"/>
      <c r="F21" s="90">
        <v>550</v>
      </c>
      <c r="G21" s="121" t="s">
        <v>1</v>
      </c>
      <c r="H21" s="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21" s="90" t="str">
        <f>IF(Sklop14[[#This Row],[ZAHTEVANA SHEMA KAKOVOSTI]]&lt;&gt;"",Sklop14[[#This Row],[Preračunana masa/volumen/kos na enoto kg]],"")</f>
        <v/>
      </c>
      <c r="J21" s="101"/>
      <c r="K21" s="249" t="s">
        <v>162</v>
      </c>
      <c r="L21" s="249" t="s">
        <v>162</v>
      </c>
      <c r="M21" s="250" t="s">
        <v>162</v>
      </c>
      <c r="N21" s="93"/>
      <c r="O21" s="169" t="s">
        <v>162</v>
      </c>
      <c r="P21" s="104"/>
      <c r="Q21" s="93">
        <f>+Sklop14[[#This Row],[cena/enota brez DDV v EUR]]*Sklop14[[#This Row],[Stopnja DDV (%)]]</f>
        <v>0</v>
      </c>
      <c r="R21" s="93">
        <f>+Sklop14[[#This Row],[cena/enota brez DDV v EUR]]+Sklop14[[#This Row],[Davek (EUR)]]</f>
        <v>0</v>
      </c>
      <c r="S21" s="93">
        <f>+Sklop14[[#This Row],[cena/enota brez DDV v EUR]]*Sklop14[[#This Row],[Okvirna količina]]</f>
        <v>0</v>
      </c>
      <c r="T21" s="93">
        <f>+Sklop14[[#This Row],[Končna cena/enoto mere (EUR) z DDV]]*Sklop14[[#This Row],[Okvirna količina]]</f>
        <v>0</v>
      </c>
      <c r="U21" s="167" t="s">
        <v>162</v>
      </c>
    </row>
    <row r="22" spans="1:22" s="62" customFormat="1" ht="12">
      <c r="A22" s="89" t="s">
        <v>9</v>
      </c>
      <c r="B22" s="86" t="s">
        <v>476</v>
      </c>
      <c r="C22" s="87" t="s">
        <v>162</v>
      </c>
      <c r="D22" s="87" t="s">
        <v>1</v>
      </c>
      <c r="E22" s="117"/>
      <c r="F22" s="90">
        <v>100</v>
      </c>
      <c r="G22" s="121" t="s">
        <v>1</v>
      </c>
      <c r="H22" s="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90" t="str">
        <f>IF(Sklop14[[#This Row],[ZAHTEVANA SHEMA KAKOVOSTI]]&lt;&gt;"",Sklop14[[#This Row],[Preračunana masa/volumen/kos na enoto kg]],"")</f>
        <v/>
      </c>
      <c r="J22" s="101"/>
      <c r="K22" s="249" t="s">
        <v>162</v>
      </c>
      <c r="L22" s="249" t="s">
        <v>162</v>
      </c>
      <c r="M22" s="250" t="s">
        <v>162</v>
      </c>
      <c r="N22" s="93"/>
      <c r="O22" s="169" t="s">
        <v>162</v>
      </c>
      <c r="P22" s="104"/>
      <c r="Q22" s="93">
        <f>+Sklop14[[#This Row],[cena/enota brez DDV v EUR]]*Sklop14[[#This Row],[Stopnja DDV (%)]]</f>
        <v>0</v>
      </c>
      <c r="R22" s="93">
        <f>+Sklop14[[#This Row],[cena/enota brez DDV v EUR]]+Sklop14[[#This Row],[Davek (EUR)]]</f>
        <v>0</v>
      </c>
      <c r="S22" s="93">
        <f>+Sklop14[[#This Row],[cena/enota brez DDV v EUR]]*Sklop14[[#This Row],[Okvirna količina]]</f>
        <v>0</v>
      </c>
      <c r="T22" s="93">
        <f>+Sklop14[[#This Row],[Končna cena/enoto mere (EUR) z DDV]]*Sklop14[[#This Row],[Okvirna količina]]</f>
        <v>0</v>
      </c>
      <c r="U22" s="167" t="s">
        <v>162</v>
      </c>
    </row>
    <row r="23" spans="1:22" ht="27" customHeight="1">
      <c r="A23" s="258" t="s">
        <v>184</v>
      </c>
      <c r="B23" s="259"/>
      <c r="C23" s="260"/>
      <c r="D23" s="260"/>
      <c r="E23" s="261"/>
      <c r="F23" s="271"/>
      <c r="G23" s="263"/>
      <c r="H23" s="264">
        <f>SUBTOTAL(109,Sklop14[Preračunana masa/volumen/kos na enoto kg])</f>
        <v>7100</v>
      </c>
      <c r="I23" s="264">
        <f>SUBTOTAL(109,Sklop14[Živila iz shem kakovosti (kg)])</f>
        <v>0</v>
      </c>
      <c r="J23" s="262"/>
      <c r="K23" s="265"/>
      <c r="L23" s="265"/>
      <c r="M23" s="266"/>
      <c r="N23" s="267"/>
      <c r="O23" s="267"/>
      <c r="P23" s="267"/>
      <c r="Q23" s="268"/>
      <c r="R23" s="269"/>
      <c r="S23" s="268">
        <f>SUBTOTAL(109,Sklop14[Vrednost za okvirno količino (EUR) brez DDV])</f>
        <v>0</v>
      </c>
      <c r="T23" s="268">
        <f>SUBTOTAL(109,Sklop14[Vrednost za okvirno količino (EUR) z DDV])</f>
        <v>0</v>
      </c>
      <c r="U23" s="270"/>
    </row>
    <row r="24" spans="1:22" ht="15">
      <c r="A24" s="8"/>
      <c r="B24" s="6"/>
      <c r="C24" s="30"/>
      <c r="D24" s="30"/>
      <c r="E24" s="29"/>
      <c r="F24" s="9"/>
      <c r="H24" s="10"/>
      <c r="I24" s="10"/>
      <c r="J24" s="10"/>
      <c r="K24" s="10"/>
      <c r="L24" s="60"/>
      <c r="M24" s="60"/>
      <c r="N24" s="10"/>
      <c r="O24" s="10"/>
      <c r="P24" s="10"/>
      <c r="Q24" s="10"/>
      <c r="R24" s="10"/>
      <c r="S24" s="5"/>
      <c r="T24" s="5"/>
      <c r="U24" s="9"/>
    </row>
    <row r="25" spans="1:22">
      <c r="A25" s="52" t="s">
        <v>180</v>
      </c>
      <c r="B25" s="20"/>
      <c r="C25" s="32"/>
      <c r="D25" s="32"/>
      <c r="E25" s="118"/>
      <c r="Q25" s="52"/>
      <c r="R25" s="52"/>
      <c r="S25" s="52"/>
      <c r="T25" s="52"/>
    </row>
    <row r="26" spans="1:22">
      <c r="A26" s="15" t="s">
        <v>182</v>
      </c>
      <c r="B26" s="20"/>
      <c r="C26" s="32"/>
      <c r="D26" s="32"/>
      <c r="E26" s="118"/>
    </row>
    <row r="27" spans="1:22">
      <c r="A27" s="112" t="s">
        <v>278</v>
      </c>
      <c r="F27" s="75"/>
      <c r="G27" s="75"/>
      <c r="H27" s="33"/>
      <c r="I27" s="33"/>
      <c r="J27" s="33"/>
      <c r="K27" s="33"/>
      <c r="L27" s="61"/>
      <c r="M27" s="61"/>
      <c r="N27" s="33"/>
      <c r="O27" s="33"/>
      <c r="P27" s="33"/>
      <c r="Q27" s="33"/>
      <c r="R27" s="33"/>
    </row>
    <row r="28" spans="1:22">
      <c r="A28" s="129" t="s">
        <v>230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7"/>
    </row>
    <row r="29" spans="1:22">
      <c r="A29" s="313" t="s">
        <v>268</v>
      </c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61"/>
      <c r="N29" s="33"/>
      <c r="O29" s="33"/>
      <c r="P29" s="33"/>
      <c r="Q29" s="33"/>
      <c r="R29" s="33"/>
    </row>
    <row r="30" spans="1:22">
      <c r="N30" s="33"/>
      <c r="O30" s="33"/>
      <c r="P30" s="33"/>
      <c r="Q30" s="33"/>
      <c r="R30" s="33"/>
    </row>
    <row r="31" spans="1:22">
      <c r="A31" s="112" t="s">
        <v>66</v>
      </c>
      <c r="F31" s="75"/>
      <c r="G31" s="75" t="s">
        <v>67</v>
      </c>
      <c r="H31" s="33"/>
      <c r="I31" s="33"/>
      <c r="J31" s="33"/>
      <c r="K31" s="33"/>
      <c r="L31" s="61"/>
      <c r="M31" s="61"/>
      <c r="N31" s="113"/>
      <c r="O31" s="33"/>
      <c r="P31" s="33"/>
      <c r="Q31" s="33" t="s">
        <v>68</v>
      </c>
      <c r="R31" s="33"/>
    </row>
    <row r="32" spans="1:22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60"/>
      <c r="M32" s="60"/>
      <c r="N32" s="10"/>
      <c r="O32" s="10"/>
      <c r="P32" s="10"/>
      <c r="Q32" s="10"/>
      <c r="R32" s="10"/>
      <c r="S32" s="5"/>
      <c r="T32" s="5"/>
      <c r="U32" s="9"/>
    </row>
    <row r="33" spans="1:22">
      <c r="B33" s="20"/>
      <c r="C33" s="32"/>
      <c r="D33" s="32"/>
      <c r="E33" s="118"/>
    </row>
    <row r="34" spans="1:22">
      <c r="B34" s="20"/>
      <c r="C34" s="32"/>
      <c r="D34" s="32"/>
      <c r="E34" s="118"/>
    </row>
    <row r="35" spans="1:22">
      <c r="B35" s="20"/>
      <c r="C35" s="32"/>
      <c r="D35" s="32"/>
      <c r="E35" s="118"/>
    </row>
    <row r="36" spans="1:22">
      <c r="B36" s="20"/>
      <c r="C36" s="32"/>
      <c r="D36" s="32"/>
      <c r="E36" s="118"/>
    </row>
    <row r="37" spans="1:22">
      <c r="B37" s="20"/>
      <c r="C37" s="32"/>
      <c r="D37" s="32"/>
      <c r="E37" s="118"/>
    </row>
    <row r="38" spans="1:22">
      <c r="B38" s="20"/>
      <c r="C38" s="32"/>
      <c r="D38" s="32"/>
      <c r="E38" s="118"/>
    </row>
    <row r="39" spans="1:22">
      <c r="B39" s="20"/>
      <c r="C39" s="32"/>
      <c r="D39" s="32"/>
      <c r="E39" s="118"/>
    </row>
    <row r="40" spans="1:22">
      <c r="B40" s="20"/>
      <c r="C40" s="32"/>
      <c r="D40" s="32"/>
      <c r="E40" s="118"/>
    </row>
    <row r="41" spans="1:22">
      <c r="B41" s="20"/>
      <c r="C41" s="32"/>
      <c r="D41" s="32"/>
      <c r="E41" s="118"/>
    </row>
    <row r="42" spans="1:22">
      <c r="B42" s="20"/>
      <c r="C42" s="32"/>
      <c r="D42" s="32"/>
      <c r="E42" s="118"/>
    </row>
    <row r="43" spans="1:22">
      <c r="B43" s="20"/>
      <c r="C43" s="32"/>
      <c r="D43" s="32"/>
      <c r="E43" s="118"/>
    </row>
    <row r="44" spans="1:22">
      <c r="B44" s="20"/>
      <c r="C44" s="32"/>
      <c r="D44" s="32"/>
      <c r="E44" s="118"/>
    </row>
    <row r="45" spans="1:22">
      <c r="B45" s="20"/>
      <c r="C45" s="32"/>
      <c r="D45" s="32"/>
      <c r="E45" s="118"/>
    </row>
    <row r="46" spans="1:22">
      <c r="B46" s="20"/>
      <c r="C46" s="32"/>
      <c r="D46" s="32"/>
      <c r="E46" s="118"/>
    </row>
    <row r="47" spans="1:22" s="22" customFormat="1">
      <c r="A47" s="15"/>
      <c r="B47" s="20"/>
      <c r="C47" s="32"/>
      <c r="D47" s="32"/>
      <c r="E47" s="118"/>
      <c r="F47" s="119"/>
      <c r="G47" s="119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8"/>
      <c r="F48" s="119"/>
      <c r="G48" s="119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8"/>
      <c r="F49" s="119"/>
      <c r="G49" s="119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8"/>
      <c r="F50" s="119"/>
      <c r="G50" s="119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8"/>
      <c r="F51" s="119"/>
      <c r="G51" s="119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8"/>
      <c r="F52" s="119"/>
      <c r="G52" s="119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</sheetData>
  <sheetProtection insertRows="0" deleteRows="0"/>
  <protectedRanges>
    <protectedRange sqref="J30:P1048576 M29:P29 J1:P15 J23:P28 J16:J22 N16:P22 U1:U1048576" name="Obseg1"/>
    <protectedRange sqref="J29:L29" name="Obseg1_2"/>
    <protectedRange sqref="K16:M22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83"/>
  <sheetViews>
    <sheetView tabSelected="1" topLeftCell="A13" zoomScale="110" zoomScaleNormal="110" zoomScaleSheetLayoutView="100" workbookViewId="0">
      <selection activeCell="X52" sqref="W52:X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pred_rekapitulacija'!A28</f>
        <v>15.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pred_rekapitulacija'!B28</f>
        <v>BIO SVEŽE SADJE IN ZELENJAVA, BIO SUHO SADJE…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231" t="s">
        <v>216</v>
      </c>
      <c r="D15" s="231" t="s">
        <v>217</v>
      </c>
      <c r="E15" s="231" t="s">
        <v>225</v>
      </c>
      <c r="F15" s="231" t="s">
        <v>145</v>
      </c>
      <c r="G15" s="231" t="s">
        <v>146</v>
      </c>
      <c r="H15" s="232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477</v>
      </c>
      <c r="C16" s="218" t="s">
        <v>162</v>
      </c>
      <c r="D16" s="218" t="s">
        <v>1</v>
      </c>
      <c r="E16" s="219"/>
      <c r="F16" s="220">
        <v>10</v>
      </c>
      <c r="G16" s="230" t="s">
        <v>1</v>
      </c>
      <c r="H16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" s="90" t="str">
        <f>IF(Sklop15[[#This Row],[ZAHTEVANA SHEMA KAKOVOSTI]]&lt;&gt;"",Sklop15[[#This Row],[Preračunana masa/volumen/kos na enoto kg]],"")</f>
        <v/>
      </c>
      <c r="J16" s="101"/>
      <c r="K16" s="249" t="s">
        <v>162</v>
      </c>
      <c r="L16" s="249" t="s">
        <v>162</v>
      </c>
      <c r="M16" s="250" t="s">
        <v>162</v>
      </c>
      <c r="N16" s="93"/>
      <c r="O16" s="169" t="s">
        <v>162</v>
      </c>
      <c r="P16" s="104"/>
      <c r="Q16" s="93">
        <f>+Sklop15[[#This Row],[cena/enota brez DDV v EUR]]*Sklop15[[#This Row],[Stopnja DDV (%)]]</f>
        <v>0</v>
      </c>
      <c r="R16" s="93">
        <f>+Sklop15[[#This Row],[cena/enota brez DDV v EUR]]+Sklop15[[#This Row],[Davek (EUR)]]</f>
        <v>0</v>
      </c>
      <c r="S16" s="93">
        <f>+Sklop15[[#This Row],[cena/enota brez DDV v EUR]]*Sklop15[[#This Row],[Okvirna količina]]</f>
        <v>0</v>
      </c>
      <c r="T16" s="93">
        <f>+Sklop15[[#This Row],[Končna cena/enoto mere (EUR) z DDV]]*Sklop15[[#This Row],[Okvirna količina]]</f>
        <v>0</v>
      </c>
      <c r="U16" s="167" t="s">
        <v>162</v>
      </c>
    </row>
    <row r="17" spans="1:21" s="62" customFormat="1" ht="12">
      <c r="A17" s="94" t="s">
        <v>4</v>
      </c>
      <c r="B17" s="11" t="s">
        <v>478</v>
      </c>
      <c r="C17" s="218" t="s">
        <v>162</v>
      </c>
      <c r="D17" s="218" t="s">
        <v>1</v>
      </c>
      <c r="E17" s="219"/>
      <c r="F17" s="220">
        <v>60</v>
      </c>
      <c r="G17" s="230" t="s">
        <v>1</v>
      </c>
      <c r="H17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90" t="str">
        <f>IF(Sklop15[[#This Row],[ZAHTEVANA SHEMA KAKOVOSTI]]&lt;&gt;"",Sklop15[[#This Row],[Preračunana masa/volumen/kos na enoto kg]],"")</f>
        <v/>
      </c>
      <c r="J17" s="102"/>
      <c r="K17" s="249" t="s">
        <v>162</v>
      </c>
      <c r="L17" s="249" t="s">
        <v>162</v>
      </c>
      <c r="M17" s="250" t="s">
        <v>162</v>
      </c>
      <c r="N17" s="97"/>
      <c r="O17" s="169" t="s">
        <v>162</v>
      </c>
      <c r="P17" s="106"/>
      <c r="Q17" s="97">
        <f>+Sklop15[[#This Row],[cena/enota brez DDV v EUR]]*Sklop15[[#This Row],[Stopnja DDV (%)]]</f>
        <v>0</v>
      </c>
      <c r="R17" s="97">
        <f>+Sklop15[[#This Row],[cena/enota brez DDV v EUR]]+Sklop15[[#This Row],[Davek (EUR)]]</f>
        <v>0</v>
      </c>
      <c r="S17" s="97">
        <f>+Sklop15[[#This Row],[cena/enota brez DDV v EUR]]*Sklop15[[#This Row],[Okvirna količina]]</f>
        <v>0</v>
      </c>
      <c r="T17" s="97">
        <f>+Sklop15[[#This Row],[Končna cena/enoto mere (EUR) z DDV]]*Sklop15[[#This Row],[Okvirna količina]]</f>
        <v>0</v>
      </c>
      <c r="U17" s="167" t="s">
        <v>162</v>
      </c>
    </row>
    <row r="18" spans="1:21" s="62" customFormat="1" ht="12">
      <c r="A18" s="89" t="s">
        <v>5</v>
      </c>
      <c r="B18" s="83" t="s">
        <v>479</v>
      </c>
      <c r="C18" s="218" t="s">
        <v>162</v>
      </c>
      <c r="D18" s="218" t="s">
        <v>1</v>
      </c>
      <c r="E18" s="219"/>
      <c r="F18" s="220">
        <v>60</v>
      </c>
      <c r="G18" s="230" t="s">
        <v>1</v>
      </c>
      <c r="H18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8" s="90" t="str">
        <f>IF(Sklop15[[#This Row],[ZAHTEVANA SHEMA KAKOVOSTI]]&lt;&gt;"",Sklop15[[#This Row],[Preračunana masa/volumen/kos na enoto kg]],"")</f>
        <v/>
      </c>
      <c r="J18" s="102"/>
      <c r="K18" s="249" t="s">
        <v>162</v>
      </c>
      <c r="L18" s="249" t="s">
        <v>162</v>
      </c>
      <c r="M18" s="250" t="s">
        <v>162</v>
      </c>
      <c r="N18" s="97"/>
      <c r="O18" s="169" t="s">
        <v>162</v>
      </c>
      <c r="P18" s="106"/>
      <c r="Q18" s="97">
        <f>+Sklop15[[#This Row],[cena/enota brez DDV v EUR]]*Sklop15[[#This Row],[Stopnja DDV (%)]]</f>
        <v>0</v>
      </c>
      <c r="R18" s="97">
        <f>+Sklop15[[#This Row],[cena/enota brez DDV v EUR]]+Sklop15[[#This Row],[Davek (EUR)]]</f>
        <v>0</v>
      </c>
      <c r="S18" s="97">
        <f>+Sklop15[[#This Row],[cena/enota brez DDV v EUR]]*Sklop15[[#This Row],[Okvirna količina]]</f>
        <v>0</v>
      </c>
      <c r="T18" s="97">
        <f>+Sklop15[[#This Row],[Končna cena/enoto mere (EUR) z DDV]]*Sklop15[[#This Row],[Okvirna količina]]</f>
        <v>0</v>
      </c>
      <c r="U18" s="167" t="s">
        <v>162</v>
      </c>
    </row>
    <row r="19" spans="1:21" s="62" customFormat="1" ht="12">
      <c r="A19" s="94" t="s">
        <v>6</v>
      </c>
      <c r="B19" s="83" t="s">
        <v>480</v>
      </c>
      <c r="C19" s="218" t="s">
        <v>162</v>
      </c>
      <c r="D19" s="218" t="s">
        <v>1</v>
      </c>
      <c r="E19" s="219"/>
      <c r="F19" s="220">
        <v>20</v>
      </c>
      <c r="G19" s="230" t="s">
        <v>1</v>
      </c>
      <c r="H19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90" t="str">
        <f>IF(Sklop15[[#This Row],[ZAHTEVANA SHEMA KAKOVOSTI]]&lt;&gt;"",Sklop15[[#This Row],[Preračunana masa/volumen/kos na enoto kg]],"")</f>
        <v/>
      </c>
      <c r="J19" s="102"/>
      <c r="K19" s="249" t="s">
        <v>162</v>
      </c>
      <c r="L19" s="249" t="s">
        <v>162</v>
      </c>
      <c r="M19" s="250" t="s">
        <v>162</v>
      </c>
      <c r="N19" s="97"/>
      <c r="O19" s="169" t="s">
        <v>162</v>
      </c>
      <c r="P19" s="106"/>
      <c r="Q19" s="97">
        <f>+Sklop15[[#This Row],[cena/enota brez DDV v EUR]]*Sklop15[[#This Row],[Stopnja DDV (%)]]</f>
        <v>0</v>
      </c>
      <c r="R19" s="97">
        <f>+Sklop15[[#This Row],[cena/enota brez DDV v EUR]]+Sklop15[[#This Row],[Davek (EUR)]]</f>
        <v>0</v>
      </c>
      <c r="S19" s="97">
        <f>+Sklop15[[#This Row],[cena/enota brez DDV v EUR]]*Sklop15[[#This Row],[Okvirna količina]]</f>
        <v>0</v>
      </c>
      <c r="T19" s="97">
        <f>+Sklop15[[#This Row],[Končna cena/enoto mere (EUR) z DDV]]*Sklop15[[#This Row],[Okvirna količina]]</f>
        <v>0</v>
      </c>
      <c r="U19" s="167" t="s">
        <v>162</v>
      </c>
    </row>
    <row r="20" spans="1:21" s="62" customFormat="1" ht="12">
      <c r="A20" s="89" t="s">
        <v>7</v>
      </c>
      <c r="B20" s="11" t="s">
        <v>481</v>
      </c>
      <c r="C20" s="218" t="s">
        <v>162</v>
      </c>
      <c r="D20" s="218" t="s">
        <v>1</v>
      </c>
      <c r="E20" s="219"/>
      <c r="F20" s="220">
        <v>200</v>
      </c>
      <c r="G20" s="230" t="s">
        <v>1</v>
      </c>
      <c r="H20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90" t="str">
        <f>IF(Sklop15[[#This Row],[ZAHTEVANA SHEMA KAKOVOSTI]]&lt;&gt;"",Sklop15[[#This Row],[Preračunana masa/volumen/kos na enoto kg]],"")</f>
        <v/>
      </c>
      <c r="J20" s="102"/>
      <c r="K20" s="249" t="s">
        <v>162</v>
      </c>
      <c r="L20" s="249" t="s">
        <v>162</v>
      </c>
      <c r="M20" s="250" t="s">
        <v>162</v>
      </c>
      <c r="N20" s="97"/>
      <c r="O20" s="169" t="s">
        <v>162</v>
      </c>
      <c r="P20" s="106"/>
      <c r="Q20" s="97">
        <f>+Sklop15[[#This Row],[cena/enota brez DDV v EUR]]*Sklop15[[#This Row],[Stopnja DDV (%)]]</f>
        <v>0</v>
      </c>
      <c r="R20" s="97">
        <f>+Sklop15[[#This Row],[cena/enota brez DDV v EUR]]+Sklop15[[#This Row],[Davek (EUR)]]</f>
        <v>0</v>
      </c>
      <c r="S20" s="97">
        <f>+Sklop15[[#This Row],[cena/enota brez DDV v EUR]]*Sklop15[[#This Row],[Okvirna količina]]</f>
        <v>0</v>
      </c>
      <c r="T20" s="97">
        <f>+Sklop15[[#This Row],[Končna cena/enoto mere (EUR) z DDV]]*Sklop15[[#This Row],[Okvirna količina]]</f>
        <v>0</v>
      </c>
      <c r="U20" s="167" t="s">
        <v>162</v>
      </c>
    </row>
    <row r="21" spans="1:21" s="62" customFormat="1" ht="12">
      <c r="A21" s="94" t="s">
        <v>8</v>
      </c>
      <c r="B21" s="11" t="s">
        <v>482</v>
      </c>
      <c r="C21" s="218" t="s">
        <v>162</v>
      </c>
      <c r="D21" s="218" t="s">
        <v>1</v>
      </c>
      <c r="E21" s="219"/>
      <c r="F21" s="220">
        <v>50</v>
      </c>
      <c r="G21" s="230" t="s">
        <v>1</v>
      </c>
      <c r="H21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90" t="str">
        <f>IF(Sklop15[[#This Row],[ZAHTEVANA SHEMA KAKOVOSTI]]&lt;&gt;"",Sklop15[[#This Row],[Preračunana masa/volumen/kos na enoto kg]],"")</f>
        <v/>
      </c>
      <c r="J21" s="102"/>
      <c r="K21" s="249" t="s">
        <v>162</v>
      </c>
      <c r="L21" s="249" t="s">
        <v>162</v>
      </c>
      <c r="M21" s="250" t="s">
        <v>162</v>
      </c>
      <c r="N21" s="97"/>
      <c r="O21" s="169" t="s">
        <v>162</v>
      </c>
      <c r="P21" s="106"/>
      <c r="Q21" s="97">
        <f>+Sklop15[[#This Row],[cena/enota brez DDV v EUR]]*Sklop15[[#This Row],[Stopnja DDV (%)]]</f>
        <v>0</v>
      </c>
      <c r="R21" s="97">
        <f>+Sklop15[[#This Row],[cena/enota brez DDV v EUR]]+Sklop15[[#This Row],[Davek (EUR)]]</f>
        <v>0</v>
      </c>
      <c r="S21" s="97">
        <f>+Sklop15[[#This Row],[cena/enota brez DDV v EUR]]*Sklop15[[#This Row],[Okvirna količina]]</f>
        <v>0</v>
      </c>
      <c r="T21" s="97">
        <f>+Sklop15[[#This Row],[Končna cena/enoto mere (EUR) z DDV]]*Sklop15[[#This Row],[Okvirna količina]]</f>
        <v>0</v>
      </c>
      <c r="U21" s="167" t="s">
        <v>162</v>
      </c>
    </row>
    <row r="22" spans="1:21" s="62" customFormat="1" ht="12">
      <c r="A22" s="89" t="s">
        <v>9</v>
      </c>
      <c r="B22" s="83" t="s">
        <v>483</v>
      </c>
      <c r="C22" s="218" t="s">
        <v>162</v>
      </c>
      <c r="D22" s="218" t="s">
        <v>1</v>
      </c>
      <c r="E22" s="219"/>
      <c r="F22" s="220">
        <v>60</v>
      </c>
      <c r="G22" s="230" t="s">
        <v>1</v>
      </c>
      <c r="H22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2" s="90" t="str">
        <f>IF(Sklop15[[#This Row],[ZAHTEVANA SHEMA KAKOVOSTI]]&lt;&gt;"",Sklop15[[#This Row],[Preračunana masa/volumen/kos na enoto kg]],"")</f>
        <v/>
      </c>
      <c r="J22" s="102"/>
      <c r="K22" s="249" t="s">
        <v>162</v>
      </c>
      <c r="L22" s="249" t="s">
        <v>162</v>
      </c>
      <c r="M22" s="250" t="s">
        <v>162</v>
      </c>
      <c r="N22" s="97"/>
      <c r="O22" s="169" t="s">
        <v>162</v>
      </c>
      <c r="P22" s="106"/>
      <c r="Q22" s="97">
        <f>+Sklop15[[#This Row],[cena/enota brez DDV v EUR]]*Sklop15[[#This Row],[Stopnja DDV (%)]]</f>
        <v>0</v>
      </c>
      <c r="R22" s="97">
        <f>+Sklop15[[#This Row],[cena/enota brez DDV v EUR]]+Sklop15[[#This Row],[Davek (EUR)]]</f>
        <v>0</v>
      </c>
      <c r="S22" s="97">
        <f>+Sklop15[[#This Row],[cena/enota brez DDV v EUR]]*Sklop15[[#This Row],[Okvirna količina]]</f>
        <v>0</v>
      </c>
      <c r="T22" s="97">
        <f>+Sklop15[[#This Row],[Končna cena/enoto mere (EUR) z DDV]]*Sklop15[[#This Row],[Okvirna količina]]</f>
        <v>0</v>
      </c>
      <c r="U22" s="167" t="s">
        <v>162</v>
      </c>
    </row>
    <row r="23" spans="1:21" s="62" customFormat="1" ht="12">
      <c r="A23" s="94" t="s">
        <v>10</v>
      </c>
      <c r="B23" s="83" t="s">
        <v>484</v>
      </c>
      <c r="C23" s="218" t="s">
        <v>162</v>
      </c>
      <c r="D23" s="218" t="s">
        <v>1</v>
      </c>
      <c r="E23" s="219"/>
      <c r="F23" s="220">
        <v>30</v>
      </c>
      <c r="G23" s="230" t="s">
        <v>1</v>
      </c>
      <c r="H23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3" s="90" t="str">
        <f>IF(Sklop15[[#This Row],[ZAHTEVANA SHEMA KAKOVOSTI]]&lt;&gt;"",Sklop15[[#This Row],[Preračunana masa/volumen/kos na enoto kg]],"")</f>
        <v/>
      </c>
      <c r="J23" s="102"/>
      <c r="K23" s="249" t="s">
        <v>162</v>
      </c>
      <c r="L23" s="249" t="s">
        <v>162</v>
      </c>
      <c r="M23" s="250" t="s">
        <v>162</v>
      </c>
      <c r="N23" s="97"/>
      <c r="O23" s="169" t="s">
        <v>162</v>
      </c>
      <c r="P23" s="106"/>
      <c r="Q23" s="97">
        <f>+Sklop15[[#This Row],[cena/enota brez DDV v EUR]]*Sklop15[[#This Row],[Stopnja DDV (%)]]</f>
        <v>0</v>
      </c>
      <c r="R23" s="97">
        <f>+Sklop15[[#This Row],[cena/enota brez DDV v EUR]]+Sklop15[[#This Row],[Davek (EUR)]]</f>
        <v>0</v>
      </c>
      <c r="S23" s="97">
        <f>+Sklop15[[#This Row],[cena/enota brez DDV v EUR]]*Sklop15[[#This Row],[Okvirna količina]]</f>
        <v>0</v>
      </c>
      <c r="T23" s="97">
        <f>+Sklop15[[#This Row],[Končna cena/enoto mere (EUR) z DDV]]*Sklop15[[#This Row],[Okvirna količina]]</f>
        <v>0</v>
      </c>
      <c r="U23" s="167" t="s">
        <v>162</v>
      </c>
    </row>
    <row r="24" spans="1:21" s="62" customFormat="1" ht="12">
      <c r="A24" s="89" t="s">
        <v>11</v>
      </c>
      <c r="B24" s="83" t="s">
        <v>485</v>
      </c>
      <c r="C24" s="218" t="s">
        <v>162</v>
      </c>
      <c r="D24" s="218" t="s">
        <v>1</v>
      </c>
      <c r="E24" s="219"/>
      <c r="F24" s="220">
        <v>200</v>
      </c>
      <c r="G24" s="230" t="s">
        <v>1</v>
      </c>
      <c r="H24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4" s="90" t="str">
        <f>IF(Sklop15[[#This Row],[ZAHTEVANA SHEMA KAKOVOSTI]]&lt;&gt;"",Sklop15[[#This Row],[Preračunana masa/volumen/kos na enoto kg]],"")</f>
        <v/>
      </c>
      <c r="J24" s="102"/>
      <c r="K24" s="249" t="s">
        <v>162</v>
      </c>
      <c r="L24" s="249" t="s">
        <v>162</v>
      </c>
      <c r="M24" s="250" t="s">
        <v>162</v>
      </c>
      <c r="N24" s="97"/>
      <c r="O24" s="169" t="s">
        <v>162</v>
      </c>
      <c r="P24" s="106"/>
      <c r="Q24" s="97">
        <f>+Sklop15[[#This Row],[cena/enota brez DDV v EUR]]*Sklop15[[#This Row],[Stopnja DDV (%)]]</f>
        <v>0</v>
      </c>
      <c r="R24" s="97">
        <f>+Sklop15[[#This Row],[cena/enota brez DDV v EUR]]+Sklop15[[#This Row],[Davek (EUR)]]</f>
        <v>0</v>
      </c>
      <c r="S24" s="97">
        <f>+Sklop15[[#This Row],[cena/enota brez DDV v EUR]]*Sklop15[[#This Row],[Okvirna količina]]</f>
        <v>0</v>
      </c>
      <c r="T24" s="97">
        <f>+Sklop15[[#This Row],[Končna cena/enoto mere (EUR) z DDV]]*Sklop15[[#This Row],[Okvirna količina]]</f>
        <v>0</v>
      </c>
      <c r="U24" s="167" t="s">
        <v>162</v>
      </c>
    </row>
    <row r="25" spans="1:21" s="62" customFormat="1" ht="12">
      <c r="A25" s="94" t="s">
        <v>12</v>
      </c>
      <c r="B25" s="83" t="s">
        <v>486</v>
      </c>
      <c r="C25" s="218" t="s">
        <v>162</v>
      </c>
      <c r="D25" s="218" t="s">
        <v>1</v>
      </c>
      <c r="E25" s="219"/>
      <c r="F25" s="220">
        <v>5</v>
      </c>
      <c r="G25" s="230" t="s">
        <v>1</v>
      </c>
      <c r="H25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5" s="90" t="str">
        <f>IF(Sklop15[[#This Row],[ZAHTEVANA SHEMA KAKOVOSTI]]&lt;&gt;"",Sklop15[[#This Row],[Preračunana masa/volumen/kos na enoto kg]],"")</f>
        <v/>
      </c>
      <c r="J25" s="102"/>
      <c r="K25" s="249" t="s">
        <v>162</v>
      </c>
      <c r="L25" s="249" t="s">
        <v>162</v>
      </c>
      <c r="M25" s="250" t="s">
        <v>162</v>
      </c>
      <c r="N25" s="97"/>
      <c r="O25" s="169" t="s">
        <v>162</v>
      </c>
      <c r="P25" s="106"/>
      <c r="Q25" s="97">
        <f>+Sklop15[[#This Row],[cena/enota brez DDV v EUR]]*Sklop15[[#This Row],[Stopnja DDV (%)]]</f>
        <v>0</v>
      </c>
      <c r="R25" s="97">
        <f>+Sklop15[[#This Row],[cena/enota brez DDV v EUR]]+Sklop15[[#This Row],[Davek (EUR)]]</f>
        <v>0</v>
      </c>
      <c r="S25" s="97">
        <f>+Sklop15[[#This Row],[cena/enota brez DDV v EUR]]*Sklop15[[#This Row],[Okvirna količina]]</f>
        <v>0</v>
      </c>
      <c r="T25" s="97">
        <f>+Sklop15[[#This Row],[Končna cena/enoto mere (EUR) z DDV]]*Sklop15[[#This Row],[Okvirna količina]]</f>
        <v>0</v>
      </c>
      <c r="U25" s="167" t="s">
        <v>162</v>
      </c>
    </row>
    <row r="26" spans="1:21" s="62" customFormat="1" ht="12">
      <c r="A26" s="89" t="s">
        <v>13</v>
      </c>
      <c r="B26" s="83" t="s">
        <v>487</v>
      </c>
      <c r="C26" s="218" t="s">
        <v>162</v>
      </c>
      <c r="D26" s="218" t="s">
        <v>1</v>
      </c>
      <c r="E26" s="219"/>
      <c r="F26" s="220">
        <v>5</v>
      </c>
      <c r="G26" s="230" t="s">
        <v>1</v>
      </c>
      <c r="H26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90" t="str">
        <f>IF(Sklop15[[#This Row],[ZAHTEVANA SHEMA KAKOVOSTI]]&lt;&gt;"",Sklop15[[#This Row],[Preračunana masa/volumen/kos na enoto kg]],"")</f>
        <v/>
      </c>
      <c r="J26" s="102"/>
      <c r="K26" s="249" t="s">
        <v>162</v>
      </c>
      <c r="L26" s="249" t="s">
        <v>162</v>
      </c>
      <c r="M26" s="250" t="s">
        <v>162</v>
      </c>
      <c r="N26" s="97"/>
      <c r="O26" s="169" t="s">
        <v>162</v>
      </c>
      <c r="P26" s="106"/>
      <c r="Q26" s="97">
        <f>+Sklop15[[#This Row],[cena/enota brez DDV v EUR]]*Sklop15[[#This Row],[Stopnja DDV (%)]]</f>
        <v>0</v>
      </c>
      <c r="R26" s="97">
        <f>+Sklop15[[#This Row],[cena/enota brez DDV v EUR]]+Sklop15[[#This Row],[Davek (EUR)]]</f>
        <v>0</v>
      </c>
      <c r="S26" s="97">
        <f>+Sklop15[[#This Row],[cena/enota brez DDV v EUR]]*Sklop15[[#This Row],[Okvirna količina]]</f>
        <v>0</v>
      </c>
      <c r="T26" s="97">
        <f>+Sklop15[[#This Row],[Končna cena/enoto mere (EUR) z DDV]]*Sklop15[[#This Row],[Okvirna količina]]</f>
        <v>0</v>
      </c>
      <c r="U26" s="167" t="s">
        <v>162</v>
      </c>
    </row>
    <row r="27" spans="1:21" s="62" customFormat="1" ht="12">
      <c r="A27" s="94" t="s">
        <v>14</v>
      </c>
      <c r="B27" s="84" t="s">
        <v>488</v>
      </c>
      <c r="C27" s="218" t="s">
        <v>162</v>
      </c>
      <c r="D27" s="218" t="s">
        <v>1</v>
      </c>
      <c r="E27" s="219"/>
      <c r="F27" s="220">
        <v>60</v>
      </c>
      <c r="G27" s="230" t="s">
        <v>1</v>
      </c>
      <c r="H27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7" s="90" t="str">
        <f>IF(Sklop15[[#This Row],[ZAHTEVANA SHEMA KAKOVOSTI]]&lt;&gt;"",Sklop15[[#This Row],[Preračunana masa/volumen/kos na enoto kg]],"")</f>
        <v/>
      </c>
      <c r="J27" s="102"/>
      <c r="K27" s="249" t="s">
        <v>162</v>
      </c>
      <c r="L27" s="249" t="s">
        <v>162</v>
      </c>
      <c r="M27" s="250" t="s">
        <v>162</v>
      </c>
      <c r="N27" s="97"/>
      <c r="O27" s="169" t="s">
        <v>162</v>
      </c>
      <c r="P27" s="106"/>
      <c r="Q27" s="97">
        <f>+Sklop15[[#This Row],[cena/enota brez DDV v EUR]]*Sklop15[[#This Row],[Stopnja DDV (%)]]</f>
        <v>0</v>
      </c>
      <c r="R27" s="97">
        <f>+Sklop15[[#This Row],[cena/enota brez DDV v EUR]]+Sklop15[[#This Row],[Davek (EUR)]]</f>
        <v>0</v>
      </c>
      <c r="S27" s="97">
        <f>+Sklop15[[#This Row],[cena/enota brez DDV v EUR]]*Sklop15[[#This Row],[Okvirna količina]]</f>
        <v>0</v>
      </c>
      <c r="T27" s="97">
        <f>+Sklop15[[#This Row],[Končna cena/enoto mere (EUR) z DDV]]*Sklop15[[#This Row],[Okvirna količina]]</f>
        <v>0</v>
      </c>
      <c r="U27" s="167" t="s">
        <v>162</v>
      </c>
    </row>
    <row r="28" spans="1:21" s="62" customFormat="1" ht="12">
      <c r="A28" s="89" t="s">
        <v>15</v>
      </c>
      <c r="B28" s="83" t="s">
        <v>489</v>
      </c>
      <c r="C28" s="218" t="s">
        <v>162</v>
      </c>
      <c r="D28" s="218" t="s">
        <v>1</v>
      </c>
      <c r="E28" s="219"/>
      <c r="F28" s="220">
        <v>200</v>
      </c>
      <c r="G28" s="230" t="s">
        <v>1</v>
      </c>
      <c r="H28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8" s="90" t="str">
        <f>IF(Sklop15[[#This Row],[ZAHTEVANA SHEMA KAKOVOSTI]]&lt;&gt;"",Sklop15[[#This Row],[Preračunana masa/volumen/kos na enoto kg]],"")</f>
        <v/>
      </c>
      <c r="J28" s="102"/>
      <c r="K28" s="249" t="s">
        <v>162</v>
      </c>
      <c r="L28" s="249" t="s">
        <v>162</v>
      </c>
      <c r="M28" s="250" t="s">
        <v>162</v>
      </c>
      <c r="N28" s="97"/>
      <c r="O28" s="169" t="s">
        <v>162</v>
      </c>
      <c r="P28" s="106"/>
      <c r="Q28" s="97">
        <f>+Sklop15[[#This Row],[cena/enota brez DDV v EUR]]*Sklop15[[#This Row],[Stopnja DDV (%)]]</f>
        <v>0</v>
      </c>
      <c r="R28" s="97">
        <f>+Sklop15[[#This Row],[cena/enota brez DDV v EUR]]+Sklop15[[#This Row],[Davek (EUR)]]</f>
        <v>0</v>
      </c>
      <c r="S28" s="97">
        <f>+Sklop15[[#This Row],[cena/enota brez DDV v EUR]]*Sklop15[[#This Row],[Okvirna količina]]</f>
        <v>0</v>
      </c>
      <c r="T28" s="97">
        <f>+Sklop15[[#This Row],[Končna cena/enoto mere (EUR) z DDV]]*Sklop15[[#This Row],[Okvirna količina]]</f>
        <v>0</v>
      </c>
      <c r="U28" s="167" t="s">
        <v>162</v>
      </c>
    </row>
    <row r="29" spans="1:21" s="62" customFormat="1" ht="12">
      <c r="A29" s="94" t="s">
        <v>16</v>
      </c>
      <c r="B29" s="11" t="s">
        <v>490</v>
      </c>
      <c r="C29" s="218" t="s">
        <v>162</v>
      </c>
      <c r="D29" s="218" t="s">
        <v>1</v>
      </c>
      <c r="E29" s="219"/>
      <c r="F29" s="220">
        <v>200</v>
      </c>
      <c r="G29" s="230" t="s">
        <v>1</v>
      </c>
      <c r="H29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9" s="90" t="str">
        <f>IF(Sklop15[[#This Row],[ZAHTEVANA SHEMA KAKOVOSTI]]&lt;&gt;"",Sklop15[[#This Row],[Preračunana masa/volumen/kos na enoto kg]],"")</f>
        <v/>
      </c>
      <c r="J29" s="102"/>
      <c r="K29" s="249" t="s">
        <v>162</v>
      </c>
      <c r="L29" s="249" t="s">
        <v>162</v>
      </c>
      <c r="M29" s="250" t="s">
        <v>162</v>
      </c>
      <c r="N29" s="97"/>
      <c r="O29" s="169" t="s">
        <v>162</v>
      </c>
      <c r="P29" s="106"/>
      <c r="Q29" s="97">
        <f>+Sklop15[[#This Row],[cena/enota brez DDV v EUR]]*Sklop15[[#This Row],[Stopnja DDV (%)]]</f>
        <v>0</v>
      </c>
      <c r="R29" s="97">
        <f>+Sklop15[[#This Row],[cena/enota brez DDV v EUR]]+Sklop15[[#This Row],[Davek (EUR)]]</f>
        <v>0</v>
      </c>
      <c r="S29" s="97">
        <f>+Sklop15[[#This Row],[cena/enota brez DDV v EUR]]*Sklop15[[#This Row],[Okvirna količina]]</f>
        <v>0</v>
      </c>
      <c r="T29" s="97">
        <f>+Sklop15[[#This Row],[Končna cena/enoto mere (EUR) z DDV]]*Sklop15[[#This Row],[Okvirna količina]]</f>
        <v>0</v>
      </c>
      <c r="U29" s="167" t="s">
        <v>162</v>
      </c>
    </row>
    <row r="30" spans="1:21" s="62" customFormat="1" ht="12">
      <c r="A30" s="89" t="s">
        <v>17</v>
      </c>
      <c r="B30" s="11" t="s">
        <v>491</v>
      </c>
      <c r="C30" s="218" t="s">
        <v>162</v>
      </c>
      <c r="D30" s="218" t="s">
        <v>1</v>
      </c>
      <c r="E30" s="219"/>
      <c r="F30" s="220">
        <v>10</v>
      </c>
      <c r="G30" s="230" t="s">
        <v>1</v>
      </c>
      <c r="H30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0" s="90" t="str">
        <f>IF(Sklop15[[#This Row],[ZAHTEVANA SHEMA KAKOVOSTI]]&lt;&gt;"",Sklop15[[#This Row],[Preračunana masa/volumen/kos na enoto kg]],"")</f>
        <v/>
      </c>
      <c r="J30" s="102"/>
      <c r="K30" s="249" t="s">
        <v>162</v>
      </c>
      <c r="L30" s="249" t="s">
        <v>162</v>
      </c>
      <c r="M30" s="250" t="s">
        <v>162</v>
      </c>
      <c r="N30" s="97"/>
      <c r="O30" s="169" t="s">
        <v>162</v>
      </c>
      <c r="P30" s="106"/>
      <c r="Q30" s="97">
        <f>+Sklop15[[#This Row],[cena/enota brez DDV v EUR]]*Sklop15[[#This Row],[Stopnja DDV (%)]]</f>
        <v>0</v>
      </c>
      <c r="R30" s="97">
        <f>+Sklop15[[#This Row],[cena/enota brez DDV v EUR]]+Sklop15[[#This Row],[Davek (EUR)]]</f>
        <v>0</v>
      </c>
      <c r="S30" s="97">
        <f>+Sklop15[[#This Row],[cena/enota brez DDV v EUR]]*Sklop15[[#This Row],[Okvirna količina]]</f>
        <v>0</v>
      </c>
      <c r="T30" s="97">
        <f>+Sklop15[[#This Row],[Končna cena/enoto mere (EUR) z DDV]]*Sklop15[[#This Row],[Okvirna količina]]</f>
        <v>0</v>
      </c>
      <c r="U30" s="167" t="s">
        <v>162</v>
      </c>
    </row>
    <row r="31" spans="1:21" s="62" customFormat="1" ht="12">
      <c r="A31" s="94" t="s">
        <v>18</v>
      </c>
      <c r="B31" s="85" t="s">
        <v>492</v>
      </c>
      <c r="C31" s="218" t="s">
        <v>162</v>
      </c>
      <c r="D31" s="218" t="s">
        <v>1</v>
      </c>
      <c r="E31" s="219"/>
      <c r="F31" s="220">
        <v>2000</v>
      </c>
      <c r="G31" s="230" t="s">
        <v>1</v>
      </c>
      <c r="H31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31" s="90" t="str">
        <f>IF(Sklop15[[#This Row],[ZAHTEVANA SHEMA KAKOVOSTI]]&lt;&gt;"",Sklop15[[#This Row],[Preračunana masa/volumen/kos na enoto kg]],"")</f>
        <v/>
      </c>
      <c r="J31" s="102"/>
      <c r="K31" s="249" t="s">
        <v>162</v>
      </c>
      <c r="L31" s="249" t="s">
        <v>162</v>
      </c>
      <c r="M31" s="250" t="s">
        <v>162</v>
      </c>
      <c r="N31" s="97"/>
      <c r="O31" s="169" t="s">
        <v>162</v>
      </c>
      <c r="P31" s="106"/>
      <c r="Q31" s="97">
        <f>+Sklop15[[#This Row],[cena/enota brez DDV v EUR]]*Sklop15[[#This Row],[Stopnja DDV (%)]]</f>
        <v>0</v>
      </c>
      <c r="R31" s="97">
        <f>+Sklop15[[#This Row],[cena/enota brez DDV v EUR]]+Sklop15[[#This Row],[Davek (EUR)]]</f>
        <v>0</v>
      </c>
      <c r="S31" s="97">
        <f>+Sklop15[[#This Row],[cena/enota brez DDV v EUR]]*Sklop15[[#This Row],[Okvirna količina]]</f>
        <v>0</v>
      </c>
      <c r="T31" s="97">
        <f>+Sklop15[[#This Row],[Končna cena/enoto mere (EUR) z DDV]]*Sklop15[[#This Row],[Okvirna količina]]</f>
        <v>0</v>
      </c>
      <c r="U31" s="167" t="s">
        <v>162</v>
      </c>
    </row>
    <row r="32" spans="1:21" s="62" customFormat="1" ht="12">
      <c r="A32" s="89" t="s">
        <v>19</v>
      </c>
      <c r="B32" s="12" t="s">
        <v>493</v>
      </c>
      <c r="C32" s="218" t="s">
        <v>162</v>
      </c>
      <c r="D32" s="218" t="s">
        <v>1</v>
      </c>
      <c r="E32" s="219"/>
      <c r="F32" s="220">
        <v>800</v>
      </c>
      <c r="G32" s="230" t="s">
        <v>1</v>
      </c>
      <c r="H32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32" s="90" t="str">
        <f>IF(Sklop15[[#This Row],[ZAHTEVANA SHEMA KAKOVOSTI]]&lt;&gt;"",Sklop15[[#This Row],[Preračunana masa/volumen/kos na enoto kg]],"")</f>
        <v/>
      </c>
      <c r="J32" s="102"/>
      <c r="K32" s="249" t="s">
        <v>162</v>
      </c>
      <c r="L32" s="249" t="s">
        <v>162</v>
      </c>
      <c r="M32" s="250" t="s">
        <v>162</v>
      </c>
      <c r="N32" s="97"/>
      <c r="O32" s="169" t="s">
        <v>162</v>
      </c>
      <c r="P32" s="106"/>
      <c r="Q32" s="97">
        <f>+Sklop15[[#This Row],[cena/enota brez DDV v EUR]]*Sklop15[[#This Row],[Stopnja DDV (%)]]</f>
        <v>0</v>
      </c>
      <c r="R32" s="97">
        <f>+Sklop15[[#This Row],[cena/enota brez DDV v EUR]]+Sklop15[[#This Row],[Davek (EUR)]]</f>
        <v>0</v>
      </c>
      <c r="S32" s="97">
        <f>+Sklop15[[#This Row],[cena/enota brez DDV v EUR]]*Sklop15[[#This Row],[Okvirna količina]]</f>
        <v>0</v>
      </c>
      <c r="T32" s="97">
        <f>+Sklop15[[#This Row],[Končna cena/enoto mere (EUR) z DDV]]*Sklop15[[#This Row],[Okvirna količina]]</f>
        <v>0</v>
      </c>
      <c r="U32" s="167" t="s">
        <v>162</v>
      </c>
    </row>
    <row r="33" spans="1:21" s="62" customFormat="1" ht="12">
      <c r="A33" s="94" t="s">
        <v>20</v>
      </c>
      <c r="B33" s="12" t="s">
        <v>494</v>
      </c>
      <c r="C33" s="218" t="s">
        <v>162</v>
      </c>
      <c r="D33" s="218" t="s">
        <v>1</v>
      </c>
      <c r="E33" s="219"/>
      <c r="F33" s="220">
        <v>50</v>
      </c>
      <c r="G33" s="230" t="s">
        <v>1</v>
      </c>
      <c r="H33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3" s="90" t="str">
        <f>IF(Sklop15[[#This Row],[ZAHTEVANA SHEMA KAKOVOSTI]]&lt;&gt;"",Sklop15[[#This Row],[Preračunana masa/volumen/kos na enoto kg]],"")</f>
        <v/>
      </c>
      <c r="J33" s="102"/>
      <c r="K33" s="249" t="s">
        <v>162</v>
      </c>
      <c r="L33" s="249" t="s">
        <v>162</v>
      </c>
      <c r="M33" s="250" t="s">
        <v>162</v>
      </c>
      <c r="N33" s="97"/>
      <c r="O33" s="169" t="s">
        <v>162</v>
      </c>
      <c r="P33" s="106"/>
      <c r="Q33" s="97">
        <f>+Sklop15[[#This Row],[cena/enota brez DDV v EUR]]*Sklop15[[#This Row],[Stopnja DDV (%)]]</f>
        <v>0</v>
      </c>
      <c r="R33" s="97">
        <f>+Sklop15[[#This Row],[cena/enota brez DDV v EUR]]+Sklop15[[#This Row],[Davek (EUR)]]</f>
        <v>0</v>
      </c>
      <c r="S33" s="97">
        <f>+Sklop15[[#This Row],[cena/enota brez DDV v EUR]]*Sklop15[[#This Row],[Okvirna količina]]</f>
        <v>0</v>
      </c>
      <c r="T33" s="97">
        <f>+Sklop15[[#This Row],[Končna cena/enoto mere (EUR) z DDV]]*Sklop15[[#This Row],[Okvirna količina]]</f>
        <v>0</v>
      </c>
      <c r="U33" s="167" t="s">
        <v>162</v>
      </c>
    </row>
    <row r="34" spans="1:21" s="62" customFormat="1" ht="12">
      <c r="A34" s="89" t="s">
        <v>21</v>
      </c>
      <c r="B34" s="12" t="s">
        <v>495</v>
      </c>
      <c r="C34" s="218" t="s">
        <v>162</v>
      </c>
      <c r="D34" s="218" t="s">
        <v>1</v>
      </c>
      <c r="E34" s="219"/>
      <c r="F34" s="220">
        <v>80</v>
      </c>
      <c r="G34" s="230" t="s">
        <v>1</v>
      </c>
      <c r="H34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4" s="90" t="str">
        <f>IF(Sklop15[[#This Row],[ZAHTEVANA SHEMA KAKOVOSTI]]&lt;&gt;"",Sklop15[[#This Row],[Preračunana masa/volumen/kos na enoto kg]],"")</f>
        <v/>
      </c>
      <c r="J34" s="102"/>
      <c r="K34" s="249" t="s">
        <v>162</v>
      </c>
      <c r="L34" s="249" t="s">
        <v>162</v>
      </c>
      <c r="M34" s="250" t="s">
        <v>162</v>
      </c>
      <c r="N34" s="97"/>
      <c r="O34" s="169" t="s">
        <v>162</v>
      </c>
      <c r="P34" s="106"/>
      <c r="Q34" s="97">
        <f>+Sklop15[[#This Row],[cena/enota brez DDV v EUR]]*Sklop15[[#This Row],[Stopnja DDV (%)]]</f>
        <v>0</v>
      </c>
      <c r="R34" s="97">
        <f>+Sklop15[[#This Row],[cena/enota brez DDV v EUR]]+Sklop15[[#This Row],[Davek (EUR)]]</f>
        <v>0</v>
      </c>
      <c r="S34" s="97">
        <f>+Sklop15[[#This Row],[cena/enota brez DDV v EUR]]*Sklop15[[#This Row],[Okvirna količina]]</f>
        <v>0</v>
      </c>
      <c r="T34" s="97">
        <f>+Sklop15[[#This Row],[Končna cena/enoto mere (EUR) z DDV]]*Sklop15[[#This Row],[Okvirna količina]]</f>
        <v>0</v>
      </c>
      <c r="U34" s="167" t="s">
        <v>162</v>
      </c>
    </row>
    <row r="35" spans="1:21" s="62" customFormat="1" ht="12">
      <c r="A35" s="94" t="s">
        <v>22</v>
      </c>
      <c r="B35" s="12" t="s">
        <v>496</v>
      </c>
      <c r="C35" s="218" t="s">
        <v>162</v>
      </c>
      <c r="D35" s="218" t="s">
        <v>1</v>
      </c>
      <c r="E35" s="219"/>
      <c r="F35" s="220">
        <v>400</v>
      </c>
      <c r="G35" s="230" t="s">
        <v>1</v>
      </c>
      <c r="H35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5" s="90" t="str">
        <f>IF(Sklop15[[#This Row],[ZAHTEVANA SHEMA KAKOVOSTI]]&lt;&gt;"",Sklop15[[#This Row],[Preračunana masa/volumen/kos na enoto kg]],"")</f>
        <v/>
      </c>
      <c r="J35" s="102"/>
      <c r="K35" s="249" t="s">
        <v>162</v>
      </c>
      <c r="L35" s="249" t="s">
        <v>162</v>
      </c>
      <c r="M35" s="250" t="s">
        <v>162</v>
      </c>
      <c r="N35" s="97"/>
      <c r="O35" s="169" t="s">
        <v>162</v>
      </c>
      <c r="P35" s="106"/>
      <c r="Q35" s="97">
        <f>+Sklop15[[#This Row],[cena/enota brez DDV v EUR]]*Sklop15[[#This Row],[Stopnja DDV (%)]]</f>
        <v>0</v>
      </c>
      <c r="R35" s="97">
        <f>+Sklop15[[#This Row],[cena/enota brez DDV v EUR]]+Sklop15[[#This Row],[Davek (EUR)]]</f>
        <v>0</v>
      </c>
      <c r="S35" s="97">
        <f>+Sklop15[[#This Row],[cena/enota brez DDV v EUR]]*Sklop15[[#This Row],[Okvirna količina]]</f>
        <v>0</v>
      </c>
      <c r="T35" s="97">
        <f>+Sklop15[[#This Row],[Končna cena/enoto mere (EUR) z DDV]]*Sklop15[[#This Row],[Okvirna količina]]</f>
        <v>0</v>
      </c>
      <c r="U35" s="167" t="s">
        <v>162</v>
      </c>
    </row>
    <row r="36" spans="1:21" s="62" customFormat="1" ht="12">
      <c r="A36" s="89" t="s">
        <v>23</v>
      </c>
      <c r="B36" s="12" t="s">
        <v>497</v>
      </c>
      <c r="C36" s="218" t="s">
        <v>162</v>
      </c>
      <c r="D36" s="218" t="s">
        <v>1</v>
      </c>
      <c r="E36" s="219"/>
      <c r="F36" s="220">
        <v>20</v>
      </c>
      <c r="G36" s="230" t="s">
        <v>1</v>
      </c>
      <c r="H36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6" s="90" t="str">
        <f>IF(Sklop15[[#This Row],[ZAHTEVANA SHEMA KAKOVOSTI]]&lt;&gt;"",Sklop15[[#This Row],[Preračunana masa/volumen/kos na enoto kg]],"")</f>
        <v/>
      </c>
      <c r="J36" s="102"/>
      <c r="K36" s="249" t="s">
        <v>162</v>
      </c>
      <c r="L36" s="249" t="s">
        <v>162</v>
      </c>
      <c r="M36" s="250" t="s">
        <v>162</v>
      </c>
      <c r="N36" s="97"/>
      <c r="O36" s="169" t="s">
        <v>162</v>
      </c>
      <c r="P36" s="106"/>
      <c r="Q36" s="97">
        <f>+Sklop15[[#This Row],[cena/enota brez DDV v EUR]]*Sklop15[[#This Row],[Stopnja DDV (%)]]</f>
        <v>0</v>
      </c>
      <c r="R36" s="97">
        <f>+Sklop15[[#This Row],[cena/enota brez DDV v EUR]]+Sklop15[[#This Row],[Davek (EUR)]]</f>
        <v>0</v>
      </c>
      <c r="S36" s="97">
        <f>+Sklop15[[#This Row],[cena/enota brez DDV v EUR]]*Sklop15[[#This Row],[Okvirna količina]]</f>
        <v>0</v>
      </c>
      <c r="T36" s="97">
        <f>+Sklop15[[#This Row],[Končna cena/enoto mere (EUR) z DDV]]*Sklop15[[#This Row],[Okvirna količina]]</f>
        <v>0</v>
      </c>
      <c r="U36" s="167" t="s">
        <v>162</v>
      </c>
    </row>
    <row r="37" spans="1:21" s="62" customFormat="1" ht="12">
      <c r="A37" s="94" t="s">
        <v>24</v>
      </c>
      <c r="B37" s="83" t="s">
        <v>498</v>
      </c>
      <c r="C37" s="218" t="s">
        <v>162</v>
      </c>
      <c r="D37" s="218" t="s">
        <v>1</v>
      </c>
      <c r="E37" s="219"/>
      <c r="F37" s="220">
        <v>10</v>
      </c>
      <c r="G37" s="230" t="s">
        <v>1</v>
      </c>
      <c r="H37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7" s="90" t="str">
        <f>IF(Sklop15[[#This Row],[ZAHTEVANA SHEMA KAKOVOSTI]]&lt;&gt;"",Sklop15[[#This Row],[Preračunana masa/volumen/kos na enoto kg]],"")</f>
        <v/>
      </c>
      <c r="J37" s="102"/>
      <c r="K37" s="249" t="s">
        <v>162</v>
      </c>
      <c r="L37" s="249" t="s">
        <v>162</v>
      </c>
      <c r="M37" s="250" t="s">
        <v>162</v>
      </c>
      <c r="N37" s="97"/>
      <c r="O37" s="169" t="s">
        <v>162</v>
      </c>
      <c r="P37" s="106"/>
      <c r="Q37" s="97">
        <f>+Sklop15[[#This Row],[cena/enota brez DDV v EUR]]*Sklop15[[#This Row],[Stopnja DDV (%)]]</f>
        <v>0</v>
      </c>
      <c r="R37" s="97">
        <f>+Sklop15[[#This Row],[cena/enota brez DDV v EUR]]+Sklop15[[#This Row],[Davek (EUR)]]</f>
        <v>0</v>
      </c>
      <c r="S37" s="97">
        <f>+Sklop15[[#This Row],[cena/enota brez DDV v EUR]]*Sklop15[[#This Row],[Okvirna količina]]</f>
        <v>0</v>
      </c>
      <c r="T37" s="97">
        <f>+Sklop15[[#This Row],[Končna cena/enoto mere (EUR) z DDV]]*Sklop15[[#This Row],[Okvirna količina]]</f>
        <v>0</v>
      </c>
      <c r="U37" s="167" t="s">
        <v>162</v>
      </c>
    </row>
    <row r="38" spans="1:21" s="62" customFormat="1" ht="12">
      <c r="A38" s="89" t="s">
        <v>25</v>
      </c>
      <c r="B38" s="195" t="s">
        <v>499</v>
      </c>
      <c r="C38" s="218" t="s">
        <v>162</v>
      </c>
      <c r="D38" s="218" t="s">
        <v>1</v>
      </c>
      <c r="E38" s="221"/>
      <c r="F38" s="209">
        <v>30</v>
      </c>
      <c r="G38" s="230" t="s">
        <v>1</v>
      </c>
      <c r="H38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8" s="173" t="str">
        <f>IF(Sklop15[[#This Row],[ZAHTEVANA SHEMA KAKOVOSTI]]&lt;&gt;"",Sklop15[[#This Row],[Preračunana masa/volumen/kos na enoto kg]],"")</f>
        <v/>
      </c>
      <c r="J38" s="174"/>
      <c r="K38" s="249" t="s">
        <v>162</v>
      </c>
      <c r="L38" s="249" t="s">
        <v>162</v>
      </c>
      <c r="M38" s="250" t="s">
        <v>162</v>
      </c>
      <c r="N38" s="176"/>
      <c r="O38" s="169" t="s">
        <v>162</v>
      </c>
      <c r="P38" s="196"/>
      <c r="Q38" s="176">
        <f>+Sklop15[[#This Row],[cena/enota brez DDV v EUR]]*Sklop15[[#This Row],[Stopnja DDV (%)]]</f>
        <v>0</v>
      </c>
      <c r="R38" s="176">
        <f>+Sklop15[[#This Row],[cena/enota brez DDV v EUR]]+Sklop15[[#This Row],[Davek (EUR)]]</f>
        <v>0</v>
      </c>
      <c r="S38" s="176">
        <f>+Sklop15[[#This Row],[cena/enota brez DDV v EUR]]*Sklop15[[#This Row],[Okvirna količina]]</f>
        <v>0</v>
      </c>
      <c r="T38" s="176">
        <f>+Sklop15[[#This Row],[Končna cena/enoto mere (EUR) z DDV]]*Sklop15[[#This Row],[Okvirna količina]]</f>
        <v>0</v>
      </c>
      <c r="U38" s="167" t="s">
        <v>162</v>
      </c>
    </row>
    <row r="39" spans="1:21" s="62" customFormat="1" ht="12">
      <c r="A39" s="94" t="s">
        <v>26</v>
      </c>
      <c r="B39" s="195" t="s">
        <v>500</v>
      </c>
      <c r="C39" s="218" t="s">
        <v>162</v>
      </c>
      <c r="D39" s="218" t="s">
        <v>1</v>
      </c>
      <c r="E39" s="221"/>
      <c r="F39" s="209">
        <v>40</v>
      </c>
      <c r="G39" s="230" t="s">
        <v>1</v>
      </c>
      <c r="H39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9" s="173" t="str">
        <f>IF(Sklop15[[#This Row],[ZAHTEVANA SHEMA KAKOVOSTI]]&lt;&gt;"",Sklop15[[#This Row],[Preračunana masa/volumen/kos na enoto kg]],"")</f>
        <v/>
      </c>
      <c r="J39" s="174"/>
      <c r="K39" s="249" t="s">
        <v>162</v>
      </c>
      <c r="L39" s="249" t="s">
        <v>162</v>
      </c>
      <c r="M39" s="250" t="s">
        <v>162</v>
      </c>
      <c r="N39" s="176"/>
      <c r="O39" s="169" t="s">
        <v>162</v>
      </c>
      <c r="P39" s="196"/>
      <c r="Q39" s="176">
        <f>+Sklop15[[#This Row],[cena/enota brez DDV v EUR]]*Sklop15[[#This Row],[Stopnja DDV (%)]]</f>
        <v>0</v>
      </c>
      <c r="R39" s="176">
        <f>+Sklop15[[#This Row],[cena/enota brez DDV v EUR]]+Sklop15[[#This Row],[Davek (EUR)]]</f>
        <v>0</v>
      </c>
      <c r="S39" s="176">
        <f>+Sklop15[[#This Row],[cena/enota brez DDV v EUR]]*Sklop15[[#This Row],[Okvirna količina]]</f>
        <v>0</v>
      </c>
      <c r="T39" s="176">
        <f>+Sklop15[[#This Row],[Končna cena/enoto mere (EUR) z DDV]]*Sklop15[[#This Row],[Okvirna količina]]</f>
        <v>0</v>
      </c>
      <c r="U39" s="167" t="s">
        <v>162</v>
      </c>
    </row>
    <row r="40" spans="1:21" s="62" customFormat="1" ht="12">
      <c r="A40" s="89" t="s">
        <v>27</v>
      </c>
      <c r="B40" s="195" t="s">
        <v>501</v>
      </c>
      <c r="C40" s="218" t="s">
        <v>162</v>
      </c>
      <c r="D40" s="218" t="s">
        <v>1</v>
      </c>
      <c r="E40" s="221"/>
      <c r="F40" s="209">
        <v>800</v>
      </c>
      <c r="G40" s="230" t="s">
        <v>1</v>
      </c>
      <c r="H40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40" s="173" t="str">
        <f>IF(Sklop15[[#This Row],[ZAHTEVANA SHEMA KAKOVOSTI]]&lt;&gt;"",Sklop15[[#This Row],[Preračunana masa/volumen/kos na enoto kg]],"")</f>
        <v/>
      </c>
      <c r="J40" s="174"/>
      <c r="K40" s="249" t="s">
        <v>162</v>
      </c>
      <c r="L40" s="249" t="s">
        <v>162</v>
      </c>
      <c r="M40" s="250" t="s">
        <v>162</v>
      </c>
      <c r="N40" s="176"/>
      <c r="O40" s="169" t="s">
        <v>162</v>
      </c>
      <c r="P40" s="196"/>
      <c r="Q40" s="176">
        <f>+Sklop15[[#This Row],[cena/enota brez DDV v EUR]]*Sklop15[[#This Row],[Stopnja DDV (%)]]</f>
        <v>0</v>
      </c>
      <c r="R40" s="176">
        <f>+Sklop15[[#This Row],[cena/enota brez DDV v EUR]]+Sklop15[[#This Row],[Davek (EUR)]]</f>
        <v>0</v>
      </c>
      <c r="S40" s="176">
        <f>+Sklop15[[#This Row],[cena/enota brez DDV v EUR]]*Sklop15[[#This Row],[Okvirna količina]]</f>
        <v>0</v>
      </c>
      <c r="T40" s="176">
        <f>+Sklop15[[#This Row],[Končna cena/enoto mere (EUR) z DDV]]*Sklop15[[#This Row],[Okvirna količina]]</f>
        <v>0</v>
      </c>
      <c r="U40" s="167" t="s">
        <v>162</v>
      </c>
    </row>
    <row r="41" spans="1:21" s="62" customFormat="1" ht="12">
      <c r="A41" s="94" t="s">
        <v>28</v>
      </c>
      <c r="B41" s="195" t="s">
        <v>502</v>
      </c>
      <c r="C41" s="218" t="s">
        <v>162</v>
      </c>
      <c r="D41" s="218" t="s">
        <v>1</v>
      </c>
      <c r="E41" s="221"/>
      <c r="F41" s="209">
        <v>500</v>
      </c>
      <c r="G41" s="230" t="s">
        <v>1</v>
      </c>
      <c r="H41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1" s="173" t="str">
        <f>IF(Sklop15[[#This Row],[ZAHTEVANA SHEMA KAKOVOSTI]]&lt;&gt;"",Sklop15[[#This Row],[Preračunana masa/volumen/kos na enoto kg]],"")</f>
        <v/>
      </c>
      <c r="J41" s="174"/>
      <c r="K41" s="249" t="s">
        <v>162</v>
      </c>
      <c r="L41" s="249" t="s">
        <v>162</v>
      </c>
      <c r="M41" s="250" t="s">
        <v>162</v>
      </c>
      <c r="N41" s="176"/>
      <c r="O41" s="169" t="s">
        <v>162</v>
      </c>
      <c r="P41" s="196"/>
      <c r="Q41" s="176">
        <f>+Sklop15[[#This Row],[cena/enota brez DDV v EUR]]*Sklop15[[#This Row],[Stopnja DDV (%)]]</f>
        <v>0</v>
      </c>
      <c r="R41" s="176">
        <f>+Sklop15[[#This Row],[cena/enota brez DDV v EUR]]+Sklop15[[#This Row],[Davek (EUR)]]</f>
        <v>0</v>
      </c>
      <c r="S41" s="176">
        <f>+Sklop15[[#This Row],[cena/enota brez DDV v EUR]]*Sklop15[[#This Row],[Okvirna količina]]</f>
        <v>0</v>
      </c>
      <c r="T41" s="176">
        <f>+Sklop15[[#This Row],[Končna cena/enoto mere (EUR) z DDV]]*Sklop15[[#This Row],[Okvirna količina]]</f>
        <v>0</v>
      </c>
      <c r="U41" s="167" t="s">
        <v>162</v>
      </c>
    </row>
    <row r="42" spans="1:21" s="62" customFormat="1" ht="12">
      <c r="A42" s="89" t="s">
        <v>29</v>
      </c>
      <c r="B42" s="195" t="s">
        <v>503</v>
      </c>
      <c r="C42" s="218" t="s">
        <v>162</v>
      </c>
      <c r="D42" s="218" t="s">
        <v>1</v>
      </c>
      <c r="E42" s="221"/>
      <c r="F42" s="209">
        <v>200</v>
      </c>
      <c r="G42" s="230" t="s">
        <v>1</v>
      </c>
      <c r="H42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2" s="173" t="str">
        <f>IF(Sklop15[[#This Row],[ZAHTEVANA SHEMA KAKOVOSTI]]&lt;&gt;"",Sklop15[[#This Row],[Preračunana masa/volumen/kos na enoto kg]],"")</f>
        <v/>
      </c>
      <c r="J42" s="174"/>
      <c r="K42" s="249" t="s">
        <v>162</v>
      </c>
      <c r="L42" s="249" t="s">
        <v>162</v>
      </c>
      <c r="M42" s="250" t="s">
        <v>162</v>
      </c>
      <c r="N42" s="176"/>
      <c r="O42" s="169" t="s">
        <v>162</v>
      </c>
      <c r="P42" s="196"/>
      <c r="Q42" s="176">
        <f>+Sklop15[[#This Row],[cena/enota brez DDV v EUR]]*Sklop15[[#This Row],[Stopnja DDV (%)]]</f>
        <v>0</v>
      </c>
      <c r="R42" s="176">
        <f>+Sklop15[[#This Row],[cena/enota brez DDV v EUR]]+Sklop15[[#This Row],[Davek (EUR)]]</f>
        <v>0</v>
      </c>
      <c r="S42" s="176">
        <f>+Sklop15[[#This Row],[cena/enota brez DDV v EUR]]*Sklop15[[#This Row],[Okvirna količina]]</f>
        <v>0</v>
      </c>
      <c r="T42" s="176">
        <f>+Sklop15[[#This Row],[Končna cena/enoto mere (EUR) z DDV]]*Sklop15[[#This Row],[Okvirna količina]]</f>
        <v>0</v>
      </c>
      <c r="U42" s="167" t="s">
        <v>162</v>
      </c>
    </row>
    <row r="43" spans="1:21" s="62" customFormat="1" ht="12">
      <c r="A43" s="94" t="s">
        <v>30</v>
      </c>
      <c r="B43" s="195" t="s">
        <v>504</v>
      </c>
      <c r="C43" s="218" t="s">
        <v>162</v>
      </c>
      <c r="D43" s="218" t="s">
        <v>1</v>
      </c>
      <c r="E43" s="221"/>
      <c r="F43" s="209">
        <v>60</v>
      </c>
      <c r="G43" s="230" t="s">
        <v>1</v>
      </c>
      <c r="H43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43" s="173" t="str">
        <f>IF(Sklop15[[#This Row],[ZAHTEVANA SHEMA KAKOVOSTI]]&lt;&gt;"",Sklop15[[#This Row],[Preračunana masa/volumen/kos na enoto kg]],"")</f>
        <v/>
      </c>
      <c r="J43" s="174"/>
      <c r="K43" s="249" t="s">
        <v>162</v>
      </c>
      <c r="L43" s="249" t="s">
        <v>162</v>
      </c>
      <c r="M43" s="250" t="s">
        <v>162</v>
      </c>
      <c r="N43" s="176"/>
      <c r="O43" s="169" t="s">
        <v>162</v>
      </c>
      <c r="P43" s="196"/>
      <c r="Q43" s="176">
        <f>+Sklop15[[#This Row],[cena/enota brez DDV v EUR]]*Sklop15[[#This Row],[Stopnja DDV (%)]]</f>
        <v>0</v>
      </c>
      <c r="R43" s="176">
        <f>+Sklop15[[#This Row],[cena/enota brez DDV v EUR]]+Sklop15[[#This Row],[Davek (EUR)]]</f>
        <v>0</v>
      </c>
      <c r="S43" s="176">
        <f>+Sklop15[[#This Row],[cena/enota brez DDV v EUR]]*Sklop15[[#This Row],[Okvirna količina]]</f>
        <v>0</v>
      </c>
      <c r="T43" s="176">
        <f>+Sklop15[[#This Row],[Končna cena/enoto mere (EUR) z DDV]]*Sklop15[[#This Row],[Okvirna količina]]</f>
        <v>0</v>
      </c>
      <c r="U43" s="167" t="s">
        <v>162</v>
      </c>
    </row>
    <row r="44" spans="1:21" s="62" customFormat="1" ht="12">
      <c r="A44" s="89" t="s">
        <v>31</v>
      </c>
      <c r="B44" s="195" t="s">
        <v>505</v>
      </c>
      <c r="C44" s="218" t="s">
        <v>162</v>
      </c>
      <c r="D44" s="218" t="s">
        <v>1</v>
      </c>
      <c r="E44" s="221"/>
      <c r="F44" s="209">
        <v>40</v>
      </c>
      <c r="G44" s="230" t="s">
        <v>1</v>
      </c>
      <c r="H44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4" s="173" t="str">
        <f>IF(Sklop15[[#This Row],[ZAHTEVANA SHEMA KAKOVOSTI]]&lt;&gt;"",Sklop15[[#This Row],[Preračunana masa/volumen/kos na enoto kg]],"")</f>
        <v/>
      </c>
      <c r="J44" s="174"/>
      <c r="K44" s="249" t="s">
        <v>162</v>
      </c>
      <c r="L44" s="249" t="s">
        <v>162</v>
      </c>
      <c r="M44" s="250" t="s">
        <v>162</v>
      </c>
      <c r="N44" s="176"/>
      <c r="O44" s="169" t="s">
        <v>162</v>
      </c>
      <c r="P44" s="196"/>
      <c r="Q44" s="176">
        <f>+Sklop15[[#This Row],[cena/enota brez DDV v EUR]]*Sklop15[[#This Row],[Stopnja DDV (%)]]</f>
        <v>0</v>
      </c>
      <c r="R44" s="176">
        <f>+Sklop15[[#This Row],[cena/enota brez DDV v EUR]]+Sklop15[[#This Row],[Davek (EUR)]]</f>
        <v>0</v>
      </c>
      <c r="S44" s="176">
        <f>+Sklop15[[#This Row],[cena/enota brez DDV v EUR]]*Sklop15[[#This Row],[Okvirna količina]]</f>
        <v>0</v>
      </c>
      <c r="T44" s="176">
        <f>+Sklop15[[#This Row],[Končna cena/enoto mere (EUR) z DDV]]*Sklop15[[#This Row],[Okvirna količina]]</f>
        <v>0</v>
      </c>
      <c r="U44" s="167" t="s">
        <v>162</v>
      </c>
    </row>
    <row r="45" spans="1:21" s="62" customFormat="1" ht="12">
      <c r="A45" s="94" t="s">
        <v>32</v>
      </c>
      <c r="B45" s="195" t="s">
        <v>506</v>
      </c>
      <c r="C45" s="218" t="s">
        <v>162</v>
      </c>
      <c r="D45" s="218" t="s">
        <v>1</v>
      </c>
      <c r="E45" s="221"/>
      <c r="F45" s="209">
        <v>100</v>
      </c>
      <c r="G45" s="230" t="s">
        <v>1</v>
      </c>
      <c r="H45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5" s="173" t="str">
        <f>IF(Sklop15[[#This Row],[ZAHTEVANA SHEMA KAKOVOSTI]]&lt;&gt;"",Sklop15[[#This Row],[Preračunana masa/volumen/kos na enoto kg]],"")</f>
        <v/>
      </c>
      <c r="J45" s="174"/>
      <c r="K45" s="249" t="s">
        <v>162</v>
      </c>
      <c r="L45" s="249" t="s">
        <v>162</v>
      </c>
      <c r="M45" s="250" t="s">
        <v>162</v>
      </c>
      <c r="N45" s="176"/>
      <c r="O45" s="169" t="s">
        <v>162</v>
      </c>
      <c r="P45" s="196"/>
      <c r="Q45" s="176">
        <f>+Sklop15[[#This Row],[cena/enota brez DDV v EUR]]*Sklop15[[#This Row],[Stopnja DDV (%)]]</f>
        <v>0</v>
      </c>
      <c r="R45" s="176">
        <f>+Sklop15[[#This Row],[cena/enota brez DDV v EUR]]+Sklop15[[#This Row],[Davek (EUR)]]</f>
        <v>0</v>
      </c>
      <c r="S45" s="176">
        <f>+Sklop15[[#This Row],[cena/enota brez DDV v EUR]]*Sklop15[[#This Row],[Okvirna količina]]</f>
        <v>0</v>
      </c>
      <c r="T45" s="176">
        <f>+Sklop15[[#This Row],[Končna cena/enoto mere (EUR) z DDV]]*Sklop15[[#This Row],[Okvirna količina]]</f>
        <v>0</v>
      </c>
      <c r="U45" s="167" t="s">
        <v>162</v>
      </c>
    </row>
    <row r="46" spans="1:21" s="62" customFormat="1" ht="12">
      <c r="A46" s="89" t="s">
        <v>33</v>
      </c>
      <c r="B46" s="195" t="s">
        <v>507</v>
      </c>
      <c r="C46" s="218" t="s">
        <v>162</v>
      </c>
      <c r="D46" s="218" t="s">
        <v>1</v>
      </c>
      <c r="E46" s="221"/>
      <c r="F46" s="209">
        <v>50</v>
      </c>
      <c r="G46" s="230" t="s">
        <v>1</v>
      </c>
      <c r="H46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6" s="173" t="str">
        <f>IF(Sklop15[[#This Row],[ZAHTEVANA SHEMA KAKOVOSTI]]&lt;&gt;"",Sklop15[[#This Row],[Preračunana masa/volumen/kos na enoto kg]],"")</f>
        <v/>
      </c>
      <c r="J46" s="174"/>
      <c r="K46" s="249" t="s">
        <v>162</v>
      </c>
      <c r="L46" s="249" t="s">
        <v>162</v>
      </c>
      <c r="M46" s="250" t="s">
        <v>162</v>
      </c>
      <c r="N46" s="176"/>
      <c r="O46" s="169" t="s">
        <v>162</v>
      </c>
      <c r="P46" s="196"/>
      <c r="Q46" s="176">
        <f>+Sklop15[[#This Row],[cena/enota brez DDV v EUR]]*Sklop15[[#This Row],[Stopnja DDV (%)]]</f>
        <v>0</v>
      </c>
      <c r="R46" s="176">
        <f>+Sklop15[[#This Row],[cena/enota brez DDV v EUR]]+Sklop15[[#This Row],[Davek (EUR)]]</f>
        <v>0</v>
      </c>
      <c r="S46" s="176">
        <f>+Sklop15[[#This Row],[cena/enota brez DDV v EUR]]*Sklop15[[#This Row],[Okvirna količina]]</f>
        <v>0</v>
      </c>
      <c r="T46" s="176">
        <f>+Sklop15[[#This Row],[Končna cena/enoto mere (EUR) z DDV]]*Sklop15[[#This Row],[Okvirna količina]]</f>
        <v>0</v>
      </c>
      <c r="U46" s="167" t="s">
        <v>162</v>
      </c>
    </row>
    <row r="47" spans="1:21" s="62" customFormat="1" ht="12">
      <c r="A47" s="94" t="s">
        <v>34</v>
      </c>
      <c r="B47" s="195" t="s">
        <v>508</v>
      </c>
      <c r="C47" s="218" t="s">
        <v>162</v>
      </c>
      <c r="D47" s="218" t="s">
        <v>1</v>
      </c>
      <c r="E47" s="221"/>
      <c r="F47" s="209">
        <v>15</v>
      </c>
      <c r="G47" s="230" t="s">
        <v>1</v>
      </c>
      <c r="H47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7" s="173" t="str">
        <f>IF(Sklop15[[#This Row],[ZAHTEVANA SHEMA KAKOVOSTI]]&lt;&gt;"",Sklop15[[#This Row],[Preračunana masa/volumen/kos na enoto kg]],"")</f>
        <v/>
      </c>
      <c r="J47" s="174"/>
      <c r="K47" s="249" t="s">
        <v>162</v>
      </c>
      <c r="L47" s="249" t="s">
        <v>162</v>
      </c>
      <c r="M47" s="250" t="s">
        <v>162</v>
      </c>
      <c r="N47" s="176"/>
      <c r="O47" s="169" t="s">
        <v>162</v>
      </c>
      <c r="P47" s="196"/>
      <c r="Q47" s="176">
        <f>+Sklop15[[#This Row],[cena/enota brez DDV v EUR]]*Sklop15[[#This Row],[Stopnja DDV (%)]]</f>
        <v>0</v>
      </c>
      <c r="R47" s="176">
        <f>+Sklop15[[#This Row],[cena/enota brez DDV v EUR]]+Sklop15[[#This Row],[Davek (EUR)]]</f>
        <v>0</v>
      </c>
      <c r="S47" s="176">
        <f>+Sklop15[[#This Row],[cena/enota brez DDV v EUR]]*Sklop15[[#This Row],[Okvirna količina]]</f>
        <v>0</v>
      </c>
      <c r="T47" s="176">
        <f>+Sklop15[[#This Row],[Končna cena/enoto mere (EUR) z DDV]]*Sklop15[[#This Row],[Okvirna količina]]</f>
        <v>0</v>
      </c>
      <c r="U47" s="167" t="s">
        <v>162</v>
      </c>
    </row>
    <row r="48" spans="1:21" s="62" customFormat="1" ht="12">
      <c r="A48" s="89" t="s">
        <v>35</v>
      </c>
      <c r="B48" s="195" t="s">
        <v>509</v>
      </c>
      <c r="C48" s="218" t="s">
        <v>162</v>
      </c>
      <c r="D48" s="218" t="s">
        <v>1</v>
      </c>
      <c r="E48" s="221"/>
      <c r="F48" s="209">
        <v>10</v>
      </c>
      <c r="G48" s="230" t="s">
        <v>1</v>
      </c>
      <c r="H48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8" s="173" t="str">
        <f>IF(Sklop15[[#This Row],[ZAHTEVANA SHEMA KAKOVOSTI]]&lt;&gt;"",Sklop15[[#This Row],[Preračunana masa/volumen/kos na enoto kg]],"")</f>
        <v/>
      </c>
      <c r="J48" s="174"/>
      <c r="K48" s="249" t="s">
        <v>162</v>
      </c>
      <c r="L48" s="249" t="s">
        <v>162</v>
      </c>
      <c r="M48" s="250" t="s">
        <v>162</v>
      </c>
      <c r="N48" s="176"/>
      <c r="O48" s="169" t="s">
        <v>162</v>
      </c>
      <c r="P48" s="196"/>
      <c r="Q48" s="176">
        <f>+Sklop15[[#This Row],[cena/enota brez DDV v EUR]]*Sklop15[[#This Row],[Stopnja DDV (%)]]</f>
        <v>0</v>
      </c>
      <c r="R48" s="176">
        <f>+Sklop15[[#This Row],[cena/enota brez DDV v EUR]]+Sklop15[[#This Row],[Davek (EUR)]]</f>
        <v>0</v>
      </c>
      <c r="S48" s="176">
        <f>+Sklop15[[#This Row],[cena/enota brez DDV v EUR]]*Sklop15[[#This Row],[Okvirna količina]]</f>
        <v>0</v>
      </c>
      <c r="T48" s="176">
        <f>+Sklop15[[#This Row],[Končna cena/enoto mere (EUR) z DDV]]*Sklop15[[#This Row],[Okvirna količina]]</f>
        <v>0</v>
      </c>
      <c r="U48" s="167" t="s">
        <v>162</v>
      </c>
    </row>
    <row r="49" spans="1:22" s="62" customFormat="1" ht="12">
      <c r="A49" s="94" t="s">
        <v>36</v>
      </c>
      <c r="B49" s="195" t="s">
        <v>510</v>
      </c>
      <c r="C49" s="218" t="s">
        <v>162</v>
      </c>
      <c r="D49" s="218" t="s">
        <v>1</v>
      </c>
      <c r="E49" s="221"/>
      <c r="F49" s="209">
        <v>40</v>
      </c>
      <c r="G49" s="230" t="s">
        <v>1</v>
      </c>
      <c r="H49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9" s="173" t="str">
        <f>IF(Sklop15[[#This Row],[ZAHTEVANA SHEMA KAKOVOSTI]]&lt;&gt;"",Sklop15[[#This Row],[Preračunana masa/volumen/kos na enoto kg]],"")</f>
        <v/>
      </c>
      <c r="J49" s="174"/>
      <c r="K49" s="249" t="s">
        <v>162</v>
      </c>
      <c r="L49" s="249" t="s">
        <v>162</v>
      </c>
      <c r="M49" s="250" t="s">
        <v>162</v>
      </c>
      <c r="N49" s="176"/>
      <c r="O49" s="169" t="s">
        <v>162</v>
      </c>
      <c r="P49" s="196"/>
      <c r="Q49" s="176">
        <f>+Sklop15[[#This Row],[cena/enota brez DDV v EUR]]*Sklop15[[#This Row],[Stopnja DDV (%)]]</f>
        <v>0</v>
      </c>
      <c r="R49" s="176">
        <f>+Sklop15[[#This Row],[cena/enota brez DDV v EUR]]+Sklop15[[#This Row],[Davek (EUR)]]</f>
        <v>0</v>
      </c>
      <c r="S49" s="176">
        <f>+Sklop15[[#This Row],[cena/enota brez DDV v EUR]]*Sklop15[[#This Row],[Okvirna količina]]</f>
        <v>0</v>
      </c>
      <c r="T49" s="176">
        <f>+Sklop15[[#This Row],[Končna cena/enoto mere (EUR) z DDV]]*Sklop15[[#This Row],[Okvirna količina]]</f>
        <v>0</v>
      </c>
      <c r="U49" s="167" t="s">
        <v>162</v>
      </c>
    </row>
    <row r="50" spans="1:22" s="62" customFormat="1" ht="12">
      <c r="A50" s="89" t="s">
        <v>37</v>
      </c>
      <c r="B50" s="195" t="s">
        <v>511</v>
      </c>
      <c r="C50" s="218" t="s">
        <v>162</v>
      </c>
      <c r="D50" s="218" t="s">
        <v>1</v>
      </c>
      <c r="E50" s="221"/>
      <c r="F50" s="209">
        <v>60</v>
      </c>
      <c r="G50" s="230" t="s">
        <v>1</v>
      </c>
      <c r="H50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0" s="173" t="str">
        <f>IF(Sklop15[[#This Row],[ZAHTEVANA SHEMA KAKOVOSTI]]&lt;&gt;"",Sklop15[[#This Row],[Preračunana masa/volumen/kos na enoto kg]],"")</f>
        <v/>
      </c>
      <c r="J50" s="174"/>
      <c r="K50" s="249" t="s">
        <v>162</v>
      </c>
      <c r="L50" s="249" t="s">
        <v>162</v>
      </c>
      <c r="M50" s="250" t="s">
        <v>162</v>
      </c>
      <c r="N50" s="176"/>
      <c r="O50" s="169" t="s">
        <v>162</v>
      </c>
      <c r="P50" s="196"/>
      <c r="Q50" s="176">
        <f>+Sklop15[[#This Row],[cena/enota brez DDV v EUR]]*Sklop15[[#This Row],[Stopnja DDV (%)]]</f>
        <v>0</v>
      </c>
      <c r="R50" s="176">
        <f>+Sklop15[[#This Row],[cena/enota brez DDV v EUR]]+Sklop15[[#This Row],[Davek (EUR)]]</f>
        <v>0</v>
      </c>
      <c r="S50" s="176">
        <f>+Sklop15[[#This Row],[cena/enota brez DDV v EUR]]*Sklop15[[#This Row],[Okvirna količina]]</f>
        <v>0</v>
      </c>
      <c r="T50" s="176">
        <f>+Sklop15[[#This Row],[Končna cena/enoto mere (EUR) z DDV]]*Sklop15[[#This Row],[Okvirna količina]]</f>
        <v>0</v>
      </c>
      <c r="U50" s="167" t="s">
        <v>162</v>
      </c>
    </row>
    <row r="51" spans="1:22" ht="27" customHeight="1">
      <c r="A51" s="154" t="s">
        <v>184</v>
      </c>
      <c r="B51" s="155"/>
      <c r="C51" s="156"/>
      <c r="D51" s="156"/>
      <c r="E51" s="157"/>
      <c r="F51" s="158"/>
      <c r="G51" s="159"/>
      <c r="H51" s="160">
        <f>SUBTOTAL(109,Sklop15[Preračunana masa/volumen/kos na enoto kg])</f>
        <v>6475</v>
      </c>
      <c r="I51" s="160">
        <f>SUBTOTAL(109,Sklop15[Živila iz shem kakovosti (kg)])</f>
        <v>0</v>
      </c>
      <c r="J51" s="158"/>
      <c r="K51" s="161"/>
      <c r="L51" s="161"/>
      <c r="M51" s="162"/>
      <c r="N51" s="163"/>
      <c r="O51" s="163"/>
      <c r="P51" s="163"/>
      <c r="Q51" s="164"/>
      <c r="R51" s="165"/>
      <c r="S51" s="164">
        <f>SUBTOTAL(109,Sklop15[Vrednost za okvirno količino (EUR) brez DDV])</f>
        <v>0</v>
      </c>
      <c r="T51" s="164">
        <f>SUBTOTAL(109,Sklop15[Vrednost za okvirno količino (EUR) z DDV])</f>
        <v>0</v>
      </c>
      <c r="U51" s="166"/>
    </row>
    <row r="52" spans="1:22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60"/>
      <c r="M52" s="60"/>
      <c r="N52" s="10"/>
      <c r="O52" s="10"/>
      <c r="P52" s="10"/>
      <c r="Q52" s="10"/>
      <c r="R52" s="10"/>
      <c r="S52" s="5"/>
      <c r="T52" s="5"/>
      <c r="U52" s="9"/>
    </row>
    <row r="53" spans="1:22">
      <c r="A53" s="52" t="s">
        <v>180</v>
      </c>
      <c r="B53" s="20"/>
      <c r="C53" s="32"/>
      <c r="D53" s="32"/>
      <c r="E53" s="118"/>
      <c r="Q53" s="52"/>
      <c r="R53" s="52"/>
      <c r="S53" s="52"/>
      <c r="T53" s="52"/>
    </row>
    <row r="54" spans="1:22">
      <c r="A54" s="15" t="s">
        <v>182</v>
      </c>
      <c r="B54" s="20"/>
      <c r="C54" s="32"/>
      <c r="D54" s="32"/>
      <c r="E54" s="118"/>
    </row>
    <row r="55" spans="1:22">
      <c r="A55" s="112" t="s">
        <v>278</v>
      </c>
      <c r="F55" s="75"/>
      <c r="G55" s="75"/>
      <c r="H55" s="33"/>
      <c r="I55" s="33"/>
      <c r="J55" s="33"/>
      <c r="K55" s="33"/>
      <c r="L55" s="61"/>
      <c r="M55" s="61"/>
      <c r="N55" s="33"/>
      <c r="O55" s="33"/>
      <c r="P55" s="33"/>
      <c r="Q55" s="33"/>
      <c r="R55" s="33"/>
    </row>
    <row r="56" spans="1:22">
      <c r="A56" s="129" t="s">
        <v>230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7"/>
    </row>
    <row r="57" spans="1:22" ht="12.75" customHeight="1">
      <c r="A57" s="313" t="s">
        <v>1207</v>
      </c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251"/>
      <c r="M57" s="61"/>
      <c r="N57" s="33"/>
      <c r="O57" s="33"/>
      <c r="P57" s="33"/>
      <c r="Q57" s="33"/>
      <c r="R57" s="33"/>
    </row>
    <row r="58" spans="1:22">
      <c r="N58" s="33"/>
      <c r="O58" s="33"/>
      <c r="P58" s="33"/>
      <c r="Q58" s="33"/>
      <c r="R58" s="33"/>
    </row>
    <row r="59" spans="1:22">
      <c r="A59" s="112" t="s">
        <v>66</v>
      </c>
      <c r="F59" s="75"/>
      <c r="G59" s="75" t="s">
        <v>67</v>
      </c>
      <c r="H59" s="33"/>
      <c r="I59" s="33"/>
      <c r="J59" s="33"/>
      <c r="K59" s="33"/>
      <c r="L59" s="61"/>
      <c r="M59" s="61"/>
      <c r="N59" s="113"/>
      <c r="O59" s="33"/>
      <c r="P59" s="33"/>
      <c r="Q59" s="33" t="s">
        <v>68</v>
      </c>
      <c r="R59" s="33"/>
    </row>
    <row r="60" spans="1:22" ht="15">
      <c r="A60" s="8"/>
      <c r="B60" s="6"/>
      <c r="C60" s="30"/>
      <c r="D60" s="30"/>
      <c r="E60" s="29"/>
      <c r="F60" s="9"/>
      <c r="H60" s="10"/>
      <c r="I60" s="10"/>
      <c r="J60" s="10"/>
      <c r="K60" s="10"/>
      <c r="L60" s="60"/>
      <c r="M60" s="60"/>
      <c r="N60" s="10"/>
      <c r="O60" s="10"/>
      <c r="P60" s="10"/>
      <c r="Q60" s="10"/>
      <c r="R60" s="10"/>
      <c r="S60" s="5"/>
      <c r="T60" s="5"/>
      <c r="U60" s="9"/>
    </row>
    <row r="61" spans="1:22">
      <c r="B61" s="20"/>
      <c r="C61" s="32"/>
      <c r="D61" s="32"/>
      <c r="E61" s="118"/>
    </row>
    <row r="62" spans="1:22">
      <c r="B62" s="20"/>
      <c r="C62" s="32"/>
      <c r="D62" s="32"/>
      <c r="E62" s="118"/>
    </row>
    <row r="63" spans="1:22">
      <c r="B63" s="20"/>
      <c r="C63" s="32"/>
      <c r="D63" s="32"/>
      <c r="E63" s="118"/>
    </row>
    <row r="64" spans="1:22">
      <c r="B64" s="20"/>
      <c r="C64" s="32"/>
      <c r="D64" s="32"/>
      <c r="E64" s="118"/>
    </row>
    <row r="65" spans="1:22">
      <c r="B65" s="20"/>
      <c r="C65" s="32"/>
      <c r="D65" s="32"/>
      <c r="E65" s="118"/>
    </row>
    <row r="66" spans="1:22">
      <c r="B66" s="20"/>
      <c r="C66" s="32"/>
      <c r="D66" s="32"/>
      <c r="E66" s="118"/>
    </row>
    <row r="67" spans="1:22">
      <c r="B67" s="20"/>
      <c r="C67" s="32"/>
      <c r="D67" s="32"/>
      <c r="E67" s="118"/>
    </row>
    <row r="68" spans="1:22">
      <c r="B68" s="20"/>
      <c r="C68" s="32"/>
      <c r="D68" s="32"/>
      <c r="E68" s="118"/>
    </row>
    <row r="69" spans="1:22">
      <c r="B69" s="20"/>
      <c r="C69" s="32"/>
      <c r="D69" s="32"/>
      <c r="E69" s="118"/>
    </row>
    <row r="70" spans="1:22">
      <c r="B70" s="20"/>
      <c r="C70" s="32"/>
      <c r="D70" s="32"/>
      <c r="E70" s="118"/>
    </row>
    <row r="71" spans="1:22">
      <c r="B71" s="20"/>
      <c r="C71" s="32"/>
      <c r="D71" s="32"/>
      <c r="E71" s="118"/>
    </row>
    <row r="72" spans="1:22">
      <c r="B72" s="20"/>
      <c r="C72" s="32"/>
      <c r="D72" s="32"/>
      <c r="E72" s="118"/>
    </row>
    <row r="73" spans="1:22">
      <c r="B73" s="20"/>
      <c r="C73" s="32"/>
      <c r="D73" s="32"/>
      <c r="E73" s="118"/>
    </row>
    <row r="74" spans="1:22">
      <c r="B74" s="20"/>
      <c r="C74" s="32"/>
      <c r="D74" s="32"/>
      <c r="E74" s="118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8"/>
      <c r="F272" s="119"/>
      <c r="G272" s="119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8"/>
      <c r="F273" s="119"/>
      <c r="G273" s="119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8"/>
      <c r="F274" s="119"/>
      <c r="G274" s="119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8"/>
      <c r="F275" s="119"/>
      <c r="G275" s="119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8"/>
      <c r="F276" s="119"/>
      <c r="G276" s="119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8"/>
      <c r="F277" s="119"/>
      <c r="G277" s="119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8"/>
      <c r="F278" s="119"/>
      <c r="G278" s="119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8"/>
      <c r="F279" s="119"/>
      <c r="G279" s="119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8"/>
      <c r="F280" s="119"/>
      <c r="G280" s="119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8"/>
      <c r="F281" s="119"/>
      <c r="G281" s="119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8"/>
      <c r="F282" s="119"/>
      <c r="G282" s="119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8"/>
      <c r="F283" s="119"/>
      <c r="G283" s="119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</sheetData>
  <sheetProtection insertRows="0" deleteRows="0"/>
  <protectedRanges>
    <protectedRange sqref="J58:P1048576 M57:P57 J1:P15 J51:P56 J16:J50 N16:P50 U1:U1048576" name="Obseg1"/>
    <protectedRange sqref="J57:L57" name="Obseg1_1"/>
    <protectedRange sqref="K16:M50" name="Obseg1_2"/>
  </protectedRanges>
  <mergeCells count="8">
    <mergeCell ref="A57:K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6"/>
  <sheetViews>
    <sheetView topLeftCell="A16" zoomScale="110" zoomScaleNormal="110" zoomScaleSheetLayoutView="100" workbookViewId="0">
      <selection activeCell="D30" sqref="D30:D3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pred_rekapitulacija'!A29</f>
        <v>16.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pred_rekapitulacija'!B29</f>
        <v>ZAMRZNJENO SADJE IN ZELENJAVA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3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184" t="s">
        <v>512</v>
      </c>
      <c r="C16" s="181" t="s">
        <v>162</v>
      </c>
      <c r="D16" s="181" t="s">
        <v>1</v>
      </c>
      <c r="E16" s="140"/>
      <c r="F16" s="141">
        <v>200</v>
      </c>
      <c r="G16" s="182" t="s">
        <v>1</v>
      </c>
      <c r="H16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90" t="str">
        <f>IF(Sklop16[[#This Row],[ZAHTEVANA SHEMA KAKOVOSTI]]&lt;&gt;"",Sklop16[[#This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+Sklop16[[#This Row],[cena/enota brez DDV v EUR]]*Sklop16[[#This Row],[Stopnja DDV (%)]]</f>
        <v>0</v>
      </c>
      <c r="R16" s="93">
        <f>+Sklop16[[#This Row],[cena/enota brez DDV v EUR]]+Sklop16[[#This Row],[Davek (EUR)]]</f>
        <v>0</v>
      </c>
      <c r="S16" s="93">
        <f>+Sklop16[[#This Row],[cena/enota brez DDV v EUR]]*Sklop16[[#This Row],[Okvirna količina]]</f>
        <v>0</v>
      </c>
      <c r="T16" s="93">
        <f>+Sklop16[[#This Row],[Končna cena/enoto mere (EUR) z DDV]]*Sklop16[[#This Row],[Okvirna količina]]</f>
        <v>0</v>
      </c>
      <c r="U16" s="107"/>
    </row>
    <row r="17" spans="1:21" s="62" customFormat="1" ht="12">
      <c r="A17" s="89" t="s">
        <v>4</v>
      </c>
      <c r="B17" s="184" t="s">
        <v>513</v>
      </c>
      <c r="C17" s="181" t="s">
        <v>162</v>
      </c>
      <c r="D17" s="181" t="s">
        <v>1</v>
      </c>
      <c r="E17" s="140"/>
      <c r="F17" s="141">
        <v>40</v>
      </c>
      <c r="G17" s="182" t="s">
        <v>1</v>
      </c>
      <c r="H17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7" s="90" t="str">
        <f>IF(Sklop16[[#This Row],[ZAHTEVANA SHEMA KAKOVOSTI]]&lt;&gt;"",Sklop16[[#This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+Sklop16[[#This Row],[cena/enota brez DDV v EUR]]*Sklop16[[#This Row],[Stopnja DDV (%)]]</f>
        <v>0</v>
      </c>
      <c r="R17" s="97">
        <f>+Sklop16[[#This Row],[cena/enota brez DDV v EUR]]+Sklop16[[#This Row],[Davek (EUR)]]</f>
        <v>0</v>
      </c>
      <c r="S17" s="97">
        <f>+Sklop16[[#This Row],[cena/enota brez DDV v EUR]]*Sklop16[[#This Row],[Okvirna količina]]</f>
        <v>0</v>
      </c>
      <c r="T17" s="97">
        <f>+Sklop16[[#This Row],[Končna cena/enoto mere (EUR) z DDV]]*Sklop16[[#This Row],[Okvirna količina]]</f>
        <v>0</v>
      </c>
      <c r="U17" s="108"/>
    </row>
    <row r="18" spans="1:21" s="62" customFormat="1" ht="12">
      <c r="A18" s="89" t="s">
        <v>5</v>
      </c>
      <c r="B18" s="180" t="s">
        <v>514</v>
      </c>
      <c r="C18" s="181" t="s">
        <v>162</v>
      </c>
      <c r="D18" s="181" t="s">
        <v>1</v>
      </c>
      <c r="E18" s="140"/>
      <c r="F18" s="141">
        <v>20</v>
      </c>
      <c r="G18" s="182" t="s">
        <v>1</v>
      </c>
      <c r="H18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8" s="90" t="str">
        <f>IF(Sklop16[[#This Row],[ZAHTEVANA SHEMA KAKOVOSTI]]&lt;&gt;"",Sklop16[[#This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+Sklop16[[#This Row],[cena/enota brez DDV v EUR]]*Sklop16[[#This Row],[Stopnja DDV (%)]]</f>
        <v>0</v>
      </c>
      <c r="R18" s="97">
        <f>+Sklop16[[#This Row],[cena/enota brez DDV v EUR]]+Sklop16[[#This Row],[Davek (EUR)]]</f>
        <v>0</v>
      </c>
      <c r="S18" s="97">
        <f>+Sklop16[[#This Row],[cena/enota brez DDV v EUR]]*Sklop16[[#This Row],[Okvirna količina]]</f>
        <v>0</v>
      </c>
      <c r="T18" s="97">
        <f>+Sklop16[[#This Row],[Končna cena/enoto mere (EUR) z DDV]]*Sklop16[[#This Row],[Okvirna količina]]</f>
        <v>0</v>
      </c>
      <c r="U18" s="108"/>
    </row>
    <row r="19" spans="1:21" s="62" customFormat="1" ht="12">
      <c r="A19" s="89" t="s">
        <v>6</v>
      </c>
      <c r="B19" s="180" t="s">
        <v>515</v>
      </c>
      <c r="C19" s="181" t="s">
        <v>162</v>
      </c>
      <c r="D19" s="181" t="s">
        <v>1</v>
      </c>
      <c r="E19" s="140"/>
      <c r="F19" s="141">
        <v>1800</v>
      </c>
      <c r="G19" s="182" t="s">
        <v>1</v>
      </c>
      <c r="H19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19" s="90" t="str">
        <f>IF(Sklop16[[#This Row],[ZAHTEVANA SHEMA KAKOVOSTI]]&lt;&gt;"",Sklop16[[#This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+Sklop16[[#This Row],[cena/enota brez DDV v EUR]]*Sklop16[[#This Row],[Stopnja DDV (%)]]</f>
        <v>0</v>
      </c>
      <c r="R19" s="97">
        <f>+Sklop16[[#This Row],[cena/enota brez DDV v EUR]]+Sklop16[[#This Row],[Davek (EUR)]]</f>
        <v>0</v>
      </c>
      <c r="S19" s="97">
        <f>+Sklop16[[#This Row],[cena/enota brez DDV v EUR]]*Sklop16[[#This Row],[Okvirna količina]]</f>
        <v>0</v>
      </c>
      <c r="T19" s="97">
        <f>+Sklop16[[#This Row],[Končna cena/enoto mere (EUR) z DDV]]*Sklop16[[#This Row],[Okvirna količina]]</f>
        <v>0</v>
      </c>
      <c r="U19" s="108"/>
    </row>
    <row r="20" spans="1:21" s="62" customFormat="1" ht="12">
      <c r="A20" s="89" t="s">
        <v>7</v>
      </c>
      <c r="B20" s="184" t="s">
        <v>516</v>
      </c>
      <c r="C20" s="181" t="s">
        <v>162</v>
      </c>
      <c r="D20" s="181" t="s">
        <v>1</v>
      </c>
      <c r="E20" s="140"/>
      <c r="F20" s="141">
        <v>20</v>
      </c>
      <c r="G20" s="182" t="s">
        <v>1</v>
      </c>
      <c r="H20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90" t="str">
        <f>IF(Sklop16[[#This Row],[ZAHTEVANA SHEMA KAKOVOSTI]]&lt;&gt;"",Sklop16[[#This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+Sklop16[[#This Row],[cena/enota brez DDV v EUR]]*Sklop16[[#This Row],[Stopnja DDV (%)]]</f>
        <v>0</v>
      </c>
      <c r="R20" s="97">
        <f>+Sklop16[[#This Row],[cena/enota brez DDV v EUR]]+Sklop16[[#This Row],[Davek (EUR)]]</f>
        <v>0</v>
      </c>
      <c r="S20" s="97">
        <f>+Sklop16[[#This Row],[cena/enota brez DDV v EUR]]*Sklop16[[#This Row],[Okvirna količina]]</f>
        <v>0</v>
      </c>
      <c r="T20" s="97">
        <f>+Sklop16[[#This Row],[Končna cena/enoto mere (EUR) z DDV]]*Sklop16[[#This Row],[Okvirna količina]]</f>
        <v>0</v>
      </c>
      <c r="U20" s="108"/>
    </row>
    <row r="21" spans="1:21" s="62" customFormat="1" ht="12">
      <c r="A21" s="89" t="s">
        <v>8</v>
      </c>
      <c r="B21" s="184" t="s">
        <v>517</v>
      </c>
      <c r="C21" s="181" t="s">
        <v>162</v>
      </c>
      <c r="D21" s="181" t="s">
        <v>1</v>
      </c>
      <c r="E21" s="140"/>
      <c r="F21" s="141">
        <v>100</v>
      </c>
      <c r="G21" s="182" t="s">
        <v>1</v>
      </c>
      <c r="H21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90" t="str">
        <f>IF(Sklop16[[#This Row],[ZAHTEVANA SHEMA KAKOVOSTI]]&lt;&gt;"",Sklop16[[#This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+Sklop16[[#This Row],[cena/enota brez DDV v EUR]]*Sklop16[[#This Row],[Stopnja DDV (%)]]</f>
        <v>0</v>
      </c>
      <c r="R21" s="97">
        <f>+Sklop16[[#This Row],[cena/enota brez DDV v EUR]]+Sklop16[[#This Row],[Davek (EUR)]]</f>
        <v>0</v>
      </c>
      <c r="S21" s="97">
        <f>+Sklop16[[#This Row],[cena/enota brez DDV v EUR]]*Sklop16[[#This Row],[Okvirna količina]]</f>
        <v>0</v>
      </c>
      <c r="T21" s="97">
        <f>+Sklop16[[#This Row],[Končna cena/enoto mere (EUR) z DDV]]*Sklop16[[#This Row],[Okvirna količina]]</f>
        <v>0</v>
      </c>
      <c r="U21" s="108"/>
    </row>
    <row r="22" spans="1:21" s="62" customFormat="1" ht="12">
      <c r="A22" s="89" t="s">
        <v>9</v>
      </c>
      <c r="B22" s="180" t="s">
        <v>518</v>
      </c>
      <c r="C22" s="181" t="s">
        <v>162</v>
      </c>
      <c r="D22" s="181" t="s">
        <v>1</v>
      </c>
      <c r="E22" s="140"/>
      <c r="F22" s="141">
        <v>60</v>
      </c>
      <c r="G22" s="182" t="s">
        <v>1</v>
      </c>
      <c r="H22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2" s="90" t="str">
        <f>IF(Sklop16[[#This Row],[ZAHTEVANA SHEMA KAKOVOSTI]]&lt;&gt;"",Sklop16[[#This Row],[Preračunana masa/volumen/kos na enoto kg]],"")</f>
        <v/>
      </c>
      <c r="J22" s="102"/>
      <c r="K22" s="96"/>
      <c r="L22" s="96"/>
      <c r="M22" s="105"/>
      <c r="N22" s="97"/>
      <c r="O22" s="97"/>
      <c r="P22" s="106"/>
      <c r="Q22" s="97">
        <f>+Sklop16[[#This Row],[cena/enota brez DDV v EUR]]*Sklop16[[#This Row],[Stopnja DDV (%)]]</f>
        <v>0</v>
      </c>
      <c r="R22" s="97">
        <f>+Sklop16[[#This Row],[cena/enota brez DDV v EUR]]+Sklop16[[#This Row],[Davek (EUR)]]</f>
        <v>0</v>
      </c>
      <c r="S22" s="97">
        <f>+Sklop16[[#This Row],[cena/enota brez DDV v EUR]]*Sklop16[[#This Row],[Okvirna količina]]</f>
        <v>0</v>
      </c>
      <c r="T22" s="97">
        <f>+Sklop16[[#This Row],[Končna cena/enoto mere (EUR) z DDV]]*Sklop16[[#This Row],[Okvirna količina]]</f>
        <v>0</v>
      </c>
      <c r="U22" s="108"/>
    </row>
    <row r="23" spans="1:21" s="62" customFormat="1" ht="12">
      <c r="A23" s="89" t="s">
        <v>10</v>
      </c>
      <c r="B23" s="180" t="s">
        <v>519</v>
      </c>
      <c r="C23" s="181" t="s">
        <v>162</v>
      </c>
      <c r="D23" s="181" t="s">
        <v>1</v>
      </c>
      <c r="E23" s="140"/>
      <c r="F23" s="141">
        <v>1300</v>
      </c>
      <c r="G23" s="182" t="s">
        <v>1</v>
      </c>
      <c r="H23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23" s="90" t="str">
        <f>IF(Sklop16[[#This Row],[ZAHTEVANA SHEMA KAKOVOSTI]]&lt;&gt;"",Sklop16[[#This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+Sklop16[[#This Row],[cena/enota brez DDV v EUR]]*Sklop16[[#This Row],[Stopnja DDV (%)]]</f>
        <v>0</v>
      </c>
      <c r="R23" s="97">
        <f>+Sklop16[[#This Row],[cena/enota brez DDV v EUR]]+Sklop16[[#This Row],[Davek (EUR)]]</f>
        <v>0</v>
      </c>
      <c r="S23" s="97">
        <f>+Sklop16[[#This Row],[cena/enota brez DDV v EUR]]*Sklop16[[#This Row],[Okvirna količina]]</f>
        <v>0</v>
      </c>
      <c r="T23" s="97">
        <f>+Sklop16[[#This Row],[Končna cena/enoto mere (EUR) z DDV]]*Sklop16[[#This Row],[Okvirna količina]]</f>
        <v>0</v>
      </c>
      <c r="U23" s="108"/>
    </row>
    <row r="24" spans="1:21" s="62" customFormat="1" ht="12">
      <c r="A24" s="89" t="s">
        <v>11</v>
      </c>
      <c r="B24" s="180" t="s">
        <v>520</v>
      </c>
      <c r="C24" s="181" t="s">
        <v>162</v>
      </c>
      <c r="D24" s="181" t="s">
        <v>1</v>
      </c>
      <c r="E24" s="140"/>
      <c r="F24" s="141">
        <v>5</v>
      </c>
      <c r="G24" s="182" t="s">
        <v>1</v>
      </c>
      <c r="H24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4" s="90" t="str">
        <f>IF(Sklop16[[#This Row],[ZAHTEVANA SHEMA KAKOVOSTI]]&lt;&gt;"",Sklop16[[#This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+Sklop16[[#This Row],[cena/enota brez DDV v EUR]]*Sklop16[[#This Row],[Stopnja DDV (%)]]</f>
        <v>0</v>
      </c>
      <c r="R24" s="97">
        <f>+Sklop16[[#This Row],[cena/enota brez DDV v EUR]]+Sklop16[[#This Row],[Davek (EUR)]]</f>
        <v>0</v>
      </c>
      <c r="S24" s="97">
        <f>+Sklop16[[#This Row],[cena/enota brez DDV v EUR]]*Sklop16[[#This Row],[Okvirna količina]]</f>
        <v>0</v>
      </c>
      <c r="T24" s="97">
        <f>+Sklop16[[#This Row],[Končna cena/enoto mere (EUR) z DDV]]*Sklop16[[#This Row],[Okvirna količina]]</f>
        <v>0</v>
      </c>
      <c r="U24" s="108"/>
    </row>
    <row r="25" spans="1:21" s="62" customFormat="1" ht="12">
      <c r="A25" s="89" t="s">
        <v>12</v>
      </c>
      <c r="B25" s="180" t="s">
        <v>521</v>
      </c>
      <c r="C25" s="181" t="s">
        <v>162</v>
      </c>
      <c r="D25" s="181" t="s">
        <v>1</v>
      </c>
      <c r="E25" s="140"/>
      <c r="F25" s="141">
        <v>30</v>
      </c>
      <c r="G25" s="182" t="s">
        <v>1</v>
      </c>
      <c r="H25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5" s="90" t="str">
        <f>IF(Sklop16[[#This Row],[ZAHTEVANA SHEMA KAKOVOSTI]]&lt;&gt;"",Sklop16[[#This Row],[Preračunana masa/volumen/kos na enoto kg]],"")</f>
        <v/>
      </c>
      <c r="J25" s="102"/>
      <c r="K25" s="96"/>
      <c r="L25" s="96"/>
      <c r="M25" s="105"/>
      <c r="N25" s="97"/>
      <c r="O25" s="97"/>
      <c r="P25" s="106"/>
      <c r="Q25" s="97">
        <f>+Sklop16[[#This Row],[cena/enota brez DDV v EUR]]*Sklop16[[#This Row],[Stopnja DDV (%)]]</f>
        <v>0</v>
      </c>
      <c r="R25" s="97">
        <f>+Sklop16[[#This Row],[cena/enota brez DDV v EUR]]+Sklop16[[#This Row],[Davek (EUR)]]</f>
        <v>0</v>
      </c>
      <c r="S25" s="97">
        <f>+Sklop16[[#This Row],[cena/enota brez DDV v EUR]]*Sklop16[[#This Row],[Okvirna količina]]</f>
        <v>0</v>
      </c>
      <c r="T25" s="97">
        <f>+Sklop16[[#This Row],[Končna cena/enoto mere (EUR) z DDV]]*Sklop16[[#This Row],[Okvirna količina]]</f>
        <v>0</v>
      </c>
      <c r="U25" s="108"/>
    </row>
    <row r="26" spans="1:21" s="62" customFormat="1" ht="12">
      <c r="A26" s="89" t="s">
        <v>13</v>
      </c>
      <c r="B26" s="180" t="s">
        <v>522</v>
      </c>
      <c r="C26" s="181" t="s">
        <v>162</v>
      </c>
      <c r="D26" s="181" t="s">
        <v>1</v>
      </c>
      <c r="E26" s="140"/>
      <c r="F26" s="141">
        <v>160</v>
      </c>
      <c r="G26" s="182" t="s">
        <v>1</v>
      </c>
      <c r="H26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6" s="90" t="str">
        <f>IF(Sklop16[[#This Row],[ZAHTEVANA SHEMA KAKOVOSTI]]&lt;&gt;"",Sklop16[[#This Row],[Preračunana masa/volumen/kos na enoto kg]],"")</f>
        <v/>
      </c>
      <c r="J26" s="102"/>
      <c r="K26" s="96"/>
      <c r="L26" s="96"/>
      <c r="M26" s="105"/>
      <c r="N26" s="97"/>
      <c r="O26" s="97"/>
      <c r="P26" s="106"/>
      <c r="Q26" s="97">
        <f>+Sklop16[[#This Row],[cena/enota brez DDV v EUR]]*Sklop16[[#This Row],[Stopnja DDV (%)]]</f>
        <v>0</v>
      </c>
      <c r="R26" s="97">
        <f>+Sklop16[[#This Row],[cena/enota brez DDV v EUR]]+Sklop16[[#This Row],[Davek (EUR)]]</f>
        <v>0</v>
      </c>
      <c r="S26" s="97">
        <f>+Sklop16[[#This Row],[cena/enota brez DDV v EUR]]*Sklop16[[#This Row],[Okvirna količina]]</f>
        <v>0</v>
      </c>
      <c r="T26" s="97">
        <f>+Sklop16[[#This Row],[Končna cena/enoto mere (EUR) z DDV]]*Sklop16[[#This Row],[Okvirna količina]]</f>
        <v>0</v>
      </c>
      <c r="U26" s="108"/>
    </row>
    <row r="27" spans="1:21" s="62" customFormat="1" ht="12">
      <c r="A27" s="89" t="s">
        <v>14</v>
      </c>
      <c r="B27" s="183" t="s">
        <v>1249</v>
      </c>
      <c r="C27" s="181" t="s">
        <v>162</v>
      </c>
      <c r="D27" s="181" t="s">
        <v>1</v>
      </c>
      <c r="E27" s="140"/>
      <c r="F27" s="141">
        <v>20</v>
      </c>
      <c r="G27" s="182" t="s">
        <v>1</v>
      </c>
      <c r="H27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7" s="90" t="str">
        <f>IF(Sklop16[[#This Row],[ZAHTEVANA SHEMA KAKOVOSTI]]&lt;&gt;"",Sklop16[[#This Row],[Preračunana masa/volumen/kos na enoto kg]],"")</f>
        <v/>
      </c>
      <c r="J27" s="102"/>
      <c r="K27" s="96"/>
      <c r="L27" s="96"/>
      <c r="M27" s="105"/>
      <c r="N27" s="97"/>
      <c r="O27" s="97"/>
      <c r="P27" s="106"/>
      <c r="Q27" s="97">
        <f>+Sklop16[[#This Row],[cena/enota brez DDV v EUR]]*Sklop16[[#This Row],[Stopnja DDV (%)]]</f>
        <v>0</v>
      </c>
      <c r="R27" s="97">
        <f>+Sklop16[[#This Row],[cena/enota brez DDV v EUR]]+Sklop16[[#This Row],[Davek (EUR)]]</f>
        <v>0</v>
      </c>
      <c r="S27" s="97">
        <f>+Sklop16[[#This Row],[cena/enota brez DDV v EUR]]*Sklop16[[#This Row],[Okvirna količina]]</f>
        <v>0</v>
      </c>
      <c r="T27" s="97">
        <f>+Sklop16[[#This Row],[Končna cena/enoto mere (EUR) z DDV]]*Sklop16[[#This Row],[Okvirna količina]]</f>
        <v>0</v>
      </c>
      <c r="U27" s="108"/>
    </row>
    <row r="28" spans="1:21" s="62" customFormat="1" ht="12">
      <c r="A28" s="89" t="s">
        <v>15</v>
      </c>
      <c r="B28" s="180" t="s">
        <v>523</v>
      </c>
      <c r="C28" s="181" t="s">
        <v>162</v>
      </c>
      <c r="D28" s="181" t="s">
        <v>1</v>
      </c>
      <c r="E28" s="140"/>
      <c r="F28" s="141">
        <v>150</v>
      </c>
      <c r="G28" s="182" t="s">
        <v>1</v>
      </c>
      <c r="H28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8" s="90" t="str">
        <f>IF(Sklop16[[#This Row],[ZAHTEVANA SHEMA KAKOVOSTI]]&lt;&gt;"",Sklop16[[#This Row],[Preračunana masa/volumen/kos na enoto kg]],"")</f>
        <v/>
      </c>
      <c r="J28" s="102"/>
      <c r="K28" s="96"/>
      <c r="L28" s="96"/>
      <c r="M28" s="105"/>
      <c r="N28" s="97"/>
      <c r="O28" s="97"/>
      <c r="P28" s="106"/>
      <c r="Q28" s="97">
        <f>+Sklop16[[#This Row],[cena/enota brez DDV v EUR]]*Sklop16[[#This Row],[Stopnja DDV (%)]]</f>
        <v>0</v>
      </c>
      <c r="R28" s="97">
        <f>+Sklop16[[#This Row],[cena/enota brez DDV v EUR]]+Sklop16[[#This Row],[Davek (EUR)]]</f>
        <v>0</v>
      </c>
      <c r="S28" s="97">
        <f>+Sklop16[[#This Row],[cena/enota brez DDV v EUR]]*Sklop16[[#This Row],[Okvirna količina]]</f>
        <v>0</v>
      </c>
      <c r="T28" s="97">
        <f>+Sklop16[[#This Row],[Končna cena/enoto mere (EUR) z DDV]]*Sklop16[[#This Row],[Okvirna količina]]</f>
        <v>0</v>
      </c>
      <c r="U28" s="108"/>
    </row>
    <row r="29" spans="1:21" s="62" customFormat="1" ht="12">
      <c r="A29" s="89" t="s">
        <v>16</v>
      </c>
      <c r="B29" s="184" t="s">
        <v>524</v>
      </c>
      <c r="C29" s="181" t="s">
        <v>162</v>
      </c>
      <c r="D29" s="181" t="s">
        <v>1</v>
      </c>
      <c r="E29" s="140"/>
      <c r="F29" s="141">
        <v>500</v>
      </c>
      <c r="G29" s="182" t="s">
        <v>1</v>
      </c>
      <c r="H29" s="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9" s="90" t="str">
        <f>IF(Sklop16[[#This Row],[ZAHTEVANA SHEMA KAKOVOSTI]]&lt;&gt;"",Sklop16[[#This Row],[Preračunana masa/volumen/kos na enoto kg]],"")</f>
        <v/>
      </c>
      <c r="J29" s="102"/>
      <c r="K29" s="96"/>
      <c r="L29" s="96"/>
      <c r="M29" s="105"/>
      <c r="N29" s="97"/>
      <c r="O29" s="97"/>
      <c r="P29" s="106"/>
      <c r="Q29" s="97">
        <f>+Sklop16[[#This Row],[cena/enota brez DDV v EUR]]*Sklop16[[#This Row],[Stopnja DDV (%)]]</f>
        <v>0</v>
      </c>
      <c r="R29" s="97">
        <f>+Sklop16[[#This Row],[cena/enota brez DDV v EUR]]+Sklop16[[#This Row],[Davek (EUR)]]</f>
        <v>0</v>
      </c>
      <c r="S29" s="97">
        <f>+Sklop16[[#This Row],[cena/enota brez DDV v EUR]]*Sklop16[[#This Row],[Okvirna količina]]</f>
        <v>0</v>
      </c>
      <c r="T29" s="97">
        <f>+Sklop16[[#This Row],[Končna cena/enoto mere (EUR) z DDV]]*Sklop16[[#This Row],[Okvirna količina]]</f>
        <v>0</v>
      </c>
      <c r="U29" s="108"/>
    </row>
    <row r="30" spans="1:21" s="62" customFormat="1" ht="12">
      <c r="A30" s="89" t="s">
        <v>17</v>
      </c>
      <c r="B30" s="195" t="s">
        <v>525</v>
      </c>
      <c r="C30" s="181" t="s">
        <v>162</v>
      </c>
      <c r="D30" s="181" t="s">
        <v>1</v>
      </c>
      <c r="E30" s="190"/>
      <c r="F30" s="173">
        <v>230</v>
      </c>
      <c r="G30" s="182" t="s">
        <v>1</v>
      </c>
      <c r="H30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30" s="173" t="str">
        <f>IF(Sklop16[[#This Row],[ZAHTEVANA SHEMA KAKOVOSTI]]&lt;&gt;"",Sklop16[[#This Row],[Preračunana masa/volumen/kos na enoto kg]],"")</f>
        <v/>
      </c>
      <c r="J30" s="174"/>
      <c r="K30" s="175"/>
      <c r="L30" s="175"/>
      <c r="M30" s="192"/>
      <c r="N30" s="176"/>
      <c r="O30" s="176"/>
      <c r="P30" s="196"/>
      <c r="Q30" s="176">
        <f>+Sklop16[[#This Row],[cena/enota brez DDV v EUR]]*Sklop16[[#This Row],[Stopnja DDV (%)]]</f>
        <v>0</v>
      </c>
      <c r="R30" s="176">
        <f>+Sklop16[[#This Row],[cena/enota brez DDV v EUR]]+Sklop16[[#This Row],[Davek (EUR)]]</f>
        <v>0</v>
      </c>
      <c r="S30" s="176">
        <f>+Sklop16[[#This Row],[cena/enota brez DDV v EUR]]*Sklop16[[#This Row],[Okvirna količina]]</f>
        <v>0</v>
      </c>
      <c r="T30" s="178">
        <f>+Sklop16[[#This Row],[Končna cena/enoto mere (EUR) z DDV]]*Sklop16[[#This Row],[Okvirna količina]]</f>
        <v>0</v>
      </c>
      <c r="U30" s="179"/>
    </row>
    <row r="31" spans="1:21" s="62" customFormat="1" ht="12">
      <c r="A31" s="89" t="s">
        <v>18</v>
      </c>
      <c r="B31" s="195" t="s">
        <v>526</v>
      </c>
      <c r="C31" s="181" t="s">
        <v>162</v>
      </c>
      <c r="D31" s="181" t="s">
        <v>1</v>
      </c>
      <c r="E31" s="190"/>
      <c r="F31" s="173">
        <v>1700</v>
      </c>
      <c r="G31" s="182" t="s">
        <v>1</v>
      </c>
      <c r="H31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31" s="173" t="str">
        <f>IF(Sklop16[[#This Row],[ZAHTEVANA SHEMA KAKOVOSTI]]&lt;&gt;"",Sklop16[[#This Row],[Preračunana masa/volumen/kos na enoto kg]],"")</f>
        <v/>
      </c>
      <c r="J31" s="174"/>
      <c r="K31" s="175"/>
      <c r="L31" s="175"/>
      <c r="M31" s="192"/>
      <c r="N31" s="176"/>
      <c r="O31" s="176"/>
      <c r="P31" s="196"/>
      <c r="Q31" s="176">
        <f>+Sklop16[[#This Row],[cena/enota brez DDV v EUR]]*Sklop16[[#This Row],[Stopnja DDV (%)]]</f>
        <v>0</v>
      </c>
      <c r="R31" s="176">
        <f>+Sklop16[[#This Row],[cena/enota brez DDV v EUR]]+Sklop16[[#This Row],[Davek (EUR)]]</f>
        <v>0</v>
      </c>
      <c r="S31" s="176">
        <f>+Sklop16[[#This Row],[cena/enota brez DDV v EUR]]*Sklop16[[#This Row],[Okvirna količina]]</f>
        <v>0</v>
      </c>
      <c r="T31" s="178">
        <f>+Sklop16[[#This Row],[Končna cena/enoto mere (EUR) z DDV]]*Sklop16[[#This Row],[Okvirna količina]]</f>
        <v>0</v>
      </c>
      <c r="U31" s="179"/>
    </row>
    <row r="32" spans="1:21" s="62" customFormat="1" ht="12">
      <c r="A32" s="89" t="s">
        <v>19</v>
      </c>
      <c r="B32" s="195" t="s">
        <v>527</v>
      </c>
      <c r="C32" s="181" t="s">
        <v>162</v>
      </c>
      <c r="D32" s="181" t="s">
        <v>1</v>
      </c>
      <c r="E32" s="190"/>
      <c r="F32" s="173">
        <v>120</v>
      </c>
      <c r="G32" s="182" t="s">
        <v>1</v>
      </c>
      <c r="H32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2" s="173" t="str">
        <f>IF(Sklop16[[#This Row],[ZAHTEVANA SHEMA KAKOVOSTI]]&lt;&gt;"",Sklop16[[#This Row],[Preračunana masa/volumen/kos na enoto kg]],"")</f>
        <v/>
      </c>
      <c r="J32" s="174"/>
      <c r="K32" s="175"/>
      <c r="L32" s="175"/>
      <c r="M32" s="192"/>
      <c r="N32" s="176"/>
      <c r="O32" s="176"/>
      <c r="P32" s="196"/>
      <c r="Q32" s="176">
        <f>+Sklop16[[#This Row],[cena/enota brez DDV v EUR]]*Sklop16[[#This Row],[Stopnja DDV (%)]]</f>
        <v>0</v>
      </c>
      <c r="R32" s="176">
        <f>+Sklop16[[#This Row],[cena/enota brez DDV v EUR]]+Sklop16[[#This Row],[Davek (EUR)]]</f>
        <v>0</v>
      </c>
      <c r="S32" s="176">
        <f>+Sklop16[[#This Row],[cena/enota brez DDV v EUR]]*Sklop16[[#This Row],[Okvirna količina]]</f>
        <v>0</v>
      </c>
      <c r="T32" s="178">
        <f>+Sklop16[[#This Row],[Končna cena/enoto mere (EUR) z DDV]]*Sklop16[[#This Row],[Okvirna količina]]</f>
        <v>0</v>
      </c>
      <c r="U32" s="179"/>
    </row>
    <row r="33" spans="1:21" s="62" customFormat="1" ht="12">
      <c r="A33" s="89" t="s">
        <v>20</v>
      </c>
      <c r="B33" s="195" t="s">
        <v>528</v>
      </c>
      <c r="C33" s="181" t="s">
        <v>162</v>
      </c>
      <c r="D33" s="181" t="s">
        <v>1</v>
      </c>
      <c r="E33" s="190"/>
      <c r="F33" s="173">
        <v>1100</v>
      </c>
      <c r="G33" s="182" t="s">
        <v>1</v>
      </c>
      <c r="H33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33" s="173" t="str">
        <f>IF(Sklop16[[#This Row],[ZAHTEVANA SHEMA KAKOVOSTI]]&lt;&gt;"",Sklop16[[#This Row],[Preračunana masa/volumen/kos na enoto kg]],"")</f>
        <v/>
      </c>
      <c r="J33" s="174"/>
      <c r="K33" s="175"/>
      <c r="L33" s="175"/>
      <c r="M33" s="192"/>
      <c r="N33" s="176"/>
      <c r="O33" s="176"/>
      <c r="P33" s="196"/>
      <c r="Q33" s="176">
        <f>+Sklop16[[#This Row],[cena/enota brez DDV v EUR]]*Sklop16[[#This Row],[Stopnja DDV (%)]]</f>
        <v>0</v>
      </c>
      <c r="R33" s="176">
        <f>+Sklop16[[#This Row],[cena/enota brez DDV v EUR]]+Sklop16[[#This Row],[Davek (EUR)]]</f>
        <v>0</v>
      </c>
      <c r="S33" s="176">
        <f>+Sklop16[[#This Row],[cena/enota brez DDV v EUR]]*Sklop16[[#This Row],[Okvirna količina]]</f>
        <v>0</v>
      </c>
      <c r="T33" s="178">
        <f>+Sklop16[[#This Row],[Končna cena/enoto mere (EUR) z DDV]]*Sklop16[[#This Row],[Okvirna količina]]</f>
        <v>0</v>
      </c>
      <c r="U33" s="179"/>
    </row>
    <row r="34" spans="1:21" s="62" customFormat="1" ht="12">
      <c r="A34" s="89" t="s">
        <v>21</v>
      </c>
      <c r="B34" s="195" t="s">
        <v>529</v>
      </c>
      <c r="C34" s="181" t="s">
        <v>162</v>
      </c>
      <c r="D34" s="181" t="s">
        <v>1</v>
      </c>
      <c r="E34" s="190"/>
      <c r="F34" s="173">
        <v>300</v>
      </c>
      <c r="G34" s="182" t="s">
        <v>1</v>
      </c>
      <c r="H34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4" s="173" t="str">
        <f>IF(Sklop16[[#This Row],[ZAHTEVANA SHEMA KAKOVOSTI]]&lt;&gt;"",Sklop16[[#This Row],[Preračunana masa/volumen/kos na enoto kg]],"")</f>
        <v/>
      </c>
      <c r="J34" s="174"/>
      <c r="K34" s="175"/>
      <c r="L34" s="175"/>
      <c r="M34" s="192"/>
      <c r="N34" s="176"/>
      <c r="O34" s="176"/>
      <c r="P34" s="196"/>
      <c r="Q34" s="176">
        <f>+Sklop16[[#This Row],[cena/enota brez DDV v EUR]]*Sklop16[[#This Row],[Stopnja DDV (%)]]</f>
        <v>0</v>
      </c>
      <c r="R34" s="176">
        <f>+Sklop16[[#This Row],[cena/enota brez DDV v EUR]]+Sklop16[[#This Row],[Davek (EUR)]]</f>
        <v>0</v>
      </c>
      <c r="S34" s="176">
        <f>+Sklop16[[#This Row],[cena/enota brez DDV v EUR]]*Sklop16[[#This Row],[Okvirna količina]]</f>
        <v>0</v>
      </c>
      <c r="T34" s="178">
        <f>+Sklop16[[#This Row],[Končna cena/enoto mere (EUR) z DDV]]*Sklop16[[#This Row],[Okvirna količina]]</f>
        <v>0</v>
      </c>
      <c r="U34" s="179"/>
    </row>
    <row r="35" spans="1:21" s="62" customFormat="1" ht="12">
      <c r="A35" s="89" t="s">
        <v>22</v>
      </c>
      <c r="B35" s="195" t="s">
        <v>530</v>
      </c>
      <c r="C35" s="181" t="s">
        <v>162</v>
      </c>
      <c r="D35" s="181" t="s">
        <v>1</v>
      </c>
      <c r="E35" s="190"/>
      <c r="F35" s="173">
        <v>300</v>
      </c>
      <c r="G35" s="182" t="s">
        <v>1</v>
      </c>
      <c r="H35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5" s="173" t="str">
        <f>IF(Sklop16[[#This Row],[ZAHTEVANA SHEMA KAKOVOSTI]]&lt;&gt;"",Sklop16[[#This Row],[Preračunana masa/volumen/kos na enoto kg]],"")</f>
        <v/>
      </c>
      <c r="J35" s="174"/>
      <c r="K35" s="175"/>
      <c r="L35" s="175"/>
      <c r="M35" s="192"/>
      <c r="N35" s="176"/>
      <c r="O35" s="176"/>
      <c r="P35" s="196"/>
      <c r="Q35" s="176">
        <f>+Sklop16[[#This Row],[cena/enota brez DDV v EUR]]*Sklop16[[#This Row],[Stopnja DDV (%)]]</f>
        <v>0</v>
      </c>
      <c r="R35" s="176">
        <f>+Sklop16[[#This Row],[cena/enota brez DDV v EUR]]+Sklop16[[#This Row],[Davek (EUR)]]</f>
        <v>0</v>
      </c>
      <c r="S35" s="176">
        <f>+Sklop16[[#This Row],[cena/enota brez DDV v EUR]]*Sklop16[[#This Row],[Okvirna količina]]</f>
        <v>0</v>
      </c>
      <c r="T35" s="178">
        <f>+Sklop16[[#This Row],[Končna cena/enoto mere (EUR) z DDV]]*Sklop16[[#This Row],[Okvirna količina]]</f>
        <v>0</v>
      </c>
      <c r="U35" s="179"/>
    </row>
    <row r="36" spans="1:21" s="62" customFormat="1" ht="24">
      <c r="A36" s="291" t="s">
        <v>23</v>
      </c>
      <c r="B36" s="292" t="s">
        <v>1213</v>
      </c>
      <c r="C36" s="181" t="s">
        <v>162</v>
      </c>
      <c r="D36" s="181" t="s">
        <v>1</v>
      </c>
      <c r="E36" s="190"/>
      <c r="F36" s="173">
        <v>30</v>
      </c>
      <c r="G36" s="182" t="s">
        <v>1</v>
      </c>
      <c r="H36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6" s="173" t="str">
        <f>IF(Sklop16[[#This Row],[ZAHTEVANA SHEMA KAKOVOSTI]]&lt;&gt;"",Sklop16[[#This Row],[Preračunana masa/volumen/kos na enoto kg]],"")</f>
        <v/>
      </c>
      <c r="J36" s="174"/>
      <c r="K36" s="175"/>
      <c r="L36" s="175"/>
      <c r="M36" s="192"/>
      <c r="N36" s="176"/>
      <c r="O36" s="176"/>
      <c r="P36" s="196"/>
      <c r="Q36" s="176">
        <f>+Sklop16[[#This Row],[cena/enota brez DDV v EUR]]*Sklop16[[#This Row],[Stopnja DDV (%)]]</f>
        <v>0</v>
      </c>
      <c r="R36" s="176">
        <f>+Sklop16[[#This Row],[cena/enota brez DDV v EUR]]+Sklop16[[#This Row],[Davek (EUR)]]</f>
        <v>0</v>
      </c>
      <c r="S36" s="176">
        <f>+Sklop16[[#This Row],[cena/enota brez DDV v EUR]]*Sklop16[[#This Row],[Okvirna količina]]</f>
        <v>0</v>
      </c>
      <c r="T36" s="178">
        <f>+Sklop16[[#This Row],[Končna cena/enoto mere (EUR) z DDV]]*Sklop16[[#This Row],[Okvirna količina]]</f>
        <v>0</v>
      </c>
      <c r="U36" s="179"/>
    </row>
    <row r="37" spans="1:21" s="62" customFormat="1" ht="24">
      <c r="A37" s="291" t="s">
        <v>24</v>
      </c>
      <c r="B37" s="292" t="s">
        <v>1214</v>
      </c>
      <c r="C37" s="181" t="s">
        <v>162</v>
      </c>
      <c r="D37" s="181" t="s">
        <v>1</v>
      </c>
      <c r="E37" s="190"/>
      <c r="F37" s="173">
        <v>30</v>
      </c>
      <c r="G37" s="182" t="s">
        <v>1</v>
      </c>
      <c r="H37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7" s="173" t="str">
        <f>IF(Sklop16[[#This Row],[ZAHTEVANA SHEMA KAKOVOSTI]]&lt;&gt;"",Sklop16[[#This Row],[Preračunana masa/volumen/kos na enoto kg]],"")</f>
        <v/>
      </c>
      <c r="J37" s="174"/>
      <c r="K37" s="175"/>
      <c r="L37" s="175"/>
      <c r="M37" s="192"/>
      <c r="N37" s="176"/>
      <c r="O37" s="176"/>
      <c r="P37" s="196"/>
      <c r="Q37" s="176">
        <f>+Sklop16[[#This Row],[cena/enota brez DDV v EUR]]*Sklop16[[#This Row],[Stopnja DDV (%)]]</f>
        <v>0</v>
      </c>
      <c r="R37" s="176">
        <f>+Sklop16[[#This Row],[cena/enota brez DDV v EUR]]+Sklop16[[#This Row],[Davek (EUR)]]</f>
        <v>0</v>
      </c>
      <c r="S37" s="176">
        <f>+Sklop16[[#This Row],[cena/enota brez DDV v EUR]]*Sklop16[[#This Row],[Okvirna količina]]</f>
        <v>0</v>
      </c>
      <c r="T37" s="178">
        <f>+Sklop16[[#This Row],[Končna cena/enoto mere (EUR) z DDV]]*Sklop16[[#This Row],[Okvirna količina]]</f>
        <v>0</v>
      </c>
      <c r="U37" s="179"/>
    </row>
    <row r="38" spans="1:21" s="62" customFormat="1" ht="12">
      <c r="A38" s="89" t="s">
        <v>25</v>
      </c>
      <c r="B38" s="195" t="s">
        <v>531</v>
      </c>
      <c r="C38" s="181" t="s">
        <v>162</v>
      </c>
      <c r="D38" s="181" t="s">
        <v>1</v>
      </c>
      <c r="E38" s="190"/>
      <c r="F38" s="173">
        <v>250</v>
      </c>
      <c r="G38" s="182" t="s">
        <v>1</v>
      </c>
      <c r="H38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38" s="173" t="str">
        <f>IF(Sklop16[[#This Row],[ZAHTEVANA SHEMA KAKOVOSTI]]&lt;&gt;"",Sklop16[[#This Row],[Preračunana masa/volumen/kos na enoto kg]],"")</f>
        <v/>
      </c>
      <c r="J38" s="174"/>
      <c r="K38" s="175"/>
      <c r="L38" s="175"/>
      <c r="M38" s="192"/>
      <c r="N38" s="176"/>
      <c r="O38" s="176"/>
      <c r="P38" s="196"/>
      <c r="Q38" s="176">
        <f>+Sklop16[[#This Row],[cena/enota brez DDV v EUR]]*Sklop16[[#This Row],[Stopnja DDV (%)]]</f>
        <v>0</v>
      </c>
      <c r="R38" s="176">
        <f>+Sklop16[[#This Row],[cena/enota brez DDV v EUR]]+Sklop16[[#This Row],[Davek (EUR)]]</f>
        <v>0</v>
      </c>
      <c r="S38" s="176">
        <f>+Sklop16[[#This Row],[cena/enota brez DDV v EUR]]*Sklop16[[#This Row],[Okvirna količina]]</f>
        <v>0</v>
      </c>
      <c r="T38" s="178">
        <f>+Sklop16[[#This Row],[Končna cena/enoto mere (EUR) z DDV]]*Sklop16[[#This Row],[Okvirna količina]]</f>
        <v>0</v>
      </c>
      <c r="U38" s="179"/>
    </row>
    <row r="39" spans="1:21" s="62" customFormat="1" ht="12">
      <c r="A39" s="89" t="s">
        <v>26</v>
      </c>
      <c r="B39" s="195" t="s">
        <v>532</v>
      </c>
      <c r="C39" s="181" t="s">
        <v>162</v>
      </c>
      <c r="D39" s="181" t="s">
        <v>1</v>
      </c>
      <c r="E39" s="190"/>
      <c r="F39" s="173">
        <v>300</v>
      </c>
      <c r="G39" s="182" t="s">
        <v>1</v>
      </c>
      <c r="H39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9" s="173" t="str">
        <f>IF(Sklop16[[#This Row],[ZAHTEVANA SHEMA KAKOVOSTI]]&lt;&gt;"",Sklop16[[#This Row],[Preračunana masa/volumen/kos na enoto kg]],"")</f>
        <v/>
      </c>
      <c r="J39" s="174"/>
      <c r="K39" s="175"/>
      <c r="L39" s="175"/>
      <c r="M39" s="192"/>
      <c r="N39" s="176"/>
      <c r="O39" s="176"/>
      <c r="P39" s="196"/>
      <c r="Q39" s="176">
        <f>+Sklop16[[#This Row],[cena/enota brez DDV v EUR]]*Sklop16[[#This Row],[Stopnja DDV (%)]]</f>
        <v>0</v>
      </c>
      <c r="R39" s="176">
        <f>+Sklop16[[#This Row],[cena/enota brez DDV v EUR]]+Sklop16[[#This Row],[Davek (EUR)]]</f>
        <v>0</v>
      </c>
      <c r="S39" s="176">
        <f>+Sklop16[[#This Row],[cena/enota brez DDV v EUR]]*Sklop16[[#This Row],[Okvirna količina]]</f>
        <v>0</v>
      </c>
      <c r="T39" s="178">
        <f>+Sklop16[[#This Row],[Končna cena/enoto mere (EUR) z DDV]]*Sklop16[[#This Row],[Okvirna količina]]</f>
        <v>0</v>
      </c>
      <c r="U39" s="179"/>
    </row>
    <row r="40" spans="1:21" s="62" customFormat="1" ht="12">
      <c r="A40" s="89" t="s">
        <v>27</v>
      </c>
      <c r="B40" s="195" t="s">
        <v>533</v>
      </c>
      <c r="C40" s="181" t="s">
        <v>162</v>
      </c>
      <c r="D40" s="181" t="s">
        <v>1</v>
      </c>
      <c r="E40" s="190"/>
      <c r="F40" s="173">
        <v>20</v>
      </c>
      <c r="G40" s="182" t="s">
        <v>1</v>
      </c>
      <c r="H40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0" s="173" t="str">
        <f>IF(Sklop16[[#This Row],[ZAHTEVANA SHEMA KAKOVOSTI]]&lt;&gt;"",Sklop16[[#This Row],[Preračunana masa/volumen/kos na enoto kg]],"")</f>
        <v/>
      </c>
      <c r="J40" s="174"/>
      <c r="K40" s="175"/>
      <c r="L40" s="175"/>
      <c r="M40" s="192"/>
      <c r="N40" s="176"/>
      <c r="O40" s="176"/>
      <c r="P40" s="196"/>
      <c r="Q40" s="176">
        <f>+Sklop16[[#This Row],[cena/enota brez DDV v EUR]]*Sklop16[[#This Row],[Stopnja DDV (%)]]</f>
        <v>0</v>
      </c>
      <c r="R40" s="176">
        <f>+Sklop16[[#This Row],[cena/enota brez DDV v EUR]]+Sklop16[[#This Row],[Davek (EUR)]]</f>
        <v>0</v>
      </c>
      <c r="S40" s="176">
        <f>+Sklop16[[#This Row],[cena/enota brez DDV v EUR]]*Sklop16[[#This Row],[Okvirna količina]]</f>
        <v>0</v>
      </c>
      <c r="T40" s="178">
        <f>+Sklop16[[#This Row],[Končna cena/enoto mere (EUR) z DDV]]*Sklop16[[#This Row],[Okvirna količina]]</f>
        <v>0</v>
      </c>
      <c r="U40" s="179"/>
    </row>
    <row r="41" spans="1:21" s="62" customFormat="1" ht="12">
      <c r="A41" s="89" t="s">
        <v>28</v>
      </c>
      <c r="B41" s="195" t="s">
        <v>534</v>
      </c>
      <c r="C41" s="181" t="s">
        <v>162</v>
      </c>
      <c r="D41" s="181" t="s">
        <v>1</v>
      </c>
      <c r="E41" s="190"/>
      <c r="F41" s="173">
        <v>600</v>
      </c>
      <c r="G41" s="182" t="s">
        <v>1</v>
      </c>
      <c r="H41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1" s="173" t="str">
        <f>IF(Sklop16[[#This Row],[ZAHTEVANA SHEMA KAKOVOSTI]]&lt;&gt;"",Sklop16[[#This Row],[Preračunana masa/volumen/kos na enoto kg]],"")</f>
        <v/>
      </c>
      <c r="J41" s="174"/>
      <c r="K41" s="175"/>
      <c r="L41" s="175"/>
      <c r="M41" s="192"/>
      <c r="N41" s="176"/>
      <c r="O41" s="176"/>
      <c r="P41" s="196"/>
      <c r="Q41" s="176">
        <f>+Sklop16[[#This Row],[cena/enota brez DDV v EUR]]*Sklop16[[#This Row],[Stopnja DDV (%)]]</f>
        <v>0</v>
      </c>
      <c r="R41" s="176">
        <f>+Sklop16[[#This Row],[cena/enota brez DDV v EUR]]+Sklop16[[#This Row],[Davek (EUR)]]</f>
        <v>0</v>
      </c>
      <c r="S41" s="176">
        <f>+Sklop16[[#This Row],[cena/enota brez DDV v EUR]]*Sklop16[[#This Row],[Okvirna količina]]</f>
        <v>0</v>
      </c>
      <c r="T41" s="178">
        <f>+Sklop16[[#This Row],[Končna cena/enoto mere (EUR) z DDV]]*Sklop16[[#This Row],[Okvirna količina]]</f>
        <v>0</v>
      </c>
      <c r="U41" s="179"/>
    </row>
    <row r="42" spans="1:21" s="62" customFormat="1" ht="12">
      <c r="A42" s="89" t="s">
        <v>29</v>
      </c>
      <c r="B42" s="195" t="s">
        <v>535</v>
      </c>
      <c r="C42" s="181" t="s">
        <v>162</v>
      </c>
      <c r="D42" s="181" t="s">
        <v>1</v>
      </c>
      <c r="E42" s="190"/>
      <c r="F42" s="173">
        <v>100</v>
      </c>
      <c r="G42" s="182" t="s">
        <v>1</v>
      </c>
      <c r="H42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2" s="173" t="str">
        <f>IF(Sklop16[[#This Row],[ZAHTEVANA SHEMA KAKOVOSTI]]&lt;&gt;"",Sklop16[[#This Row],[Preračunana masa/volumen/kos na enoto kg]],"")</f>
        <v/>
      </c>
      <c r="J42" s="174"/>
      <c r="K42" s="175"/>
      <c r="L42" s="175"/>
      <c r="M42" s="192"/>
      <c r="N42" s="176"/>
      <c r="O42" s="176"/>
      <c r="P42" s="196"/>
      <c r="Q42" s="176">
        <f>+Sklop16[[#This Row],[cena/enota brez DDV v EUR]]*Sklop16[[#This Row],[Stopnja DDV (%)]]</f>
        <v>0</v>
      </c>
      <c r="R42" s="176">
        <f>+Sklop16[[#This Row],[cena/enota brez DDV v EUR]]+Sklop16[[#This Row],[Davek (EUR)]]</f>
        <v>0</v>
      </c>
      <c r="S42" s="176">
        <f>+Sklop16[[#This Row],[cena/enota brez DDV v EUR]]*Sklop16[[#This Row],[Okvirna količina]]</f>
        <v>0</v>
      </c>
      <c r="T42" s="178">
        <f>+Sklop16[[#This Row],[Končna cena/enoto mere (EUR) z DDV]]*Sklop16[[#This Row],[Okvirna količina]]</f>
        <v>0</v>
      </c>
      <c r="U42" s="179"/>
    </row>
    <row r="43" spans="1:21" s="62" customFormat="1" ht="12">
      <c r="A43" s="89" t="s">
        <v>30</v>
      </c>
      <c r="B43" s="195" t="s">
        <v>536</v>
      </c>
      <c r="C43" s="181" t="s">
        <v>162</v>
      </c>
      <c r="D43" s="181" t="s">
        <v>1</v>
      </c>
      <c r="E43" s="190"/>
      <c r="F43" s="173">
        <v>30</v>
      </c>
      <c r="G43" s="182" t="s">
        <v>1</v>
      </c>
      <c r="H43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3" s="173" t="str">
        <f>IF(Sklop16[[#This Row],[ZAHTEVANA SHEMA KAKOVOSTI]]&lt;&gt;"",Sklop16[[#This Row],[Preračunana masa/volumen/kos na enoto kg]],"")</f>
        <v/>
      </c>
      <c r="J43" s="174"/>
      <c r="K43" s="175"/>
      <c r="L43" s="175"/>
      <c r="M43" s="192"/>
      <c r="N43" s="176"/>
      <c r="O43" s="176"/>
      <c r="P43" s="196"/>
      <c r="Q43" s="176">
        <f>+Sklop16[[#This Row],[cena/enota brez DDV v EUR]]*Sklop16[[#This Row],[Stopnja DDV (%)]]</f>
        <v>0</v>
      </c>
      <c r="R43" s="176">
        <f>+Sklop16[[#This Row],[cena/enota brez DDV v EUR]]+Sklop16[[#This Row],[Davek (EUR)]]</f>
        <v>0</v>
      </c>
      <c r="S43" s="176">
        <f>+Sklop16[[#This Row],[cena/enota brez DDV v EUR]]*Sklop16[[#This Row],[Okvirna količina]]</f>
        <v>0</v>
      </c>
      <c r="T43" s="178">
        <f>+Sklop16[[#This Row],[Končna cena/enoto mere (EUR) z DDV]]*Sklop16[[#This Row],[Okvirna količina]]</f>
        <v>0</v>
      </c>
      <c r="U43" s="179"/>
    </row>
    <row r="44" spans="1:21" s="62" customFormat="1" ht="12">
      <c r="A44" s="89" t="s">
        <v>31</v>
      </c>
      <c r="B44" s="195" t="s">
        <v>537</v>
      </c>
      <c r="C44" s="181" t="s">
        <v>162</v>
      </c>
      <c r="D44" s="181" t="s">
        <v>1</v>
      </c>
      <c r="E44" s="190"/>
      <c r="F44" s="173">
        <v>500</v>
      </c>
      <c r="G44" s="182" t="s">
        <v>1</v>
      </c>
      <c r="H44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4" s="173" t="str">
        <f>IF(Sklop16[[#This Row],[ZAHTEVANA SHEMA KAKOVOSTI]]&lt;&gt;"",Sklop16[[#This Row],[Preračunana masa/volumen/kos na enoto kg]],"")</f>
        <v/>
      </c>
      <c r="J44" s="174"/>
      <c r="K44" s="175"/>
      <c r="L44" s="175"/>
      <c r="M44" s="192"/>
      <c r="N44" s="176"/>
      <c r="O44" s="176"/>
      <c r="P44" s="196"/>
      <c r="Q44" s="176">
        <f>+Sklop16[[#This Row],[cena/enota brez DDV v EUR]]*Sklop16[[#This Row],[Stopnja DDV (%)]]</f>
        <v>0</v>
      </c>
      <c r="R44" s="176">
        <f>+Sklop16[[#This Row],[cena/enota brez DDV v EUR]]+Sklop16[[#This Row],[Davek (EUR)]]</f>
        <v>0</v>
      </c>
      <c r="S44" s="176">
        <f>+Sklop16[[#This Row],[cena/enota brez DDV v EUR]]*Sklop16[[#This Row],[Okvirna količina]]</f>
        <v>0</v>
      </c>
      <c r="T44" s="178">
        <f>+Sklop16[[#This Row],[Končna cena/enoto mere (EUR) z DDV]]*Sklop16[[#This Row],[Okvirna količina]]</f>
        <v>0</v>
      </c>
      <c r="U44" s="179"/>
    </row>
    <row r="45" spans="1:21" s="62" customFormat="1" ht="12">
      <c r="A45" s="89" t="s">
        <v>32</v>
      </c>
      <c r="B45" s="195" t="s">
        <v>538</v>
      </c>
      <c r="C45" s="181" t="s">
        <v>162</v>
      </c>
      <c r="D45" s="181" t="s">
        <v>1</v>
      </c>
      <c r="E45" s="190"/>
      <c r="F45" s="173">
        <v>400</v>
      </c>
      <c r="G45" s="182" t="s">
        <v>1</v>
      </c>
      <c r="H45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45" s="173" t="str">
        <f>IF(Sklop16[[#This Row],[ZAHTEVANA SHEMA KAKOVOSTI]]&lt;&gt;"",Sklop16[[#This Row],[Preračunana masa/volumen/kos na enoto kg]],"")</f>
        <v/>
      </c>
      <c r="J45" s="174"/>
      <c r="K45" s="175"/>
      <c r="L45" s="175"/>
      <c r="M45" s="192"/>
      <c r="N45" s="176"/>
      <c r="O45" s="176"/>
      <c r="P45" s="196"/>
      <c r="Q45" s="176">
        <f>+Sklop16[[#This Row],[cena/enota brez DDV v EUR]]*Sklop16[[#This Row],[Stopnja DDV (%)]]</f>
        <v>0</v>
      </c>
      <c r="R45" s="176">
        <f>+Sklop16[[#This Row],[cena/enota brez DDV v EUR]]+Sklop16[[#This Row],[Davek (EUR)]]</f>
        <v>0</v>
      </c>
      <c r="S45" s="176">
        <f>+Sklop16[[#This Row],[cena/enota brez DDV v EUR]]*Sklop16[[#This Row],[Okvirna količina]]</f>
        <v>0</v>
      </c>
      <c r="T45" s="178">
        <f>+Sklop16[[#This Row],[Končna cena/enoto mere (EUR) z DDV]]*Sklop16[[#This Row],[Okvirna količina]]</f>
        <v>0</v>
      </c>
      <c r="U45" s="179"/>
    </row>
    <row r="46" spans="1:21" s="62" customFormat="1" ht="12">
      <c r="A46" s="89" t="s">
        <v>33</v>
      </c>
      <c r="B46" s="195" t="s">
        <v>539</v>
      </c>
      <c r="C46" s="181" t="s">
        <v>162</v>
      </c>
      <c r="D46" s="181" t="s">
        <v>1</v>
      </c>
      <c r="E46" s="190"/>
      <c r="F46" s="173">
        <v>4</v>
      </c>
      <c r="G46" s="182" t="s">
        <v>1</v>
      </c>
      <c r="H46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6" s="173" t="str">
        <f>IF(Sklop16[[#This Row],[ZAHTEVANA SHEMA KAKOVOSTI]]&lt;&gt;"",Sklop16[[#This Row],[Preračunana masa/volumen/kos na enoto kg]],"")</f>
        <v/>
      </c>
      <c r="J46" s="174"/>
      <c r="K46" s="175"/>
      <c r="L46" s="175"/>
      <c r="M46" s="192"/>
      <c r="N46" s="176"/>
      <c r="O46" s="176"/>
      <c r="P46" s="196"/>
      <c r="Q46" s="176">
        <f>+Sklop16[[#This Row],[cena/enota brez DDV v EUR]]*Sklop16[[#This Row],[Stopnja DDV (%)]]</f>
        <v>0</v>
      </c>
      <c r="R46" s="176">
        <f>+Sklop16[[#This Row],[cena/enota brez DDV v EUR]]+Sklop16[[#This Row],[Davek (EUR)]]</f>
        <v>0</v>
      </c>
      <c r="S46" s="176">
        <f>+Sklop16[[#This Row],[cena/enota brez DDV v EUR]]*Sklop16[[#This Row],[Okvirna količina]]</f>
        <v>0</v>
      </c>
      <c r="T46" s="178">
        <f>+Sklop16[[#This Row],[Končna cena/enoto mere (EUR) z DDV]]*Sklop16[[#This Row],[Okvirna količina]]</f>
        <v>0</v>
      </c>
      <c r="U46" s="179"/>
    </row>
    <row r="47" spans="1:21" s="62" customFormat="1" ht="12">
      <c r="A47" s="89" t="s">
        <v>34</v>
      </c>
      <c r="B47" s="195" t="s">
        <v>540</v>
      </c>
      <c r="C47" s="181" t="s">
        <v>162</v>
      </c>
      <c r="D47" s="181" t="s">
        <v>1</v>
      </c>
      <c r="E47" s="190"/>
      <c r="F47" s="173">
        <v>650</v>
      </c>
      <c r="G47" s="182" t="s">
        <v>1</v>
      </c>
      <c r="H47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650</v>
      </c>
      <c r="I47" s="173" t="str">
        <f>IF(Sklop16[[#This Row],[ZAHTEVANA SHEMA KAKOVOSTI]]&lt;&gt;"",Sklop16[[#This Row],[Preračunana masa/volumen/kos na enoto kg]],"")</f>
        <v/>
      </c>
      <c r="J47" s="174"/>
      <c r="K47" s="175"/>
      <c r="L47" s="175"/>
      <c r="M47" s="192"/>
      <c r="N47" s="176"/>
      <c r="O47" s="176"/>
      <c r="P47" s="196"/>
      <c r="Q47" s="176">
        <f>+Sklop16[[#This Row],[cena/enota brez DDV v EUR]]*Sklop16[[#This Row],[Stopnja DDV (%)]]</f>
        <v>0</v>
      </c>
      <c r="R47" s="176">
        <f>+Sklop16[[#This Row],[cena/enota brez DDV v EUR]]+Sklop16[[#This Row],[Davek (EUR)]]</f>
        <v>0</v>
      </c>
      <c r="S47" s="176">
        <f>+Sklop16[[#This Row],[cena/enota brez DDV v EUR]]*Sklop16[[#This Row],[Okvirna količina]]</f>
        <v>0</v>
      </c>
      <c r="T47" s="178">
        <f>+Sklop16[[#This Row],[Končna cena/enoto mere (EUR) z DDV]]*Sklop16[[#This Row],[Okvirna količina]]</f>
        <v>0</v>
      </c>
      <c r="U47" s="179"/>
    </row>
    <row r="48" spans="1:21" s="62" customFormat="1" ht="12">
      <c r="A48" s="89" t="s">
        <v>35</v>
      </c>
      <c r="B48" s="195" t="s">
        <v>541</v>
      </c>
      <c r="C48" s="181" t="s">
        <v>162</v>
      </c>
      <c r="D48" s="181" t="s">
        <v>1</v>
      </c>
      <c r="E48" s="190"/>
      <c r="F48" s="173">
        <v>700</v>
      </c>
      <c r="G48" s="182" t="s">
        <v>1</v>
      </c>
      <c r="H48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48" s="173" t="str">
        <f>IF(Sklop16[[#This Row],[ZAHTEVANA SHEMA KAKOVOSTI]]&lt;&gt;"",Sklop16[[#This Row],[Preračunana masa/volumen/kos na enoto kg]],"")</f>
        <v/>
      </c>
      <c r="J48" s="174"/>
      <c r="K48" s="175"/>
      <c r="L48" s="175"/>
      <c r="M48" s="192"/>
      <c r="N48" s="176"/>
      <c r="O48" s="176"/>
      <c r="P48" s="196"/>
      <c r="Q48" s="176">
        <f>+Sklop16[[#This Row],[cena/enota brez DDV v EUR]]*Sklop16[[#This Row],[Stopnja DDV (%)]]</f>
        <v>0</v>
      </c>
      <c r="R48" s="176">
        <f>+Sklop16[[#This Row],[cena/enota brez DDV v EUR]]+Sklop16[[#This Row],[Davek (EUR)]]</f>
        <v>0</v>
      </c>
      <c r="S48" s="176">
        <f>+Sklop16[[#This Row],[cena/enota brez DDV v EUR]]*Sklop16[[#This Row],[Okvirna količina]]</f>
        <v>0</v>
      </c>
      <c r="T48" s="178">
        <f>+Sklop16[[#This Row],[Končna cena/enoto mere (EUR) z DDV]]*Sklop16[[#This Row],[Okvirna količina]]</f>
        <v>0</v>
      </c>
      <c r="U48" s="179"/>
    </row>
    <row r="49" spans="1:22" s="62" customFormat="1" ht="12">
      <c r="A49" s="89" t="s">
        <v>36</v>
      </c>
      <c r="B49" s="195" t="s">
        <v>542</v>
      </c>
      <c r="C49" s="181" t="s">
        <v>162</v>
      </c>
      <c r="D49" s="181" t="s">
        <v>1</v>
      </c>
      <c r="E49" s="190"/>
      <c r="F49" s="173">
        <v>2400</v>
      </c>
      <c r="G49" s="182" t="s">
        <v>1</v>
      </c>
      <c r="H49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2400</v>
      </c>
      <c r="I49" s="173" t="str">
        <f>IF(Sklop16[[#This Row],[ZAHTEVANA SHEMA KAKOVOSTI]]&lt;&gt;"",Sklop16[[#This Row],[Preračunana masa/volumen/kos na enoto kg]],"")</f>
        <v/>
      </c>
      <c r="J49" s="174"/>
      <c r="K49" s="175"/>
      <c r="L49" s="175"/>
      <c r="M49" s="192"/>
      <c r="N49" s="176"/>
      <c r="O49" s="176"/>
      <c r="P49" s="196"/>
      <c r="Q49" s="176">
        <f>+Sklop16[[#This Row],[cena/enota brez DDV v EUR]]*Sklop16[[#This Row],[Stopnja DDV (%)]]</f>
        <v>0</v>
      </c>
      <c r="R49" s="176">
        <f>+Sklop16[[#This Row],[cena/enota brez DDV v EUR]]+Sklop16[[#This Row],[Davek (EUR)]]</f>
        <v>0</v>
      </c>
      <c r="S49" s="176">
        <f>+Sklop16[[#This Row],[cena/enota brez DDV v EUR]]*Sklop16[[#This Row],[Okvirna količina]]</f>
        <v>0</v>
      </c>
      <c r="T49" s="178">
        <f>+Sklop16[[#This Row],[Končna cena/enoto mere (EUR) z DDV]]*Sklop16[[#This Row],[Okvirna količina]]</f>
        <v>0</v>
      </c>
      <c r="U49" s="179"/>
    </row>
    <row r="50" spans="1:22" s="62" customFormat="1" ht="12">
      <c r="A50" s="89" t="s">
        <v>37</v>
      </c>
      <c r="B50" s="195" t="s">
        <v>543</v>
      </c>
      <c r="C50" s="181" t="s">
        <v>162</v>
      </c>
      <c r="D50" s="181" t="s">
        <v>1</v>
      </c>
      <c r="E50" s="190"/>
      <c r="F50" s="173">
        <v>60</v>
      </c>
      <c r="G50" s="182" t="s">
        <v>1</v>
      </c>
      <c r="H50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0" s="173" t="str">
        <f>IF(Sklop16[[#This Row],[ZAHTEVANA SHEMA KAKOVOSTI]]&lt;&gt;"",Sklop16[[#This Row],[Preračunana masa/volumen/kos na enoto kg]],"")</f>
        <v/>
      </c>
      <c r="J50" s="174"/>
      <c r="K50" s="175"/>
      <c r="L50" s="175"/>
      <c r="M50" s="192"/>
      <c r="N50" s="176"/>
      <c r="O50" s="176"/>
      <c r="P50" s="196"/>
      <c r="Q50" s="176">
        <f>+Sklop16[[#This Row],[cena/enota brez DDV v EUR]]*Sklop16[[#This Row],[Stopnja DDV (%)]]</f>
        <v>0</v>
      </c>
      <c r="R50" s="176">
        <f>+Sklop16[[#This Row],[cena/enota brez DDV v EUR]]+Sklop16[[#This Row],[Davek (EUR)]]</f>
        <v>0</v>
      </c>
      <c r="S50" s="176">
        <f>+Sklop16[[#This Row],[cena/enota brez DDV v EUR]]*Sklop16[[#This Row],[Okvirna količina]]</f>
        <v>0</v>
      </c>
      <c r="T50" s="178">
        <f>+Sklop16[[#This Row],[Končna cena/enoto mere (EUR) z DDV]]*Sklop16[[#This Row],[Okvirna količina]]</f>
        <v>0</v>
      </c>
      <c r="U50" s="179"/>
    </row>
    <row r="51" spans="1:22" s="62" customFormat="1" ht="12">
      <c r="A51" s="89" t="s">
        <v>38</v>
      </c>
      <c r="B51" s="195" t="s">
        <v>544</v>
      </c>
      <c r="C51" s="181" t="s">
        <v>162</v>
      </c>
      <c r="D51" s="181" t="s">
        <v>1</v>
      </c>
      <c r="E51" s="190"/>
      <c r="F51" s="173">
        <v>700</v>
      </c>
      <c r="G51" s="182" t="s">
        <v>1</v>
      </c>
      <c r="H51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51" s="173" t="str">
        <f>IF(Sklop16[[#This Row],[ZAHTEVANA SHEMA KAKOVOSTI]]&lt;&gt;"",Sklop16[[#This Row],[Preračunana masa/volumen/kos na enoto kg]],"")</f>
        <v/>
      </c>
      <c r="J51" s="174"/>
      <c r="K51" s="175"/>
      <c r="L51" s="175"/>
      <c r="M51" s="192"/>
      <c r="N51" s="176"/>
      <c r="O51" s="176"/>
      <c r="P51" s="196"/>
      <c r="Q51" s="176">
        <f>+Sklop16[[#This Row],[cena/enota brez DDV v EUR]]*Sklop16[[#This Row],[Stopnja DDV (%)]]</f>
        <v>0</v>
      </c>
      <c r="R51" s="176">
        <f>+Sklop16[[#This Row],[cena/enota brez DDV v EUR]]+Sklop16[[#This Row],[Davek (EUR)]]</f>
        <v>0</v>
      </c>
      <c r="S51" s="176">
        <f>+Sklop16[[#This Row],[cena/enota brez DDV v EUR]]*Sklop16[[#This Row],[Okvirna količina]]</f>
        <v>0</v>
      </c>
      <c r="T51" s="178">
        <f>+Sklop16[[#This Row],[Končna cena/enoto mere (EUR) z DDV]]*Sklop16[[#This Row],[Okvirna količina]]</f>
        <v>0</v>
      </c>
      <c r="U51" s="179"/>
    </row>
    <row r="52" spans="1:22" s="62" customFormat="1" ht="12">
      <c r="A52" s="89" t="s">
        <v>39</v>
      </c>
      <c r="B52" s="195" t="s">
        <v>545</v>
      </c>
      <c r="C52" s="181" t="s">
        <v>162</v>
      </c>
      <c r="D52" s="181" t="s">
        <v>1</v>
      </c>
      <c r="E52" s="190"/>
      <c r="F52" s="173">
        <v>100</v>
      </c>
      <c r="G52" s="182" t="s">
        <v>1</v>
      </c>
      <c r="H52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2" s="173" t="str">
        <f>IF(Sklop16[[#This Row],[ZAHTEVANA SHEMA KAKOVOSTI]]&lt;&gt;"",Sklop16[[#This Row],[Preračunana masa/volumen/kos na enoto kg]],"")</f>
        <v/>
      </c>
      <c r="J52" s="174"/>
      <c r="K52" s="175"/>
      <c r="L52" s="175"/>
      <c r="M52" s="192"/>
      <c r="N52" s="176"/>
      <c r="O52" s="176"/>
      <c r="P52" s="196"/>
      <c r="Q52" s="176">
        <f>+Sklop16[[#This Row],[cena/enota brez DDV v EUR]]*Sklop16[[#This Row],[Stopnja DDV (%)]]</f>
        <v>0</v>
      </c>
      <c r="R52" s="176">
        <f>+Sklop16[[#This Row],[cena/enota brez DDV v EUR]]+Sklop16[[#This Row],[Davek (EUR)]]</f>
        <v>0</v>
      </c>
      <c r="S52" s="176">
        <f>+Sklop16[[#This Row],[cena/enota brez DDV v EUR]]*Sklop16[[#This Row],[Okvirna količina]]</f>
        <v>0</v>
      </c>
      <c r="T52" s="178">
        <f>+Sklop16[[#This Row],[Končna cena/enoto mere (EUR) z DDV]]*Sklop16[[#This Row],[Okvirna količina]]</f>
        <v>0</v>
      </c>
      <c r="U52" s="179"/>
    </row>
    <row r="53" spans="1:22" s="62" customFormat="1" ht="12">
      <c r="A53" s="89" t="s">
        <v>40</v>
      </c>
      <c r="B53" s="195" t="s">
        <v>546</v>
      </c>
      <c r="C53" s="181" t="s">
        <v>162</v>
      </c>
      <c r="D53" s="181" t="s">
        <v>1</v>
      </c>
      <c r="E53" s="190"/>
      <c r="F53" s="173">
        <v>4000</v>
      </c>
      <c r="G53" s="182" t="s">
        <v>1</v>
      </c>
      <c r="H53" s="17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4000</v>
      </c>
      <c r="I53" s="173" t="str">
        <f>IF(Sklop16[[#This Row],[ZAHTEVANA SHEMA KAKOVOSTI]]&lt;&gt;"",Sklop16[[#This Row],[Preračunana masa/volumen/kos na enoto kg]],"")</f>
        <v/>
      </c>
      <c r="J53" s="174"/>
      <c r="K53" s="175"/>
      <c r="L53" s="175"/>
      <c r="M53" s="192"/>
      <c r="N53" s="176"/>
      <c r="O53" s="176"/>
      <c r="P53" s="196"/>
      <c r="Q53" s="176">
        <f>+Sklop16[[#This Row],[cena/enota brez DDV v EUR]]*Sklop16[[#This Row],[Stopnja DDV (%)]]</f>
        <v>0</v>
      </c>
      <c r="R53" s="176">
        <f>+Sklop16[[#This Row],[cena/enota brez DDV v EUR]]+Sklop16[[#This Row],[Davek (EUR)]]</f>
        <v>0</v>
      </c>
      <c r="S53" s="176">
        <f>+Sklop16[[#This Row],[cena/enota brez DDV v EUR]]*Sklop16[[#This Row],[Okvirna količina]]</f>
        <v>0</v>
      </c>
      <c r="T53" s="178">
        <f>+Sklop16[[#This Row],[Končna cena/enoto mere (EUR) z DDV]]*Sklop16[[#This Row],[Okvirna količina]]</f>
        <v>0</v>
      </c>
      <c r="U53" s="179"/>
    </row>
    <row r="54" spans="1:22" ht="27" customHeight="1">
      <c r="A54" s="154" t="s">
        <v>184</v>
      </c>
      <c r="B54" s="202"/>
      <c r="C54" s="203"/>
      <c r="D54" s="203"/>
      <c r="E54" s="204"/>
      <c r="F54" s="205"/>
      <c r="G54" s="206"/>
      <c r="H54" s="160">
        <f>SUBTOTAL(109,Sklop16[Preračunana masa/volumen/kos na enoto kg])</f>
        <v>19029</v>
      </c>
      <c r="I54" s="160">
        <f>SUBTOTAL(109,Sklop16[Živila iz shem kakovosti (kg)])</f>
        <v>0</v>
      </c>
      <c r="J54" s="158"/>
      <c r="K54" s="161"/>
      <c r="L54" s="161"/>
      <c r="M54" s="162"/>
      <c r="N54" s="163"/>
      <c r="O54" s="163"/>
      <c r="P54" s="163"/>
      <c r="Q54" s="164"/>
      <c r="R54" s="165"/>
      <c r="S54" s="164">
        <f>SUBTOTAL(109,Sklop16[Vrednost za okvirno količino (EUR) brez DDV])</f>
        <v>0</v>
      </c>
      <c r="T54" s="164">
        <f>SUBTOTAL(109,Sklop16[Vrednost za okvirno količino (EUR) z DDV])</f>
        <v>0</v>
      </c>
      <c r="U54" s="166">
        <f>SUBTOTAL(103,Sklop16[Shema kakovosti
(nacionalne, evropske)
])</f>
        <v>0</v>
      </c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60"/>
      <c r="M55" s="60"/>
      <c r="N55" s="10"/>
      <c r="O55" s="10"/>
      <c r="P55" s="10"/>
      <c r="Q55" s="10"/>
      <c r="R55" s="10"/>
      <c r="S55" s="5"/>
      <c r="T55" s="5"/>
      <c r="U55" s="9"/>
    </row>
    <row r="56" spans="1:22">
      <c r="A56" s="52" t="s">
        <v>180</v>
      </c>
      <c r="B56" s="20"/>
      <c r="C56" s="32"/>
      <c r="D56" s="32"/>
      <c r="E56" s="118"/>
      <c r="Q56" s="52"/>
      <c r="R56" s="52"/>
      <c r="S56" s="52"/>
      <c r="T56" s="52"/>
    </row>
    <row r="57" spans="1:22">
      <c r="A57" s="15" t="s">
        <v>182</v>
      </c>
      <c r="B57" s="20"/>
      <c r="C57" s="32"/>
      <c r="D57" s="32"/>
      <c r="E57" s="118"/>
    </row>
    <row r="58" spans="1:22">
      <c r="A58" s="112" t="s">
        <v>278</v>
      </c>
      <c r="F58" s="75"/>
      <c r="G58" s="75"/>
      <c r="H58" s="33"/>
      <c r="I58" s="33"/>
      <c r="J58" s="33"/>
      <c r="K58" s="33"/>
      <c r="L58" s="61"/>
      <c r="M58" s="61"/>
      <c r="N58" s="33"/>
      <c r="O58" s="33"/>
      <c r="P58" s="33"/>
      <c r="Q58" s="33"/>
      <c r="R58" s="33"/>
    </row>
    <row r="59" spans="1:22">
      <c r="A59" s="129" t="s">
        <v>230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7"/>
    </row>
    <row r="60" spans="1:22">
      <c r="A60" s="313" t="s">
        <v>268</v>
      </c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61"/>
      <c r="N60" s="33"/>
      <c r="O60" s="33"/>
      <c r="P60" s="33"/>
      <c r="Q60" s="33"/>
      <c r="R60" s="33"/>
    </row>
    <row r="61" spans="1:22">
      <c r="N61" s="33"/>
      <c r="O61" s="33"/>
      <c r="P61" s="33"/>
      <c r="Q61" s="33"/>
      <c r="R61" s="33"/>
    </row>
    <row r="62" spans="1:22">
      <c r="A62" s="112" t="s">
        <v>66</v>
      </c>
      <c r="F62" s="75"/>
      <c r="G62" s="75" t="s">
        <v>67</v>
      </c>
      <c r="H62" s="33"/>
      <c r="I62" s="33"/>
      <c r="J62" s="33"/>
      <c r="K62" s="33"/>
      <c r="L62" s="61"/>
      <c r="M62" s="61"/>
      <c r="N62" s="113"/>
      <c r="O62" s="33"/>
      <c r="P62" s="33"/>
      <c r="Q62" s="33" t="s">
        <v>68</v>
      </c>
      <c r="R62" s="33"/>
    </row>
    <row r="63" spans="1:22" ht="15">
      <c r="A63" s="8"/>
      <c r="B63" s="6"/>
      <c r="C63" s="30"/>
      <c r="D63" s="30"/>
      <c r="E63" s="29"/>
      <c r="F63" s="9"/>
      <c r="H63" s="10"/>
      <c r="I63" s="10"/>
      <c r="J63" s="10"/>
      <c r="K63" s="10"/>
      <c r="L63" s="60"/>
      <c r="M63" s="60"/>
      <c r="N63" s="10"/>
      <c r="O63" s="10"/>
      <c r="P63" s="10"/>
      <c r="Q63" s="10"/>
      <c r="R63" s="10"/>
      <c r="S63" s="5"/>
      <c r="T63" s="5"/>
      <c r="U63" s="9"/>
    </row>
    <row r="64" spans="1:22">
      <c r="B64" s="20"/>
      <c r="C64" s="32"/>
      <c r="D64" s="32"/>
      <c r="E64" s="118"/>
    </row>
    <row r="65" spans="1:22">
      <c r="B65" s="20"/>
      <c r="C65" s="32"/>
      <c r="D65" s="32"/>
      <c r="E65" s="118"/>
    </row>
    <row r="66" spans="1:22">
      <c r="B66" s="20"/>
      <c r="C66" s="32"/>
      <c r="D66" s="32"/>
      <c r="E66" s="118"/>
    </row>
    <row r="67" spans="1:22">
      <c r="B67" s="20"/>
      <c r="C67" s="32"/>
      <c r="D67" s="32"/>
      <c r="E67" s="118"/>
    </row>
    <row r="68" spans="1:22">
      <c r="B68" s="20"/>
      <c r="C68" s="32"/>
      <c r="D68" s="32"/>
      <c r="E68" s="118"/>
    </row>
    <row r="69" spans="1:22">
      <c r="B69" s="20"/>
      <c r="C69" s="32"/>
      <c r="D69" s="32"/>
      <c r="E69" s="118"/>
    </row>
    <row r="70" spans="1:22">
      <c r="B70" s="20"/>
      <c r="C70" s="32"/>
      <c r="D70" s="32"/>
      <c r="E70" s="118"/>
    </row>
    <row r="71" spans="1:22">
      <c r="B71" s="20"/>
      <c r="C71" s="32"/>
      <c r="D71" s="32"/>
      <c r="E71" s="118"/>
    </row>
    <row r="72" spans="1:22">
      <c r="B72" s="20"/>
      <c r="C72" s="32"/>
      <c r="D72" s="32"/>
      <c r="E72" s="118"/>
    </row>
    <row r="73" spans="1:22">
      <c r="B73" s="20"/>
      <c r="C73" s="32"/>
      <c r="D73" s="32"/>
      <c r="E73" s="118"/>
    </row>
    <row r="74" spans="1:22">
      <c r="B74" s="20"/>
      <c r="C74" s="32"/>
      <c r="D74" s="32"/>
      <c r="E74" s="118"/>
    </row>
    <row r="75" spans="1:22">
      <c r="B75" s="20"/>
      <c r="C75" s="32"/>
      <c r="D75" s="32"/>
      <c r="E75" s="118"/>
    </row>
    <row r="76" spans="1:22">
      <c r="B76" s="20"/>
      <c r="C76" s="32"/>
      <c r="D76" s="32"/>
      <c r="E76" s="118"/>
    </row>
    <row r="77" spans="1:22">
      <c r="B77" s="20"/>
      <c r="C77" s="32"/>
      <c r="D77" s="32"/>
      <c r="E77" s="118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8"/>
      <c r="F272" s="119"/>
      <c r="G272" s="119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8"/>
      <c r="F273" s="119"/>
      <c r="G273" s="119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8"/>
      <c r="F274" s="119"/>
      <c r="G274" s="119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8"/>
      <c r="F275" s="119"/>
      <c r="G275" s="119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8"/>
      <c r="F276" s="119"/>
      <c r="G276" s="119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8"/>
      <c r="F277" s="119"/>
      <c r="G277" s="119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8"/>
      <c r="F278" s="119"/>
      <c r="G278" s="119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8"/>
      <c r="F279" s="119"/>
      <c r="G279" s="119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8"/>
      <c r="F280" s="119"/>
      <c r="G280" s="119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8"/>
      <c r="F281" s="119"/>
      <c r="G281" s="119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8"/>
      <c r="F282" s="119"/>
      <c r="G282" s="119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8"/>
      <c r="F283" s="119"/>
      <c r="G283" s="119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8"/>
      <c r="F284" s="119"/>
      <c r="G284" s="119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8"/>
      <c r="F285" s="119"/>
      <c r="G285" s="119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8"/>
      <c r="F286" s="119"/>
      <c r="G286" s="119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</sheetData>
  <sheetProtection insertRows="0" deleteRows="0"/>
  <protectedRanges>
    <protectedRange sqref="J61:P1048576 M60:P60 U1:U1048576 J1:P59" name="Obseg1"/>
    <protectedRange sqref="J60:L60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84"/>
  <sheetViews>
    <sheetView topLeftCell="A10" zoomScaleNormal="100" zoomScaleSheetLayoutView="100" workbookViewId="0">
      <selection activeCell="M10" sqref="M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pred_rekapitulacija'!A30</f>
        <v>17.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pred_rekapitulacija'!B30</f>
        <v>ZAMRZNJENI PROIZVODI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711</v>
      </c>
      <c r="C16" s="87" t="s">
        <v>701</v>
      </c>
      <c r="D16" s="87" t="s">
        <v>159</v>
      </c>
      <c r="E16" s="117"/>
      <c r="F16" s="90">
        <v>40</v>
      </c>
      <c r="G16" s="121" t="s">
        <v>1</v>
      </c>
      <c r="H16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6" s="90" t="str">
        <f>IF(Sklop17[[#This Row],[ZAHTEVANA SHEMA KAKOVOSTI]]&lt;&gt;"",Sklop17[[#This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+Sklop17[[#This Row],[cena/enota brez DDV v EUR]]*Sklop17[[#This Row],[Stopnja DDV (%)]]</f>
        <v>0</v>
      </c>
      <c r="R16" s="93">
        <f>+Sklop17[[#This Row],[cena/enota brez DDV v EUR]]+Sklop17[[#This Row],[Davek (EUR)]]</f>
        <v>0</v>
      </c>
      <c r="S16" s="93">
        <f>+Sklop17[[#This Row],[cena/enota brez DDV v EUR]]*Sklop17[[#This Row],[Okvirna količina]]</f>
        <v>0</v>
      </c>
      <c r="T16" s="93">
        <f>+Sklop17[[#This Row],[Končna cena/enoto mere (EUR) z DDV]]*Sklop17[[#This Row],[Okvirna količina]]</f>
        <v>0</v>
      </c>
      <c r="U16" s="107"/>
    </row>
    <row r="17" spans="1:21" s="62" customFormat="1" ht="12">
      <c r="A17" s="94" t="s">
        <v>4</v>
      </c>
      <c r="B17" s="233" t="s">
        <v>712</v>
      </c>
      <c r="C17" s="87" t="s">
        <v>701</v>
      </c>
      <c r="D17" s="87" t="s">
        <v>159</v>
      </c>
      <c r="E17" s="219"/>
      <c r="F17" s="220">
        <v>40</v>
      </c>
      <c r="G17" s="230" t="s">
        <v>1</v>
      </c>
      <c r="H17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" s="90" t="str">
        <f>IF(Sklop17[[#This Row],[ZAHTEVANA SHEMA KAKOVOSTI]]&lt;&gt;"",Sklop17[[#This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+Sklop17[[#This Row],[cena/enota brez DDV v EUR]]*Sklop17[[#This Row],[Stopnja DDV (%)]]</f>
        <v>0</v>
      </c>
      <c r="R17" s="97">
        <f>+Sklop17[[#This Row],[cena/enota brez DDV v EUR]]+Sklop17[[#This Row],[Davek (EUR)]]</f>
        <v>0</v>
      </c>
      <c r="S17" s="97">
        <f>+Sklop17[[#This Row],[cena/enota brez DDV v EUR]]*Sklop17[[#This Row],[Okvirna količina]]</f>
        <v>0</v>
      </c>
      <c r="T17" s="97">
        <f>+Sklop17[[#This Row],[Končna cena/enoto mere (EUR) z DDV]]*Sklop17[[#This Row],[Okvirna količina]]</f>
        <v>0</v>
      </c>
      <c r="U17" s="108"/>
    </row>
    <row r="18" spans="1:21" s="62" customFormat="1" ht="12">
      <c r="A18" s="89" t="s">
        <v>5</v>
      </c>
      <c r="B18" s="234" t="s">
        <v>1170</v>
      </c>
      <c r="C18" s="218" t="s">
        <v>702</v>
      </c>
      <c r="D18" s="87" t="s">
        <v>159</v>
      </c>
      <c r="E18" s="219"/>
      <c r="F18" s="220">
        <v>1100</v>
      </c>
      <c r="G18" s="230" t="s">
        <v>1</v>
      </c>
      <c r="H18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8" s="90" t="str">
        <f>IF(Sklop17[[#This Row],[ZAHTEVANA SHEMA KAKOVOSTI]]&lt;&gt;"",Sklop17[[#This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+Sklop17[[#This Row],[cena/enota brez DDV v EUR]]*Sklop17[[#This Row],[Stopnja DDV (%)]]</f>
        <v>0</v>
      </c>
      <c r="R18" s="97">
        <f>+Sklop17[[#This Row],[cena/enota brez DDV v EUR]]+Sklop17[[#This Row],[Davek (EUR)]]</f>
        <v>0</v>
      </c>
      <c r="S18" s="97">
        <f>+Sklop17[[#This Row],[cena/enota brez DDV v EUR]]*Sklop17[[#This Row],[Okvirna količina]]</f>
        <v>0</v>
      </c>
      <c r="T18" s="97">
        <f>+Sklop17[[#This Row],[Končna cena/enoto mere (EUR) z DDV]]*Sklop17[[#This Row],[Okvirna količina]]</f>
        <v>0</v>
      </c>
      <c r="U18" s="108"/>
    </row>
    <row r="19" spans="1:21" s="62" customFormat="1" ht="12">
      <c r="A19" s="94" t="s">
        <v>6</v>
      </c>
      <c r="B19" s="234" t="s">
        <v>1171</v>
      </c>
      <c r="C19" s="218" t="s">
        <v>701</v>
      </c>
      <c r="D19" s="87" t="s">
        <v>159</v>
      </c>
      <c r="E19" s="219"/>
      <c r="F19" s="220">
        <v>40</v>
      </c>
      <c r="G19" s="230" t="s">
        <v>1</v>
      </c>
      <c r="H19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9" s="90" t="str">
        <f>IF(Sklop17[[#This Row],[ZAHTEVANA SHEMA KAKOVOSTI]]&lt;&gt;"",Sklop17[[#This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+Sklop17[[#This Row],[cena/enota brez DDV v EUR]]*Sklop17[[#This Row],[Stopnja DDV (%)]]</f>
        <v>0</v>
      </c>
      <c r="R19" s="97">
        <f>+Sklop17[[#This Row],[cena/enota brez DDV v EUR]]+Sklop17[[#This Row],[Davek (EUR)]]</f>
        <v>0</v>
      </c>
      <c r="S19" s="97">
        <f>+Sklop17[[#This Row],[cena/enota brez DDV v EUR]]*Sklop17[[#This Row],[Okvirna količina]]</f>
        <v>0</v>
      </c>
      <c r="T19" s="97">
        <f>+Sklop17[[#This Row],[Končna cena/enoto mere (EUR) z DDV]]*Sklop17[[#This Row],[Okvirna količina]]</f>
        <v>0</v>
      </c>
      <c r="U19" s="108"/>
    </row>
    <row r="20" spans="1:21" s="62" customFormat="1" ht="12">
      <c r="A20" s="89" t="s">
        <v>7</v>
      </c>
      <c r="B20" s="233" t="s">
        <v>1172</v>
      </c>
      <c r="C20" s="218" t="s">
        <v>702</v>
      </c>
      <c r="D20" s="87" t="s">
        <v>159</v>
      </c>
      <c r="E20" s="219"/>
      <c r="F20" s="220">
        <v>40</v>
      </c>
      <c r="G20" s="230" t="s">
        <v>1</v>
      </c>
      <c r="H20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" s="90" t="str">
        <f>IF(Sklop17[[#This Row],[ZAHTEVANA SHEMA KAKOVOSTI]]&lt;&gt;"",Sklop17[[#This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+Sklop17[[#This Row],[cena/enota brez DDV v EUR]]*Sklop17[[#This Row],[Stopnja DDV (%)]]</f>
        <v>0</v>
      </c>
      <c r="R20" s="97">
        <f>+Sklop17[[#This Row],[cena/enota brez DDV v EUR]]+Sklop17[[#This Row],[Davek (EUR)]]</f>
        <v>0</v>
      </c>
      <c r="S20" s="97">
        <f>+Sklop17[[#This Row],[cena/enota brez DDV v EUR]]*Sklop17[[#This Row],[Okvirna količina]]</f>
        <v>0</v>
      </c>
      <c r="T20" s="97">
        <f>+Sklop17[[#This Row],[Končna cena/enoto mere (EUR) z DDV]]*Sklop17[[#This Row],[Okvirna količina]]</f>
        <v>0</v>
      </c>
      <c r="U20" s="108"/>
    </row>
    <row r="21" spans="1:21" s="62" customFormat="1" ht="12">
      <c r="A21" s="94" t="s">
        <v>8</v>
      </c>
      <c r="B21" s="233" t="s">
        <v>1173</v>
      </c>
      <c r="C21" s="218" t="s">
        <v>552</v>
      </c>
      <c r="D21" s="87" t="s">
        <v>159</v>
      </c>
      <c r="E21" s="219"/>
      <c r="F21" s="220">
        <v>200</v>
      </c>
      <c r="G21" s="230" t="s">
        <v>1</v>
      </c>
      <c r="H21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90" t="str">
        <f>IF(Sklop17[[#This Row],[ZAHTEVANA SHEMA KAKOVOSTI]]&lt;&gt;"",Sklop17[[#This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+Sklop17[[#This Row],[cena/enota brez DDV v EUR]]*Sklop17[[#This Row],[Stopnja DDV (%)]]</f>
        <v>0</v>
      </c>
      <c r="R21" s="97">
        <f>+Sklop17[[#This Row],[cena/enota brez DDV v EUR]]+Sklop17[[#This Row],[Davek (EUR)]]</f>
        <v>0</v>
      </c>
      <c r="S21" s="97">
        <f>+Sklop17[[#This Row],[cena/enota brez DDV v EUR]]*Sklop17[[#This Row],[Okvirna količina]]</f>
        <v>0</v>
      </c>
      <c r="T21" s="97">
        <f>+Sklop17[[#This Row],[Končna cena/enoto mere (EUR) z DDV]]*Sklop17[[#This Row],[Okvirna količina]]</f>
        <v>0</v>
      </c>
      <c r="U21" s="108"/>
    </row>
    <row r="22" spans="1:21" s="62" customFormat="1" ht="12">
      <c r="A22" s="89" t="s">
        <v>9</v>
      </c>
      <c r="B22" s="234" t="s">
        <v>1174</v>
      </c>
      <c r="C22" s="218" t="s">
        <v>552</v>
      </c>
      <c r="D22" s="87" t="s">
        <v>159</v>
      </c>
      <c r="E22" s="219"/>
      <c r="F22" s="220">
        <v>800</v>
      </c>
      <c r="G22" s="230" t="s">
        <v>1</v>
      </c>
      <c r="H22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2" s="90" t="str">
        <f>IF(Sklop17[[#This Row],[ZAHTEVANA SHEMA KAKOVOSTI]]&lt;&gt;"",Sklop17[[#This Row],[Preračunana masa/volumen/kos na enoto kg]],"")</f>
        <v/>
      </c>
      <c r="J22" s="102"/>
      <c r="K22" s="96"/>
      <c r="L22" s="96"/>
      <c r="M22" s="105"/>
      <c r="N22" s="97"/>
      <c r="O22" s="97"/>
      <c r="P22" s="106"/>
      <c r="Q22" s="97">
        <f>+Sklop17[[#This Row],[cena/enota brez DDV v EUR]]*Sklop17[[#This Row],[Stopnja DDV (%)]]</f>
        <v>0</v>
      </c>
      <c r="R22" s="97">
        <f>+Sklop17[[#This Row],[cena/enota brez DDV v EUR]]+Sklop17[[#This Row],[Davek (EUR)]]</f>
        <v>0</v>
      </c>
      <c r="S22" s="97">
        <f>+Sklop17[[#This Row],[cena/enota brez DDV v EUR]]*Sklop17[[#This Row],[Okvirna količina]]</f>
        <v>0</v>
      </c>
      <c r="T22" s="97">
        <f>+Sklop17[[#This Row],[Končna cena/enoto mere (EUR) z DDV]]*Sklop17[[#This Row],[Okvirna količina]]</f>
        <v>0</v>
      </c>
      <c r="U22" s="108"/>
    </row>
    <row r="23" spans="1:21" s="62" customFormat="1" ht="12">
      <c r="A23" s="94" t="s">
        <v>10</v>
      </c>
      <c r="B23" s="234" t="s">
        <v>237</v>
      </c>
      <c r="C23" s="218" t="s">
        <v>162</v>
      </c>
      <c r="D23" s="87" t="s">
        <v>159</v>
      </c>
      <c r="E23" s="219"/>
      <c r="F23" s="220">
        <v>100</v>
      </c>
      <c r="G23" s="230" t="s">
        <v>1</v>
      </c>
      <c r="H23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90" t="str">
        <f>IF(Sklop17[[#This Row],[ZAHTEVANA SHEMA KAKOVOSTI]]&lt;&gt;"",Sklop17[[#This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+Sklop17[[#This Row],[cena/enota brez DDV v EUR]]*Sklop17[[#This Row],[Stopnja DDV (%)]]</f>
        <v>0</v>
      </c>
      <c r="R23" s="97">
        <f>+Sklop17[[#This Row],[cena/enota brez DDV v EUR]]+Sklop17[[#This Row],[Davek (EUR)]]</f>
        <v>0</v>
      </c>
      <c r="S23" s="97">
        <f>+Sklop17[[#This Row],[cena/enota brez DDV v EUR]]*Sklop17[[#This Row],[Okvirna količina]]</f>
        <v>0</v>
      </c>
      <c r="T23" s="97">
        <f>+Sklop17[[#This Row],[Končna cena/enoto mere (EUR) z DDV]]*Sklop17[[#This Row],[Okvirna količina]]</f>
        <v>0</v>
      </c>
      <c r="U23" s="108"/>
    </row>
    <row r="24" spans="1:21" s="62" customFormat="1" ht="12">
      <c r="A24" s="89" t="s">
        <v>11</v>
      </c>
      <c r="B24" s="234" t="s">
        <v>699</v>
      </c>
      <c r="C24" s="218" t="s">
        <v>162</v>
      </c>
      <c r="D24" s="87" t="s">
        <v>159</v>
      </c>
      <c r="E24" s="219"/>
      <c r="F24" s="220">
        <v>1500</v>
      </c>
      <c r="G24" s="230" t="s">
        <v>1</v>
      </c>
      <c r="H24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24" s="90" t="str">
        <f>IF(Sklop17[[#This Row],[ZAHTEVANA SHEMA KAKOVOSTI]]&lt;&gt;"",Sklop17[[#This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+Sklop17[[#This Row],[cena/enota brez DDV v EUR]]*Sklop17[[#This Row],[Stopnja DDV (%)]]</f>
        <v>0</v>
      </c>
      <c r="R24" s="97">
        <f>+Sklop17[[#This Row],[cena/enota brez DDV v EUR]]+Sklop17[[#This Row],[Davek (EUR)]]</f>
        <v>0</v>
      </c>
      <c r="S24" s="97">
        <f>+Sklop17[[#This Row],[cena/enota brez DDV v EUR]]*Sklop17[[#This Row],[Okvirna količina]]</f>
        <v>0</v>
      </c>
      <c r="T24" s="97">
        <f>+Sklop17[[#This Row],[Končna cena/enoto mere (EUR) z DDV]]*Sklop17[[#This Row],[Okvirna količina]]</f>
        <v>0</v>
      </c>
      <c r="U24" s="108"/>
    </row>
    <row r="25" spans="1:21" s="62" customFormat="1" ht="12">
      <c r="A25" s="94" t="s">
        <v>12</v>
      </c>
      <c r="B25" s="234" t="s">
        <v>1175</v>
      </c>
      <c r="C25" s="218" t="s">
        <v>1176</v>
      </c>
      <c r="D25" s="87" t="s">
        <v>159</v>
      </c>
      <c r="E25" s="219"/>
      <c r="F25" s="220">
        <v>120</v>
      </c>
      <c r="G25" s="230" t="s">
        <v>1</v>
      </c>
      <c r="H25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5" s="90" t="str">
        <f>IF(Sklop17[[#This Row],[ZAHTEVANA SHEMA KAKOVOSTI]]&lt;&gt;"",Sklop17[[#This Row],[Preračunana masa/volumen/kos na enoto kg]],"")</f>
        <v/>
      </c>
      <c r="J25" s="102"/>
      <c r="K25" s="96"/>
      <c r="L25" s="96"/>
      <c r="M25" s="105"/>
      <c r="N25" s="97"/>
      <c r="O25" s="97"/>
      <c r="P25" s="106"/>
      <c r="Q25" s="97">
        <f>+Sklop17[[#This Row],[cena/enota brez DDV v EUR]]*Sklop17[[#This Row],[Stopnja DDV (%)]]</f>
        <v>0</v>
      </c>
      <c r="R25" s="97">
        <f>+Sklop17[[#This Row],[cena/enota brez DDV v EUR]]+Sklop17[[#This Row],[Davek (EUR)]]</f>
        <v>0</v>
      </c>
      <c r="S25" s="97">
        <f>+Sklop17[[#This Row],[cena/enota brez DDV v EUR]]*Sklop17[[#This Row],[Okvirna količina]]</f>
        <v>0</v>
      </c>
      <c r="T25" s="97">
        <f>+Sklop17[[#This Row],[Končna cena/enoto mere (EUR) z DDV]]*Sklop17[[#This Row],[Okvirna količina]]</f>
        <v>0</v>
      </c>
      <c r="U25" s="108"/>
    </row>
    <row r="26" spans="1:21" s="62" customFormat="1" ht="12">
      <c r="A26" s="89" t="s">
        <v>13</v>
      </c>
      <c r="B26" s="234" t="s">
        <v>1179</v>
      </c>
      <c r="C26" s="218" t="s">
        <v>644</v>
      </c>
      <c r="D26" s="87" t="s">
        <v>159</v>
      </c>
      <c r="E26" s="219"/>
      <c r="F26" s="220">
        <v>40</v>
      </c>
      <c r="G26" s="230" t="s">
        <v>1</v>
      </c>
      <c r="H26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6" s="90" t="str">
        <f>IF(Sklop17[[#This Row],[ZAHTEVANA SHEMA KAKOVOSTI]]&lt;&gt;"",Sklop17[[#This Row],[Preračunana masa/volumen/kos na enoto kg]],"")</f>
        <v/>
      </c>
      <c r="J26" s="102"/>
      <c r="K26" s="96"/>
      <c r="L26" s="96"/>
      <c r="M26" s="105"/>
      <c r="N26" s="97"/>
      <c r="O26" s="97"/>
      <c r="P26" s="106"/>
      <c r="Q26" s="97">
        <f>+Sklop17[[#This Row],[cena/enota brez DDV v EUR]]*Sklop17[[#This Row],[Stopnja DDV (%)]]</f>
        <v>0</v>
      </c>
      <c r="R26" s="97">
        <f>+Sklop17[[#This Row],[cena/enota brez DDV v EUR]]+Sklop17[[#This Row],[Davek (EUR)]]</f>
        <v>0</v>
      </c>
      <c r="S26" s="97">
        <f>+Sklop17[[#This Row],[cena/enota brez DDV v EUR]]*Sklop17[[#This Row],[Okvirna količina]]</f>
        <v>0</v>
      </c>
      <c r="T26" s="97">
        <f>+Sklop17[[#This Row],[Končna cena/enoto mere (EUR) z DDV]]*Sklop17[[#This Row],[Okvirna količina]]</f>
        <v>0</v>
      </c>
      <c r="U26" s="108"/>
    </row>
    <row r="27" spans="1:21" s="62" customFormat="1" ht="12">
      <c r="A27" s="94" t="s">
        <v>14</v>
      </c>
      <c r="B27" s="235" t="s">
        <v>1180</v>
      </c>
      <c r="C27" s="218" t="s">
        <v>705</v>
      </c>
      <c r="D27" s="87" t="s">
        <v>159</v>
      </c>
      <c r="E27" s="219"/>
      <c r="F27" s="220">
        <v>40</v>
      </c>
      <c r="G27" s="230" t="s">
        <v>1</v>
      </c>
      <c r="H27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7" s="90" t="str">
        <f>IF(Sklop17[[#This Row],[ZAHTEVANA SHEMA KAKOVOSTI]]&lt;&gt;"",Sklop17[[#This Row],[Preračunana masa/volumen/kos na enoto kg]],"")</f>
        <v/>
      </c>
      <c r="J27" s="102"/>
      <c r="K27" s="96"/>
      <c r="L27" s="96"/>
      <c r="M27" s="105"/>
      <c r="N27" s="97"/>
      <c r="O27" s="97"/>
      <c r="P27" s="106"/>
      <c r="Q27" s="97">
        <f>+Sklop17[[#This Row],[cena/enota brez DDV v EUR]]*Sklop17[[#This Row],[Stopnja DDV (%)]]</f>
        <v>0</v>
      </c>
      <c r="R27" s="97">
        <f>+Sklop17[[#This Row],[cena/enota brez DDV v EUR]]+Sklop17[[#This Row],[Davek (EUR)]]</f>
        <v>0</v>
      </c>
      <c r="S27" s="97">
        <f>+Sklop17[[#This Row],[cena/enota brez DDV v EUR]]*Sklop17[[#This Row],[Okvirna količina]]</f>
        <v>0</v>
      </c>
      <c r="T27" s="97">
        <f>+Sklop17[[#This Row],[Končna cena/enoto mere (EUR) z DDV]]*Sklop17[[#This Row],[Okvirna količina]]</f>
        <v>0</v>
      </c>
      <c r="U27" s="108"/>
    </row>
    <row r="28" spans="1:21" s="62" customFormat="1" ht="12">
      <c r="A28" s="89" t="s">
        <v>15</v>
      </c>
      <c r="B28" s="234" t="s">
        <v>1181</v>
      </c>
      <c r="C28" s="218" t="s">
        <v>705</v>
      </c>
      <c r="D28" s="87" t="s">
        <v>159</v>
      </c>
      <c r="E28" s="219"/>
      <c r="F28" s="220">
        <v>30</v>
      </c>
      <c r="G28" s="230" t="s">
        <v>1</v>
      </c>
      <c r="H28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8" s="90" t="str">
        <f>IF(Sklop17[[#This Row],[ZAHTEVANA SHEMA KAKOVOSTI]]&lt;&gt;"",Sklop17[[#This Row],[Preračunana masa/volumen/kos na enoto kg]],"")</f>
        <v/>
      </c>
      <c r="J28" s="102"/>
      <c r="K28" s="96"/>
      <c r="L28" s="96"/>
      <c r="M28" s="105"/>
      <c r="N28" s="97"/>
      <c r="O28" s="97"/>
      <c r="P28" s="106"/>
      <c r="Q28" s="97">
        <f>+Sklop17[[#This Row],[cena/enota brez DDV v EUR]]*Sklop17[[#This Row],[Stopnja DDV (%)]]</f>
        <v>0</v>
      </c>
      <c r="R28" s="97">
        <f>+Sklop17[[#This Row],[cena/enota brez DDV v EUR]]+Sklop17[[#This Row],[Davek (EUR)]]</f>
        <v>0</v>
      </c>
      <c r="S28" s="97">
        <f>+Sklop17[[#This Row],[cena/enota brez DDV v EUR]]*Sklop17[[#This Row],[Okvirna količina]]</f>
        <v>0</v>
      </c>
      <c r="T28" s="97">
        <f>+Sklop17[[#This Row],[Končna cena/enoto mere (EUR) z DDV]]*Sklop17[[#This Row],[Okvirna količina]]</f>
        <v>0</v>
      </c>
      <c r="U28" s="108"/>
    </row>
    <row r="29" spans="1:21" s="62" customFormat="1" ht="12">
      <c r="A29" s="94" t="s">
        <v>16</v>
      </c>
      <c r="B29" s="233" t="s">
        <v>1182</v>
      </c>
      <c r="C29" s="218" t="s">
        <v>705</v>
      </c>
      <c r="D29" s="87" t="s">
        <v>159</v>
      </c>
      <c r="E29" s="219"/>
      <c r="F29" s="220">
        <v>40</v>
      </c>
      <c r="G29" s="230" t="s">
        <v>1</v>
      </c>
      <c r="H29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9" s="90" t="str">
        <f>IF(Sklop17[[#This Row],[ZAHTEVANA SHEMA KAKOVOSTI]]&lt;&gt;"",Sklop17[[#This Row],[Preračunana masa/volumen/kos na enoto kg]],"")</f>
        <v/>
      </c>
      <c r="J29" s="102"/>
      <c r="K29" s="96"/>
      <c r="L29" s="96"/>
      <c r="M29" s="105"/>
      <c r="N29" s="97"/>
      <c r="O29" s="97"/>
      <c r="P29" s="106"/>
      <c r="Q29" s="97">
        <f>+Sklop17[[#This Row],[cena/enota brez DDV v EUR]]*Sklop17[[#This Row],[Stopnja DDV (%)]]</f>
        <v>0</v>
      </c>
      <c r="R29" s="97">
        <f>+Sklop17[[#This Row],[cena/enota brez DDV v EUR]]+Sklop17[[#This Row],[Davek (EUR)]]</f>
        <v>0</v>
      </c>
      <c r="S29" s="97">
        <f>+Sklop17[[#This Row],[cena/enota brez DDV v EUR]]*Sklop17[[#This Row],[Okvirna količina]]</f>
        <v>0</v>
      </c>
      <c r="T29" s="97">
        <f>+Sklop17[[#This Row],[Končna cena/enoto mere (EUR) z DDV]]*Sklop17[[#This Row],[Okvirna količina]]</f>
        <v>0</v>
      </c>
      <c r="U29" s="108"/>
    </row>
    <row r="30" spans="1:21" s="62" customFormat="1" ht="12">
      <c r="A30" s="89" t="s">
        <v>17</v>
      </c>
      <c r="B30" s="233" t="s">
        <v>1183</v>
      </c>
      <c r="C30" s="218" t="s">
        <v>705</v>
      </c>
      <c r="D30" s="87" t="s">
        <v>159</v>
      </c>
      <c r="E30" s="219"/>
      <c r="F30" s="220">
        <v>30</v>
      </c>
      <c r="G30" s="230" t="s">
        <v>1</v>
      </c>
      <c r="H30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90" t="str">
        <f>IF(Sklop17[[#This Row],[ZAHTEVANA SHEMA KAKOVOSTI]]&lt;&gt;"",Sklop17[[#This Row],[Preračunana masa/volumen/kos na enoto kg]],"")</f>
        <v/>
      </c>
      <c r="J30" s="102"/>
      <c r="K30" s="96"/>
      <c r="L30" s="96"/>
      <c r="M30" s="105"/>
      <c r="N30" s="97"/>
      <c r="O30" s="97"/>
      <c r="P30" s="106"/>
      <c r="Q30" s="97">
        <f>+Sklop17[[#This Row],[cena/enota brez DDV v EUR]]*Sklop17[[#This Row],[Stopnja DDV (%)]]</f>
        <v>0</v>
      </c>
      <c r="R30" s="97">
        <f>+Sklop17[[#This Row],[cena/enota brez DDV v EUR]]+Sklop17[[#This Row],[Davek (EUR)]]</f>
        <v>0</v>
      </c>
      <c r="S30" s="97">
        <f>+Sklop17[[#This Row],[cena/enota brez DDV v EUR]]*Sklop17[[#This Row],[Okvirna količina]]</f>
        <v>0</v>
      </c>
      <c r="T30" s="97">
        <f>+Sklop17[[#This Row],[Končna cena/enoto mere (EUR) z DDV]]*Sklop17[[#This Row],[Okvirna količina]]</f>
        <v>0</v>
      </c>
      <c r="U30" s="108"/>
    </row>
    <row r="31" spans="1:21" s="62" customFormat="1" ht="12">
      <c r="A31" s="94" t="s">
        <v>18</v>
      </c>
      <c r="B31" s="236" t="s">
        <v>1184</v>
      </c>
      <c r="C31" s="218" t="s">
        <v>1176</v>
      </c>
      <c r="D31" s="87" t="s">
        <v>159</v>
      </c>
      <c r="E31" s="219"/>
      <c r="F31" s="220">
        <v>20</v>
      </c>
      <c r="G31" s="230" t="s">
        <v>1</v>
      </c>
      <c r="H31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1" s="90" t="str">
        <f>IF(Sklop17[[#This Row],[ZAHTEVANA SHEMA KAKOVOSTI]]&lt;&gt;"",Sklop17[[#This Row],[Preračunana masa/volumen/kos na enoto kg]],"")</f>
        <v/>
      </c>
      <c r="J31" s="102"/>
      <c r="K31" s="96"/>
      <c r="L31" s="96"/>
      <c r="M31" s="105"/>
      <c r="N31" s="97"/>
      <c r="O31" s="97"/>
      <c r="P31" s="106"/>
      <c r="Q31" s="97">
        <f>+Sklop17[[#This Row],[cena/enota brez DDV v EUR]]*Sklop17[[#This Row],[Stopnja DDV (%)]]</f>
        <v>0</v>
      </c>
      <c r="R31" s="97">
        <f>+Sklop17[[#This Row],[cena/enota brez DDV v EUR]]+Sklop17[[#This Row],[Davek (EUR)]]</f>
        <v>0</v>
      </c>
      <c r="S31" s="97">
        <f>+Sklop17[[#This Row],[cena/enota brez DDV v EUR]]*Sklop17[[#This Row],[Okvirna količina]]</f>
        <v>0</v>
      </c>
      <c r="T31" s="97">
        <f>+Sklop17[[#This Row],[Končna cena/enoto mere (EUR) z DDV]]*Sklop17[[#This Row],[Okvirna količina]]</f>
        <v>0</v>
      </c>
      <c r="U31" s="108"/>
    </row>
    <row r="32" spans="1:21" s="62" customFormat="1" ht="12">
      <c r="A32" s="89" t="s">
        <v>19</v>
      </c>
      <c r="B32" s="237" t="s">
        <v>1185</v>
      </c>
      <c r="C32" s="218" t="s">
        <v>706</v>
      </c>
      <c r="D32" s="87" t="s">
        <v>159</v>
      </c>
      <c r="E32" s="219"/>
      <c r="F32" s="220">
        <v>10</v>
      </c>
      <c r="G32" s="230" t="s">
        <v>1</v>
      </c>
      <c r="H32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2" s="90" t="str">
        <f>IF(Sklop17[[#This Row],[ZAHTEVANA SHEMA KAKOVOSTI]]&lt;&gt;"",Sklop17[[#This Row],[Preračunana masa/volumen/kos na enoto kg]],"")</f>
        <v/>
      </c>
      <c r="J32" s="102"/>
      <c r="K32" s="96"/>
      <c r="L32" s="96"/>
      <c r="M32" s="105"/>
      <c r="N32" s="97"/>
      <c r="O32" s="97"/>
      <c r="P32" s="106"/>
      <c r="Q32" s="97">
        <f>+Sklop17[[#This Row],[cena/enota brez DDV v EUR]]*Sklop17[[#This Row],[Stopnja DDV (%)]]</f>
        <v>0</v>
      </c>
      <c r="R32" s="97">
        <f>+Sklop17[[#This Row],[cena/enota brez DDV v EUR]]+Sklop17[[#This Row],[Davek (EUR)]]</f>
        <v>0</v>
      </c>
      <c r="S32" s="97">
        <f>+Sklop17[[#This Row],[cena/enota brez DDV v EUR]]*Sklop17[[#This Row],[Okvirna količina]]</f>
        <v>0</v>
      </c>
      <c r="T32" s="97">
        <f>+Sklop17[[#This Row],[Končna cena/enoto mere (EUR) z DDV]]*Sklop17[[#This Row],[Okvirna količina]]</f>
        <v>0</v>
      </c>
      <c r="U32" s="108"/>
    </row>
    <row r="33" spans="1:21" s="62" customFormat="1" ht="12">
      <c r="A33" s="94" t="s">
        <v>20</v>
      </c>
      <c r="B33" s="237" t="s">
        <v>1186</v>
      </c>
      <c r="C33" s="218" t="s">
        <v>1177</v>
      </c>
      <c r="D33" s="218" t="s">
        <v>1</v>
      </c>
      <c r="E33" s="219"/>
      <c r="F33" s="220">
        <v>700</v>
      </c>
      <c r="G33" s="230" t="s">
        <v>1</v>
      </c>
      <c r="H33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33" s="90" t="str">
        <f>IF(Sklop17[[#This Row],[ZAHTEVANA SHEMA KAKOVOSTI]]&lt;&gt;"",Sklop17[[#This Row],[Preračunana masa/volumen/kos na enoto kg]],"")</f>
        <v/>
      </c>
      <c r="J33" s="102"/>
      <c r="K33" s="96"/>
      <c r="L33" s="96"/>
      <c r="M33" s="105"/>
      <c r="N33" s="97"/>
      <c r="O33" s="97"/>
      <c r="P33" s="106"/>
      <c r="Q33" s="97">
        <f>+Sklop17[[#This Row],[cena/enota brez DDV v EUR]]*Sklop17[[#This Row],[Stopnja DDV (%)]]</f>
        <v>0</v>
      </c>
      <c r="R33" s="97">
        <f>+Sklop17[[#This Row],[cena/enota brez DDV v EUR]]+Sklop17[[#This Row],[Davek (EUR)]]</f>
        <v>0</v>
      </c>
      <c r="S33" s="97">
        <f>+Sklop17[[#This Row],[cena/enota brez DDV v EUR]]*Sklop17[[#This Row],[Okvirna količina]]</f>
        <v>0</v>
      </c>
      <c r="T33" s="97">
        <f>+Sklop17[[#This Row],[Končna cena/enoto mere (EUR) z DDV]]*Sklop17[[#This Row],[Okvirna količina]]</f>
        <v>0</v>
      </c>
      <c r="U33" s="108"/>
    </row>
    <row r="34" spans="1:21" s="62" customFormat="1" ht="12">
      <c r="A34" s="89" t="s">
        <v>21</v>
      </c>
      <c r="B34" s="237" t="s">
        <v>1187</v>
      </c>
      <c r="C34" s="218" t="s">
        <v>552</v>
      </c>
      <c r="D34" s="218" t="s">
        <v>159</v>
      </c>
      <c r="E34" s="219"/>
      <c r="F34" s="220">
        <v>40</v>
      </c>
      <c r="G34" s="230" t="s">
        <v>1</v>
      </c>
      <c r="H34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4" s="90" t="str">
        <f>IF(Sklop17[[#This Row],[ZAHTEVANA SHEMA KAKOVOSTI]]&lt;&gt;"",Sklop17[[#This Row],[Preračunana masa/volumen/kos na enoto kg]],"")</f>
        <v/>
      </c>
      <c r="J34" s="102"/>
      <c r="K34" s="96"/>
      <c r="L34" s="96"/>
      <c r="M34" s="105"/>
      <c r="N34" s="97"/>
      <c r="O34" s="97"/>
      <c r="P34" s="106"/>
      <c r="Q34" s="97">
        <f>+Sklop17[[#This Row],[cena/enota brez DDV v EUR]]*Sklop17[[#This Row],[Stopnja DDV (%)]]</f>
        <v>0</v>
      </c>
      <c r="R34" s="97">
        <f>+Sklop17[[#This Row],[cena/enota brez DDV v EUR]]+Sklop17[[#This Row],[Davek (EUR)]]</f>
        <v>0</v>
      </c>
      <c r="S34" s="97">
        <f>+Sklop17[[#This Row],[cena/enota brez DDV v EUR]]*Sklop17[[#This Row],[Okvirna količina]]</f>
        <v>0</v>
      </c>
      <c r="T34" s="97">
        <f>+Sklop17[[#This Row],[Končna cena/enoto mere (EUR) z DDV]]*Sklop17[[#This Row],[Okvirna količina]]</f>
        <v>0</v>
      </c>
      <c r="U34" s="108"/>
    </row>
    <row r="35" spans="1:21" s="62" customFormat="1" ht="12">
      <c r="A35" s="94" t="s">
        <v>22</v>
      </c>
      <c r="B35" s="237" t="s">
        <v>1188</v>
      </c>
      <c r="C35" s="218" t="s">
        <v>552</v>
      </c>
      <c r="D35" s="218" t="s">
        <v>1</v>
      </c>
      <c r="E35" s="219"/>
      <c r="F35" s="220">
        <v>40</v>
      </c>
      <c r="G35" s="230" t="s">
        <v>1</v>
      </c>
      <c r="H35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5" s="90" t="str">
        <f>IF(Sklop17[[#This Row],[ZAHTEVANA SHEMA KAKOVOSTI]]&lt;&gt;"",Sklop17[[#This Row],[Preračunana masa/volumen/kos na enoto kg]],"")</f>
        <v/>
      </c>
      <c r="J35" s="102"/>
      <c r="K35" s="96"/>
      <c r="L35" s="96"/>
      <c r="M35" s="105"/>
      <c r="N35" s="97"/>
      <c r="O35" s="97"/>
      <c r="P35" s="106"/>
      <c r="Q35" s="97">
        <f>+Sklop17[[#This Row],[cena/enota brez DDV v EUR]]*Sklop17[[#This Row],[Stopnja DDV (%)]]</f>
        <v>0</v>
      </c>
      <c r="R35" s="97">
        <f>+Sklop17[[#This Row],[cena/enota brez DDV v EUR]]+Sklop17[[#This Row],[Davek (EUR)]]</f>
        <v>0</v>
      </c>
      <c r="S35" s="97">
        <f>+Sklop17[[#This Row],[cena/enota brez DDV v EUR]]*Sklop17[[#This Row],[Okvirna količina]]</f>
        <v>0</v>
      </c>
      <c r="T35" s="97">
        <f>+Sklop17[[#This Row],[Končna cena/enoto mere (EUR) z DDV]]*Sklop17[[#This Row],[Okvirna količina]]</f>
        <v>0</v>
      </c>
      <c r="U35" s="108"/>
    </row>
    <row r="36" spans="1:21" s="62" customFormat="1" ht="12">
      <c r="A36" s="89" t="s">
        <v>23</v>
      </c>
      <c r="B36" s="237" t="s">
        <v>1189</v>
      </c>
      <c r="C36" s="218" t="s">
        <v>707</v>
      </c>
      <c r="D36" s="218" t="s">
        <v>1</v>
      </c>
      <c r="E36" s="219"/>
      <c r="F36" s="220">
        <v>40</v>
      </c>
      <c r="G36" s="230" t="s">
        <v>1</v>
      </c>
      <c r="H36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6" s="90" t="str">
        <f>IF(Sklop17[[#This Row],[ZAHTEVANA SHEMA KAKOVOSTI]]&lt;&gt;"",Sklop17[[#This Row],[Preračunana masa/volumen/kos na enoto kg]],"")</f>
        <v/>
      </c>
      <c r="J36" s="102"/>
      <c r="K36" s="96"/>
      <c r="L36" s="96"/>
      <c r="M36" s="105"/>
      <c r="N36" s="97"/>
      <c r="O36" s="97"/>
      <c r="P36" s="106"/>
      <c r="Q36" s="97">
        <f>+Sklop17[[#This Row],[cena/enota brez DDV v EUR]]*Sklop17[[#This Row],[Stopnja DDV (%)]]</f>
        <v>0</v>
      </c>
      <c r="R36" s="97">
        <f>+Sklop17[[#This Row],[cena/enota brez DDV v EUR]]+Sklop17[[#This Row],[Davek (EUR)]]</f>
        <v>0</v>
      </c>
      <c r="S36" s="97">
        <f>+Sklop17[[#This Row],[cena/enota brez DDV v EUR]]*Sklop17[[#This Row],[Okvirna količina]]</f>
        <v>0</v>
      </c>
      <c r="T36" s="97">
        <f>+Sklop17[[#This Row],[Končna cena/enoto mere (EUR) z DDV]]*Sklop17[[#This Row],[Okvirna količina]]</f>
        <v>0</v>
      </c>
      <c r="U36" s="108"/>
    </row>
    <row r="37" spans="1:21" s="62" customFormat="1" ht="12">
      <c r="A37" s="94" t="s">
        <v>24</v>
      </c>
      <c r="B37" s="234" t="s">
        <v>1190</v>
      </c>
      <c r="C37" s="218" t="s">
        <v>708</v>
      </c>
      <c r="D37" s="218" t="s">
        <v>159</v>
      </c>
      <c r="E37" s="219"/>
      <c r="F37" s="220">
        <v>300</v>
      </c>
      <c r="G37" s="230" t="s">
        <v>1</v>
      </c>
      <c r="H37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7" s="90" t="str">
        <f>IF(Sklop17[[#This Row],[ZAHTEVANA SHEMA KAKOVOSTI]]&lt;&gt;"",Sklop17[[#This Row],[Preračunana masa/volumen/kos na enoto kg]],"")</f>
        <v/>
      </c>
      <c r="J37" s="102"/>
      <c r="K37" s="96"/>
      <c r="L37" s="96"/>
      <c r="M37" s="105"/>
      <c r="N37" s="97"/>
      <c r="O37" s="97"/>
      <c r="P37" s="106"/>
      <c r="Q37" s="97">
        <f>+Sklop17[[#This Row],[cena/enota brez DDV v EUR]]*Sklop17[[#This Row],[Stopnja DDV (%)]]</f>
        <v>0</v>
      </c>
      <c r="R37" s="97">
        <f>+Sklop17[[#This Row],[cena/enota brez DDV v EUR]]+Sklop17[[#This Row],[Davek (EUR)]]</f>
        <v>0</v>
      </c>
      <c r="S37" s="97">
        <f>+Sklop17[[#This Row],[cena/enota brez DDV v EUR]]*Sklop17[[#This Row],[Okvirna količina]]</f>
        <v>0</v>
      </c>
      <c r="T37" s="97">
        <f>+Sklop17[[#This Row],[Končna cena/enoto mere (EUR) z DDV]]*Sklop17[[#This Row],[Okvirna količina]]</f>
        <v>0</v>
      </c>
      <c r="U37" s="108"/>
    </row>
    <row r="38" spans="1:21" s="62" customFormat="1" ht="12">
      <c r="A38" s="89" t="s">
        <v>25</v>
      </c>
      <c r="B38" s="237" t="s">
        <v>1191</v>
      </c>
      <c r="C38" s="218" t="s">
        <v>709</v>
      </c>
      <c r="D38" s="218" t="s">
        <v>159</v>
      </c>
      <c r="E38" s="219"/>
      <c r="F38" s="220">
        <v>20</v>
      </c>
      <c r="G38" s="230" t="s">
        <v>1</v>
      </c>
      <c r="H38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90" t="str">
        <f>IF(Sklop17[[#This Row],[ZAHTEVANA SHEMA KAKOVOSTI]]&lt;&gt;"",Sklop17[[#This Row],[Preračunana masa/volumen/kos na enoto kg]],"")</f>
        <v/>
      </c>
      <c r="J38" s="102"/>
      <c r="K38" s="96"/>
      <c r="L38" s="96"/>
      <c r="M38" s="105"/>
      <c r="N38" s="97"/>
      <c r="O38" s="97"/>
      <c r="P38" s="106"/>
      <c r="Q38" s="97">
        <f>+Sklop17[[#This Row],[cena/enota brez DDV v EUR]]*Sklop17[[#This Row],[Stopnja DDV (%)]]</f>
        <v>0</v>
      </c>
      <c r="R38" s="97">
        <f>+Sklop17[[#This Row],[cena/enota brez DDV v EUR]]+Sklop17[[#This Row],[Davek (EUR)]]</f>
        <v>0</v>
      </c>
      <c r="S38" s="97">
        <f>+Sklop17[[#This Row],[cena/enota brez DDV v EUR]]*Sklop17[[#This Row],[Okvirna količina]]</f>
        <v>0</v>
      </c>
      <c r="T38" s="97">
        <f>+Sklop17[[#This Row],[Končna cena/enoto mere (EUR) z DDV]]*Sklop17[[#This Row],[Okvirna količina]]</f>
        <v>0</v>
      </c>
      <c r="U38" s="108"/>
    </row>
    <row r="39" spans="1:21" s="62" customFormat="1" ht="12">
      <c r="A39" s="94" t="s">
        <v>26</v>
      </c>
      <c r="B39" s="237" t="s">
        <v>1192</v>
      </c>
      <c r="C39" s="218" t="s">
        <v>708</v>
      </c>
      <c r="D39" s="218" t="s">
        <v>159</v>
      </c>
      <c r="E39" s="219"/>
      <c r="F39" s="220">
        <v>350</v>
      </c>
      <c r="G39" s="230" t="s">
        <v>1</v>
      </c>
      <c r="H39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39" s="90" t="str">
        <f>IF(Sklop17[[#This Row],[ZAHTEVANA SHEMA KAKOVOSTI]]&lt;&gt;"",Sklop17[[#This Row],[Preračunana masa/volumen/kos na enoto kg]],"")</f>
        <v/>
      </c>
      <c r="J39" s="102"/>
      <c r="K39" s="96"/>
      <c r="L39" s="96"/>
      <c r="M39" s="105"/>
      <c r="N39" s="97"/>
      <c r="O39" s="97"/>
      <c r="P39" s="106"/>
      <c r="Q39" s="97">
        <f>+Sklop17[[#This Row],[cena/enota brez DDV v EUR]]*Sklop17[[#This Row],[Stopnja DDV (%)]]</f>
        <v>0</v>
      </c>
      <c r="R39" s="97">
        <f>+Sklop17[[#This Row],[cena/enota brez DDV v EUR]]+Sklop17[[#This Row],[Davek (EUR)]]</f>
        <v>0</v>
      </c>
      <c r="S39" s="97">
        <f>+Sklop17[[#This Row],[cena/enota brez DDV v EUR]]*Sklop17[[#This Row],[Okvirna količina]]</f>
        <v>0</v>
      </c>
      <c r="T39" s="97">
        <f>+Sklop17[[#This Row],[Končna cena/enoto mere (EUR) z DDV]]*Sklop17[[#This Row],[Okvirna količina]]</f>
        <v>0</v>
      </c>
      <c r="U39" s="108"/>
    </row>
    <row r="40" spans="1:21" s="62" customFormat="1" ht="12">
      <c r="A40" s="89" t="s">
        <v>27</v>
      </c>
      <c r="B40" s="237" t="s">
        <v>1193</v>
      </c>
      <c r="C40" s="218" t="s">
        <v>710</v>
      </c>
      <c r="D40" s="218" t="s">
        <v>1</v>
      </c>
      <c r="E40" s="219"/>
      <c r="F40" s="220">
        <v>40</v>
      </c>
      <c r="G40" s="230" t="s">
        <v>1</v>
      </c>
      <c r="H40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0" s="90" t="str">
        <f>IF(Sklop17[[#This Row],[ZAHTEVANA SHEMA KAKOVOSTI]]&lt;&gt;"",Sklop17[[#This Row],[Preračunana masa/volumen/kos na enoto kg]],"")</f>
        <v/>
      </c>
      <c r="J40" s="102"/>
      <c r="K40" s="96"/>
      <c r="L40" s="96"/>
      <c r="M40" s="105"/>
      <c r="N40" s="97"/>
      <c r="O40" s="97"/>
      <c r="P40" s="106"/>
      <c r="Q40" s="97">
        <f>+Sklop17[[#This Row],[cena/enota brez DDV v EUR]]*Sklop17[[#This Row],[Stopnja DDV (%)]]</f>
        <v>0</v>
      </c>
      <c r="R40" s="97">
        <f>+Sklop17[[#This Row],[cena/enota brez DDV v EUR]]+Sklop17[[#This Row],[Davek (EUR)]]</f>
        <v>0</v>
      </c>
      <c r="S40" s="97">
        <f>+Sklop17[[#This Row],[cena/enota brez DDV v EUR]]*Sklop17[[#This Row],[Okvirna količina]]</f>
        <v>0</v>
      </c>
      <c r="T40" s="97">
        <f>+Sklop17[[#This Row],[Končna cena/enoto mere (EUR) z DDV]]*Sklop17[[#This Row],[Okvirna količina]]</f>
        <v>0</v>
      </c>
      <c r="U40" s="108"/>
    </row>
    <row r="41" spans="1:21" s="62" customFormat="1" ht="12">
      <c r="A41" s="94" t="s">
        <v>28</v>
      </c>
      <c r="B41" s="237" t="s">
        <v>1194</v>
      </c>
      <c r="C41" s="218" t="s">
        <v>710</v>
      </c>
      <c r="D41" s="218" t="s">
        <v>1</v>
      </c>
      <c r="E41" s="219"/>
      <c r="F41" s="220">
        <v>50</v>
      </c>
      <c r="G41" s="230" t="s">
        <v>1</v>
      </c>
      <c r="H41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1" s="90" t="str">
        <f>IF(Sklop17[[#This Row],[ZAHTEVANA SHEMA KAKOVOSTI]]&lt;&gt;"",Sklop17[[#This Row],[Preračunana masa/volumen/kos na enoto kg]],"")</f>
        <v/>
      </c>
      <c r="J41" s="102"/>
      <c r="K41" s="96"/>
      <c r="L41" s="96"/>
      <c r="M41" s="105"/>
      <c r="N41" s="97"/>
      <c r="O41" s="97"/>
      <c r="P41" s="106"/>
      <c r="Q41" s="97">
        <f>+Sklop17[[#This Row],[cena/enota brez DDV v EUR]]*Sklop17[[#This Row],[Stopnja DDV (%)]]</f>
        <v>0</v>
      </c>
      <c r="R41" s="97">
        <f>+Sklop17[[#This Row],[cena/enota brez DDV v EUR]]+Sklop17[[#This Row],[Davek (EUR)]]</f>
        <v>0</v>
      </c>
      <c r="S41" s="97">
        <f>+Sklop17[[#This Row],[cena/enota brez DDV v EUR]]*Sklop17[[#This Row],[Okvirna količina]]</f>
        <v>0</v>
      </c>
      <c r="T41" s="97">
        <f>+Sklop17[[#This Row],[Končna cena/enoto mere (EUR) z DDV]]*Sklop17[[#This Row],[Okvirna količina]]</f>
        <v>0</v>
      </c>
      <c r="U41" s="108"/>
    </row>
    <row r="42" spans="1:21" s="62" customFormat="1" ht="12">
      <c r="A42" s="89" t="s">
        <v>29</v>
      </c>
      <c r="B42" s="237" t="s">
        <v>1195</v>
      </c>
      <c r="C42" s="218" t="s">
        <v>1178</v>
      </c>
      <c r="D42" s="218" t="s">
        <v>159</v>
      </c>
      <c r="E42" s="219"/>
      <c r="F42" s="220">
        <v>400</v>
      </c>
      <c r="G42" s="230" t="s">
        <v>1</v>
      </c>
      <c r="H42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2" s="90" t="str">
        <f>IF(Sklop17[[#This Row],[ZAHTEVANA SHEMA KAKOVOSTI]]&lt;&gt;"",Sklop17[[#This Row],[Preračunana masa/volumen/kos na enoto kg]],"")</f>
        <v/>
      </c>
      <c r="J42" s="102"/>
      <c r="K42" s="96"/>
      <c r="L42" s="96"/>
      <c r="M42" s="105"/>
      <c r="N42" s="97"/>
      <c r="O42" s="97"/>
      <c r="P42" s="106"/>
      <c r="Q42" s="97">
        <f>+Sklop17[[#This Row],[cena/enota brez DDV v EUR]]*Sklop17[[#This Row],[Stopnja DDV (%)]]</f>
        <v>0</v>
      </c>
      <c r="R42" s="97">
        <f>+Sklop17[[#This Row],[cena/enota brez DDV v EUR]]+Sklop17[[#This Row],[Davek (EUR)]]</f>
        <v>0</v>
      </c>
      <c r="S42" s="97">
        <f>+Sklop17[[#This Row],[cena/enota brez DDV v EUR]]*Sklop17[[#This Row],[Okvirna količina]]</f>
        <v>0</v>
      </c>
      <c r="T42" s="97">
        <f>+Sklop17[[#This Row],[Končna cena/enoto mere (EUR) z DDV]]*Sklop17[[#This Row],[Okvirna količina]]</f>
        <v>0</v>
      </c>
      <c r="U42" s="108"/>
    </row>
    <row r="43" spans="1:21" s="62" customFormat="1" ht="12">
      <c r="A43" s="94" t="s">
        <v>30</v>
      </c>
      <c r="B43" s="234" t="s">
        <v>1196</v>
      </c>
      <c r="C43" s="218" t="s">
        <v>233</v>
      </c>
      <c r="D43" s="218" t="s">
        <v>159</v>
      </c>
      <c r="E43" s="219"/>
      <c r="F43" s="220">
        <v>100</v>
      </c>
      <c r="G43" s="230" t="s">
        <v>1</v>
      </c>
      <c r="H43" s="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3" s="90" t="str">
        <f>IF(Sklop17[[#This Row],[ZAHTEVANA SHEMA KAKOVOSTI]]&lt;&gt;"",Sklop17[[#This Row],[Preračunana masa/volumen/kos na enoto kg]],"")</f>
        <v/>
      </c>
      <c r="J43" s="102"/>
      <c r="K43" s="96"/>
      <c r="L43" s="96"/>
      <c r="M43" s="105"/>
      <c r="N43" s="97"/>
      <c r="O43" s="97"/>
      <c r="P43" s="106"/>
      <c r="Q43" s="97">
        <f>+Sklop17[[#This Row],[cena/enota brez DDV v EUR]]*Sklop17[[#This Row],[Stopnja DDV (%)]]</f>
        <v>0</v>
      </c>
      <c r="R43" s="97">
        <f>+Sklop17[[#This Row],[cena/enota brez DDV v EUR]]+Sklop17[[#This Row],[Davek (EUR)]]</f>
        <v>0</v>
      </c>
      <c r="S43" s="97">
        <f>+Sklop17[[#This Row],[cena/enota brez DDV v EUR]]*Sklop17[[#This Row],[Okvirna količina]]</f>
        <v>0</v>
      </c>
      <c r="T43" s="97">
        <f>+Sklop17[[#This Row],[Končna cena/enoto mere (EUR) z DDV]]*Sklop17[[#This Row],[Okvirna količina]]</f>
        <v>0</v>
      </c>
      <c r="U43" s="108"/>
    </row>
    <row r="44" spans="1:21" s="62" customFormat="1" ht="12">
      <c r="A44" s="89" t="s">
        <v>31</v>
      </c>
      <c r="B44" s="207" t="s">
        <v>1197</v>
      </c>
      <c r="C44" s="224" t="s">
        <v>703</v>
      </c>
      <c r="D44" s="218" t="s">
        <v>159</v>
      </c>
      <c r="E44" s="221"/>
      <c r="F44" s="209">
        <v>60</v>
      </c>
      <c r="G44" s="230" t="s">
        <v>1</v>
      </c>
      <c r="H44" s="2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4" s="209" t="str">
        <f>IF(Sklop17[[#This Row],[ZAHTEVANA SHEMA KAKOVOSTI]]&lt;&gt;"",Sklop17[[#This Row],[Preračunana masa/volumen/kos na enoto kg]],"")</f>
        <v/>
      </c>
      <c r="J44" s="210"/>
      <c r="K44" s="211"/>
      <c r="L44" s="211"/>
      <c r="M44" s="212"/>
      <c r="N44" s="215"/>
      <c r="O44" s="215"/>
      <c r="P44" s="214"/>
      <c r="Q44" s="215">
        <f>+Sklop17[[#This Row],[cena/enota brez DDV v EUR]]*Sklop17[[#This Row],[Stopnja DDV (%)]]</f>
        <v>0</v>
      </c>
      <c r="R44" s="215">
        <f>+Sklop17[[#This Row],[cena/enota brez DDV v EUR]]+Sklop17[[#This Row],[Davek (EUR)]]</f>
        <v>0</v>
      </c>
      <c r="S44" s="215">
        <f>+Sklop17[[#This Row],[cena/enota brez DDV v EUR]]*Sklop17[[#This Row],[Okvirna količina]]</f>
        <v>0</v>
      </c>
      <c r="T44" s="216">
        <f>+Sklop17[[#This Row],[Končna cena/enoto mere (EUR) z DDV]]*Sklop17[[#This Row],[Okvirna količina]]</f>
        <v>0</v>
      </c>
      <c r="U44" s="217"/>
    </row>
    <row r="45" spans="1:21" s="62" customFormat="1" ht="12">
      <c r="A45" s="94" t="s">
        <v>32</v>
      </c>
      <c r="B45" s="207" t="s">
        <v>1198</v>
      </c>
      <c r="C45" s="224" t="s">
        <v>703</v>
      </c>
      <c r="D45" s="218" t="s">
        <v>159</v>
      </c>
      <c r="E45" s="221"/>
      <c r="F45" s="209">
        <v>60</v>
      </c>
      <c r="G45" s="230" t="s">
        <v>1</v>
      </c>
      <c r="H45" s="2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5" s="209" t="str">
        <f>IF(Sklop17[[#This Row],[ZAHTEVANA SHEMA KAKOVOSTI]]&lt;&gt;"",Sklop17[[#This Row],[Preračunana masa/volumen/kos na enoto kg]],"")</f>
        <v/>
      </c>
      <c r="J45" s="210"/>
      <c r="K45" s="211"/>
      <c r="L45" s="211"/>
      <c r="M45" s="212"/>
      <c r="N45" s="215"/>
      <c r="O45" s="215"/>
      <c r="P45" s="214"/>
      <c r="Q45" s="215">
        <f>+Sklop17[[#This Row],[cena/enota brez DDV v EUR]]*Sklop17[[#This Row],[Stopnja DDV (%)]]</f>
        <v>0</v>
      </c>
      <c r="R45" s="215">
        <f>+Sklop17[[#This Row],[cena/enota brez DDV v EUR]]+Sklop17[[#This Row],[Davek (EUR)]]</f>
        <v>0</v>
      </c>
      <c r="S45" s="215">
        <f>+Sklop17[[#This Row],[cena/enota brez DDV v EUR]]*Sklop17[[#This Row],[Okvirna količina]]</f>
        <v>0</v>
      </c>
      <c r="T45" s="216">
        <f>+Sklop17[[#This Row],[Končna cena/enoto mere (EUR) z DDV]]*Sklop17[[#This Row],[Okvirna količina]]</f>
        <v>0</v>
      </c>
      <c r="U45" s="217"/>
    </row>
    <row r="46" spans="1:21" s="62" customFormat="1" ht="12">
      <c r="A46" s="89" t="s">
        <v>33</v>
      </c>
      <c r="B46" s="207" t="s">
        <v>700</v>
      </c>
      <c r="C46" s="224" t="s">
        <v>162</v>
      </c>
      <c r="D46" s="224" t="s">
        <v>1</v>
      </c>
      <c r="E46" s="221"/>
      <c r="F46" s="209">
        <v>30</v>
      </c>
      <c r="G46" s="230" t="s">
        <v>1</v>
      </c>
      <c r="H46" s="2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6" s="209" t="str">
        <f>IF(Sklop17[[#This Row],[ZAHTEVANA SHEMA KAKOVOSTI]]&lt;&gt;"",Sklop17[[#This Row],[Preračunana masa/volumen/kos na enoto kg]],"")</f>
        <v/>
      </c>
      <c r="J46" s="210"/>
      <c r="K46" s="211"/>
      <c r="L46" s="211"/>
      <c r="M46" s="212"/>
      <c r="N46" s="215"/>
      <c r="O46" s="215"/>
      <c r="P46" s="214"/>
      <c r="Q46" s="215">
        <f>+Sklop17[[#This Row],[cena/enota brez DDV v EUR]]*Sklop17[[#This Row],[Stopnja DDV (%)]]</f>
        <v>0</v>
      </c>
      <c r="R46" s="215">
        <f>+Sklop17[[#This Row],[cena/enota brez DDV v EUR]]+Sklop17[[#This Row],[Davek (EUR)]]</f>
        <v>0</v>
      </c>
      <c r="S46" s="215">
        <f>+Sklop17[[#This Row],[cena/enota brez DDV v EUR]]*Sklop17[[#This Row],[Okvirna količina]]</f>
        <v>0</v>
      </c>
      <c r="T46" s="216">
        <f>+Sklop17[[#This Row],[Končna cena/enoto mere (EUR) z DDV]]*Sklop17[[#This Row],[Okvirna količina]]</f>
        <v>0</v>
      </c>
      <c r="U46" s="217"/>
    </row>
    <row r="47" spans="1:21" s="62" customFormat="1" ht="12">
      <c r="A47" s="94" t="s">
        <v>34</v>
      </c>
      <c r="B47" s="207" t="s">
        <v>1199</v>
      </c>
      <c r="C47" s="224" t="s">
        <v>551</v>
      </c>
      <c r="D47" s="224" t="s">
        <v>159</v>
      </c>
      <c r="E47" s="221"/>
      <c r="F47" s="209">
        <v>60</v>
      </c>
      <c r="G47" s="230" t="s">
        <v>1</v>
      </c>
      <c r="H47" s="2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7" s="209" t="str">
        <f>IF(Sklop17[[#This Row],[ZAHTEVANA SHEMA KAKOVOSTI]]&lt;&gt;"",Sklop17[[#This Row],[Preračunana masa/volumen/kos na enoto kg]],"")</f>
        <v/>
      </c>
      <c r="J47" s="210"/>
      <c r="K47" s="211"/>
      <c r="L47" s="211"/>
      <c r="M47" s="212"/>
      <c r="N47" s="215"/>
      <c r="O47" s="215"/>
      <c r="P47" s="214"/>
      <c r="Q47" s="215">
        <f>+Sklop17[[#This Row],[cena/enota brez DDV v EUR]]*Sklop17[[#This Row],[Stopnja DDV (%)]]</f>
        <v>0</v>
      </c>
      <c r="R47" s="215">
        <f>+Sklop17[[#This Row],[cena/enota brez DDV v EUR]]+Sklop17[[#This Row],[Davek (EUR)]]</f>
        <v>0</v>
      </c>
      <c r="S47" s="215">
        <f>+Sklop17[[#This Row],[cena/enota brez DDV v EUR]]*Sklop17[[#This Row],[Okvirna količina]]</f>
        <v>0</v>
      </c>
      <c r="T47" s="216">
        <f>+Sklop17[[#This Row],[Končna cena/enoto mere (EUR) z DDV]]*Sklop17[[#This Row],[Okvirna količina]]</f>
        <v>0</v>
      </c>
      <c r="U47" s="217"/>
    </row>
    <row r="48" spans="1:21" s="62" customFormat="1" ht="12">
      <c r="A48" s="89" t="s">
        <v>35</v>
      </c>
      <c r="B48" s="207" t="s">
        <v>1200</v>
      </c>
      <c r="C48" s="224" t="s">
        <v>704</v>
      </c>
      <c r="D48" s="224" t="s">
        <v>159</v>
      </c>
      <c r="E48" s="221"/>
      <c r="F48" s="209">
        <v>20</v>
      </c>
      <c r="G48" s="230" t="s">
        <v>1</v>
      </c>
      <c r="H48" s="2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8" s="209" t="str">
        <f>IF(Sklop17[[#This Row],[ZAHTEVANA SHEMA KAKOVOSTI]]&lt;&gt;"",Sklop17[[#This Row],[Preračunana masa/volumen/kos na enoto kg]],"")</f>
        <v/>
      </c>
      <c r="J48" s="210"/>
      <c r="K48" s="211"/>
      <c r="L48" s="211"/>
      <c r="M48" s="212"/>
      <c r="N48" s="215"/>
      <c r="O48" s="215"/>
      <c r="P48" s="214"/>
      <c r="Q48" s="215">
        <f>+Sklop17[[#This Row],[cena/enota brez DDV v EUR]]*Sklop17[[#This Row],[Stopnja DDV (%)]]</f>
        <v>0</v>
      </c>
      <c r="R48" s="215">
        <f>+Sklop17[[#This Row],[cena/enota brez DDV v EUR]]+Sklop17[[#This Row],[Davek (EUR)]]</f>
        <v>0</v>
      </c>
      <c r="S48" s="215">
        <f>+Sklop17[[#This Row],[cena/enota brez DDV v EUR]]*Sklop17[[#This Row],[Okvirna količina]]</f>
        <v>0</v>
      </c>
      <c r="T48" s="216">
        <f>+Sklop17[[#This Row],[Končna cena/enoto mere (EUR) z DDV]]*Sklop17[[#This Row],[Okvirna količina]]</f>
        <v>0</v>
      </c>
      <c r="U48" s="217"/>
    </row>
    <row r="49" spans="1:22" s="62" customFormat="1" ht="12">
      <c r="A49" s="94" t="s">
        <v>36</v>
      </c>
      <c r="B49" s="207" t="s">
        <v>1201</v>
      </c>
      <c r="C49" s="224" t="s">
        <v>704</v>
      </c>
      <c r="D49" s="224" t="s">
        <v>159</v>
      </c>
      <c r="E49" s="221"/>
      <c r="F49" s="209">
        <v>20</v>
      </c>
      <c r="G49" s="230" t="s">
        <v>1</v>
      </c>
      <c r="H49" s="2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9" s="209" t="str">
        <f>IF(Sklop17[[#This Row],[ZAHTEVANA SHEMA KAKOVOSTI]]&lt;&gt;"",Sklop17[[#This Row],[Preračunana masa/volumen/kos na enoto kg]],"")</f>
        <v/>
      </c>
      <c r="J49" s="210"/>
      <c r="K49" s="211"/>
      <c r="L49" s="211"/>
      <c r="M49" s="212"/>
      <c r="N49" s="215"/>
      <c r="O49" s="215"/>
      <c r="P49" s="214"/>
      <c r="Q49" s="215">
        <f>+Sklop17[[#This Row],[cena/enota brez DDV v EUR]]*Sklop17[[#This Row],[Stopnja DDV (%)]]</f>
        <v>0</v>
      </c>
      <c r="R49" s="215">
        <f>+Sklop17[[#This Row],[cena/enota brez DDV v EUR]]+Sklop17[[#This Row],[Davek (EUR)]]</f>
        <v>0</v>
      </c>
      <c r="S49" s="215">
        <f>+Sklop17[[#This Row],[cena/enota brez DDV v EUR]]*Sklop17[[#This Row],[Okvirna količina]]</f>
        <v>0</v>
      </c>
      <c r="T49" s="216">
        <f>+Sklop17[[#This Row],[Končna cena/enoto mere (EUR) z DDV]]*Sklop17[[#This Row],[Okvirna količina]]</f>
        <v>0</v>
      </c>
      <c r="U49" s="217"/>
    </row>
    <row r="50" spans="1:22" s="62" customFormat="1" ht="12">
      <c r="A50" s="89" t="s">
        <v>37</v>
      </c>
      <c r="B50" s="207" t="s">
        <v>1202</v>
      </c>
      <c r="C50" s="224" t="s">
        <v>233</v>
      </c>
      <c r="D50" s="224" t="s">
        <v>159</v>
      </c>
      <c r="E50" s="221"/>
      <c r="F50" s="209">
        <v>20</v>
      </c>
      <c r="G50" s="230" t="s">
        <v>1</v>
      </c>
      <c r="H50" s="2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50" s="209" t="str">
        <f>IF(Sklop17[[#This Row],[ZAHTEVANA SHEMA KAKOVOSTI]]&lt;&gt;"",Sklop17[[#This Row],[Preračunana masa/volumen/kos na enoto kg]],"")</f>
        <v/>
      </c>
      <c r="J50" s="210"/>
      <c r="K50" s="211"/>
      <c r="L50" s="211"/>
      <c r="M50" s="212"/>
      <c r="N50" s="215"/>
      <c r="O50" s="215"/>
      <c r="P50" s="214"/>
      <c r="Q50" s="215">
        <f>+Sklop17[[#This Row],[cena/enota brez DDV v EUR]]*Sklop17[[#This Row],[Stopnja DDV (%)]]</f>
        <v>0</v>
      </c>
      <c r="R50" s="215">
        <f>+Sklop17[[#This Row],[cena/enota brez DDV v EUR]]+Sklop17[[#This Row],[Davek (EUR)]]</f>
        <v>0</v>
      </c>
      <c r="S50" s="215">
        <f>+Sklop17[[#This Row],[cena/enota brez DDV v EUR]]*Sklop17[[#This Row],[Okvirna količina]]</f>
        <v>0</v>
      </c>
      <c r="T50" s="216">
        <f>+Sklop17[[#This Row],[Končna cena/enoto mere (EUR) z DDV]]*Sklop17[[#This Row],[Okvirna količina]]</f>
        <v>0</v>
      </c>
      <c r="U50" s="217"/>
    </row>
    <row r="51" spans="1:22" s="62" customFormat="1" ht="12">
      <c r="A51" s="94" t="s">
        <v>38</v>
      </c>
      <c r="B51" s="207" t="s">
        <v>1203</v>
      </c>
      <c r="C51" s="224" t="s">
        <v>233</v>
      </c>
      <c r="D51" s="224" t="s">
        <v>159</v>
      </c>
      <c r="E51" s="221"/>
      <c r="F51" s="209">
        <v>20</v>
      </c>
      <c r="G51" s="230" t="s">
        <v>1</v>
      </c>
      <c r="H51" s="2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51" s="209" t="str">
        <f>IF(Sklop17[[#This Row],[ZAHTEVANA SHEMA KAKOVOSTI]]&lt;&gt;"",Sklop17[[#This Row],[Preračunana masa/volumen/kos na enoto kg]],"")</f>
        <v/>
      </c>
      <c r="J51" s="210"/>
      <c r="K51" s="211"/>
      <c r="L51" s="211"/>
      <c r="M51" s="212"/>
      <c r="N51" s="215"/>
      <c r="O51" s="215"/>
      <c r="P51" s="214"/>
      <c r="Q51" s="215">
        <f>+Sklop17[[#This Row],[cena/enota brez DDV v EUR]]*Sklop17[[#This Row],[Stopnja DDV (%)]]</f>
        <v>0</v>
      </c>
      <c r="R51" s="215">
        <f>+Sklop17[[#This Row],[cena/enota brez DDV v EUR]]+Sklop17[[#This Row],[Davek (EUR)]]</f>
        <v>0</v>
      </c>
      <c r="S51" s="215">
        <f>+Sklop17[[#This Row],[cena/enota brez DDV v EUR]]*Sklop17[[#This Row],[Okvirna količina]]</f>
        <v>0</v>
      </c>
      <c r="T51" s="216">
        <f>+Sklop17[[#This Row],[Končna cena/enoto mere (EUR) z DDV]]*Sklop17[[#This Row],[Okvirna količina]]</f>
        <v>0</v>
      </c>
      <c r="U51" s="217"/>
    </row>
    <row r="52" spans="1:22" ht="27" customHeight="1">
      <c r="A52" s="258" t="s">
        <v>184</v>
      </c>
      <c r="B52" s="259"/>
      <c r="C52" s="260"/>
      <c r="D52" s="260"/>
      <c r="E52" s="261"/>
      <c r="F52" s="262"/>
      <c r="G52" s="263"/>
      <c r="H52" s="264">
        <f>SUBTOTAL(109,Sklop17[Preračunana masa/volumen/kos na enoto kg])</f>
        <v>6560</v>
      </c>
      <c r="I52" s="264">
        <f>SUBTOTAL(109,Sklop17[Živila iz shem kakovosti (kg)])</f>
        <v>0</v>
      </c>
      <c r="J52" s="262"/>
      <c r="K52" s="265"/>
      <c r="L52" s="265"/>
      <c r="M52" s="266"/>
      <c r="N52" s="267"/>
      <c r="O52" s="267"/>
      <c r="P52" s="267"/>
      <c r="Q52" s="268"/>
      <c r="R52" s="269"/>
      <c r="S52" s="268">
        <f>SUBTOTAL(109,Sklop17[Vrednost za okvirno količino (EUR) brez DDV])</f>
        <v>0</v>
      </c>
      <c r="T52" s="268">
        <f>SUBTOTAL(109,Sklop17[Vrednost za okvirno količino (EUR) z DDV])</f>
        <v>0</v>
      </c>
      <c r="U52" s="270">
        <f>SUBTOTAL(103,Sklop17[Shema kakovosti
(nacionalne, evropske)
])</f>
        <v>0</v>
      </c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60"/>
      <c r="M53" s="60"/>
      <c r="N53" s="10"/>
      <c r="O53" s="10"/>
      <c r="P53" s="10"/>
      <c r="Q53" s="10"/>
      <c r="R53" s="10"/>
      <c r="S53" s="5"/>
      <c r="T53" s="5"/>
      <c r="U53" s="9"/>
    </row>
    <row r="54" spans="1:22">
      <c r="A54" s="52" t="s">
        <v>180</v>
      </c>
      <c r="B54" s="20"/>
      <c r="C54" s="32"/>
      <c r="D54" s="32"/>
      <c r="E54" s="118"/>
      <c r="Q54" s="52"/>
      <c r="R54" s="52"/>
      <c r="S54" s="52"/>
      <c r="T54" s="52"/>
    </row>
    <row r="55" spans="1:22">
      <c r="A55" s="15" t="s">
        <v>182</v>
      </c>
      <c r="B55" s="20"/>
      <c r="C55" s="32"/>
      <c r="D55" s="32"/>
      <c r="E55" s="118"/>
    </row>
    <row r="56" spans="1:22">
      <c r="A56" s="112" t="s">
        <v>278</v>
      </c>
      <c r="F56" s="75"/>
      <c r="G56" s="75"/>
      <c r="H56" s="33"/>
      <c r="I56" s="33"/>
      <c r="J56" s="33"/>
      <c r="K56" s="33"/>
      <c r="L56" s="61"/>
      <c r="M56" s="61"/>
      <c r="N56" s="33"/>
      <c r="O56" s="33"/>
      <c r="P56" s="33"/>
      <c r="Q56" s="33"/>
      <c r="R56" s="33"/>
    </row>
    <row r="57" spans="1:22">
      <c r="A57" s="129" t="s">
        <v>230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7"/>
    </row>
    <row r="58" spans="1:22">
      <c r="A58" s="313" t="s">
        <v>268</v>
      </c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61"/>
      <c r="N58" s="33"/>
      <c r="O58" s="33"/>
      <c r="P58" s="33"/>
      <c r="Q58" s="33"/>
      <c r="R58" s="33"/>
    </row>
    <row r="59" spans="1:22">
      <c r="N59" s="33"/>
      <c r="O59" s="33"/>
      <c r="P59" s="33"/>
      <c r="Q59" s="33"/>
      <c r="R59" s="33"/>
    </row>
    <row r="60" spans="1:22">
      <c r="A60" s="112" t="s">
        <v>66</v>
      </c>
      <c r="F60" s="75"/>
      <c r="G60" s="75" t="s">
        <v>67</v>
      </c>
      <c r="H60" s="33"/>
      <c r="I60" s="33"/>
      <c r="J60" s="33"/>
      <c r="K60" s="33"/>
      <c r="L60" s="61"/>
      <c r="M60" s="61"/>
      <c r="N60" s="113"/>
      <c r="O60" s="33"/>
      <c r="P60" s="33"/>
      <c r="Q60" s="33" t="s">
        <v>68</v>
      </c>
      <c r="R60" s="33"/>
    </row>
    <row r="61" spans="1:22" ht="15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60"/>
      <c r="M61" s="60"/>
      <c r="N61" s="10"/>
      <c r="O61" s="10"/>
      <c r="P61" s="10"/>
      <c r="Q61" s="10"/>
      <c r="R61" s="10"/>
      <c r="S61" s="5"/>
      <c r="T61" s="5"/>
      <c r="U61" s="9"/>
    </row>
    <row r="62" spans="1:22">
      <c r="B62" s="20"/>
      <c r="C62" s="32"/>
      <c r="D62" s="32"/>
      <c r="E62" s="118"/>
    </row>
    <row r="63" spans="1:22">
      <c r="B63" s="20"/>
      <c r="C63" s="32"/>
      <c r="D63" s="32"/>
      <c r="E63" s="118"/>
    </row>
    <row r="64" spans="1:22">
      <c r="B64" s="20"/>
      <c r="C64" s="32"/>
      <c r="D64" s="32"/>
      <c r="E64" s="118"/>
    </row>
    <row r="65" spans="1:22">
      <c r="B65" s="20"/>
      <c r="C65" s="32"/>
      <c r="D65" s="32"/>
      <c r="E65" s="118"/>
    </row>
    <row r="66" spans="1:22">
      <c r="B66" s="20"/>
      <c r="C66" s="32"/>
      <c r="D66" s="32"/>
      <c r="E66" s="118"/>
    </row>
    <row r="67" spans="1:22">
      <c r="B67" s="20"/>
      <c r="C67" s="32"/>
      <c r="D67" s="32"/>
      <c r="E67" s="118"/>
    </row>
    <row r="68" spans="1:22">
      <c r="B68" s="20"/>
      <c r="C68" s="32"/>
      <c r="D68" s="32"/>
      <c r="E68" s="118"/>
    </row>
    <row r="69" spans="1:22">
      <c r="B69" s="20"/>
      <c r="C69" s="32"/>
      <c r="D69" s="32"/>
      <c r="E69" s="118"/>
    </row>
    <row r="70" spans="1:22">
      <c r="B70" s="20"/>
      <c r="C70" s="32"/>
      <c r="D70" s="32"/>
      <c r="E70" s="118"/>
    </row>
    <row r="71" spans="1:22">
      <c r="B71" s="20"/>
      <c r="C71" s="32"/>
      <c r="D71" s="32"/>
      <c r="E71" s="118"/>
    </row>
    <row r="72" spans="1:22">
      <c r="B72" s="20"/>
      <c r="C72" s="32"/>
      <c r="D72" s="32"/>
      <c r="E72" s="118"/>
    </row>
    <row r="73" spans="1:22">
      <c r="B73" s="20"/>
      <c r="C73" s="32"/>
      <c r="D73" s="32"/>
      <c r="E73" s="118"/>
    </row>
    <row r="74" spans="1:22">
      <c r="B74" s="20"/>
      <c r="C74" s="32"/>
      <c r="D74" s="32"/>
      <c r="E74" s="118"/>
    </row>
    <row r="75" spans="1:22">
      <c r="B75" s="20"/>
      <c r="C75" s="32"/>
      <c r="D75" s="32"/>
      <c r="E75" s="118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8"/>
      <c r="F272" s="119"/>
      <c r="G272" s="119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8"/>
      <c r="F273" s="119"/>
      <c r="G273" s="119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8"/>
      <c r="F274" s="119"/>
      <c r="G274" s="119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8"/>
      <c r="F275" s="119"/>
      <c r="G275" s="119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8"/>
      <c r="F276" s="119"/>
      <c r="G276" s="119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8"/>
      <c r="F277" s="119"/>
      <c r="G277" s="119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8"/>
      <c r="F278" s="119"/>
      <c r="G278" s="119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8"/>
      <c r="F279" s="119"/>
      <c r="G279" s="119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8"/>
      <c r="F280" s="119"/>
      <c r="G280" s="119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8"/>
      <c r="F281" s="119"/>
      <c r="G281" s="119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8"/>
      <c r="F282" s="119"/>
      <c r="G282" s="119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8"/>
      <c r="F283" s="119"/>
      <c r="G283" s="119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8"/>
      <c r="F284" s="119"/>
      <c r="G284" s="119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</sheetData>
  <sheetProtection insertRows="0" deleteRows="0"/>
  <protectedRanges>
    <protectedRange sqref="J59:P1048576 M58:P58 J1:P57 U1:U1048576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19 B31 B37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6"/>
  <sheetViews>
    <sheetView topLeftCell="A10" zoomScaleNormal="100" zoomScaleSheetLayoutView="100" workbookViewId="0">
      <selection activeCell="L54" sqref="L5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pred_rekapitulacija'!A31</f>
        <v>18.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pred_rekapitulacija'!B31</f>
        <v>ZAMRZNJENE PREDPRIPRAVLJENE JEDI IN SADNE JUHE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713</v>
      </c>
      <c r="C16" s="87" t="s">
        <v>162</v>
      </c>
      <c r="D16" s="87" t="s">
        <v>1</v>
      </c>
      <c r="E16" s="117"/>
      <c r="F16" s="90">
        <v>40</v>
      </c>
      <c r="G16" s="121" t="s">
        <v>1</v>
      </c>
      <c r="H16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6" s="90" t="str">
        <f>IF(Sklop18[[#This Row],[ZAHTEVANA SHEMA KAKOVOSTI]]&lt;&gt;"",Sklop18[[#This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+Sklop18[[#This Row],[cena/enota brez DDV v EUR]]*Sklop18[[#This Row],[Stopnja DDV (%)]]</f>
        <v>0</v>
      </c>
      <c r="R16" s="93">
        <f>+Sklop18[[#This Row],[cena/enota brez DDV v EUR]]+Sklop18[[#This Row],[Davek (EUR)]]</f>
        <v>0</v>
      </c>
      <c r="S16" s="93">
        <f>+Sklop18[[#This Row],[cena/enota brez DDV v EUR]]*Sklop18[[#This Row],[Okvirna količina]]</f>
        <v>0</v>
      </c>
      <c r="T16" s="93">
        <f>+Sklop18[[#This Row],[Končna cena/enoto mere (EUR) z DDV]]*Sklop18[[#This Row],[Okvirna količina]]</f>
        <v>0</v>
      </c>
      <c r="U16" s="107"/>
    </row>
    <row r="17" spans="1:21" s="62" customFormat="1" ht="12">
      <c r="A17" s="94" t="s">
        <v>4</v>
      </c>
      <c r="B17" s="11" t="s">
        <v>714</v>
      </c>
      <c r="C17" s="87" t="s">
        <v>162</v>
      </c>
      <c r="D17" s="87" t="s">
        <v>1</v>
      </c>
      <c r="E17" s="117"/>
      <c r="F17" s="95">
        <v>300</v>
      </c>
      <c r="G17" s="121" t="s">
        <v>1</v>
      </c>
      <c r="H17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90" t="str">
        <f>IF(Sklop18[[#This Row],[ZAHTEVANA SHEMA KAKOVOSTI]]&lt;&gt;"",Sklop18[[#This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+Sklop18[[#This Row],[cena/enota brez DDV v EUR]]*Sklop18[[#This Row],[Stopnja DDV (%)]]</f>
        <v>0</v>
      </c>
      <c r="R17" s="97">
        <f>+Sklop18[[#This Row],[cena/enota brez DDV v EUR]]+Sklop18[[#This Row],[Davek (EUR)]]</f>
        <v>0</v>
      </c>
      <c r="S17" s="97">
        <f>+Sklop18[[#This Row],[cena/enota brez DDV v EUR]]*Sklop18[[#This Row],[Okvirna količina]]</f>
        <v>0</v>
      </c>
      <c r="T17" s="97">
        <f>+Sklop18[[#This Row],[Končna cena/enoto mere (EUR) z DDV]]*Sklop18[[#This Row],[Okvirna količina]]</f>
        <v>0</v>
      </c>
      <c r="U17" s="108"/>
    </row>
    <row r="18" spans="1:21" s="62" customFormat="1" ht="12">
      <c r="A18" s="89" t="s">
        <v>5</v>
      </c>
      <c r="B18" s="83" t="s">
        <v>715</v>
      </c>
      <c r="C18" s="87" t="s">
        <v>162</v>
      </c>
      <c r="D18" s="87" t="s">
        <v>1</v>
      </c>
      <c r="E18" s="117"/>
      <c r="F18" s="95">
        <v>80</v>
      </c>
      <c r="G18" s="121" t="s">
        <v>1</v>
      </c>
      <c r="H18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8" s="90" t="str">
        <f>IF(Sklop18[[#This Row],[ZAHTEVANA SHEMA KAKOVOSTI]]&lt;&gt;"",Sklop18[[#This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+Sklop18[[#This Row],[cena/enota brez DDV v EUR]]*Sklop18[[#This Row],[Stopnja DDV (%)]]</f>
        <v>0</v>
      </c>
      <c r="R18" s="97">
        <f>+Sklop18[[#This Row],[cena/enota brez DDV v EUR]]+Sklop18[[#This Row],[Davek (EUR)]]</f>
        <v>0</v>
      </c>
      <c r="S18" s="97">
        <f>+Sklop18[[#This Row],[cena/enota brez DDV v EUR]]*Sklop18[[#This Row],[Okvirna količina]]</f>
        <v>0</v>
      </c>
      <c r="T18" s="97">
        <f>+Sklop18[[#This Row],[Končna cena/enoto mere (EUR) z DDV]]*Sklop18[[#This Row],[Okvirna količina]]</f>
        <v>0</v>
      </c>
      <c r="U18" s="108"/>
    </row>
    <row r="19" spans="1:21" s="62" customFormat="1" ht="12">
      <c r="A19" s="94" t="s">
        <v>6</v>
      </c>
      <c r="B19" s="83" t="s">
        <v>716</v>
      </c>
      <c r="C19" s="87" t="s">
        <v>162</v>
      </c>
      <c r="D19" s="87" t="s">
        <v>1</v>
      </c>
      <c r="E19" s="117"/>
      <c r="F19" s="95">
        <v>40</v>
      </c>
      <c r="G19" s="121" t="s">
        <v>1</v>
      </c>
      <c r="H19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9" s="90" t="str">
        <f>IF(Sklop18[[#This Row],[ZAHTEVANA SHEMA KAKOVOSTI]]&lt;&gt;"",Sklop18[[#This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+Sklop18[[#This Row],[cena/enota brez DDV v EUR]]*Sklop18[[#This Row],[Stopnja DDV (%)]]</f>
        <v>0</v>
      </c>
      <c r="R19" s="97">
        <f>+Sklop18[[#This Row],[cena/enota brez DDV v EUR]]+Sklop18[[#This Row],[Davek (EUR)]]</f>
        <v>0</v>
      </c>
      <c r="S19" s="97">
        <f>+Sklop18[[#This Row],[cena/enota brez DDV v EUR]]*Sklop18[[#This Row],[Okvirna količina]]</f>
        <v>0</v>
      </c>
      <c r="T19" s="97">
        <f>+Sklop18[[#This Row],[Končna cena/enoto mere (EUR) z DDV]]*Sklop18[[#This Row],[Okvirna količina]]</f>
        <v>0</v>
      </c>
      <c r="U19" s="108"/>
    </row>
    <row r="20" spans="1:21" s="62" customFormat="1" ht="12">
      <c r="A20" s="89" t="s">
        <v>7</v>
      </c>
      <c r="B20" s="11" t="s">
        <v>717</v>
      </c>
      <c r="C20" s="87" t="s">
        <v>162</v>
      </c>
      <c r="D20" s="87" t="s">
        <v>1</v>
      </c>
      <c r="E20" s="117"/>
      <c r="F20" s="95">
        <v>250</v>
      </c>
      <c r="G20" s="121" t="s">
        <v>1</v>
      </c>
      <c r="H20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0" s="90" t="str">
        <f>IF(Sklop18[[#This Row],[ZAHTEVANA SHEMA KAKOVOSTI]]&lt;&gt;"",Sklop18[[#This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+Sklop18[[#This Row],[cena/enota brez DDV v EUR]]*Sklop18[[#This Row],[Stopnja DDV (%)]]</f>
        <v>0</v>
      </c>
      <c r="R20" s="97">
        <f>+Sklop18[[#This Row],[cena/enota brez DDV v EUR]]+Sklop18[[#This Row],[Davek (EUR)]]</f>
        <v>0</v>
      </c>
      <c r="S20" s="97">
        <f>+Sklop18[[#This Row],[cena/enota brez DDV v EUR]]*Sklop18[[#This Row],[Okvirna količina]]</f>
        <v>0</v>
      </c>
      <c r="T20" s="97">
        <f>+Sklop18[[#This Row],[Končna cena/enoto mere (EUR) z DDV]]*Sklop18[[#This Row],[Okvirna količina]]</f>
        <v>0</v>
      </c>
      <c r="U20" s="108"/>
    </row>
    <row r="21" spans="1:21" s="62" customFormat="1" ht="12">
      <c r="A21" s="94" t="s">
        <v>8</v>
      </c>
      <c r="B21" s="11" t="s">
        <v>726</v>
      </c>
      <c r="C21" s="87" t="s">
        <v>724</v>
      </c>
      <c r="D21" s="87" t="s">
        <v>1</v>
      </c>
      <c r="E21" s="117"/>
      <c r="F21" s="95">
        <v>25</v>
      </c>
      <c r="G21" s="121" t="s">
        <v>1</v>
      </c>
      <c r="H21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1" s="90" t="str">
        <f>IF(Sklop18[[#This Row],[ZAHTEVANA SHEMA KAKOVOSTI]]&lt;&gt;"",Sklop18[[#This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+Sklop18[[#This Row],[cena/enota brez DDV v EUR]]*Sklop18[[#This Row],[Stopnja DDV (%)]]</f>
        <v>0</v>
      </c>
      <c r="R21" s="97">
        <f>+Sklop18[[#This Row],[cena/enota brez DDV v EUR]]+Sklop18[[#This Row],[Davek (EUR)]]</f>
        <v>0</v>
      </c>
      <c r="S21" s="97">
        <f>+Sklop18[[#This Row],[cena/enota brez DDV v EUR]]*Sklop18[[#This Row],[Okvirna količina]]</f>
        <v>0</v>
      </c>
      <c r="T21" s="97">
        <f>+Sklop18[[#This Row],[Končna cena/enoto mere (EUR) z DDV]]*Sklop18[[#This Row],[Okvirna količina]]</f>
        <v>0</v>
      </c>
      <c r="U21" s="108"/>
    </row>
    <row r="22" spans="1:21" s="62" customFormat="1" ht="12">
      <c r="A22" s="89" t="s">
        <v>9</v>
      </c>
      <c r="B22" s="83" t="s">
        <v>727</v>
      </c>
      <c r="C22" s="87" t="s">
        <v>723</v>
      </c>
      <c r="D22" s="87" t="s">
        <v>1</v>
      </c>
      <c r="E22" s="117"/>
      <c r="F22" s="95">
        <v>25</v>
      </c>
      <c r="G22" s="121" t="s">
        <v>1</v>
      </c>
      <c r="H22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2" s="90" t="str">
        <f>IF(Sklop18[[#This Row],[ZAHTEVANA SHEMA KAKOVOSTI]]&lt;&gt;"",Sklop18[[#This Row],[Preračunana masa/volumen/kos na enoto kg]],"")</f>
        <v/>
      </c>
      <c r="J22" s="102"/>
      <c r="K22" s="96"/>
      <c r="L22" s="96"/>
      <c r="M22" s="105"/>
      <c r="N22" s="97"/>
      <c r="O22" s="97"/>
      <c r="P22" s="106"/>
      <c r="Q22" s="97">
        <f>+Sklop18[[#This Row],[cena/enota brez DDV v EUR]]*Sklop18[[#This Row],[Stopnja DDV (%)]]</f>
        <v>0</v>
      </c>
      <c r="R22" s="97">
        <f>+Sklop18[[#This Row],[cena/enota brez DDV v EUR]]+Sklop18[[#This Row],[Davek (EUR)]]</f>
        <v>0</v>
      </c>
      <c r="S22" s="97">
        <f>+Sklop18[[#This Row],[cena/enota brez DDV v EUR]]*Sklop18[[#This Row],[Okvirna količina]]</f>
        <v>0</v>
      </c>
      <c r="T22" s="97">
        <f>+Sklop18[[#This Row],[Končna cena/enoto mere (EUR) z DDV]]*Sklop18[[#This Row],[Okvirna količina]]</f>
        <v>0</v>
      </c>
      <c r="U22" s="108"/>
    </row>
    <row r="23" spans="1:21" s="62" customFormat="1" ht="12">
      <c r="A23" s="94" t="s">
        <v>10</v>
      </c>
      <c r="B23" s="83" t="s">
        <v>728</v>
      </c>
      <c r="C23" s="222" t="s">
        <v>723</v>
      </c>
      <c r="D23" s="87" t="s">
        <v>1</v>
      </c>
      <c r="E23" s="117"/>
      <c r="F23" s="95">
        <v>25</v>
      </c>
      <c r="G23" s="121" t="s">
        <v>1</v>
      </c>
      <c r="H23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3" s="90" t="str">
        <f>IF(Sklop18[[#This Row],[ZAHTEVANA SHEMA KAKOVOSTI]]&lt;&gt;"",Sklop18[[#This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+Sklop18[[#This Row],[cena/enota brez DDV v EUR]]*Sklop18[[#This Row],[Stopnja DDV (%)]]</f>
        <v>0</v>
      </c>
      <c r="R23" s="97">
        <f>+Sklop18[[#This Row],[cena/enota brez DDV v EUR]]+Sklop18[[#This Row],[Davek (EUR)]]</f>
        <v>0</v>
      </c>
      <c r="S23" s="97">
        <f>+Sklop18[[#This Row],[cena/enota brez DDV v EUR]]*Sklop18[[#This Row],[Okvirna količina]]</f>
        <v>0</v>
      </c>
      <c r="T23" s="97">
        <f>+Sklop18[[#This Row],[Končna cena/enoto mere (EUR) z DDV]]*Sklop18[[#This Row],[Okvirna količina]]</f>
        <v>0</v>
      </c>
      <c r="U23" s="108"/>
    </row>
    <row r="24" spans="1:21" s="62" customFormat="1" ht="12">
      <c r="A24" s="89" t="s">
        <v>11</v>
      </c>
      <c r="B24" s="83" t="s">
        <v>729</v>
      </c>
      <c r="C24" s="87" t="s">
        <v>723</v>
      </c>
      <c r="D24" s="87" t="s">
        <v>1</v>
      </c>
      <c r="E24" s="117"/>
      <c r="F24" s="95">
        <v>25</v>
      </c>
      <c r="G24" s="121" t="s">
        <v>1</v>
      </c>
      <c r="H24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4" s="90" t="str">
        <f>IF(Sklop18[[#This Row],[ZAHTEVANA SHEMA KAKOVOSTI]]&lt;&gt;"",Sklop18[[#This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+Sklop18[[#This Row],[cena/enota brez DDV v EUR]]*Sklop18[[#This Row],[Stopnja DDV (%)]]</f>
        <v>0</v>
      </c>
      <c r="R24" s="97">
        <f>+Sklop18[[#This Row],[cena/enota brez DDV v EUR]]+Sklop18[[#This Row],[Davek (EUR)]]</f>
        <v>0</v>
      </c>
      <c r="S24" s="97">
        <f>+Sklop18[[#This Row],[cena/enota brez DDV v EUR]]*Sklop18[[#This Row],[Okvirna količina]]</f>
        <v>0</v>
      </c>
      <c r="T24" s="97">
        <f>+Sklop18[[#This Row],[Končna cena/enoto mere (EUR) z DDV]]*Sklop18[[#This Row],[Okvirna količina]]</f>
        <v>0</v>
      </c>
      <c r="U24" s="108"/>
    </row>
    <row r="25" spans="1:21" s="62" customFormat="1" ht="24">
      <c r="A25" s="94" t="s">
        <v>12</v>
      </c>
      <c r="B25" s="83" t="s">
        <v>718</v>
      </c>
      <c r="C25" s="87" t="s">
        <v>162</v>
      </c>
      <c r="D25" s="87" t="s">
        <v>1</v>
      </c>
      <c r="E25" s="117"/>
      <c r="F25" s="95">
        <v>15</v>
      </c>
      <c r="G25" s="121" t="s">
        <v>1</v>
      </c>
      <c r="H25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5" s="90" t="str">
        <f>IF(Sklop18[[#This Row],[ZAHTEVANA SHEMA KAKOVOSTI]]&lt;&gt;"",Sklop18[[#This Row],[Preračunana masa/volumen/kos na enoto kg]],"")</f>
        <v/>
      </c>
      <c r="J25" s="102"/>
      <c r="K25" s="96"/>
      <c r="L25" s="96"/>
      <c r="M25" s="105"/>
      <c r="N25" s="97"/>
      <c r="O25" s="97"/>
      <c r="P25" s="106"/>
      <c r="Q25" s="97">
        <f>+Sklop18[[#This Row],[cena/enota brez DDV v EUR]]*Sklop18[[#This Row],[Stopnja DDV (%)]]</f>
        <v>0</v>
      </c>
      <c r="R25" s="97">
        <f>+Sklop18[[#This Row],[cena/enota brez DDV v EUR]]+Sklop18[[#This Row],[Davek (EUR)]]</f>
        <v>0</v>
      </c>
      <c r="S25" s="97">
        <f>+Sklop18[[#This Row],[cena/enota brez DDV v EUR]]*Sklop18[[#This Row],[Okvirna količina]]</f>
        <v>0</v>
      </c>
      <c r="T25" s="97">
        <f>+Sklop18[[#This Row],[Končna cena/enoto mere (EUR) z DDV]]*Sklop18[[#This Row],[Okvirna količina]]</f>
        <v>0</v>
      </c>
      <c r="U25" s="108"/>
    </row>
    <row r="26" spans="1:21" s="62" customFormat="1" ht="24">
      <c r="A26" s="89" t="s">
        <v>13</v>
      </c>
      <c r="B26" s="83" t="s">
        <v>719</v>
      </c>
      <c r="C26" s="87" t="s">
        <v>162</v>
      </c>
      <c r="D26" s="87" t="s">
        <v>1</v>
      </c>
      <c r="E26" s="117"/>
      <c r="F26" s="95">
        <v>15</v>
      </c>
      <c r="G26" s="121" t="s">
        <v>1</v>
      </c>
      <c r="H26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6" s="90" t="str">
        <f>IF(Sklop18[[#This Row],[ZAHTEVANA SHEMA KAKOVOSTI]]&lt;&gt;"",Sklop18[[#This Row],[Preračunana masa/volumen/kos na enoto kg]],"")</f>
        <v/>
      </c>
      <c r="J26" s="102"/>
      <c r="K26" s="96"/>
      <c r="L26" s="96"/>
      <c r="M26" s="105"/>
      <c r="N26" s="97"/>
      <c r="O26" s="97"/>
      <c r="P26" s="106"/>
      <c r="Q26" s="97">
        <f>+Sklop18[[#This Row],[cena/enota brez DDV v EUR]]*Sklop18[[#This Row],[Stopnja DDV (%)]]</f>
        <v>0</v>
      </c>
      <c r="R26" s="97">
        <f>+Sklop18[[#This Row],[cena/enota brez DDV v EUR]]+Sklop18[[#This Row],[Davek (EUR)]]</f>
        <v>0</v>
      </c>
      <c r="S26" s="97">
        <f>+Sklop18[[#This Row],[cena/enota brez DDV v EUR]]*Sklop18[[#This Row],[Okvirna količina]]</f>
        <v>0</v>
      </c>
      <c r="T26" s="97">
        <f>+Sklop18[[#This Row],[Končna cena/enoto mere (EUR) z DDV]]*Sklop18[[#This Row],[Okvirna količina]]</f>
        <v>0</v>
      </c>
      <c r="U26" s="108"/>
    </row>
    <row r="27" spans="1:21" s="62" customFormat="1" ht="24">
      <c r="A27" s="94" t="s">
        <v>14</v>
      </c>
      <c r="B27" s="84" t="s">
        <v>720</v>
      </c>
      <c r="C27" s="87" t="s">
        <v>162</v>
      </c>
      <c r="D27" s="87" t="s">
        <v>1</v>
      </c>
      <c r="E27" s="117"/>
      <c r="F27" s="95">
        <v>15</v>
      </c>
      <c r="G27" s="121" t="s">
        <v>1</v>
      </c>
      <c r="H27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7" s="90" t="str">
        <f>IF(Sklop18[[#This Row],[ZAHTEVANA SHEMA KAKOVOSTI]]&lt;&gt;"",Sklop18[[#This Row],[Preračunana masa/volumen/kos na enoto kg]],"")</f>
        <v/>
      </c>
      <c r="J27" s="102"/>
      <c r="K27" s="96"/>
      <c r="L27" s="96"/>
      <c r="M27" s="105"/>
      <c r="N27" s="97"/>
      <c r="O27" s="97"/>
      <c r="P27" s="106"/>
      <c r="Q27" s="97">
        <f>+Sklop18[[#This Row],[cena/enota brez DDV v EUR]]*Sklop18[[#This Row],[Stopnja DDV (%)]]</f>
        <v>0</v>
      </c>
      <c r="R27" s="97">
        <f>+Sklop18[[#This Row],[cena/enota brez DDV v EUR]]+Sklop18[[#This Row],[Davek (EUR)]]</f>
        <v>0</v>
      </c>
      <c r="S27" s="97">
        <f>+Sklop18[[#This Row],[cena/enota brez DDV v EUR]]*Sklop18[[#This Row],[Okvirna količina]]</f>
        <v>0</v>
      </c>
      <c r="T27" s="97">
        <f>+Sklop18[[#This Row],[Končna cena/enoto mere (EUR) z DDV]]*Sklop18[[#This Row],[Okvirna količina]]</f>
        <v>0</v>
      </c>
      <c r="U27" s="108"/>
    </row>
    <row r="28" spans="1:21" s="62" customFormat="1" ht="12">
      <c r="A28" s="89" t="s">
        <v>15</v>
      </c>
      <c r="B28" s="83" t="s">
        <v>721</v>
      </c>
      <c r="C28" s="87" t="s">
        <v>162</v>
      </c>
      <c r="D28" s="87" t="s">
        <v>1</v>
      </c>
      <c r="E28" s="117"/>
      <c r="F28" s="95">
        <v>60</v>
      </c>
      <c r="G28" s="121" t="s">
        <v>1</v>
      </c>
      <c r="H28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8" s="90" t="str">
        <f>IF(Sklop18[[#This Row],[ZAHTEVANA SHEMA KAKOVOSTI]]&lt;&gt;"",Sklop18[[#This Row],[Preračunana masa/volumen/kos na enoto kg]],"")</f>
        <v/>
      </c>
      <c r="J28" s="102"/>
      <c r="K28" s="96"/>
      <c r="L28" s="96"/>
      <c r="M28" s="105"/>
      <c r="N28" s="97"/>
      <c r="O28" s="97"/>
      <c r="P28" s="106"/>
      <c r="Q28" s="97">
        <f>+Sklop18[[#This Row],[cena/enota brez DDV v EUR]]*Sklop18[[#This Row],[Stopnja DDV (%)]]</f>
        <v>0</v>
      </c>
      <c r="R28" s="97">
        <f>+Sklop18[[#This Row],[cena/enota brez DDV v EUR]]+Sklop18[[#This Row],[Davek (EUR)]]</f>
        <v>0</v>
      </c>
      <c r="S28" s="97">
        <f>+Sklop18[[#This Row],[cena/enota brez DDV v EUR]]*Sklop18[[#This Row],[Okvirna količina]]</f>
        <v>0</v>
      </c>
      <c r="T28" s="97">
        <f>+Sklop18[[#This Row],[Končna cena/enoto mere (EUR) z DDV]]*Sklop18[[#This Row],[Okvirna količina]]</f>
        <v>0</v>
      </c>
      <c r="U28" s="108"/>
    </row>
    <row r="29" spans="1:21" s="62" customFormat="1" ht="12">
      <c r="A29" s="94" t="s">
        <v>16</v>
      </c>
      <c r="B29" s="11" t="s">
        <v>722</v>
      </c>
      <c r="C29" s="87" t="s">
        <v>162</v>
      </c>
      <c r="D29" s="87" t="s">
        <v>1</v>
      </c>
      <c r="E29" s="117"/>
      <c r="F29" s="95">
        <v>60</v>
      </c>
      <c r="G29" s="121" t="s">
        <v>1</v>
      </c>
      <c r="H29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9" s="90" t="str">
        <f>IF(Sklop18[[#This Row],[ZAHTEVANA SHEMA KAKOVOSTI]]&lt;&gt;"",Sklop18[[#This Row],[Preračunana masa/volumen/kos na enoto kg]],"")</f>
        <v/>
      </c>
      <c r="J29" s="102"/>
      <c r="K29" s="96"/>
      <c r="L29" s="96"/>
      <c r="M29" s="105"/>
      <c r="N29" s="97"/>
      <c r="O29" s="97"/>
      <c r="P29" s="106"/>
      <c r="Q29" s="97">
        <f>+Sklop18[[#This Row],[cena/enota brez DDV v EUR]]*Sklop18[[#This Row],[Stopnja DDV (%)]]</f>
        <v>0</v>
      </c>
      <c r="R29" s="97">
        <f>+Sklop18[[#This Row],[cena/enota brez DDV v EUR]]+Sklop18[[#This Row],[Davek (EUR)]]</f>
        <v>0</v>
      </c>
      <c r="S29" s="97">
        <f>+Sklop18[[#This Row],[cena/enota brez DDV v EUR]]*Sklop18[[#This Row],[Okvirna količina]]</f>
        <v>0</v>
      </c>
      <c r="T29" s="97">
        <f>+Sklop18[[#This Row],[Končna cena/enoto mere (EUR) z DDV]]*Sklop18[[#This Row],[Okvirna količina]]</f>
        <v>0</v>
      </c>
      <c r="U29" s="108"/>
    </row>
    <row r="30" spans="1:21" s="62" customFormat="1" ht="12">
      <c r="A30" s="89" t="s">
        <v>17</v>
      </c>
      <c r="B30" s="11" t="s">
        <v>730</v>
      </c>
      <c r="C30" s="87" t="s">
        <v>723</v>
      </c>
      <c r="D30" s="87" t="s">
        <v>1</v>
      </c>
      <c r="E30" s="117"/>
      <c r="F30" s="95">
        <v>15</v>
      </c>
      <c r="G30" s="121" t="s">
        <v>1</v>
      </c>
      <c r="H30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0" s="90" t="str">
        <f>IF(Sklop18[[#This Row],[ZAHTEVANA SHEMA KAKOVOSTI]]&lt;&gt;"",Sklop18[[#This Row],[Preračunana masa/volumen/kos na enoto kg]],"")</f>
        <v/>
      </c>
      <c r="J30" s="102"/>
      <c r="K30" s="96"/>
      <c r="L30" s="96"/>
      <c r="M30" s="105"/>
      <c r="N30" s="97"/>
      <c r="O30" s="97"/>
      <c r="P30" s="106"/>
      <c r="Q30" s="97">
        <f>+Sklop18[[#This Row],[cena/enota brez DDV v EUR]]*Sklop18[[#This Row],[Stopnja DDV (%)]]</f>
        <v>0</v>
      </c>
      <c r="R30" s="97">
        <f>+Sklop18[[#This Row],[cena/enota brez DDV v EUR]]+Sklop18[[#This Row],[Davek (EUR)]]</f>
        <v>0</v>
      </c>
      <c r="S30" s="97">
        <f>+Sklop18[[#This Row],[cena/enota brez DDV v EUR]]*Sklop18[[#This Row],[Okvirna količina]]</f>
        <v>0</v>
      </c>
      <c r="T30" s="97">
        <f>+Sklop18[[#This Row],[Končna cena/enoto mere (EUR) z DDV]]*Sklop18[[#This Row],[Okvirna količina]]</f>
        <v>0</v>
      </c>
      <c r="U30" s="108"/>
    </row>
    <row r="31" spans="1:21" s="62" customFormat="1" ht="12">
      <c r="A31" s="94" t="s">
        <v>18</v>
      </c>
      <c r="B31" s="85" t="s">
        <v>731</v>
      </c>
      <c r="C31" s="87" t="s">
        <v>723</v>
      </c>
      <c r="D31" s="87" t="s">
        <v>1</v>
      </c>
      <c r="E31" s="117"/>
      <c r="F31" s="95">
        <v>15</v>
      </c>
      <c r="G31" s="121" t="s">
        <v>1</v>
      </c>
      <c r="H31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1" s="90" t="str">
        <f>IF(Sklop18[[#This Row],[ZAHTEVANA SHEMA KAKOVOSTI]]&lt;&gt;"",Sklop18[[#This Row],[Preračunana masa/volumen/kos na enoto kg]],"")</f>
        <v/>
      </c>
      <c r="J31" s="102"/>
      <c r="K31" s="96"/>
      <c r="L31" s="96"/>
      <c r="M31" s="105"/>
      <c r="N31" s="97"/>
      <c r="O31" s="97"/>
      <c r="P31" s="106"/>
      <c r="Q31" s="97">
        <f>+Sklop18[[#This Row],[cena/enota brez DDV v EUR]]*Sklop18[[#This Row],[Stopnja DDV (%)]]</f>
        <v>0</v>
      </c>
      <c r="R31" s="97">
        <f>+Sklop18[[#This Row],[cena/enota brez DDV v EUR]]+Sklop18[[#This Row],[Davek (EUR)]]</f>
        <v>0</v>
      </c>
      <c r="S31" s="97">
        <f>+Sklop18[[#This Row],[cena/enota brez DDV v EUR]]*Sklop18[[#This Row],[Okvirna količina]]</f>
        <v>0</v>
      </c>
      <c r="T31" s="97">
        <f>+Sklop18[[#This Row],[Končna cena/enoto mere (EUR) z DDV]]*Sklop18[[#This Row],[Okvirna količina]]</f>
        <v>0</v>
      </c>
      <c r="U31" s="108"/>
    </row>
    <row r="32" spans="1:21" s="62" customFormat="1" ht="12">
      <c r="A32" s="89" t="s">
        <v>19</v>
      </c>
      <c r="B32" s="12" t="s">
        <v>732</v>
      </c>
      <c r="C32" s="87" t="s">
        <v>725</v>
      </c>
      <c r="D32" s="87" t="s">
        <v>1</v>
      </c>
      <c r="E32" s="117"/>
      <c r="F32" s="95">
        <v>50</v>
      </c>
      <c r="G32" s="121" t="s">
        <v>1</v>
      </c>
      <c r="H32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2" s="90" t="str">
        <f>IF(Sklop18[[#This Row],[ZAHTEVANA SHEMA KAKOVOSTI]]&lt;&gt;"",Sklop18[[#This Row],[Preračunana masa/volumen/kos na enoto kg]],"")</f>
        <v/>
      </c>
      <c r="J32" s="102"/>
      <c r="K32" s="96"/>
      <c r="L32" s="96"/>
      <c r="M32" s="105"/>
      <c r="N32" s="97"/>
      <c r="O32" s="97"/>
      <c r="P32" s="106"/>
      <c r="Q32" s="97">
        <f>+Sklop18[[#This Row],[cena/enota brez DDV v EUR]]*Sklop18[[#This Row],[Stopnja DDV (%)]]</f>
        <v>0</v>
      </c>
      <c r="R32" s="97">
        <f>+Sklop18[[#This Row],[cena/enota brez DDV v EUR]]+Sklop18[[#This Row],[Davek (EUR)]]</f>
        <v>0</v>
      </c>
      <c r="S32" s="97">
        <f>+Sklop18[[#This Row],[cena/enota brez DDV v EUR]]*Sklop18[[#This Row],[Okvirna količina]]</f>
        <v>0</v>
      </c>
      <c r="T32" s="97">
        <f>+Sklop18[[#This Row],[Končna cena/enoto mere (EUR) z DDV]]*Sklop18[[#This Row],[Okvirna količina]]</f>
        <v>0</v>
      </c>
      <c r="U32" s="108"/>
    </row>
    <row r="33" spans="1:22" s="62" customFormat="1" ht="12">
      <c r="A33" s="94" t="s">
        <v>20</v>
      </c>
      <c r="B33" s="12" t="s">
        <v>733</v>
      </c>
      <c r="C33" s="87" t="s">
        <v>725</v>
      </c>
      <c r="D33" s="87" t="s">
        <v>1</v>
      </c>
      <c r="E33" s="117"/>
      <c r="F33" s="95">
        <v>50</v>
      </c>
      <c r="G33" s="121" t="s">
        <v>1</v>
      </c>
      <c r="H33" s="9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3" s="90" t="str">
        <f>IF(Sklop18[[#This Row],[ZAHTEVANA SHEMA KAKOVOSTI]]&lt;&gt;"",Sklop18[[#This Row],[Preračunana masa/volumen/kos na enoto kg]],"")</f>
        <v/>
      </c>
      <c r="J33" s="102"/>
      <c r="K33" s="96"/>
      <c r="L33" s="96"/>
      <c r="M33" s="105"/>
      <c r="N33" s="97"/>
      <c r="O33" s="97"/>
      <c r="P33" s="106"/>
      <c r="Q33" s="97">
        <f>+Sklop18[[#This Row],[cena/enota brez DDV v EUR]]*Sklop18[[#This Row],[Stopnja DDV (%)]]</f>
        <v>0</v>
      </c>
      <c r="R33" s="97">
        <f>+Sklop18[[#This Row],[cena/enota brez DDV v EUR]]+Sklop18[[#This Row],[Davek (EUR)]]</f>
        <v>0</v>
      </c>
      <c r="S33" s="97">
        <f>+Sklop18[[#This Row],[cena/enota brez DDV v EUR]]*Sklop18[[#This Row],[Okvirna količina]]</f>
        <v>0</v>
      </c>
      <c r="T33" s="97">
        <f>+Sklop18[[#This Row],[Končna cena/enoto mere (EUR) z DDV]]*Sklop18[[#This Row],[Okvirna količina]]</f>
        <v>0</v>
      </c>
      <c r="U33" s="108"/>
    </row>
    <row r="34" spans="1:22" ht="27" customHeight="1">
      <c r="A34" s="154" t="s">
        <v>184</v>
      </c>
      <c r="B34" s="155"/>
      <c r="C34" s="156"/>
      <c r="D34" s="156"/>
      <c r="E34" s="157"/>
      <c r="F34" s="158"/>
      <c r="G34" s="159"/>
      <c r="H34" s="160">
        <f>SUBTOTAL(109,Sklop18[Preračunana masa/volumen/kos na enoto kg])</f>
        <v>1105</v>
      </c>
      <c r="I34" s="160">
        <f>SUBTOTAL(109,Sklop18[Živila iz shem kakovosti (kg)])</f>
        <v>0</v>
      </c>
      <c r="J34" s="158"/>
      <c r="K34" s="161"/>
      <c r="L34" s="161"/>
      <c r="M34" s="162"/>
      <c r="N34" s="163"/>
      <c r="O34" s="163"/>
      <c r="P34" s="163"/>
      <c r="Q34" s="164"/>
      <c r="R34" s="165"/>
      <c r="S34" s="164">
        <f>SUBTOTAL(109,Sklop18[Vrednost za okvirno količino (EUR) brez DDV])</f>
        <v>0</v>
      </c>
      <c r="T34" s="164">
        <f>SUBTOTAL(109,Sklop18[Vrednost za okvirno količino (EUR) z DDV])</f>
        <v>0</v>
      </c>
      <c r="U34" s="166">
        <f>SUBTOTAL(103,Sklop18[Shema kakovosti
(nacionalne, evropske)
])</f>
        <v>0</v>
      </c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60"/>
      <c r="M35" s="60"/>
      <c r="N35" s="10"/>
      <c r="O35" s="10"/>
      <c r="P35" s="10"/>
      <c r="Q35" s="10"/>
      <c r="R35" s="10"/>
      <c r="S35" s="5"/>
      <c r="T35" s="5"/>
      <c r="U35" s="9"/>
    </row>
    <row r="36" spans="1:22">
      <c r="A36" s="52" t="s">
        <v>180</v>
      </c>
      <c r="B36" s="20"/>
      <c r="C36" s="32"/>
      <c r="D36" s="32"/>
      <c r="E36" s="118"/>
      <c r="Q36" s="52"/>
      <c r="R36" s="52"/>
      <c r="S36" s="52"/>
      <c r="T36" s="52"/>
    </row>
    <row r="37" spans="1:22">
      <c r="A37" s="15" t="s">
        <v>182</v>
      </c>
      <c r="B37" s="20"/>
      <c r="C37" s="32"/>
      <c r="D37" s="32"/>
      <c r="E37" s="118"/>
    </row>
    <row r="38" spans="1:22">
      <c r="A38" s="112" t="s">
        <v>278</v>
      </c>
      <c r="F38" s="75"/>
      <c r="G38" s="75"/>
      <c r="H38" s="33"/>
      <c r="I38" s="33"/>
      <c r="J38" s="33"/>
      <c r="K38" s="33"/>
      <c r="L38" s="61"/>
      <c r="M38" s="61"/>
      <c r="N38" s="33"/>
      <c r="O38" s="33"/>
      <c r="P38" s="33"/>
      <c r="Q38" s="33"/>
      <c r="R38" s="33"/>
    </row>
    <row r="39" spans="1:22">
      <c r="A39" s="129" t="s">
        <v>230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7"/>
    </row>
    <row r="40" spans="1:22">
      <c r="A40" s="313" t="s">
        <v>268</v>
      </c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61"/>
      <c r="N40" s="33"/>
      <c r="O40" s="33"/>
      <c r="P40" s="33"/>
      <c r="Q40" s="33"/>
      <c r="R40" s="33"/>
    </row>
    <row r="41" spans="1:22">
      <c r="N41" s="33"/>
      <c r="O41" s="33"/>
      <c r="P41" s="33"/>
      <c r="Q41" s="33"/>
      <c r="R41" s="33"/>
    </row>
    <row r="42" spans="1:22">
      <c r="A42" s="112" t="s">
        <v>66</v>
      </c>
      <c r="F42" s="75"/>
      <c r="G42" s="75" t="s">
        <v>67</v>
      </c>
      <c r="H42" s="33"/>
      <c r="I42" s="33"/>
      <c r="J42" s="33"/>
      <c r="K42" s="33"/>
      <c r="L42" s="61"/>
      <c r="M42" s="61"/>
      <c r="N42" s="113"/>
      <c r="O42" s="33"/>
      <c r="P42" s="33"/>
      <c r="Q42" s="33" t="s">
        <v>68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60"/>
      <c r="M43" s="60"/>
      <c r="N43" s="10"/>
      <c r="O43" s="10"/>
      <c r="P43" s="10"/>
      <c r="Q43" s="10"/>
      <c r="R43" s="10"/>
      <c r="S43" s="5"/>
      <c r="T43" s="5"/>
      <c r="U43" s="9"/>
    </row>
    <row r="44" spans="1:22">
      <c r="B44" s="20"/>
      <c r="C44" s="32"/>
      <c r="D44" s="32"/>
      <c r="E44" s="118"/>
    </row>
    <row r="45" spans="1:22">
      <c r="B45" s="20"/>
      <c r="C45" s="32"/>
      <c r="D45" s="32"/>
      <c r="E45" s="118"/>
    </row>
    <row r="46" spans="1:22">
      <c r="B46" s="20"/>
      <c r="C46" s="32"/>
      <c r="D46" s="32"/>
      <c r="E46" s="118"/>
    </row>
    <row r="47" spans="1:22">
      <c r="B47" s="20"/>
      <c r="C47" s="32"/>
      <c r="D47" s="32"/>
      <c r="E47" s="118"/>
    </row>
    <row r="48" spans="1:22">
      <c r="B48" s="20"/>
      <c r="C48" s="32"/>
      <c r="D48" s="32"/>
      <c r="E48" s="118"/>
    </row>
    <row r="49" spans="1:22">
      <c r="B49" s="20"/>
      <c r="C49" s="32"/>
      <c r="D49" s="32"/>
      <c r="E49" s="118"/>
    </row>
    <row r="50" spans="1:22">
      <c r="B50" s="20"/>
      <c r="C50" s="32"/>
      <c r="D50" s="32"/>
      <c r="E50" s="118"/>
    </row>
    <row r="51" spans="1:22">
      <c r="B51" s="20"/>
      <c r="C51" s="32"/>
      <c r="D51" s="32"/>
      <c r="E51" s="118"/>
    </row>
    <row r="52" spans="1:22">
      <c r="B52" s="20"/>
      <c r="C52" s="32"/>
      <c r="D52" s="32"/>
      <c r="E52" s="118"/>
    </row>
    <row r="53" spans="1:22">
      <c r="B53" s="20"/>
      <c r="C53" s="32"/>
      <c r="D53" s="32"/>
      <c r="E53" s="118"/>
    </row>
    <row r="54" spans="1:22">
      <c r="B54" s="20"/>
      <c r="C54" s="32"/>
      <c r="D54" s="32"/>
      <c r="E54" s="118"/>
    </row>
    <row r="55" spans="1:22">
      <c r="B55" s="20"/>
      <c r="C55" s="32"/>
      <c r="D55" s="32"/>
      <c r="E55" s="118"/>
    </row>
    <row r="56" spans="1:22">
      <c r="B56" s="20"/>
      <c r="C56" s="32"/>
      <c r="D56" s="32"/>
      <c r="E56" s="118"/>
    </row>
    <row r="57" spans="1:22">
      <c r="B57" s="20"/>
      <c r="C57" s="32"/>
      <c r="D57" s="32"/>
      <c r="E57" s="118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</sheetData>
  <sheetProtection insertRows="0" deleteRows="0"/>
  <protectedRanges>
    <protectedRange sqref="J1:P39 U1:U1048576 J41:P1048576 M40:P40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49"/>
  <sheetViews>
    <sheetView topLeftCell="A6" zoomScaleNormal="100" zoomScaleSheetLayoutView="100" workbookViewId="0">
      <selection activeCell="N26" sqref="N2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pred_rekapitulacija'!A32</f>
        <v>19.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pred_rekapitulacija'!B32</f>
        <v>JAJCA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89" t="s">
        <v>2</v>
      </c>
      <c r="B16" s="86" t="s">
        <v>799</v>
      </c>
      <c r="C16" s="87">
        <v>63</v>
      </c>
      <c r="D16" s="87" t="s">
        <v>159</v>
      </c>
      <c r="E16" s="125"/>
      <c r="F16" s="95">
        <v>70000</v>
      </c>
      <c r="G16" s="130" t="s">
        <v>94</v>
      </c>
      <c r="H16" s="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4410</v>
      </c>
      <c r="I16" s="90" t="str">
        <f>IF(Sklop19[[#This Row],[ZAHTEVANA SHEMA KAKOVOSTI]]&lt;&gt;"",Sklop19[[#This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+Sklop19[[#This Row],[cena/enota brez DDV v EUR]]*Sklop19[[#This Row],[Stopnja DDV (%)]]</f>
        <v>0</v>
      </c>
      <c r="R16" s="93">
        <f>+Sklop19[[#This Row],[cena/enota brez DDV v EUR]]+Sklop19[[#This Row],[Davek (EUR)]]</f>
        <v>0</v>
      </c>
      <c r="S16" s="93">
        <f>+Sklop19[[#This Row],[cena/enota brez DDV v EUR]]*Sklop19[[#This Row],[Okvirna količina]]</f>
        <v>0</v>
      </c>
      <c r="T16" s="93">
        <f>+Sklop19[[#This Row],[Končna cena/enoto mere (EUR) z DDV]]*Sklop19[[#This Row],[Okvirna količina]]</f>
        <v>0</v>
      </c>
      <c r="U16" s="107"/>
    </row>
    <row r="17" spans="1:22" ht="27" customHeight="1">
      <c r="A17" s="154" t="s">
        <v>184</v>
      </c>
      <c r="B17" s="155"/>
      <c r="C17" s="156"/>
      <c r="D17" s="156"/>
      <c r="E17" s="157"/>
      <c r="F17" s="158"/>
      <c r="G17" s="159"/>
      <c r="H17" s="160">
        <f>SUBTOTAL(109,Sklop19[Preračunana masa/volumen/kos na enoto kg])</f>
        <v>4410</v>
      </c>
      <c r="I17" s="160">
        <f>SUBTOTAL(109,Sklop19[Živila iz shem kakovosti (kg)])</f>
        <v>0</v>
      </c>
      <c r="J17" s="158"/>
      <c r="K17" s="161"/>
      <c r="L17" s="161"/>
      <c r="M17" s="162"/>
      <c r="N17" s="163"/>
      <c r="O17" s="163"/>
      <c r="P17" s="163"/>
      <c r="Q17" s="164"/>
      <c r="R17" s="165"/>
      <c r="S17" s="164">
        <f>SUBTOTAL(109,Sklop19[Vrednost za okvirno količino (EUR) brez DDV])</f>
        <v>0</v>
      </c>
      <c r="T17" s="164">
        <f>SUBTOTAL(109,Sklop19[Vrednost za okvirno količino (EUR) z DDV])</f>
        <v>0</v>
      </c>
      <c r="U17" s="166">
        <f>SUBTOTAL(103,Sklop19[Shema kakovosti
(nacionalne, evropske)
])</f>
        <v>0</v>
      </c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60"/>
      <c r="M18" s="60"/>
      <c r="N18" s="10"/>
      <c r="O18" s="10"/>
      <c r="P18" s="10"/>
      <c r="Q18" s="10"/>
      <c r="R18" s="10"/>
      <c r="S18" s="5"/>
      <c r="T18" s="5"/>
      <c r="U18" s="9"/>
    </row>
    <row r="19" spans="1:22">
      <c r="A19" s="52" t="s">
        <v>180</v>
      </c>
      <c r="B19" s="20"/>
      <c r="C19" s="32"/>
      <c r="D19" s="32"/>
      <c r="E19" s="118"/>
      <c r="Q19" s="52"/>
      <c r="R19" s="52"/>
      <c r="S19" s="52"/>
      <c r="T19" s="52"/>
    </row>
    <row r="20" spans="1:22">
      <c r="A20" s="15" t="s">
        <v>182</v>
      </c>
      <c r="B20" s="20"/>
      <c r="C20" s="32"/>
      <c r="D20" s="32"/>
      <c r="E20" s="118"/>
    </row>
    <row r="21" spans="1:22">
      <c r="A21" s="112" t="s">
        <v>278</v>
      </c>
      <c r="F21" s="75"/>
      <c r="G21" s="75"/>
      <c r="H21" s="33"/>
      <c r="I21" s="33"/>
      <c r="J21" s="33"/>
      <c r="K21" s="33"/>
      <c r="L21" s="61"/>
      <c r="M21" s="61"/>
      <c r="N21" s="33"/>
      <c r="O21" s="33"/>
      <c r="P21" s="33"/>
      <c r="Q21" s="33"/>
      <c r="R21" s="33"/>
    </row>
    <row r="22" spans="1:22">
      <c r="A22" s="129" t="s">
        <v>230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7"/>
    </row>
    <row r="23" spans="1:22">
      <c r="A23" s="313" t="s">
        <v>268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61"/>
      <c r="N23" s="33"/>
      <c r="O23" s="33"/>
      <c r="P23" s="33"/>
      <c r="Q23" s="33"/>
      <c r="R23" s="33"/>
    </row>
    <row r="24" spans="1:22">
      <c r="N24" s="33"/>
      <c r="O24" s="33"/>
      <c r="P24" s="33"/>
      <c r="Q24" s="33"/>
      <c r="R24" s="33"/>
    </row>
    <row r="25" spans="1:22">
      <c r="A25" s="112" t="s">
        <v>66</v>
      </c>
      <c r="F25" s="75"/>
      <c r="G25" s="75" t="s">
        <v>67</v>
      </c>
      <c r="H25" s="33"/>
      <c r="I25" s="33"/>
      <c r="J25" s="33"/>
      <c r="K25" s="33"/>
      <c r="L25" s="61"/>
      <c r="M25" s="61"/>
      <c r="N25" s="113"/>
      <c r="O25" s="33"/>
      <c r="P25" s="33"/>
      <c r="Q25" s="33" t="s">
        <v>68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60"/>
      <c r="M26" s="60"/>
      <c r="N26" s="10"/>
      <c r="O26" s="10"/>
      <c r="P26" s="10"/>
      <c r="Q26" s="10"/>
      <c r="R26" s="10"/>
      <c r="S26" s="5"/>
      <c r="T26" s="5"/>
      <c r="U26" s="9"/>
    </row>
    <row r="27" spans="1:22">
      <c r="B27" s="20"/>
      <c r="C27" s="32"/>
      <c r="D27" s="32"/>
      <c r="E27" s="118"/>
    </row>
    <row r="28" spans="1:22">
      <c r="B28" s="20"/>
      <c r="C28" s="32"/>
      <c r="D28" s="32"/>
      <c r="E28" s="118"/>
    </row>
    <row r="29" spans="1:22">
      <c r="B29" s="20"/>
      <c r="C29" s="32"/>
      <c r="D29" s="32"/>
      <c r="E29" s="118"/>
    </row>
    <row r="30" spans="1:22">
      <c r="B30" s="20"/>
      <c r="C30" s="32"/>
      <c r="D30" s="32"/>
      <c r="E30" s="118"/>
    </row>
    <row r="31" spans="1:22">
      <c r="B31" s="20"/>
      <c r="C31" s="32"/>
      <c r="D31" s="32"/>
      <c r="E31" s="118"/>
    </row>
    <row r="32" spans="1:22">
      <c r="B32" s="20"/>
      <c r="C32" s="32"/>
      <c r="D32" s="32"/>
      <c r="E32" s="118"/>
    </row>
    <row r="33" spans="1:22">
      <c r="B33" s="20"/>
      <c r="C33" s="32"/>
      <c r="D33" s="32"/>
      <c r="E33" s="118"/>
    </row>
    <row r="34" spans="1:22">
      <c r="B34" s="20"/>
      <c r="C34" s="32"/>
      <c r="D34" s="32"/>
      <c r="E34" s="118"/>
    </row>
    <row r="35" spans="1:22">
      <c r="B35" s="20"/>
      <c r="C35" s="32"/>
      <c r="D35" s="32"/>
      <c r="E35" s="118"/>
    </row>
    <row r="36" spans="1:22">
      <c r="B36" s="20"/>
      <c r="C36" s="32"/>
      <c r="D36" s="32"/>
      <c r="E36" s="118"/>
    </row>
    <row r="37" spans="1:22">
      <c r="B37" s="20"/>
      <c r="C37" s="32"/>
      <c r="D37" s="32"/>
      <c r="E37" s="118"/>
    </row>
    <row r="38" spans="1:22">
      <c r="B38" s="20"/>
      <c r="C38" s="32"/>
      <c r="D38" s="32"/>
      <c r="E38" s="118"/>
    </row>
    <row r="39" spans="1:22">
      <c r="B39" s="20"/>
      <c r="C39" s="32"/>
      <c r="D39" s="32"/>
      <c r="E39" s="118"/>
    </row>
    <row r="40" spans="1:22">
      <c r="B40" s="20"/>
      <c r="C40" s="32"/>
      <c r="D40" s="32"/>
      <c r="E40" s="118"/>
    </row>
    <row r="41" spans="1:22" s="22" customFormat="1">
      <c r="A41" s="15"/>
      <c r="B41" s="20"/>
      <c r="C41" s="32"/>
      <c r="D41" s="32"/>
      <c r="E41" s="118"/>
      <c r="F41" s="119"/>
      <c r="G41" s="119"/>
      <c r="L41" s="15"/>
      <c r="M41" s="15"/>
      <c r="N41" s="15"/>
      <c r="O41" s="15"/>
      <c r="P41" s="15"/>
      <c r="Q41" s="15"/>
      <c r="R41" s="15"/>
      <c r="S41" s="15"/>
      <c r="T41" s="15"/>
      <c r="U41" s="75"/>
      <c r="V41" s="15"/>
    </row>
    <row r="42" spans="1:22" s="22" customFormat="1">
      <c r="A42" s="15"/>
      <c r="B42" s="20"/>
      <c r="C42" s="32"/>
      <c r="D42" s="32"/>
      <c r="E42" s="118"/>
      <c r="F42" s="119"/>
      <c r="G42" s="119"/>
      <c r="L42" s="15"/>
      <c r="M42" s="15"/>
      <c r="N42" s="15"/>
      <c r="O42" s="15"/>
      <c r="P42" s="15"/>
      <c r="Q42" s="15"/>
      <c r="R42" s="15"/>
      <c r="S42" s="15"/>
      <c r="T42" s="15"/>
      <c r="U42" s="75"/>
      <c r="V42" s="15"/>
    </row>
    <row r="43" spans="1:22" s="22" customFormat="1">
      <c r="A43" s="15"/>
      <c r="B43" s="20"/>
      <c r="C43" s="32"/>
      <c r="D43" s="32"/>
      <c r="E43" s="118"/>
      <c r="F43" s="119"/>
      <c r="G43" s="119"/>
      <c r="L43" s="15"/>
      <c r="M43" s="15"/>
      <c r="N43" s="15"/>
      <c r="O43" s="15"/>
      <c r="P43" s="15"/>
      <c r="Q43" s="15"/>
      <c r="R43" s="15"/>
      <c r="S43" s="15"/>
      <c r="T43" s="15"/>
      <c r="U43" s="75"/>
      <c r="V43" s="15"/>
    </row>
    <row r="44" spans="1:22" s="22" customFormat="1">
      <c r="A44" s="15"/>
      <c r="B44" s="20"/>
      <c r="C44" s="32"/>
      <c r="D44" s="32"/>
      <c r="E44" s="118"/>
      <c r="F44" s="119"/>
      <c r="G44" s="119"/>
      <c r="L44" s="15"/>
      <c r="M44" s="15"/>
      <c r="N44" s="15"/>
      <c r="O44" s="15"/>
      <c r="P44" s="15"/>
      <c r="Q44" s="15"/>
      <c r="R44" s="15"/>
      <c r="S44" s="15"/>
      <c r="T44" s="15"/>
      <c r="U44" s="75"/>
      <c r="V44" s="15"/>
    </row>
    <row r="45" spans="1:22" s="22" customFormat="1">
      <c r="A45" s="15"/>
      <c r="B45" s="20"/>
      <c r="C45" s="32"/>
      <c r="D45" s="32"/>
      <c r="E45" s="118"/>
      <c r="F45" s="119"/>
      <c r="G45" s="119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8"/>
      <c r="F46" s="119"/>
      <c r="G46" s="119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8"/>
      <c r="F47" s="119"/>
      <c r="G47" s="119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8"/>
      <c r="F48" s="119"/>
      <c r="G48" s="119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8"/>
      <c r="F49" s="119"/>
      <c r="G49" s="119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8"/>
      <c r="F50" s="119"/>
      <c r="G50" s="119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8"/>
      <c r="F51" s="119"/>
      <c r="G51" s="119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8"/>
      <c r="F52" s="119"/>
      <c r="G52" s="119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</sheetData>
  <sheetProtection insertRows="0" deleteRows="0"/>
  <protectedRanges>
    <protectedRange sqref="J17:P22 J24:P1048576 M23:P23 U1:U1048576 J1:P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1"/>
  <sheetViews>
    <sheetView topLeftCell="A10" zoomScaleNormal="100" zoomScaleSheetLayoutView="100" workbookViewId="0">
      <selection activeCell="B22" sqref="B2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pred_rekapitulacija'!A33</f>
        <v>20.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pred_rekapitulacija'!B33</f>
        <v>TESTENINE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89" t="s">
        <v>2</v>
      </c>
      <c r="B16" s="86" t="s">
        <v>738</v>
      </c>
      <c r="C16" s="87" t="s">
        <v>707</v>
      </c>
      <c r="D16" s="87" t="s">
        <v>1</v>
      </c>
      <c r="E16" s="125"/>
      <c r="F16" s="95">
        <v>80</v>
      </c>
      <c r="G16" s="130" t="s">
        <v>1</v>
      </c>
      <c r="H16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6" s="90" t="str">
        <f>IF(Sklop20[[#This Row],[ZAHTEVANA SHEMA KAKOVOSTI]]&lt;&gt;"",Sklop20[[#This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+Sklop20[[#This Row],[cena/enota brez DDV v EUR]]*Sklop20[[#This Row],[Stopnja DDV (%)]]</f>
        <v>0</v>
      </c>
      <c r="R16" s="93">
        <f>+Sklop20[[#This Row],[cena/enota brez DDV v EUR]]+Sklop20[[#This Row],[Davek (EUR)]]</f>
        <v>0</v>
      </c>
      <c r="S16" s="93">
        <f>+Sklop20[[#This Row],[cena/enota brez DDV v EUR]]*Sklop20[[#This Row],[Okvirna količina]]</f>
        <v>0</v>
      </c>
      <c r="T16" s="93">
        <f>+Sklop20[[#This Row],[Končna cena/enoto mere (EUR) z DDV]]*Sklop20[[#This Row],[Okvirna količina]]</f>
        <v>0</v>
      </c>
      <c r="U16" s="107"/>
    </row>
    <row r="17" spans="1:21" s="62" customFormat="1" ht="24">
      <c r="A17" s="325" t="s">
        <v>4</v>
      </c>
      <c r="B17" s="326" t="s">
        <v>1215</v>
      </c>
      <c r="C17" s="327" t="s">
        <v>707</v>
      </c>
      <c r="D17" s="327" t="s">
        <v>1</v>
      </c>
      <c r="E17" s="328"/>
      <c r="F17" s="329">
        <v>117</v>
      </c>
      <c r="G17" s="330" t="s">
        <v>1</v>
      </c>
      <c r="H17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117</v>
      </c>
      <c r="I17" s="90" t="str">
        <f>IF(Sklop20[[#This Row],[ZAHTEVANA SHEMA KAKOVOSTI]]&lt;&gt;"",Sklop20[[#This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+Sklop20[[#This Row],[cena/enota brez DDV v EUR]]*Sklop20[[#This Row],[Stopnja DDV (%)]]</f>
        <v>0</v>
      </c>
      <c r="R17" s="97">
        <f>+Sklop20[[#This Row],[cena/enota brez DDV v EUR]]+Sklop20[[#This Row],[Davek (EUR)]]</f>
        <v>0</v>
      </c>
      <c r="S17" s="97">
        <f>+Sklop20[[#This Row],[cena/enota brez DDV v EUR]]*Sklop20[[#This Row],[Okvirna količina]]</f>
        <v>0</v>
      </c>
      <c r="T17" s="97">
        <f>+Sklop20[[#This Row],[Končna cena/enoto mere (EUR) z DDV]]*Sklop20[[#This Row],[Okvirna količina]]</f>
        <v>0</v>
      </c>
      <c r="U17" s="108"/>
    </row>
    <row r="18" spans="1:21" s="62" customFormat="1" ht="24">
      <c r="A18" s="291" t="s">
        <v>1218</v>
      </c>
      <c r="B18" s="326" t="s">
        <v>1216</v>
      </c>
      <c r="C18" s="327" t="s">
        <v>707</v>
      </c>
      <c r="D18" s="327" t="s">
        <v>1</v>
      </c>
      <c r="E18" s="328"/>
      <c r="F18" s="329">
        <v>117</v>
      </c>
      <c r="G18" s="330" t="s">
        <v>1</v>
      </c>
      <c r="H18" s="2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117</v>
      </c>
      <c r="I18" s="318" t="str">
        <f>IF(Sklop20[[#This Row],[ZAHTEVANA SHEMA KAKOVOSTI]]&lt;&gt;"",Sklop20[[#This Row],[Preračunana masa/volumen/kos na enoto kg]],"")</f>
        <v/>
      </c>
      <c r="J18" s="319"/>
      <c r="K18" s="321"/>
      <c r="L18" s="321"/>
      <c r="M18" s="322"/>
      <c r="N18" s="323"/>
      <c r="O18" s="323"/>
      <c r="P18" s="324"/>
      <c r="Q18" s="323">
        <f>+Sklop20[[#This Row],[cena/enota brez DDV v EUR]]*Sklop20[[#This Row],[Stopnja DDV (%)]]</f>
        <v>0</v>
      </c>
      <c r="R18" s="323">
        <f>+Sklop20[[#This Row],[cena/enota brez DDV v EUR]]+Sklop20[[#This Row],[Davek (EUR)]]</f>
        <v>0</v>
      </c>
      <c r="S18" s="323">
        <f>+Sklop20[[#This Row],[cena/enota brez DDV v EUR]]*Sklop20[[#This Row],[Okvirna količina]]</f>
        <v>0</v>
      </c>
      <c r="T18" s="216">
        <f>+Sklop20[[#This Row],[Končna cena/enoto mere (EUR) z DDV]]*Sklop20[[#This Row],[Okvirna količina]]</f>
        <v>0</v>
      </c>
      <c r="U18" s="217"/>
    </row>
    <row r="19" spans="1:21" s="62" customFormat="1" ht="24">
      <c r="A19" s="291" t="s">
        <v>1219</v>
      </c>
      <c r="B19" s="326" t="s">
        <v>1217</v>
      </c>
      <c r="C19" s="327" t="s">
        <v>707</v>
      </c>
      <c r="D19" s="327" t="s">
        <v>1</v>
      </c>
      <c r="E19" s="328"/>
      <c r="F19" s="329">
        <v>116</v>
      </c>
      <c r="G19" s="330" t="s">
        <v>1</v>
      </c>
      <c r="H19" s="2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116</v>
      </c>
      <c r="I19" s="318" t="str">
        <f>IF(Sklop20[[#This Row],[ZAHTEVANA SHEMA KAKOVOSTI]]&lt;&gt;"",Sklop20[[#This Row],[Preračunana masa/volumen/kos na enoto kg]],"")</f>
        <v/>
      </c>
      <c r="J19" s="319"/>
      <c r="K19" s="321"/>
      <c r="L19" s="321"/>
      <c r="M19" s="322"/>
      <c r="N19" s="323"/>
      <c r="O19" s="323"/>
      <c r="P19" s="324"/>
      <c r="Q19" s="323">
        <f>+Sklop20[[#This Row],[cena/enota brez DDV v EUR]]*Sklop20[[#This Row],[Stopnja DDV (%)]]</f>
        <v>0</v>
      </c>
      <c r="R19" s="323">
        <f>+Sklop20[[#This Row],[cena/enota brez DDV v EUR]]+Sklop20[[#This Row],[Davek (EUR)]]</f>
        <v>0</v>
      </c>
      <c r="S19" s="323">
        <f>+Sklop20[[#This Row],[cena/enota brez DDV v EUR]]*Sklop20[[#This Row],[Okvirna količina]]</f>
        <v>0</v>
      </c>
      <c r="T19" s="216">
        <f>+Sklop20[[#This Row],[Končna cena/enoto mere (EUR) z DDV]]*Sklop20[[#This Row],[Okvirna količina]]</f>
        <v>0</v>
      </c>
      <c r="U19" s="217"/>
    </row>
    <row r="20" spans="1:21" s="62" customFormat="1" ht="24">
      <c r="A20" s="89" t="s">
        <v>5</v>
      </c>
      <c r="B20" s="83" t="s">
        <v>739</v>
      </c>
      <c r="C20" s="87" t="s">
        <v>734</v>
      </c>
      <c r="D20" s="87" t="s">
        <v>1</v>
      </c>
      <c r="E20" s="125"/>
      <c r="F20" s="95">
        <v>50</v>
      </c>
      <c r="G20" s="130" t="s">
        <v>1</v>
      </c>
      <c r="H20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90" t="str">
        <f>IF(Sklop20[[#This Row],[ZAHTEVANA SHEMA KAKOVOSTI]]&lt;&gt;"",Sklop20[[#This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+Sklop20[[#This Row],[cena/enota brez DDV v EUR]]*Sklop20[[#This Row],[Stopnja DDV (%)]]</f>
        <v>0</v>
      </c>
      <c r="R20" s="97">
        <f>+Sklop20[[#This Row],[cena/enota brez DDV v EUR]]+Sklop20[[#This Row],[Davek (EUR)]]</f>
        <v>0</v>
      </c>
      <c r="S20" s="97">
        <f>+Sklop20[[#This Row],[cena/enota brez DDV v EUR]]*Sklop20[[#This Row],[Okvirna količina]]</f>
        <v>0</v>
      </c>
      <c r="T20" s="97">
        <f>+Sklop20[[#This Row],[Končna cena/enoto mere (EUR) z DDV]]*Sklop20[[#This Row],[Okvirna količina]]</f>
        <v>0</v>
      </c>
      <c r="U20" s="108"/>
    </row>
    <row r="21" spans="1:21" s="62" customFormat="1" ht="24">
      <c r="A21" s="94" t="s">
        <v>6</v>
      </c>
      <c r="B21" s="83" t="s">
        <v>740</v>
      </c>
      <c r="C21" s="87" t="s">
        <v>231</v>
      </c>
      <c r="D21" s="87" t="s">
        <v>1</v>
      </c>
      <c r="E21" s="125"/>
      <c r="F21" s="95">
        <v>50</v>
      </c>
      <c r="G21" s="130" t="s">
        <v>1</v>
      </c>
      <c r="H21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1" s="90" t="str">
        <f>IF(Sklop20[[#This Row],[ZAHTEVANA SHEMA KAKOVOSTI]]&lt;&gt;"",Sklop20[[#This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+Sklop20[[#This Row],[cena/enota brez DDV v EUR]]*Sklop20[[#This Row],[Stopnja DDV (%)]]</f>
        <v>0</v>
      </c>
      <c r="R21" s="97">
        <f>+Sklop20[[#This Row],[cena/enota brez DDV v EUR]]+Sklop20[[#This Row],[Davek (EUR)]]</f>
        <v>0</v>
      </c>
      <c r="S21" s="97">
        <f>+Sklop20[[#This Row],[cena/enota brez DDV v EUR]]*Sklop20[[#This Row],[Okvirna količina]]</f>
        <v>0</v>
      </c>
      <c r="T21" s="97">
        <f>+Sklop20[[#This Row],[Končna cena/enoto mere (EUR) z DDV]]*Sklop20[[#This Row],[Okvirna količina]]</f>
        <v>0</v>
      </c>
      <c r="U21" s="108"/>
    </row>
    <row r="22" spans="1:21" s="62" customFormat="1" ht="24">
      <c r="A22" s="89" t="s">
        <v>7</v>
      </c>
      <c r="B22" s="11" t="s">
        <v>741</v>
      </c>
      <c r="C22" s="87" t="s">
        <v>231</v>
      </c>
      <c r="D22" s="87" t="s">
        <v>1</v>
      </c>
      <c r="E22" s="125"/>
      <c r="F22" s="95">
        <v>200</v>
      </c>
      <c r="G22" s="130" t="s">
        <v>1</v>
      </c>
      <c r="H22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2" s="90" t="str">
        <f>IF(Sklop20[[#This Row],[ZAHTEVANA SHEMA KAKOVOSTI]]&lt;&gt;"",Sklop20[[#This Row],[Preračunana masa/volumen/kos na enoto kg]],"")</f>
        <v/>
      </c>
      <c r="J22" s="102"/>
      <c r="K22" s="96"/>
      <c r="L22" s="96"/>
      <c r="M22" s="105"/>
      <c r="N22" s="97"/>
      <c r="O22" s="97"/>
      <c r="P22" s="106"/>
      <c r="Q22" s="97">
        <f>+Sklop20[[#This Row],[cena/enota brez DDV v EUR]]*Sklop20[[#This Row],[Stopnja DDV (%)]]</f>
        <v>0</v>
      </c>
      <c r="R22" s="97">
        <f>+Sklop20[[#This Row],[cena/enota brez DDV v EUR]]+Sklop20[[#This Row],[Davek (EUR)]]</f>
        <v>0</v>
      </c>
      <c r="S22" s="97">
        <f>+Sklop20[[#This Row],[cena/enota brez DDV v EUR]]*Sklop20[[#This Row],[Okvirna količina]]</f>
        <v>0</v>
      </c>
      <c r="T22" s="97">
        <f>+Sklop20[[#This Row],[Končna cena/enoto mere (EUR) z DDV]]*Sklop20[[#This Row],[Okvirna količina]]</f>
        <v>0</v>
      </c>
      <c r="U22" s="108"/>
    </row>
    <row r="23" spans="1:21" s="62" customFormat="1" ht="12">
      <c r="A23" s="94" t="s">
        <v>8</v>
      </c>
      <c r="B23" s="11" t="s">
        <v>742</v>
      </c>
      <c r="C23" s="87" t="s">
        <v>736</v>
      </c>
      <c r="D23" s="87" t="s">
        <v>1</v>
      </c>
      <c r="E23" s="125"/>
      <c r="F23" s="95">
        <v>400</v>
      </c>
      <c r="G23" s="130" t="s">
        <v>1</v>
      </c>
      <c r="H23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3" s="90" t="str">
        <f>IF(Sklop20[[#This Row],[ZAHTEVANA SHEMA KAKOVOSTI]]&lt;&gt;"",Sklop20[[#This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+Sklop20[[#This Row],[cena/enota brez DDV v EUR]]*Sklop20[[#This Row],[Stopnja DDV (%)]]</f>
        <v>0</v>
      </c>
      <c r="R23" s="97">
        <f>+Sklop20[[#This Row],[cena/enota brez DDV v EUR]]+Sklop20[[#This Row],[Davek (EUR)]]</f>
        <v>0</v>
      </c>
      <c r="S23" s="97">
        <f>+Sklop20[[#This Row],[cena/enota brez DDV v EUR]]*Sklop20[[#This Row],[Okvirna količina]]</f>
        <v>0</v>
      </c>
      <c r="T23" s="97">
        <f>+Sklop20[[#This Row],[Končna cena/enoto mere (EUR) z DDV]]*Sklop20[[#This Row],[Okvirna količina]]</f>
        <v>0</v>
      </c>
      <c r="U23" s="108"/>
    </row>
    <row r="24" spans="1:21" s="62" customFormat="1" ht="24">
      <c r="A24" s="89" t="s">
        <v>9</v>
      </c>
      <c r="B24" s="83" t="s">
        <v>743</v>
      </c>
      <c r="C24" s="87" t="s">
        <v>231</v>
      </c>
      <c r="D24" s="87" t="s">
        <v>1</v>
      </c>
      <c r="E24" s="125"/>
      <c r="F24" s="95">
        <v>80</v>
      </c>
      <c r="G24" s="130" t="s">
        <v>1</v>
      </c>
      <c r="H24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4" s="90" t="str">
        <f>IF(Sklop20[[#This Row],[ZAHTEVANA SHEMA KAKOVOSTI]]&lt;&gt;"",Sklop20[[#This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+Sklop20[[#This Row],[cena/enota brez DDV v EUR]]*Sklop20[[#This Row],[Stopnja DDV (%)]]</f>
        <v>0</v>
      </c>
      <c r="R24" s="97">
        <f>+Sklop20[[#This Row],[cena/enota brez DDV v EUR]]+Sklop20[[#This Row],[Davek (EUR)]]</f>
        <v>0</v>
      </c>
      <c r="S24" s="97">
        <f>+Sklop20[[#This Row],[cena/enota brez DDV v EUR]]*Sklop20[[#This Row],[Okvirna količina]]</f>
        <v>0</v>
      </c>
      <c r="T24" s="97">
        <f>+Sklop20[[#This Row],[Končna cena/enoto mere (EUR) z DDV]]*Sklop20[[#This Row],[Okvirna količina]]</f>
        <v>0</v>
      </c>
      <c r="U24" s="108"/>
    </row>
    <row r="25" spans="1:21" s="62" customFormat="1" ht="24">
      <c r="A25" s="94" t="s">
        <v>10</v>
      </c>
      <c r="B25" s="83" t="s">
        <v>747</v>
      </c>
      <c r="C25" s="87" t="s">
        <v>736</v>
      </c>
      <c r="D25" s="87" t="s">
        <v>1</v>
      </c>
      <c r="E25" s="125"/>
      <c r="F25" s="95">
        <v>60</v>
      </c>
      <c r="G25" s="130" t="s">
        <v>1</v>
      </c>
      <c r="H25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5" s="90" t="str">
        <f>IF(Sklop20[[#This Row],[ZAHTEVANA SHEMA KAKOVOSTI]]&lt;&gt;"",Sklop20[[#This Row],[Preračunana masa/volumen/kos na enoto kg]],"")</f>
        <v/>
      </c>
      <c r="J25" s="102"/>
      <c r="K25" s="96"/>
      <c r="L25" s="96"/>
      <c r="M25" s="105"/>
      <c r="N25" s="97"/>
      <c r="O25" s="97"/>
      <c r="P25" s="106"/>
      <c r="Q25" s="97">
        <f>+Sklop20[[#This Row],[cena/enota brez DDV v EUR]]*Sklop20[[#This Row],[Stopnja DDV (%)]]</f>
        <v>0</v>
      </c>
      <c r="R25" s="97">
        <f>+Sklop20[[#This Row],[cena/enota brez DDV v EUR]]+Sklop20[[#This Row],[Davek (EUR)]]</f>
        <v>0</v>
      </c>
      <c r="S25" s="97">
        <f>+Sklop20[[#This Row],[cena/enota brez DDV v EUR]]*Sklop20[[#This Row],[Okvirna količina]]</f>
        <v>0</v>
      </c>
      <c r="T25" s="97">
        <f>+Sklop20[[#This Row],[Končna cena/enoto mere (EUR) z DDV]]*Sklop20[[#This Row],[Okvirna količina]]</f>
        <v>0</v>
      </c>
      <c r="U25" s="108"/>
    </row>
    <row r="26" spans="1:21" s="62" customFormat="1" ht="24">
      <c r="A26" s="89" t="s">
        <v>11</v>
      </c>
      <c r="B26" s="83" t="s">
        <v>746</v>
      </c>
      <c r="C26" s="87" t="s">
        <v>736</v>
      </c>
      <c r="D26" s="87" t="s">
        <v>1</v>
      </c>
      <c r="E26" s="125"/>
      <c r="F26" s="95">
        <v>80</v>
      </c>
      <c r="G26" s="130" t="s">
        <v>1</v>
      </c>
      <c r="H26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6" s="90" t="str">
        <f>IF(Sklop20[[#This Row],[ZAHTEVANA SHEMA KAKOVOSTI]]&lt;&gt;"",Sklop20[[#This Row],[Preračunana masa/volumen/kos na enoto kg]],"")</f>
        <v/>
      </c>
      <c r="J26" s="102"/>
      <c r="K26" s="96"/>
      <c r="L26" s="96"/>
      <c r="M26" s="105"/>
      <c r="N26" s="97"/>
      <c r="O26" s="97"/>
      <c r="P26" s="106"/>
      <c r="Q26" s="97">
        <f>+Sklop20[[#This Row],[cena/enota brez DDV v EUR]]*Sklop20[[#This Row],[Stopnja DDV (%)]]</f>
        <v>0</v>
      </c>
      <c r="R26" s="97">
        <f>+Sklop20[[#This Row],[cena/enota brez DDV v EUR]]+Sklop20[[#This Row],[Davek (EUR)]]</f>
        <v>0</v>
      </c>
      <c r="S26" s="97">
        <f>+Sklop20[[#This Row],[cena/enota brez DDV v EUR]]*Sklop20[[#This Row],[Okvirna količina]]</f>
        <v>0</v>
      </c>
      <c r="T26" s="97">
        <f>+Sklop20[[#This Row],[Končna cena/enoto mere (EUR) z DDV]]*Sklop20[[#This Row],[Okvirna količina]]</f>
        <v>0</v>
      </c>
      <c r="U26" s="108"/>
    </row>
    <row r="27" spans="1:21" s="62" customFormat="1" ht="24">
      <c r="A27" s="94" t="s">
        <v>12</v>
      </c>
      <c r="B27" s="83" t="s">
        <v>744</v>
      </c>
      <c r="C27" s="87" t="s">
        <v>736</v>
      </c>
      <c r="D27" s="87" t="s">
        <v>1</v>
      </c>
      <c r="E27" s="125"/>
      <c r="F27" s="95">
        <v>50</v>
      </c>
      <c r="G27" s="130" t="s">
        <v>1</v>
      </c>
      <c r="H27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7" s="90" t="str">
        <f>IF(Sklop20[[#This Row],[ZAHTEVANA SHEMA KAKOVOSTI]]&lt;&gt;"",Sklop20[[#This Row],[Preračunana masa/volumen/kos na enoto kg]],"")</f>
        <v/>
      </c>
      <c r="J27" s="102"/>
      <c r="K27" s="96"/>
      <c r="L27" s="96"/>
      <c r="M27" s="105"/>
      <c r="N27" s="97"/>
      <c r="O27" s="97"/>
      <c r="P27" s="106"/>
      <c r="Q27" s="97">
        <f>+Sklop20[[#This Row],[cena/enota brez DDV v EUR]]*Sklop20[[#This Row],[Stopnja DDV (%)]]</f>
        <v>0</v>
      </c>
      <c r="R27" s="97">
        <f>+Sklop20[[#This Row],[cena/enota brez DDV v EUR]]+Sklop20[[#This Row],[Davek (EUR)]]</f>
        <v>0</v>
      </c>
      <c r="S27" s="97">
        <f>+Sklop20[[#This Row],[cena/enota brez DDV v EUR]]*Sklop20[[#This Row],[Okvirna količina]]</f>
        <v>0</v>
      </c>
      <c r="T27" s="97">
        <f>+Sklop20[[#This Row],[Končna cena/enoto mere (EUR) z DDV]]*Sklop20[[#This Row],[Okvirna količina]]</f>
        <v>0</v>
      </c>
      <c r="U27" s="108"/>
    </row>
    <row r="28" spans="1:21" s="62" customFormat="1" ht="24">
      <c r="A28" s="89" t="s">
        <v>13</v>
      </c>
      <c r="B28" s="83" t="s">
        <v>745</v>
      </c>
      <c r="C28" s="87" t="s">
        <v>736</v>
      </c>
      <c r="D28" s="87" t="s">
        <v>1</v>
      </c>
      <c r="E28" s="125"/>
      <c r="F28" s="95">
        <v>120</v>
      </c>
      <c r="G28" s="130" t="s">
        <v>1</v>
      </c>
      <c r="H28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8" s="90" t="str">
        <f>IF(Sklop20[[#This Row],[ZAHTEVANA SHEMA KAKOVOSTI]]&lt;&gt;"",Sklop20[[#This Row],[Preračunana masa/volumen/kos na enoto kg]],"")</f>
        <v/>
      </c>
      <c r="J28" s="102"/>
      <c r="K28" s="96"/>
      <c r="L28" s="96"/>
      <c r="M28" s="105"/>
      <c r="N28" s="97"/>
      <c r="O28" s="97"/>
      <c r="P28" s="106"/>
      <c r="Q28" s="97">
        <f>+Sklop20[[#This Row],[cena/enota brez DDV v EUR]]*Sklop20[[#This Row],[Stopnja DDV (%)]]</f>
        <v>0</v>
      </c>
      <c r="R28" s="97">
        <f>+Sklop20[[#This Row],[cena/enota brez DDV v EUR]]+Sklop20[[#This Row],[Davek (EUR)]]</f>
        <v>0</v>
      </c>
      <c r="S28" s="97">
        <f>+Sklop20[[#This Row],[cena/enota brez DDV v EUR]]*Sklop20[[#This Row],[Okvirna količina]]</f>
        <v>0</v>
      </c>
      <c r="T28" s="97">
        <f>+Sklop20[[#This Row],[Končna cena/enoto mere (EUR) z DDV]]*Sklop20[[#This Row],[Okvirna količina]]</f>
        <v>0</v>
      </c>
      <c r="U28" s="108"/>
    </row>
    <row r="29" spans="1:21" s="62" customFormat="1" ht="24">
      <c r="A29" s="342" t="s">
        <v>14</v>
      </c>
      <c r="B29" s="343" t="s">
        <v>748</v>
      </c>
      <c r="C29" s="327" t="s">
        <v>1247</v>
      </c>
      <c r="D29" s="87"/>
      <c r="E29" s="125"/>
      <c r="F29" s="95"/>
      <c r="G29" s="130"/>
      <c r="H29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29" s="90" t="str">
        <f>IF(Sklop20[[#This Row],[ZAHTEVANA SHEMA KAKOVOSTI]]&lt;&gt;"",Sklop20[[#This Row],[Preračunana masa/volumen/kos na enoto kg]],"")</f>
        <v/>
      </c>
      <c r="J29" s="102"/>
      <c r="K29" s="96"/>
      <c r="L29" s="96"/>
      <c r="M29" s="105"/>
      <c r="N29" s="97"/>
      <c r="O29" s="97"/>
      <c r="P29" s="106"/>
      <c r="Q29" s="97">
        <f>+Sklop20[[#This Row],[cena/enota brez DDV v EUR]]*Sklop20[[#This Row],[Stopnja DDV (%)]]</f>
        <v>0</v>
      </c>
      <c r="R29" s="97">
        <f>+Sklop20[[#This Row],[cena/enota brez DDV v EUR]]+Sklop20[[#This Row],[Davek (EUR)]]</f>
        <v>0</v>
      </c>
      <c r="S29" s="97">
        <f>+Sklop20[[#This Row],[cena/enota brez DDV v EUR]]*Sklop20[[#This Row],[Okvirna količina]]</f>
        <v>0</v>
      </c>
      <c r="T29" s="97">
        <f>+Sklop20[[#This Row],[Končna cena/enoto mere (EUR) z DDV]]*Sklop20[[#This Row],[Okvirna količina]]</f>
        <v>0</v>
      </c>
      <c r="U29" s="108"/>
    </row>
    <row r="30" spans="1:21" s="62" customFormat="1" ht="24">
      <c r="A30" s="89" t="s">
        <v>15</v>
      </c>
      <c r="B30" s="83" t="s">
        <v>757</v>
      </c>
      <c r="C30" s="87" t="s">
        <v>735</v>
      </c>
      <c r="D30" s="87" t="s">
        <v>1</v>
      </c>
      <c r="E30" s="125"/>
      <c r="F30" s="95">
        <v>500</v>
      </c>
      <c r="G30" s="130" t="s">
        <v>1</v>
      </c>
      <c r="H30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30" s="90" t="str">
        <f>IF(Sklop20[[#This Row],[ZAHTEVANA SHEMA KAKOVOSTI]]&lt;&gt;"",Sklop20[[#This Row],[Preračunana masa/volumen/kos na enoto kg]],"")</f>
        <v/>
      </c>
      <c r="J30" s="102"/>
      <c r="K30" s="96"/>
      <c r="L30" s="96"/>
      <c r="M30" s="105"/>
      <c r="N30" s="97"/>
      <c r="O30" s="97"/>
      <c r="P30" s="106"/>
      <c r="Q30" s="97">
        <f>+Sklop20[[#This Row],[cena/enota brez DDV v EUR]]*Sklop20[[#This Row],[Stopnja DDV (%)]]</f>
        <v>0</v>
      </c>
      <c r="R30" s="97">
        <f>+Sklop20[[#This Row],[cena/enota brez DDV v EUR]]+Sklop20[[#This Row],[Davek (EUR)]]</f>
        <v>0</v>
      </c>
      <c r="S30" s="97">
        <f>+Sklop20[[#This Row],[cena/enota brez DDV v EUR]]*Sklop20[[#This Row],[Okvirna količina]]</f>
        <v>0</v>
      </c>
      <c r="T30" s="97">
        <f>+Sklop20[[#This Row],[Končna cena/enoto mere (EUR) z DDV]]*Sklop20[[#This Row],[Okvirna količina]]</f>
        <v>0</v>
      </c>
      <c r="U30" s="108"/>
    </row>
    <row r="31" spans="1:21" s="62" customFormat="1" ht="24">
      <c r="A31" s="342" t="s">
        <v>16</v>
      </c>
      <c r="B31" s="343" t="s">
        <v>749</v>
      </c>
      <c r="C31" s="327" t="s">
        <v>1247</v>
      </c>
      <c r="D31" s="87"/>
      <c r="E31" s="125"/>
      <c r="F31" s="95"/>
      <c r="G31" s="130"/>
      <c r="H31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31" s="90" t="str">
        <f>IF(Sklop20[[#This Row],[ZAHTEVANA SHEMA KAKOVOSTI]]&lt;&gt;"",Sklop20[[#This Row],[Preračunana masa/volumen/kos na enoto kg]],"")</f>
        <v/>
      </c>
      <c r="J31" s="102"/>
      <c r="K31" s="96"/>
      <c r="L31" s="96"/>
      <c r="M31" s="105"/>
      <c r="N31" s="97"/>
      <c r="O31" s="97"/>
      <c r="P31" s="106"/>
      <c r="Q31" s="97">
        <f>+Sklop20[[#This Row],[cena/enota brez DDV v EUR]]*Sklop20[[#This Row],[Stopnja DDV (%)]]</f>
        <v>0</v>
      </c>
      <c r="R31" s="97">
        <f>+Sklop20[[#This Row],[cena/enota brez DDV v EUR]]+Sklop20[[#This Row],[Davek (EUR)]]</f>
        <v>0</v>
      </c>
      <c r="S31" s="97">
        <f>+Sklop20[[#This Row],[cena/enota brez DDV v EUR]]*Sklop20[[#This Row],[Okvirna količina]]</f>
        <v>0</v>
      </c>
      <c r="T31" s="97">
        <f>+Sklop20[[#This Row],[Končna cena/enoto mere (EUR) z DDV]]*Sklop20[[#This Row],[Okvirna količina]]</f>
        <v>0</v>
      </c>
      <c r="U31" s="108"/>
    </row>
    <row r="32" spans="1:21" s="62" customFormat="1" ht="24">
      <c r="A32" s="89" t="s">
        <v>17</v>
      </c>
      <c r="B32" s="11" t="s">
        <v>750</v>
      </c>
      <c r="C32" s="87" t="s">
        <v>734</v>
      </c>
      <c r="D32" s="87" t="s">
        <v>1</v>
      </c>
      <c r="E32" s="125"/>
      <c r="F32" s="95">
        <v>30</v>
      </c>
      <c r="G32" s="130" t="s">
        <v>1</v>
      </c>
      <c r="H32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2" s="90" t="str">
        <f>IF(Sklop20[[#This Row],[ZAHTEVANA SHEMA KAKOVOSTI]]&lt;&gt;"",Sklop20[[#This Row],[Preračunana masa/volumen/kos na enoto kg]],"")</f>
        <v/>
      </c>
      <c r="J32" s="102"/>
      <c r="K32" s="96"/>
      <c r="L32" s="96"/>
      <c r="M32" s="105"/>
      <c r="N32" s="97"/>
      <c r="O32" s="97"/>
      <c r="P32" s="106"/>
      <c r="Q32" s="97">
        <f>+Sklop20[[#This Row],[cena/enota brez DDV v EUR]]*Sklop20[[#This Row],[Stopnja DDV (%)]]</f>
        <v>0</v>
      </c>
      <c r="R32" s="97">
        <f>+Sklop20[[#This Row],[cena/enota brez DDV v EUR]]+Sklop20[[#This Row],[Davek (EUR)]]</f>
        <v>0</v>
      </c>
      <c r="S32" s="97">
        <f>+Sklop20[[#This Row],[cena/enota brez DDV v EUR]]*Sklop20[[#This Row],[Okvirna količina]]</f>
        <v>0</v>
      </c>
      <c r="T32" s="97">
        <f>+Sklop20[[#This Row],[Končna cena/enoto mere (EUR) z DDV]]*Sklop20[[#This Row],[Okvirna količina]]</f>
        <v>0</v>
      </c>
      <c r="U32" s="108"/>
    </row>
    <row r="33" spans="1:22" s="62" customFormat="1" ht="24">
      <c r="A33" s="94" t="s">
        <v>18</v>
      </c>
      <c r="B33" s="85" t="s">
        <v>751</v>
      </c>
      <c r="C33" s="87" t="s">
        <v>735</v>
      </c>
      <c r="D33" s="87" t="s">
        <v>1</v>
      </c>
      <c r="E33" s="125"/>
      <c r="F33" s="95">
        <v>150</v>
      </c>
      <c r="G33" s="130" t="s">
        <v>1</v>
      </c>
      <c r="H33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3" s="90" t="str">
        <f>IF(Sklop20[[#This Row],[ZAHTEVANA SHEMA KAKOVOSTI]]&lt;&gt;"",Sklop20[[#This Row],[Preračunana masa/volumen/kos na enoto kg]],"")</f>
        <v/>
      </c>
      <c r="J33" s="102"/>
      <c r="K33" s="96"/>
      <c r="L33" s="96"/>
      <c r="M33" s="105"/>
      <c r="N33" s="97"/>
      <c r="O33" s="97"/>
      <c r="P33" s="106"/>
      <c r="Q33" s="97">
        <f>+Sklop20[[#This Row],[cena/enota brez DDV v EUR]]*Sklop20[[#This Row],[Stopnja DDV (%)]]</f>
        <v>0</v>
      </c>
      <c r="R33" s="97">
        <f>+Sklop20[[#This Row],[cena/enota brez DDV v EUR]]+Sklop20[[#This Row],[Davek (EUR)]]</f>
        <v>0</v>
      </c>
      <c r="S33" s="97">
        <f>+Sklop20[[#This Row],[cena/enota brez DDV v EUR]]*Sklop20[[#This Row],[Okvirna količina]]</f>
        <v>0</v>
      </c>
      <c r="T33" s="97">
        <f>+Sklop20[[#This Row],[Končna cena/enoto mere (EUR) z DDV]]*Sklop20[[#This Row],[Okvirna količina]]</f>
        <v>0</v>
      </c>
      <c r="U33" s="108"/>
    </row>
    <row r="34" spans="1:22" s="62" customFormat="1" ht="12">
      <c r="A34" s="89" t="s">
        <v>19</v>
      </c>
      <c r="B34" s="12" t="s">
        <v>752</v>
      </c>
      <c r="C34" s="87" t="s">
        <v>231</v>
      </c>
      <c r="D34" s="87" t="s">
        <v>1</v>
      </c>
      <c r="E34" s="125"/>
      <c r="F34" s="95">
        <v>580</v>
      </c>
      <c r="G34" s="130" t="s">
        <v>1</v>
      </c>
      <c r="H34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580</v>
      </c>
      <c r="I34" s="90" t="str">
        <f>IF(Sklop20[[#This Row],[ZAHTEVANA SHEMA KAKOVOSTI]]&lt;&gt;"",Sklop20[[#This Row],[Preračunana masa/volumen/kos na enoto kg]],"")</f>
        <v/>
      </c>
      <c r="J34" s="102"/>
      <c r="K34" s="96"/>
      <c r="L34" s="96"/>
      <c r="M34" s="105"/>
      <c r="N34" s="97"/>
      <c r="O34" s="97"/>
      <c r="P34" s="106"/>
      <c r="Q34" s="97">
        <f>+Sklop20[[#This Row],[cena/enota brez DDV v EUR]]*Sklop20[[#This Row],[Stopnja DDV (%)]]</f>
        <v>0</v>
      </c>
      <c r="R34" s="97">
        <f>+Sklop20[[#This Row],[cena/enota brez DDV v EUR]]+Sklop20[[#This Row],[Davek (EUR)]]</f>
        <v>0</v>
      </c>
      <c r="S34" s="97">
        <f>+Sklop20[[#This Row],[cena/enota brez DDV v EUR]]*Sklop20[[#This Row],[Okvirna količina]]</f>
        <v>0</v>
      </c>
      <c r="T34" s="97">
        <f>+Sklop20[[#This Row],[Končna cena/enoto mere (EUR) z DDV]]*Sklop20[[#This Row],[Okvirna količina]]</f>
        <v>0</v>
      </c>
      <c r="U34" s="108"/>
    </row>
    <row r="35" spans="1:22" s="62" customFormat="1" ht="12">
      <c r="A35" s="94" t="s">
        <v>20</v>
      </c>
      <c r="B35" s="12" t="s">
        <v>753</v>
      </c>
      <c r="C35" s="87" t="s">
        <v>231</v>
      </c>
      <c r="D35" s="87" t="s">
        <v>1</v>
      </c>
      <c r="E35" s="125"/>
      <c r="F35" s="95">
        <v>60</v>
      </c>
      <c r="G35" s="130" t="s">
        <v>1</v>
      </c>
      <c r="H35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5" s="90" t="str">
        <f>IF(Sklop20[[#This Row],[ZAHTEVANA SHEMA KAKOVOSTI]]&lt;&gt;"",Sklop20[[#This Row],[Preračunana masa/volumen/kos na enoto kg]],"")</f>
        <v/>
      </c>
      <c r="J35" s="102"/>
      <c r="K35" s="96"/>
      <c r="L35" s="96"/>
      <c r="M35" s="105"/>
      <c r="N35" s="97"/>
      <c r="O35" s="97"/>
      <c r="P35" s="106"/>
      <c r="Q35" s="97">
        <f>+Sklop20[[#This Row],[cena/enota brez DDV v EUR]]*Sklop20[[#This Row],[Stopnja DDV (%)]]</f>
        <v>0</v>
      </c>
      <c r="R35" s="97">
        <f>+Sklop20[[#This Row],[cena/enota brez DDV v EUR]]+Sklop20[[#This Row],[Davek (EUR)]]</f>
        <v>0</v>
      </c>
      <c r="S35" s="97">
        <f>+Sklop20[[#This Row],[cena/enota brez DDV v EUR]]*Sklop20[[#This Row],[Okvirna količina]]</f>
        <v>0</v>
      </c>
      <c r="T35" s="97">
        <f>+Sklop20[[#This Row],[Končna cena/enoto mere (EUR) z DDV]]*Sklop20[[#This Row],[Okvirna količina]]</f>
        <v>0</v>
      </c>
      <c r="U35" s="108"/>
    </row>
    <row r="36" spans="1:22" s="62" customFormat="1" ht="24">
      <c r="A36" s="89" t="s">
        <v>21</v>
      </c>
      <c r="B36" s="12" t="s">
        <v>754</v>
      </c>
      <c r="C36" s="87" t="s">
        <v>736</v>
      </c>
      <c r="D36" s="87" t="s">
        <v>1</v>
      </c>
      <c r="E36" s="125"/>
      <c r="F36" s="95">
        <v>450</v>
      </c>
      <c r="G36" s="130" t="s">
        <v>1</v>
      </c>
      <c r="H36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450</v>
      </c>
      <c r="I36" s="90" t="str">
        <f>IF(Sklop20[[#This Row],[ZAHTEVANA SHEMA KAKOVOSTI]]&lt;&gt;"",Sklop20[[#This Row],[Preračunana masa/volumen/kos na enoto kg]],"")</f>
        <v/>
      </c>
      <c r="J36" s="102"/>
      <c r="K36" s="96"/>
      <c r="L36" s="96"/>
      <c r="M36" s="105"/>
      <c r="N36" s="97"/>
      <c r="O36" s="97"/>
      <c r="P36" s="106"/>
      <c r="Q36" s="97">
        <f>+Sklop20[[#This Row],[cena/enota brez DDV v EUR]]*Sklop20[[#This Row],[Stopnja DDV (%)]]</f>
        <v>0</v>
      </c>
      <c r="R36" s="97">
        <f>+Sklop20[[#This Row],[cena/enota brez DDV v EUR]]+Sklop20[[#This Row],[Davek (EUR)]]</f>
        <v>0</v>
      </c>
      <c r="S36" s="97">
        <f>+Sklop20[[#This Row],[cena/enota brez DDV v EUR]]*Sklop20[[#This Row],[Okvirna količina]]</f>
        <v>0</v>
      </c>
      <c r="T36" s="97">
        <f>+Sklop20[[#This Row],[Končna cena/enoto mere (EUR) z DDV]]*Sklop20[[#This Row],[Okvirna količina]]</f>
        <v>0</v>
      </c>
      <c r="U36" s="108"/>
    </row>
    <row r="37" spans="1:22" s="62" customFormat="1" ht="24">
      <c r="A37" s="94" t="s">
        <v>22</v>
      </c>
      <c r="B37" s="12" t="s">
        <v>755</v>
      </c>
      <c r="C37" s="87" t="s">
        <v>231</v>
      </c>
      <c r="D37" s="87" t="s">
        <v>1</v>
      </c>
      <c r="E37" s="125"/>
      <c r="F37" s="95">
        <v>80</v>
      </c>
      <c r="G37" s="130" t="s">
        <v>1</v>
      </c>
      <c r="H37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7" s="90" t="str">
        <f>IF(Sklop20[[#This Row],[ZAHTEVANA SHEMA KAKOVOSTI]]&lt;&gt;"",Sklop20[[#This Row],[Preračunana masa/volumen/kos na enoto kg]],"")</f>
        <v/>
      </c>
      <c r="J37" s="102"/>
      <c r="K37" s="96"/>
      <c r="L37" s="96"/>
      <c r="M37" s="105"/>
      <c r="N37" s="97"/>
      <c r="O37" s="97"/>
      <c r="P37" s="106"/>
      <c r="Q37" s="97">
        <f>+Sklop20[[#This Row],[cena/enota brez DDV v EUR]]*Sklop20[[#This Row],[Stopnja DDV (%)]]</f>
        <v>0</v>
      </c>
      <c r="R37" s="97">
        <f>+Sklop20[[#This Row],[cena/enota brez DDV v EUR]]+Sklop20[[#This Row],[Davek (EUR)]]</f>
        <v>0</v>
      </c>
      <c r="S37" s="97">
        <f>+Sklop20[[#This Row],[cena/enota brez DDV v EUR]]*Sklop20[[#This Row],[Okvirna količina]]</f>
        <v>0</v>
      </c>
      <c r="T37" s="97">
        <f>+Sklop20[[#This Row],[Končna cena/enoto mere (EUR) z DDV]]*Sklop20[[#This Row],[Okvirna količina]]</f>
        <v>0</v>
      </c>
      <c r="U37" s="108"/>
    </row>
    <row r="38" spans="1:22" s="62" customFormat="1" ht="24">
      <c r="A38" s="89" t="s">
        <v>23</v>
      </c>
      <c r="B38" s="12" t="s">
        <v>756</v>
      </c>
      <c r="C38" s="87" t="s">
        <v>737</v>
      </c>
      <c r="D38" s="87" t="s">
        <v>1</v>
      </c>
      <c r="E38" s="125"/>
      <c r="F38" s="95">
        <v>80</v>
      </c>
      <c r="G38" s="130" t="s">
        <v>1</v>
      </c>
      <c r="H38" s="9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8" s="90" t="str">
        <f>IF(Sklop20[[#This Row],[ZAHTEVANA SHEMA KAKOVOSTI]]&lt;&gt;"",Sklop20[[#This Row],[Preračunana masa/volumen/kos na enoto kg]],"")</f>
        <v/>
      </c>
      <c r="J38" s="102"/>
      <c r="K38" s="96"/>
      <c r="L38" s="96"/>
      <c r="M38" s="105"/>
      <c r="N38" s="97"/>
      <c r="O38" s="97"/>
      <c r="P38" s="106"/>
      <c r="Q38" s="97">
        <f>+Sklop20[[#This Row],[cena/enota brez DDV v EUR]]*Sklop20[[#This Row],[Stopnja DDV (%)]]</f>
        <v>0</v>
      </c>
      <c r="R38" s="97">
        <f>+Sklop20[[#This Row],[cena/enota brez DDV v EUR]]+Sklop20[[#This Row],[Davek (EUR)]]</f>
        <v>0</v>
      </c>
      <c r="S38" s="97">
        <f>+Sklop20[[#This Row],[cena/enota brez DDV v EUR]]*Sklop20[[#This Row],[Okvirna količina]]</f>
        <v>0</v>
      </c>
      <c r="T38" s="97">
        <f>+Sklop20[[#This Row],[Končna cena/enoto mere (EUR) z DDV]]*Sklop20[[#This Row],[Okvirna količina]]</f>
        <v>0</v>
      </c>
      <c r="U38" s="108"/>
    </row>
    <row r="39" spans="1:22" ht="27" customHeight="1">
      <c r="A39" s="258" t="s">
        <v>184</v>
      </c>
      <c r="B39" s="259"/>
      <c r="C39" s="260"/>
      <c r="D39" s="260"/>
      <c r="E39" s="261"/>
      <c r="F39" s="262"/>
      <c r="G39" s="263"/>
      <c r="H39" s="264">
        <f>SUBTOTAL(109,Sklop20[Preračunana masa/volumen/kos na enoto kg])</f>
        <v>3450</v>
      </c>
      <c r="I39" s="264">
        <f>SUBTOTAL(109,Sklop20[Živila iz shem kakovosti (kg)])</f>
        <v>0</v>
      </c>
      <c r="J39" s="262"/>
      <c r="K39" s="265"/>
      <c r="L39" s="265"/>
      <c r="M39" s="266"/>
      <c r="N39" s="267"/>
      <c r="O39" s="267"/>
      <c r="P39" s="267"/>
      <c r="Q39" s="268"/>
      <c r="R39" s="269"/>
      <c r="S39" s="268">
        <f>SUBTOTAL(109,Sklop20[Vrednost za okvirno količino (EUR) brez DDV])</f>
        <v>0</v>
      </c>
      <c r="T39" s="268">
        <f>SUBTOTAL(109,Sklop20[Vrednost za okvirno količino (EUR) z DDV])</f>
        <v>0</v>
      </c>
      <c r="U39" s="270">
        <f>SUBTOTAL(103,Sklop20[Shema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60"/>
      <c r="M40" s="60"/>
      <c r="N40" s="10"/>
      <c r="O40" s="10"/>
      <c r="P40" s="10"/>
      <c r="Q40" s="10"/>
      <c r="R40" s="10"/>
      <c r="S40" s="5"/>
      <c r="T40" s="5"/>
      <c r="U40" s="9"/>
    </row>
    <row r="41" spans="1:22">
      <c r="A41" s="52" t="s">
        <v>180</v>
      </c>
      <c r="B41" s="20"/>
      <c r="C41" s="32"/>
      <c r="D41" s="32"/>
      <c r="E41" s="118"/>
      <c r="Q41" s="52"/>
      <c r="R41" s="52"/>
      <c r="S41" s="52"/>
      <c r="T41" s="52"/>
    </row>
    <row r="42" spans="1:22">
      <c r="A42" s="15" t="s">
        <v>182</v>
      </c>
      <c r="B42" s="20"/>
      <c r="C42" s="32"/>
      <c r="D42" s="32"/>
      <c r="E42" s="118"/>
    </row>
    <row r="43" spans="1:22">
      <c r="A43" s="112" t="s">
        <v>278</v>
      </c>
      <c r="F43" s="75"/>
      <c r="G43" s="75"/>
      <c r="H43" s="33"/>
      <c r="I43" s="33"/>
      <c r="J43" s="33"/>
      <c r="K43" s="33"/>
      <c r="L43" s="61"/>
      <c r="M43" s="61"/>
      <c r="N43" s="33"/>
      <c r="O43" s="33"/>
      <c r="P43" s="33"/>
      <c r="Q43" s="33"/>
      <c r="R43" s="33"/>
    </row>
    <row r="44" spans="1:22">
      <c r="A44" s="129" t="s">
        <v>230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7"/>
    </row>
    <row r="45" spans="1:22">
      <c r="A45" s="313" t="s">
        <v>268</v>
      </c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61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2" t="s">
        <v>66</v>
      </c>
      <c r="F47" s="75"/>
      <c r="G47" s="75" t="s">
        <v>67</v>
      </c>
      <c r="H47" s="33"/>
      <c r="I47" s="33"/>
      <c r="J47" s="33"/>
      <c r="K47" s="33"/>
      <c r="L47" s="61"/>
      <c r="M47" s="61"/>
      <c r="N47" s="113"/>
      <c r="O47" s="33"/>
      <c r="P47" s="33"/>
      <c r="Q47" s="33" t="s">
        <v>68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60"/>
      <c r="M48" s="60"/>
      <c r="N48" s="10"/>
      <c r="O48" s="10"/>
      <c r="P48" s="10"/>
      <c r="Q48" s="10"/>
      <c r="R48" s="10"/>
      <c r="S48" s="5"/>
      <c r="T48" s="5"/>
      <c r="U48" s="9"/>
    </row>
    <row r="49" spans="1:22">
      <c r="B49" s="20"/>
      <c r="C49" s="32"/>
      <c r="D49" s="32"/>
      <c r="E49" s="118"/>
    </row>
    <row r="50" spans="1:22">
      <c r="B50" s="20"/>
      <c r="C50" s="32"/>
      <c r="D50" s="32"/>
      <c r="E50" s="118"/>
    </row>
    <row r="51" spans="1:22">
      <c r="B51" s="20"/>
      <c r="C51" s="32"/>
      <c r="D51" s="32"/>
      <c r="E51" s="118"/>
    </row>
    <row r="52" spans="1:22">
      <c r="B52" s="20"/>
      <c r="C52" s="32"/>
      <c r="D52" s="32"/>
      <c r="E52" s="118"/>
    </row>
    <row r="53" spans="1:22">
      <c r="B53" s="20"/>
      <c r="C53" s="32"/>
      <c r="D53" s="32"/>
      <c r="E53" s="118"/>
    </row>
    <row r="54" spans="1:22">
      <c r="B54" s="20"/>
      <c r="C54" s="32"/>
      <c r="D54" s="32"/>
      <c r="E54" s="118"/>
    </row>
    <row r="55" spans="1:22">
      <c r="B55" s="20"/>
      <c r="C55" s="32"/>
      <c r="D55" s="32"/>
      <c r="E55" s="118"/>
    </row>
    <row r="56" spans="1:22">
      <c r="B56" s="20"/>
      <c r="C56" s="32"/>
      <c r="D56" s="32"/>
      <c r="E56" s="118"/>
    </row>
    <row r="57" spans="1:22">
      <c r="B57" s="20"/>
      <c r="C57" s="32"/>
      <c r="D57" s="32"/>
      <c r="E57" s="118"/>
    </row>
    <row r="58" spans="1:22">
      <c r="B58" s="20"/>
      <c r="C58" s="32"/>
      <c r="D58" s="32"/>
      <c r="E58" s="118"/>
    </row>
    <row r="59" spans="1:22">
      <c r="B59" s="20"/>
      <c r="C59" s="32"/>
      <c r="D59" s="32"/>
      <c r="E59" s="118"/>
    </row>
    <row r="60" spans="1:22">
      <c r="B60" s="20"/>
      <c r="C60" s="32"/>
      <c r="D60" s="32"/>
      <c r="E60" s="118"/>
    </row>
    <row r="61" spans="1:22">
      <c r="B61" s="20"/>
      <c r="C61" s="32"/>
      <c r="D61" s="32"/>
      <c r="E61" s="118"/>
    </row>
    <row r="62" spans="1:22">
      <c r="B62" s="20"/>
      <c r="C62" s="32"/>
      <c r="D62" s="32"/>
      <c r="E62" s="118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</sheetData>
  <sheetProtection insertRows="0" deleteRows="0"/>
  <protectedRanges>
    <protectedRange sqref="J46:P1048576 M45:P45 J1:P44 U1:U1048576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">
    <cfRule type="colorScale" priority="3">
      <colorScale>
        <cfvo type="min"/>
        <cfvo type="max"/>
        <color rgb="FFFCFCFF"/>
        <color rgb="FFF8696B"/>
      </colorScale>
    </cfRule>
  </conditionalFormatting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 B33 B24:B25 B27:B30">
    <cfRule type="colorScale" priority="6500">
      <colorScale>
        <cfvo type="min"/>
        <cfvo type="max"/>
        <color rgb="FFFCFCFF"/>
        <color rgb="FFF8696B"/>
      </colorScale>
    </cfRule>
  </conditionalFormatting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67"/>
  <sheetViews>
    <sheetView topLeftCell="A10" zoomScaleNormal="100" zoomScaleSheetLayoutView="100" workbookViewId="0">
      <selection activeCell="AB35" sqref="AB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pred_rekapitulacija'!A34</f>
        <v>21.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pred_rekapitulacija'!B34</f>
        <v>BIO ŽITA IN MLEVSKI IZDELKI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762</v>
      </c>
      <c r="C16" s="87" t="s">
        <v>238</v>
      </c>
      <c r="D16" s="87" t="s">
        <v>159</v>
      </c>
      <c r="E16" s="125"/>
      <c r="F16" s="95">
        <v>120</v>
      </c>
      <c r="G16" s="130" t="s">
        <v>94</v>
      </c>
      <c r="H16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6" s="90" t="str">
        <f>IF(Sklop21[[#This Row],[ZAHTEVANA SHEMA KAKOVOSTI]]&lt;&gt;"",Sklop21[[#This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+Sklop21[[#This Row],[cena/enota brez DDV v EUR]]*Sklop21[[#This Row],[Stopnja DDV (%)]]</f>
        <v>0</v>
      </c>
      <c r="R16" s="93">
        <f>+Sklop21[[#This Row],[cena/enota brez DDV v EUR]]+Sklop21[[#This Row],[Davek (EUR)]]</f>
        <v>0</v>
      </c>
      <c r="S16" s="93">
        <f>+Sklop21[[#This Row],[cena/enota brez DDV v EUR]]*Sklop21[[#This Row],[Okvirna količina]]</f>
        <v>0</v>
      </c>
      <c r="T16" s="93">
        <f>+Sklop21[[#This Row],[Končna cena/enoto mere (EUR) z DDV]]*Sklop21[[#This Row],[Okvirna količina]]</f>
        <v>0</v>
      </c>
      <c r="U16" s="167" t="s">
        <v>162</v>
      </c>
    </row>
    <row r="17" spans="1:21" s="62" customFormat="1" ht="12">
      <c r="A17" s="94" t="s">
        <v>4</v>
      </c>
      <c r="B17" s="11" t="s">
        <v>763</v>
      </c>
      <c r="C17" s="87" t="s">
        <v>238</v>
      </c>
      <c r="D17" s="87" t="s">
        <v>159</v>
      </c>
      <c r="E17" s="125"/>
      <c r="F17" s="95">
        <v>400</v>
      </c>
      <c r="G17" s="130" t="s">
        <v>94</v>
      </c>
      <c r="H17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17" s="90" t="str">
        <f>IF(Sklop21[[#This Row],[ZAHTEVANA SHEMA KAKOVOSTI]]&lt;&gt;"",Sklop21[[#This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+Sklop21[[#This Row],[cena/enota brez DDV v EUR]]*Sklop21[[#This Row],[Stopnja DDV (%)]]</f>
        <v>0</v>
      </c>
      <c r="R17" s="97">
        <f>+Sklop21[[#This Row],[cena/enota brez DDV v EUR]]+Sklop21[[#This Row],[Davek (EUR)]]</f>
        <v>0</v>
      </c>
      <c r="S17" s="97">
        <f>+Sklop21[[#This Row],[cena/enota brez DDV v EUR]]*Sklop21[[#This Row],[Okvirna količina]]</f>
        <v>0</v>
      </c>
      <c r="T17" s="97">
        <f>+Sklop21[[#This Row],[Končna cena/enoto mere (EUR) z DDV]]*Sklop21[[#This Row],[Okvirna količina]]</f>
        <v>0</v>
      </c>
      <c r="U17" s="167" t="s">
        <v>162</v>
      </c>
    </row>
    <row r="18" spans="1:21" s="62" customFormat="1" ht="12">
      <c r="A18" s="89" t="s">
        <v>5</v>
      </c>
      <c r="B18" s="83" t="s">
        <v>764</v>
      </c>
      <c r="C18" s="87" t="s">
        <v>758</v>
      </c>
      <c r="D18" s="87" t="s">
        <v>159</v>
      </c>
      <c r="E18" s="125"/>
      <c r="F18" s="95">
        <v>500</v>
      </c>
      <c r="G18" s="130" t="s">
        <v>95</v>
      </c>
      <c r="H18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8" s="90" t="str">
        <f>IF(Sklop21[[#This Row],[ZAHTEVANA SHEMA KAKOVOSTI]]&lt;&gt;"",Sklop21[[#This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+Sklop21[[#This Row],[cena/enota brez DDV v EUR]]*Sklop21[[#This Row],[Stopnja DDV (%)]]</f>
        <v>0</v>
      </c>
      <c r="R18" s="97">
        <f>+Sklop21[[#This Row],[cena/enota brez DDV v EUR]]+Sklop21[[#This Row],[Davek (EUR)]]</f>
        <v>0</v>
      </c>
      <c r="S18" s="97">
        <f>+Sklop21[[#This Row],[cena/enota brez DDV v EUR]]*Sklop21[[#This Row],[Okvirna količina]]</f>
        <v>0</v>
      </c>
      <c r="T18" s="97">
        <f>+Sklop21[[#This Row],[Končna cena/enoto mere (EUR) z DDV]]*Sklop21[[#This Row],[Okvirna količina]]</f>
        <v>0</v>
      </c>
      <c r="U18" s="167" t="s">
        <v>162</v>
      </c>
    </row>
    <row r="19" spans="1:21" s="62" customFormat="1" ht="12">
      <c r="A19" s="94" t="s">
        <v>6</v>
      </c>
      <c r="B19" s="83" t="s">
        <v>765</v>
      </c>
      <c r="C19" s="87" t="s">
        <v>758</v>
      </c>
      <c r="D19" s="87" t="s">
        <v>159</v>
      </c>
      <c r="E19" s="125"/>
      <c r="F19" s="95">
        <v>150</v>
      </c>
      <c r="G19" s="130" t="s">
        <v>95</v>
      </c>
      <c r="H19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9" s="90" t="str">
        <f>IF(Sklop21[[#This Row],[ZAHTEVANA SHEMA KAKOVOSTI]]&lt;&gt;"",Sklop21[[#This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+Sklop21[[#This Row],[cena/enota brez DDV v EUR]]*Sklop21[[#This Row],[Stopnja DDV (%)]]</f>
        <v>0</v>
      </c>
      <c r="R19" s="97">
        <f>+Sklop21[[#This Row],[cena/enota brez DDV v EUR]]+Sklop21[[#This Row],[Davek (EUR)]]</f>
        <v>0</v>
      </c>
      <c r="S19" s="97">
        <f>+Sklop21[[#This Row],[cena/enota brez DDV v EUR]]*Sklop21[[#This Row],[Okvirna količina]]</f>
        <v>0</v>
      </c>
      <c r="T19" s="97">
        <f>+Sklop21[[#This Row],[Končna cena/enoto mere (EUR) z DDV]]*Sklop21[[#This Row],[Okvirna količina]]</f>
        <v>0</v>
      </c>
      <c r="U19" s="167" t="s">
        <v>162</v>
      </c>
    </row>
    <row r="20" spans="1:21" s="62" customFormat="1" ht="12">
      <c r="A20" s="89" t="s">
        <v>7</v>
      </c>
      <c r="B20" s="11" t="s">
        <v>766</v>
      </c>
      <c r="C20" s="87" t="s">
        <v>760</v>
      </c>
      <c r="D20" s="87" t="s">
        <v>159</v>
      </c>
      <c r="E20" s="125"/>
      <c r="F20" s="95">
        <v>100</v>
      </c>
      <c r="G20" s="130" t="s">
        <v>94</v>
      </c>
      <c r="H20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0" s="90" t="str">
        <f>IF(Sklop21[[#This Row],[ZAHTEVANA SHEMA KAKOVOSTI]]&lt;&gt;"",Sklop21[[#This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+Sklop21[[#This Row],[cena/enota brez DDV v EUR]]*Sklop21[[#This Row],[Stopnja DDV (%)]]</f>
        <v>0</v>
      </c>
      <c r="R20" s="97">
        <f>+Sklop21[[#This Row],[cena/enota brez DDV v EUR]]+Sklop21[[#This Row],[Davek (EUR)]]</f>
        <v>0</v>
      </c>
      <c r="S20" s="97">
        <f>+Sklop21[[#This Row],[cena/enota brez DDV v EUR]]*Sklop21[[#This Row],[Okvirna količina]]</f>
        <v>0</v>
      </c>
      <c r="T20" s="97">
        <f>+Sklop21[[#This Row],[Končna cena/enoto mere (EUR) z DDV]]*Sklop21[[#This Row],[Okvirna količina]]</f>
        <v>0</v>
      </c>
      <c r="U20" s="167" t="s">
        <v>162</v>
      </c>
    </row>
    <row r="21" spans="1:21" s="62" customFormat="1" ht="12">
      <c r="A21" s="94" t="s">
        <v>8</v>
      </c>
      <c r="B21" s="11" t="s">
        <v>767</v>
      </c>
      <c r="C21" s="87" t="s">
        <v>238</v>
      </c>
      <c r="D21" s="87" t="s">
        <v>159</v>
      </c>
      <c r="E21" s="125"/>
      <c r="F21" s="95">
        <v>100</v>
      </c>
      <c r="G21" s="130" t="s">
        <v>94</v>
      </c>
      <c r="H21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1" s="90" t="str">
        <f>IF(Sklop21[[#This Row],[ZAHTEVANA SHEMA KAKOVOSTI]]&lt;&gt;"",Sklop21[[#This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+Sklop21[[#This Row],[cena/enota brez DDV v EUR]]*Sklop21[[#This Row],[Stopnja DDV (%)]]</f>
        <v>0</v>
      </c>
      <c r="R21" s="97">
        <f>+Sklop21[[#This Row],[cena/enota brez DDV v EUR]]+Sklop21[[#This Row],[Davek (EUR)]]</f>
        <v>0</v>
      </c>
      <c r="S21" s="97">
        <f>+Sklop21[[#This Row],[cena/enota brez DDV v EUR]]*Sklop21[[#This Row],[Okvirna količina]]</f>
        <v>0</v>
      </c>
      <c r="T21" s="97">
        <f>+Sklop21[[#This Row],[Končna cena/enoto mere (EUR) z DDV]]*Sklop21[[#This Row],[Okvirna količina]]</f>
        <v>0</v>
      </c>
      <c r="U21" s="167" t="s">
        <v>162</v>
      </c>
    </row>
    <row r="22" spans="1:21" s="62" customFormat="1" ht="12">
      <c r="A22" s="89" t="s">
        <v>9</v>
      </c>
      <c r="B22" s="83" t="s">
        <v>768</v>
      </c>
      <c r="C22" s="87" t="s">
        <v>238</v>
      </c>
      <c r="D22" s="87" t="s">
        <v>159</v>
      </c>
      <c r="E22" s="125"/>
      <c r="F22" s="95">
        <v>100</v>
      </c>
      <c r="G22" s="130" t="s">
        <v>94</v>
      </c>
      <c r="H22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90" t="str">
        <f>IF(Sklop21[[#This Row],[ZAHTEVANA SHEMA KAKOVOSTI]]&lt;&gt;"",Sklop21[[#This Row],[Preračunana masa/volumen/kos na enoto kg]],"")</f>
        <v/>
      </c>
      <c r="J22" s="102"/>
      <c r="K22" s="96"/>
      <c r="L22" s="96"/>
      <c r="M22" s="105"/>
      <c r="N22" s="97"/>
      <c r="O22" s="97"/>
      <c r="P22" s="106"/>
      <c r="Q22" s="97">
        <f>+Sklop21[[#This Row],[cena/enota brez DDV v EUR]]*Sklop21[[#This Row],[Stopnja DDV (%)]]</f>
        <v>0</v>
      </c>
      <c r="R22" s="97">
        <f>+Sklop21[[#This Row],[cena/enota brez DDV v EUR]]+Sklop21[[#This Row],[Davek (EUR)]]</f>
        <v>0</v>
      </c>
      <c r="S22" s="97">
        <f>+Sklop21[[#This Row],[cena/enota brez DDV v EUR]]*Sklop21[[#This Row],[Okvirna količina]]</f>
        <v>0</v>
      </c>
      <c r="T22" s="97">
        <f>+Sklop21[[#This Row],[Končna cena/enoto mere (EUR) z DDV]]*Sklop21[[#This Row],[Okvirna količina]]</f>
        <v>0</v>
      </c>
      <c r="U22" s="167" t="s">
        <v>162</v>
      </c>
    </row>
    <row r="23" spans="1:21" s="62" customFormat="1" ht="12">
      <c r="A23" s="94" t="s">
        <v>10</v>
      </c>
      <c r="B23" s="83" t="s">
        <v>769</v>
      </c>
      <c r="C23" s="87" t="s">
        <v>759</v>
      </c>
      <c r="D23" s="87" t="s">
        <v>159</v>
      </c>
      <c r="E23" s="125"/>
      <c r="F23" s="95">
        <v>200</v>
      </c>
      <c r="G23" s="130" t="s">
        <v>95</v>
      </c>
      <c r="H23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3" s="90" t="str">
        <f>IF(Sklop21[[#This Row],[ZAHTEVANA SHEMA KAKOVOSTI]]&lt;&gt;"",Sklop21[[#This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+Sklop21[[#This Row],[cena/enota brez DDV v EUR]]*Sklop21[[#This Row],[Stopnja DDV (%)]]</f>
        <v>0</v>
      </c>
      <c r="R23" s="97">
        <f>+Sklop21[[#This Row],[cena/enota brez DDV v EUR]]+Sklop21[[#This Row],[Davek (EUR)]]</f>
        <v>0</v>
      </c>
      <c r="S23" s="97">
        <f>+Sklop21[[#This Row],[cena/enota brez DDV v EUR]]*Sklop21[[#This Row],[Okvirna količina]]</f>
        <v>0</v>
      </c>
      <c r="T23" s="97">
        <f>+Sklop21[[#This Row],[Končna cena/enoto mere (EUR) z DDV]]*Sklop21[[#This Row],[Okvirna količina]]</f>
        <v>0</v>
      </c>
      <c r="U23" s="167" t="s">
        <v>162</v>
      </c>
    </row>
    <row r="24" spans="1:21" s="62" customFormat="1" ht="12">
      <c r="A24" s="89" t="s">
        <v>11</v>
      </c>
      <c r="B24" s="83" t="s">
        <v>770</v>
      </c>
      <c r="C24" s="87" t="s">
        <v>263</v>
      </c>
      <c r="D24" s="87" t="s">
        <v>159</v>
      </c>
      <c r="E24" s="125"/>
      <c r="F24" s="95">
        <v>50</v>
      </c>
      <c r="G24" s="130" t="s">
        <v>95</v>
      </c>
      <c r="H24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4" s="90" t="str">
        <f>IF(Sklop21[[#This Row],[ZAHTEVANA SHEMA KAKOVOSTI]]&lt;&gt;"",Sklop21[[#This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+Sklop21[[#This Row],[cena/enota brez DDV v EUR]]*Sklop21[[#This Row],[Stopnja DDV (%)]]</f>
        <v>0</v>
      </c>
      <c r="R24" s="97">
        <f>+Sklop21[[#This Row],[cena/enota brez DDV v EUR]]+Sklop21[[#This Row],[Davek (EUR)]]</f>
        <v>0</v>
      </c>
      <c r="S24" s="97">
        <f>+Sklop21[[#This Row],[cena/enota brez DDV v EUR]]*Sklop21[[#This Row],[Okvirna količina]]</f>
        <v>0</v>
      </c>
      <c r="T24" s="97">
        <f>+Sklop21[[#This Row],[Končna cena/enoto mere (EUR) z DDV]]*Sklop21[[#This Row],[Okvirna količina]]</f>
        <v>0</v>
      </c>
      <c r="U24" s="167" t="s">
        <v>162</v>
      </c>
    </row>
    <row r="25" spans="1:21" s="62" customFormat="1" ht="12">
      <c r="A25" s="94" t="s">
        <v>12</v>
      </c>
      <c r="B25" s="83" t="s">
        <v>771</v>
      </c>
      <c r="C25" s="87" t="s">
        <v>760</v>
      </c>
      <c r="D25" s="87" t="s">
        <v>159</v>
      </c>
      <c r="E25" s="125"/>
      <c r="F25" s="95">
        <v>250</v>
      </c>
      <c r="G25" s="130" t="s">
        <v>95</v>
      </c>
      <c r="H25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25" s="90" t="str">
        <f>IF(Sklop21[[#This Row],[ZAHTEVANA SHEMA KAKOVOSTI]]&lt;&gt;"",Sklop21[[#This Row],[Preračunana masa/volumen/kos na enoto kg]],"")</f>
        <v/>
      </c>
      <c r="J25" s="102"/>
      <c r="K25" s="96"/>
      <c r="L25" s="96"/>
      <c r="M25" s="105"/>
      <c r="N25" s="97"/>
      <c r="O25" s="97"/>
      <c r="P25" s="106"/>
      <c r="Q25" s="97">
        <f>+Sklop21[[#This Row],[cena/enota brez DDV v EUR]]*Sklop21[[#This Row],[Stopnja DDV (%)]]</f>
        <v>0</v>
      </c>
      <c r="R25" s="97">
        <f>+Sklop21[[#This Row],[cena/enota brez DDV v EUR]]+Sklop21[[#This Row],[Davek (EUR)]]</f>
        <v>0</v>
      </c>
      <c r="S25" s="97">
        <f>+Sklop21[[#This Row],[cena/enota brez DDV v EUR]]*Sklop21[[#This Row],[Okvirna količina]]</f>
        <v>0</v>
      </c>
      <c r="T25" s="97">
        <f>+Sklop21[[#This Row],[Končna cena/enoto mere (EUR) z DDV]]*Sklop21[[#This Row],[Okvirna količina]]</f>
        <v>0</v>
      </c>
      <c r="U25" s="167" t="s">
        <v>162</v>
      </c>
    </row>
    <row r="26" spans="1:21" s="62" customFormat="1" ht="12">
      <c r="A26" s="89" t="s">
        <v>13</v>
      </c>
      <c r="B26" s="83" t="s">
        <v>772</v>
      </c>
      <c r="C26" s="87" t="s">
        <v>238</v>
      </c>
      <c r="D26" s="87" t="s">
        <v>159</v>
      </c>
      <c r="E26" s="125"/>
      <c r="F26" s="95">
        <v>300</v>
      </c>
      <c r="G26" s="130" t="s">
        <v>95</v>
      </c>
      <c r="H26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6" s="90" t="str">
        <f>IF(Sklop21[[#This Row],[ZAHTEVANA SHEMA KAKOVOSTI]]&lt;&gt;"",Sklop21[[#This Row],[Preračunana masa/volumen/kos na enoto kg]],"")</f>
        <v/>
      </c>
      <c r="J26" s="102"/>
      <c r="K26" s="96"/>
      <c r="L26" s="96"/>
      <c r="M26" s="105"/>
      <c r="N26" s="97"/>
      <c r="O26" s="97"/>
      <c r="P26" s="106"/>
      <c r="Q26" s="97">
        <f>+Sklop21[[#This Row],[cena/enota brez DDV v EUR]]*Sklop21[[#This Row],[Stopnja DDV (%)]]</f>
        <v>0</v>
      </c>
      <c r="R26" s="97">
        <f>+Sklop21[[#This Row],[cena/enota brez DDV v EUR]]+Sklop21[[#This Row],[Davek (EUR)]]</f>
        <v>0</v>
      </c>
      <c r="S26" s="97">
        <f>+Sklop21[[#This Row],[cena/enota brez DDV v EUR]]*Sklop21[[#This Row],[Okvirna količina]]</f>
        <v>0</v>
      </c>
      <c r="T26" s="97">
        <f>+Sklop21[[#This Row],[Končna cena/enoto mere (EUR) z DDV]]*Sklop21[[#This Row],[Okvirna količina]]</f>
        <v>0</v>
      </c>
      <c r="U26" s="167" t="s">
        <v>162</v>
      </c>
    </row>
    <row r="27" spans="1:21" s="62" customFormat="1" ht="12">
      <c r="A27" s="94" t="s">
        <v>14</v>
      </c>
      <c r="B27" s="84" t="s">
        <v>773</v>
      </c>
      <c r="C27" s="87" t="s">
        <v>761</v>
      </c>
      <c r="D27" s="87" t="s">
        <v>159</v>
      </c>
      <c r="E27" s="125"/>
      <c r="F27" s="95">
        <v>100</v>
      </c>
      <c r="G27" s="130" t="s">
        <v>95</v>
      </c>
      <c r="H27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7" s="90" t="str">
        <f>IF(Sklop21[[#This Row],[ZAHTEVANA SHEMA KAKOVOSTI]]&lt;&gt;"",Sklop21[[#This Row],[Preračunana masa/volumen/kos na enoto kg]],"")</f>
        <v/>
      </c>
      <c r="J27" s="102"/>
      <c r="K27" s="96"/>
      <c r="L27" s="96"/>
      <c r="M27" s="105"/>
      <c r="N27" s="97"/>
      <c r="O27" s="97"/>
      <c r="P27" s="106"/>
      <c r="Q27" s="97">
        <f>+Sklop21[[#This Row],[cena/enota brez DDV v EUR]]*Sklop21[[#This Row],[Stopnja DDV (%)]]</f>
        <v>0</v>
      </c>
      <c r="R27" s="97">
        <f>+Sklop21[[#This Row],[cena/enota brez DDV v EUR]]+Sklop21[[#This Row],[Davek (EUR)]]</f>
        <v>0</v>
      </c>
      <c r="S27" s="97">
        <f>+Sklop21[[#This Row],[cena/enota brez DDV v EUR]]*Sklop21[[#This Row],[Okvirna količina]]</f>
        <v>0</v>
      </c>
      <c r="T27" s="97">
        <f>+Sklop21[[#This Row],[Končna cena/enoto mere (EUR) z DDV]]*Sklop21[[#This Row],[Okvirna količina]]</f>
        <v>0</v>
      </c>
      <c r="U27" s="167" t="s">
        <v>162</v>
      </c>
    </row>
    <row r="28" spans="1:21" s="62" customFormat="1" ht="12">
      <c r="A28" s="89" t="s">
        <v>15</v>
      </c>
      <c r="B28" s="83" t="s">
        <v>774</v>
      </c>
      <c r="C28" s="87" t="s">
        <v>238</v>
      </c>
      <c r="D28" s="87" t="s">
        <v>159</v>
      </c>
      <c r="E28" s="125"/>
      <c r="F28" s="95">
        <v>200</v>
      </c>
      <c r="G28" s="130" t="s">
        <v>95</v>
      </c>
      <c r="H28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8" s="90" t="str">
        <f>IF(Sklop21[[#This Row],[ZAHTEVANA SHEMA KAKOVOSTI]]&lt;&gt;"",Sklop21[[#This Row],[Preračunana masa/volumen/kos na enoto kg]],"")</f>
        <v/>
      </c>
      <c r="J28" s="102"/>
      <c r="K28" s="96"/>
      <c r="L28" s="96"/>
      <c r="M28" s="105"/>
      <c r="N28" s="97"/>
      <c r="O28" s="97"/>
      <c r="P28" s="106"/>
      <c r="Q28" s="97">
        <f>+Sklop21[[#This Row],[cena/enota brez DDV v EUR]]*Sklop21[[#This Row],[Stopnja DDV (%)]]</f>
        <v>0</v>
      </c>
      <c r="R28" s="97">
        <f>+Sklop21[[#This Row],[cena/enota brez DDV v EUR]]+Sklop21[[#This Row],[Davek (EUR)]]</f>
        <v>0</v>
      </c>
      <c r="S28" s="97">
        <f>+Sklop21[[#This Row],[cena/enota brez DDV v EUR]]*Sklop21[[#This Row],[Okvirna količina]]</f>
        <v>0</v>
      </c>
      <c r="T28" s="97">
        <f>+Sklop21[[#This Row],[Končna cena/enoto mere (EUR) z DDV]]*Sklop21[[#This Row],[Okvirna količina]]</f>
        <v>0</v>
      </c>
      <c r="U28" s="167" t="s">
        <v>162</v>
      </c>
    </row>
    <row r="29" spans="1:21" s="62" customFormat="1" ht="12">
      <c r="A29" s="94" t="s">
        <v>16</v>
      </c>
      <c r="B29" s="11" t="s">
        <v>775</v>
      </c>
      <c r="C29" s="87" t="s">
        <v>238</v>
      </c>
      <c r="D29" s="87" t="s">
        <v>159</v>
      </c>
      <c r="E29" s="125"/>
      <c r="F29" s="95">
        <v>100</v>
      </c>
      <c r="G29" s="130" t="s">
        <v>95</v>
      </c>
      <c r="H29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9" s="90" t="str">
        <f>IF(Sklop21[[#This Row],[ZAHTEVANA SHEMA KAKOVOSTI]]&lt;&gt;"",Sklop21[[#This Row],[Preračunana masa/volumen/kos na enoto kg]],"")</f>
        <v/>
      </c>
      <c r="J29" s="102"/>
      <c r="K29" s="96"/>
      <c r="L29" s="96"/>
      <c r="M29" s="105"/>
      <c r="N29" s="97"/>
      <c r="O29" s="97"/>
      <c r="P29" s="106"/>
      <c r="Q29" s="97">
        <f>+Sklop21[[#This Row],[cena/enota brez DDV v EUR]]*Sklop21[[#This Row],[Stopnja DDV (%)]]</f>
        <v>0</v>
      </c>
      <c r="R29" s="97">
        <f>+Sklop21[[#This Row],[cena/enota brez DDV v EUR]]+Sklop21[[#This Row],[Davek (EUR)]]</f>
        <v>0</v>
      </c>
      <c r="S29" s="97">
        <f>+Sklop21[[#This Row],[cena/enota brez DDV v EUR]]*Sklop21[[#This Row],[Okvirna količina]]</f>
        <v>0</v>
      </c>
      <c r="T29" s="97">
        <f>+Sklop21[[#This Row],[Končna cena/enoto mere (EUR) z DDV]]*Sklop21[[#This Row],[Okvirna količina]]</f>
        <v>0</v>
      </c>
      <c r="U29" s="167" t="s">
        <v>162</v>
      </c>
    </row>
    <row r="30" spans="1:21" s="62" customFormat="1" ht="12">
      <c r="A30" s="89" t="s">
        <v>17</v>
      </c>
      <c r="B30" s="11" t="s">
        <v>776</v>
      </c>
      <c r="C30" s="87" t="s">
        <v>238</v>
      </c>
      <c r="D30" s="87" t="s">
        <v>159</v>
      </c>
      <c r="E30" s="125"/>
      <c r="F30" s="95">
        <v>4000</v>
      </c>
      <c r="G30" s="130" t="s">
        <v>94</v>
      </c>
      <c r="H30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4000</v>
      </c>
      <c r="I30" s="90" t="str">
        <f>IF(Sklop21[[#This Row],[ZAHTEVANA SHEMA KAKOVOSTI]]&lt;&gt;"",Sklop21[[#This Row],[Preračunana masa/volumen/kos na enoto kg]],"")</f>
        <v/>
      </c>
      <c r="J30" s="102"/>
      <c r="K30" s="96"/>
      <c r="L30" s="96"/>
      <c r="M30" s="105"/>
      <c r="N30" s="97"/>
      <c r="O30" s="97"/>
      <c r="P30" s="106"/>
      <c r="Q30" s="97">
        <f>+Sklop21[[#This Row],[cena/enota brez DDV v EUR]]*Sklop21[[#This Row],[Stopnja DDV (%)]]</f>
        <v>0</v>
      </c>
      <c r="R30" s="97">
        <f>+Sklop21[[#This Row],[cena/enota brez DDV v EUR]]+Sklop21[[#This Row],[Davek (EUR)]]</f>
        <v>0</v>
      </c>
      <c r="S30" s="97">
        <f>+Sklop21[[#This Row],[cena/enota brez DDV v EUR]]*Sklop21[[#This Row],[Okvirna količina]]</f>
        <v>0</v>
      </c>
      <c r="T30" s="97">
        <f>+Sklop21[[#This Row],[Končna cena/enoto mere (EUR) z DDV]]*Sklop21[[#This Row],[Okvirna količina]]</f>
        <v>0</v>
      </c>
      <c r="U30" s="167" t="s">
        <v>162</v>
      </c>
    </row>
    <row r="31" spans="1:21" s="62" customFormat="1" ht="12">
      <c r="A31" s="94" t="s">
        <v>18</v>
      </c>
      <c r="B31" s="85" t="s">
        <v>777</v>
      </c>
      <c r="C31" s="87" t="s">
        <v>238</v>
      </c>
      <c r="D31" s="87" t="s">
        <v>159</v>
      </c>
      <c r="E31" s="125"/>
      <c r="F31" s="95">
        <v>100</v>
      </c>
      <c r="G31" s="130" t="s">
        <v>94</v>
      </c>
      <c r="H31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1" s="90" t="str">
        <f>IF(Sklop21[[#This Row],[ZAHTEVANA SHEMA KAKOVOSTI]]&lt;&gt;"",Sklop21[[#This Row],[Preračunana masa/volumen/kos na enoto kg]],"")</f>
        <v/>
      </c>
      <c r="J31" s="102"/>
      <c r="K31" s="96"/>
      <c r="L31" s="96"/>
      <c r="M31" s="105"/>
      <c r="N31" s="97"/>
      <c r="O31" s="97"/>
      <c r="P31" s="106"/>
      <c r="Q31" s="97">
        <f>+Sklop21[[#This Row],[cena/enota brez DDV v EUR]]*Sklop21[[#This Row],[Stopnja DDV (%)]]</f>
        <v>0</v>
      </c>
      <c r="R31" s="97">
        <f>+Sklop21[[#This Row],[cena/enota brez DDV v EUR]]+Sklop21[[#This Row],[Davek (EUR)]]</f>
        <v>0</v>
      </c>
      <c r="S31" s="97">
        <f>+Sklop21[[#This Row],[cena/enota brez DDV v EUR]]*Sklop21[[#This Row],[Okvirna količina]]</f>
        <v>0</v>
      </c>
      <c r="T31" s="97">
        <f>+Sklop21[[#This Row],[Končna cena/enoto mere (EUR) z DDV]]*Sklop21[[#This Row],[Okvirna količina]]</f>
        <v>0</v>
      </c>
      <c r="U31" s="167" t="s">
        <v>162</v>
      </c>
    </row>
    <row r="32" spans="1:21" s="62" customFormat="1" ht="12">
      <c r="A32" s="89" t="s">
        <v>19</v>
      </c>
      <c r="B32" s="12" t="s">
        <v>778</v>
      </c>
      <c r="C32" s="87" t="s">
        <v>238</v>
      </c>
      <c r="D32" s="87" t="s">
        <v>159</v>
      </c>
      <c r="E32" s="125"/>
      <c r="F32" s="95">
        <v>300</v>
      </c>
      <c r="G32" s="130" t="s">
        <v>94</v>
      </c>
      <c r="H32" s="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2" s="90" t="str">
        <f>IF(Sklop21[[#This Row],[ZAHTEVANA SHEMA KAKOVOSTI]]&lt;&gt;"",Sklop21[[#This Row],[Preračunana masa/volumen/kos na enoto kg]],"")</f>
        <v/>
      </c>
      <c r="J32" s="102"/>
      <c r="K32" s="96"/>
      <c r="L32" s="96"/>
      <c r="M32" s="105"/>
      <c r="N32" s="97"/>
      <c r="O32" s="97"/>
      <c r="P32" s="106"/>
      <c r="Q32" s="97">
        <f>+Sklop21[[#This Row],[cena/enota brez DDV v EUR]]*Sklop21[[#This Row],[Stopnja DDV (%)]]</f>
        <v>0</v>
      </c>
      <c r="R32" s="97">
        <f>+Sklop21[[#This Row],[cena/enota brez DDV v EUR]]+Sklop21[[#This Row],[Davek (EUR)]]</f>
        <v>0</v>
      </c>
      <c r="S32" s="97">
        <f>+Sklop21[[#This Row],[cena/enota brez DDV v EUR]]*Sklop21[[#This Row],[Okvirna količina]]</f>
        <v>0</v>
      </c>
      <c r="T32" s="97">
        <f>+Sklop21[[#This Row],[Končna cena/enoto mere (EUR) z DDV]]*Sklop21[[#This Row],[Okvirna količina]]</f>
        <v>0</v>
      </c>
      <c r="U32" s="167" t="s">
        <v>162</v>
      </c>
    </row>
    <row r="33" spans="1:22" s="62" customFormat="1" ht="24">
      <c r="A33" s="291" t="s">
        <v>20</v>
      </c>
      <c r="B33" s="337" t="s">
        <v>748</v>
      </c>
      <c r="C33" s="338" t="s">
        <v>1246</v>
      </c>
      <c r="D33" s="339" t="s">
        <v>1</v>
      </c>
      <c r="E33" s="328"/>
      <c r="F33" s="340">
        <v>20</v>
      </c>
      <c r="G33" s="341" t="s">
        <v>1</v>
      </c>
      <c r="H33" s="33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3" s="314" t="str">
        <f>IF(Sklop21[[#This Row],[ZAHTEVANA SHEMA KAKOVOSTI]]&lt;&gt;"",Sklop21[[#This Row],[Preračunana masa/volumen/kos na enoto kg]],"")</f>
        <v/>
      </c>
      <c r="J33" s="315"/>
      <c r="K33" s="320"/>
      <c r="L33" s="320"/>
      <c r="M33" s="336"/>
      <c r="N33" s="316"/>
      <c r="O33" s="316"/>
      <c r="P33" s="317"/>
      <c r="Q33" s="316">
        <f>+Sklop21[[#This Row],[cena/enota brez DDV v EUR]]*Sklop21[[#This Row],[Stopnja DDV (%)]]</f>
        <v>0</v>
      </c>
      <c r="R33" s="316">
        <f>+Sklop21[[#This Row],[cena/enota brez DDV v EUR]]+Sklop21[[#This Row],[Davek (EUR)]]</f>
        <v>0</v>
      </c>
      <c r="S33" s="316">
        <f>+Sklop21[[#This Row],[cena/enota brez DDV v EUR]]*Sklop21[[#This Row],[Okvirna količina]]</f>
        <v>0</v>
      </c>
      <c r="T33" s="316">
        <f>+Sklop21[[#This Row],[Končna cena/enoto mere (EUR) z DDV]]*Sklop21[[#This Row],[Okvirna količina]]</f>
        <v>0</v>
      </c>
      <c r="U33" s="167" t="s">
        <v>162</v>
      </c>
    </row>
    <row r="34" spans="1:22" s="62" customFormat="1" ht="24">
      <c r="A34" s="291" t="s">
        <v>21</v>
      </c>
      <c r="B34" s="337" t="s">
        <v>1248</v>
      </c>
      <c r="C34" s="338" t="s">
        <v>1246</v>
      </c>
      <c r="D34" s="339" t="s">
        <v>1</v>
      </c>
      <c r="E34" s="328"/>
      <c r="F34" s="340">
        <v>30</v>
      </c>
      <c r="G34" s="341" t="s">
        <v>1</v>
      </c>
      <c r="H34" s="33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4" s="314" t="str">
        <f>IF(Sklop21[[#This Row],[ZAHTEVANA SHEMA KAKOVOSTI]]&lt;&gt;"",Sklop21[[#This Row],[Preračunana masa/volumen/kos na enoto kg]],"")</f>
        <v/>
      </c>
      <c r="J34" s="315"/>
      <c r="K34" s="320"/>
      <c r="L34" s="320"/>
      <c r="M34" s="336"/>
      <c r="N34" s="316"/>
      <c r="O34" s="316"/>
      <c r="P34" s="317"/>
      <c r="Q34" s="316">
        <f>+Sklop21[[#This Row],[cena/enota brez DDV v EUR]]*Sklop21[[#This Row],[Stopnja DDV (%)]]</f>
        <v>0</v>
      </c>
      <c r="R34" s="316">
        <f>+Sklop21[[#This Row],[cena/enota brez DDV v EUR]]+Sklop21[[#This Row],[Davek (EUR)]]</f>
        <v>0</v>
      </c>
      <c r="S34" s="316">
        <f>+Sklop21[[#This Row],[cena/enota brez DDV v EUR]]*Sklop21[[#This Row],[Okvirna količina]]</f>
        <v>0</v>
      </c>
      <c r="T34" s="316">
        <f>+Sklop21[[#This Row],[Končna cena/enoto mere (EUR) z DDV]]*Sklop21[[#This Row],[Okvirna količina]]</f>
        <v>0</v>
      </c>
      <c r="U34" s="167" t="s">
        <v>162</v>
      </c>
    </row>
    <row r="35" spans="1:22" ht="27" customHeight="1">
      <c r="A35" s="258" t="s">
        <v>184</v>
      </c>
      <c r="B35" s="259"/>
      <c r="C35" s="260"/>
      <c r="D35" s="260"/>
      <c r="E35" s="261"/>
      <c r="F35" s="262"/>
      <c r="G35" s="263"/>
      <c r="H35" s="264">
        <f>SUBTOTAL(109,Sklop21[Preračunana masa/volumen/kos na enoto kg])</f>
        <v>7120</v>
      </c>
      <c r="I35" s="264">
        <f>SUBTOTAL(109,Sklop21[Živila iz shem kakovosti (kg)])</f>
        <v>0</v>
      </c>
      <c r="J35" s="262"/>
      <c r="K35" s="265"/>
      <c r="L35" s="265"/>
      <c r="M35" s="266"/>
      <c r="N35" s="267"/>
      <c r="O35" s="267"/>
      <c r="P35" s="267"/>
      <c r="Q35" s="268"/>
      <c r="R35" s="269"/>
      <c r="S35" s="268">
        <f>SUBTOTAL(109,Sklop21[Vrednost za okvirno količino (EUR) brez DDV])</f>
        <v>0</v>
      </c>
      <c r="T35" s="268">
        <f>SUBTOTAL(109,Sklop21[Vrednost za okvirno količino (EUR) z DDV])</f>
        <v>0</v>
      </c>
      <c r="U35" s="270"/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60"/>
      <c r="M36" s="60"/>
      <c r="N36" s="10"/>
      <c r="O36" s="10"/>
      <c r="P36" s="10"/>
      <c r="Q36" s="10"/>
      <c r="R36" s="10"/>
      <c r="S36" s="5"/>
      <c r="T36" s="5"/>
      <c r="U36" s="9"/>
    </row>
    <row r="37" spans="1:22">
      <c r="A37" s="52" t="s">
        <v>180</v>
      </c>
      <c r="B37" s="20"/>
      <c r="C37" s="32"/>
      <c r="D37" s="32"/>
      <c r="E37" s="118"/>
      <c r="Q37" s="52"/>
      <c r="R37" s="52"/>
      <c r="S37" s="52"/>
      <c r="T37" s="52"/>
    </row>
    <row r="38" spans="1:22">
      <c r="A38" s="15" t="s">
        <v>182</v>
      </c>
      <c r="B38" s="20"/>
      <c r="C38" s="32"/>
      <c r="D38" s="32"/>
      <c r="E38" s="118"/>
    </row>
    <row r="39" spans="1:22">
      <c r="A39" s="112" t="s">
        <v>278</v>
      </c>
      <c r="F39" s="75"/>
      <c r="G39" s="75"/>
      <c r="H39" s="33"/>
      <c r="I39" s="33"/>
      <c r="J39" s="33"/>
      <c r="K39" s="33"/>
      <c r="L39" s="61"/>
      <c r="M39" s="61"/>
      <c r="N39" s="33"/>
      <c r="O39" s="33"/>
      <c r="P39" s="33"/>
      <c r="Q39" s="33"/>
      <c r="R39" s="33"/>
    </row>
    <row r="40" spans="1:22">
      <c r="A40" s="129" t="s">
        <v>230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7"/>
    </row>
    <row r="41" spans="1:22">
      <c r="A41" s="313" t="s">
        <v>1207</v>
      </c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135"/>
      <c r="M41" s="61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2" t="s">
        <v>66</v>
      </c>
      <c r="F43" s="75"/>
      <c r="G43" s="75" t="s">
        <v>67</v>
      </c>
      <c r="H43" s="33"/>
      <c r="I43" s="33"/>
      <c r="J43" s="33"/>
      <c r="K43" s="33"/>
      <c r="L43" s="61"/>
      <c r="M43" s="61"/>
      <c r="N43" s="113"/>
      <c r="O43" s="33"/>
      <c r="P43" s="33"/>
      <c r="Q43" s="33" t="s">
        <v>68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60"/>
      <c r="M44" s="60"/>
      <c r="N44" s="10"/>
      <c r="O44" s="10"/>
      <c r="P44" s="10"/>
      <c r="Q44" s="10"/>
      <c r="R44" s="10"/>
      <c r="S44" s="5"/>
      <c r="T44" s="5"/>
      <c r="U44" s="9"/>
    </row>
    <row r="45" spans="1:22">
      <c r="B45" s="20"/>
      <c r="C45" s="32"/>
      <c r="D45" s="32"/>
      <c r="E45" s="118"/>
    </row>
    <row r="46" spans="1:22">
      <c r="B46" s="20"/>
      <c r="C46" s="32"/>
      <c r="D46" s="32"/>
      <c r="E46" s="118"/>
    </row>
    <row r="47" spans="1:22">
      <c r="B47" s="20"/>
      <c r="C47" s="32"/>
      <c r="D47" s="32"/>
      <c r="E47" s="118"/>
    </row>
    <row r="48" spans="1:22">
      <c r="B48" s="20"/>
      <c r="C48" s="32"/>
      <c r="D48" s="32"/>
      <c r="E48" s="118"/>
    </row>
    <row r="49" spans="1:22">
      <c r="B49" s="20"/>
      <c r="C49" s="32"/>
      <c r="D49" s="32"/>
      <c r="E49" s="118"/>
    </row>
    <row r="50" spans="1:22">
      <c r="B50" s="20"/>
      <c r="C50" s="32"/>
      <c r="D50" s="32"/>
      <c r="E50" s="118"/>
    </row>
    <row r="51" spans="1:22">
      <c r="B51" s="20"/>
      <c r="C51" s="32"/>
      <c r="D51" s="32"/>
      <c r="E51" s="118"/>
    </row>
    <row r="52" spans="1:22">
      <c r="B52" s="20"/>
      <c r="C52" s="32"/>
      <c r="D52" s="32"/>
      <c r="E52" s="118"/>
    </row>
    <row r="53" spans="1:22">
      <c r="B53" s="20"/>
      <c r="C53" s="32"/>
      <c r="D53" s="32"/>
      <c r="E53" s="118"/>
    </row>
    <row r="54" spans="1:22">
      <c r="B54" s="20"/>
      <c r="C54" s="32"/>
      <c r="D54" s="32"/>
      <c r="E54" s="118"/>
    </row>
    <row r="55" spans="1:22">
      <c r="B55" s="20"/>
      <c r="C55" s="32"/>
      <c r="D55" s="32"/>
      <c r="E55" s="118"/>
    </row>
    <row r="56" spans="1:22">
      <c r="B56" s="20"/>
      <c r="C56" s="32"/>
      <c r="D56" s="32"/>
      <c r="E56" s="118"/>
    </row>
    <row r="57" spans="1:22">
      <c r="B57" s="20"/>
      <c r="C57" s="32"/>
      <c r="D57" s="32"/>
      <c r="E57" s="118"/>
    </row>
    <row r="58" spans="1:22">
      <c r="B58" s="20"/>
      <c r="C58" s="32"/>
      <c r="D58" s="32"/>
      <c r="E58" s="118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</sheetData>
  <sheetProtection insertRows="0" deleteRows="0"/>
  <protectedRanges>
    <protectedRange sqref="J42:P1048576 M41:P41 J1:P40 U1:U1048576" name="Obseg1"/>
    <protectedRange sqref="J41:L41" name="Obseg1_2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4"/>
  <sheetViews>
    <sheetView topLeftCell="A10" zoomScaleNormal="100" zoomScaleSheetLayoutView="100" workbookViewId="0">
      <selection activeCell="B23" sqref="B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pred_rekapitulacija'!A35</f>
        <v>22.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pred_rekapitulacija'!B35</f>
        <v xml:space="preserve"> ŽITA IN MLEVSKI IZDELKI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779</v>
      </c>
      <c r="C16" s="87" t="s">
        <v>796</v>
      </c>
      <c r="D16" s="87" t="s">
        <v>159</v>
      </c>
      <c r="E16" s="125"/>
      <c r="F16" s="95">
        <v>50</v>
      </c>
      <c r="G16" s="130" t="s">
        <v>1</v>
      </c>
      <c r="H16" s="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6" s="90" t="str">
        <f>IF(Sklop22[[#This Row],[ZAHTEVANA SHEMA KAKOVOSTI]]&lt;&gt;"",Sklop22[[#This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+Sklop22[[#This Row],[cena/enota brez DDV v EUR]]*Sklop22[[#This Row],[Stopnja DDV (%)]]</f>
        <v>0</v>
      </c>
      <c r="R16" s="93">
        <f>+Sklop22[[#This Row],[cena/enota brez DDV v EUR]]+Sklop22[[#This Row],[Davek (EUR)]]</f>
        <v>0</v>
      </c>
      <c r="S16" s="93">
        <f>+Sklop22[[#This Row],[cena/enota brez DDV v EUR]]*Sklop22[[#This Row],[Okvirna količina]]</f>
        <v>0</v>
      </c>
      <c r="T16" s="93">
        <f>+Sklop22[[#This Row],[Končna cena/enoto mere (EUR) z DDV]]*Sklop22[[#This Row],[Okvirna količina]]</f>
        <v>0</v>
      </c>
      <c r="U16" s="201"/>
    </row>
    <row r="17" spans="1:21" s="62" customFormat="1" ht="12">
      <c r="A17" s="89" t="s">
        <v>4</v>
      </c>
      <c r="B17" s="11" t="s">
        <v>780</v>
      </c>
      <c r="C17" s="87">
        <v>1000</v>
      </c>
      <c r="D17" s="87" t="s">
        <v>159</v>
      </c>
      <c r="E17" s="125"/>
      <c r="F17" s="95">
        <v>350</v>
      </c>
      <c r="G17" s="130" t="s">
        <v>1</v>
      </c>
      <c r="H17" s="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17" s="90" t="str">
        <f>IF(Sklop22[[#This Row],[ZAHTEVANA SHEMA KAKOVOSTI]]&lt;&gt;"",Sklop22[[#This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+Sklop22[[#This Row],[cena/enota brez DDV v EUR]]*Sklop22[[#This Row],[Stopnja DDV (%)]]</f>
        <v>0</v>
      </c>
      <c r="R17" s="97">
        <f>+Sklop22[[#This Row],[cena/enota brez DDV v EUR]]+Sklop22[[#This Row],[Davek (EUR)]]</f>
        <v>0</v>
      </c>
      <c r="S17" s="97">
        <f>+Sklop22[[#This Row],[cena/enota brez DDV v EUR]]*Sklop22[[#This Row],[Okvirna količina]]</f>
        <v>0</v>
      </c>
      <c r="T17" s="97">
        <f>+Sklop22[[#This Row],[Končna cena/enoto mere (EUR) z DDV]]*Sklop22[[#This Row],[Okvirna količina]]</f>
        <v>0</v>
      </c>
      <c r="U17" s="201"/>
    </row>
    <row r="18" spans="1:21" s="62" customFormat="1" ht="12">
      <c r="A18" s="89" t="s">
        <v>5</v>
      </c>
      <c r="B18" s="83" t="s">
        <v>781</v>
      </c>
      <c r="C18" s="87">
        <v>1000</v>
      </c>
      <c r="D18" s="87" t="s">
        <v>159</v>
      </c>
      <c r="E18" s="125"/>
      <c r="F18" s="95">
        <v>100</v>
      </c>
      <c r="G18" s="130" t="s">
        <v>1</v>
      </c>
      <c r="H18" s="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8" s="90" t="str">
        <f>IF(Sklop22[[#This Row],[ZAHTEVANA SHEMA KAKOVOSTI]]&lt;&gt;"",Sklop22[[#This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+Sklop22[[#This Row],[cena/enota brez DDV v EUR]]*Sklop22[[#This Row],[Stopnja DDV (%)]]</f>
        <v>0</v>
      </c>
      <c r="R18" s="97">
        <f>+Sklop22[[#This Row],[cena/enota brez DDV v EUR]]+Sklop22[[#This Row],[Davek (EUR)]]</f>
        <v>0</v>
      </c>
      <c r="S18" s="97">
        <f>+Sklop22[[#This Row],[cena/enota brez DDV v EUR]]*Sklop22[[#This Row],[Okvirna količina]]</f>
        <v>0</v>
      </c>
      <c r="T18" s="97">
        <f>+Sklop22[[#This Row],[Končna cena/enoto mere (EUR) z DDV]]*Sklop22[[#This Row],[Okvirna količina]]</f>
        <v>0</v>
      </c>
      <c r="U18" s="201"/>
    </row>
    <row r="19" spans="1:21" s="62" customFormat="1" ht="12">
      <c r="A19" s="89" t="s">
        <v>6</v>
      </c>
      <c r="B19" s="207" t="s">
        <v>782</v>
      </c>
      <c r="C19" s="224" t="s">
        <v>797</v>
      </c>
      <c r="D19" s="87" t="s">
        <v>159</v>
      </c>
      <c r="E19" s="171"/>
      <c r="F19" s="209">
        <v>70</v>
      </c>
      <c r="G19" s="130" t="s">
        <v>1</v>
      </c>
      <c r="H19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19" s="209" t="str">
        <f>IF(Sklop22[[#This Row],[ZAHTEVANA SHEMA KAKOVOSTI]]&lt;&gt;"",Sklop22[[#This Row],[Preračunana masa/volumen/kos na enoto kg]],"")</f>
        <v/>
      </c>
      <c r="J19" s="210"/>
      <c r="K19" s="211"/>
      <c r="L19" s="211"/>
      <c r="M19" s="212"/>
      <c r="N19" s="215"/>
      <c r="O19" s="215"/>
      <c r="P19" s="214"/>
      <c r="Q19" s="215">
        <f>+Sklop22[[#This Row],[cena/enota brez DDV v EUR]]*Sklop22[[#This Row],[Stopnja DDV (%)]]</f>
        <v>0</v>
      </c>
      <c r="R19" s="215">
        <f>+Sklop22[[#This Row],[cena/enota brez DDV v EUR]]+Sklop22[[#This Row],[Davek (EUR)]]</f>
        <v>0</v>
      </c>
      <c r="S19" s="215">
        <f>+Sklop22[[#This Row],[cena/enota brez DDV v EUR]]*Sklop22[[#This Row],[Okvirna količina]]</f>
        <v>0</v>
      </c>
      <c r="T19" s="215">
        <f>+Sklop22[[#This Row],[Končna cena/enoto mere (EUR) z DDV]]*Sklop22[[#This Row],[Okvirna količina]]</f>
        <v>0</v>
      </c>
      <c r="U19" s="248"/>
    </row>
    <row r="20" spans="1:21" s="62" customFormat="1" ht="12">
      <c r="A20" s="89" t="s">
        <v>7</v>
      </c>
      <c r="B20" s="207" t="s">
        <v>783</v>
      </c>
      <c r="C20" s="224" t="s">
        <v>261</v>
      </c>
      <c r="D20" s="87" t="s">
        <v>159</v>
      </c>
      <c r="E20" s="171"/>
      <c r="F20" s="209">
        <v>650</v>
      </c>
      <c r="G20" s="130" t="s">
        <v>1</v>
      </c>
      <c r="H20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650</v>
      </c>
      <c r="I20" s="209" t="str">
        <f>IF(Sklop22[[#This Row],[ZAHTEVANA SHEMA KAKOVOSTI]]&lt;&gt;"",Sklop22[[#This Row],[Preračunana masa/volumen/kos na enoto kg]],"")</f>
        <v/>
      </c>
      <c r="J20" s="210"/>
      <c r="K20" s="211"/>
      <c r="L20" s="211"/>
      <c r="M20" s="212"/>
      <c r="N20" s="215"/>
      <c r="O20" s="215"/>
      <c r="P20" s="214"/>
      <c r="Q20" s="215">
        <f>+Sklop22[[#This Row],[cena/enota brez DDV v EUR]]*Sklop22[[#This Row],[Stopnja DDV (%)]]</f>
        <v>0</v>
      </c>
      <c r="R20" s="215">
        <f>+Sklop22[[#This Row],[cena/enota brez DDV v EUR]]+Sklop22[[#This Row],[Davek (EUR)]]</f>
        <v>0</v>
      </c>
      <c r="S20" s="215">
        <f>+Sklop22[[#This Row],[cena/enota brez DDV v EUR]]*Sklop22[[#This Row],[Okvirna količina]]</f>
        <v>0</v>
      </c>
      <c r="T20" s="215">
        <f>+Sklop22[[#This Row],[Končna cena/enoto mere (EUR) z DDV]]*Sklop22[[#This Row],[Okvirna količina]]</f>
        <v>0</v>
      </c>
      <c r="U20" s="248"/>
    </row>
    <row r="21" spans="1:21" s="62" customFormat="1" ht="12">
      <c r="A21" s="89" t="s">
        <v>8</v>
      </c>
      <c r="B21" s="207" t="s">
        <v>784</v>
      </c>
      <c r="C21" s="224" t="s">
        <v>797</v>
      </c>
      <c r="D21" s="87" t="s">
        <v>159</v>
      </c>
      <c r="E21" s="171"/>
      <c r="F21" s="209">
        <v>50</v>
      </c>
      <c r="G21" s="130" t="s">
        <v>1</v>
      </c>
      <c r="H21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209" t="str">
        <f>IF(Sklop22[[#This Row],[ZAHTEVANA SHEMA KAKOVOSTI]]&lt;&gt;"",Sklop22[[#This Row],[Preračunana masa/volumen/kos na enoto kg]],"")</f>
        <v/>
      </c>
      <c r="J21" s="210"/>
      <c r="K21" s="211"/>
      <c r="L21" s="211"/>
      <c r="M21" s="212"/>
      <c r="N21" s="215"/>
      <c r="O21" s="215"/>
      <c r="P21" s="214"/>
      <c r="Q21" s="215">
        <f>+Sklop22[[#This Row],[cena/enota brez DDV v EUR]]*Sklop22[[#This Row],[Stopnja DDV (%)]]</f>
        <v>0</v>
      </c>
      <c r="R21" s="215">
        <f>+Sklop22[[#This Row],[cena/enota brez DDV v EUR]]+Sklop22[[#This Row],[Davek (EUR)]]</f>
        <v>0</v>
      </c>
      <c r="S21" s="215">
        <f>+Sklop22[[#This Row],[cena/enota brez DDV v EUR]]*Sklop22[[#This Row],[Okvirna količina]]</f>
        <v>0</v>
      </c>
      <c r="T21" s="215">
        <f>+Sklop22[[#This Row],[Končna cena/enoto mere (EUR) z DDV]]*Sklop22[[#This Row],[Okvirna količina]]</f>
        <v>0</v>
      </c>
      <c r="U21" s="248"/>
    </row>
    <row r="22" spans="1:21" s="62" customFormat="1" ht="12">
      <c r="A22" s="89" t="s">
        <v>9</v>
      </c>
      <c r="B22" s="207" t="s">
        <v>785</v>
      </c>
      <c r="C22" s="224" t="s">
        <v>162</v>
      </c>
      <c r="D22" s="87" t="s">
        <v>1</v>
      </c>
      <c r="E22" s="171"/>
      <c r="F22" s="209">
        <v>10</v>
      </c>
      <c r="G22" s="130" t="s">
        <v>1</v>
      </c>
      <c r="H22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2" s="209" t="str">
        <f>IF(Sklop22[[#This Row],[ZAHTEVANA SHEMA KAKOVOSTI]]&lt;&gt;"",Sklop22[[#This Row],[Preračunana masa/volumen/kos na enoto kg]],"")</f>
        <v/>
      </c>
      <c r="J22" s="210"/>
      <c r="K22" s="211"/>
      <c r="L22" s="211"/>
      <c r="M22" s="212"/>
      <c r="N22" s="215"/>
      <c r="O22" s="215"/>
      <c r="P22" s="214"/>
      <c r="Q22" s="215">
        <f>+Sklop22[[#This Row],[cena/enota brez DDV v EUR]]*Sklop22[[#This Row],[Stopnja DDV (%)]]</f>
        <v>0</v>
      </c>
      <c r="R22" s="215">
        <f>+Sklop22[[#This Row],[cena/enota brez DDV v EUR]]+Sklop22[[#This Row],[Davek (EUR)]]</f>
        <v>0</v>
      </c>
      <c r="S22" s="215">
        <f>+Sklop22[[#This Row],[cena/enota brez DDV v EUR]]*Sklop22[[#This Row],[Okvirna količina]]</f>
        <v>0</v>
      </c>
      <c r="T22" s="215">
        <f>+Sklop22[[#This Row],[Končna cena/enoto mere (EUR) z DDV]]*Sklop22[[#This Row],[Okvirna količina]]</f>
        <v>0</v>
      </c>
      <c r="U22" s="248"/>
    </row>
    <row r="23" spans="1:21" s="62" customFormat="1" ht="12">
      <c r="A23" s="89" t="s">
        <v>10</v>
      </c>
      <c r="B23" s="207" t="s">
        <v>786</v>
      </c>
      <c r="C23" s="224">
        <v>1</v>
      </c>
      <c r="D23" s="87" t="s">
        <v>1</v>
      </c>
      <c r="E23" s="171"/>
      <c r="F23" s="209">
        <v>1000</v>
      </c>
      <c r="G23" s="130" t="s">
        <v>1</v>
      </c>
      <c r="H23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23" s="209" t="str">
        <f>IF(Sklop22[[#This Row],[ZAHTEVANA SHEMA KAKOVOSTI]]&lt;&gt;"",Sklop22[[#This Row],[Preračunana masa/volumen/kos na enoto kg]],"")</f>
        <v/>
      </c>
      <c r="J23" s="210"/>
      <c r="K23" s="211"/>
      <c r="L23" s="211"/>
      <c r="M23" s="212"/>
      <c r="N23" s="215"/>
      <c r="O23" s="215"/>
      <c r="P23" s="214"/>
      <c r="Q23" s="215">
        <f>+Sklop22[[#This Row],[cena/enota brez DDV v EUR]]*Sklop22[[#This Row],[Stopnja DDV (%)]]</f>
        <v>0</v>
      </c>
      <c r="R23" s="215">
        <f>+Sklop22[[#This Row],[cena/enota brez DDV v EUR]]+Sklop22[[#This Row],[Davek (EUR)]]</f>
        <v>0</v>
      </c>
      <c r="S23" s="215">
        <f>+Sklop22[[#This Row],[cena/enota brez DDV v EUR]]*Sklop22[[#This Row],[Okvirna količina]]</f>
        <v>0</v>
      </c>
      <c r="T23" s="215">
        <f>+Sklop22[[#This Row],[Končna cena/enoto mere (EUR) z DDV]]*Sklop22[[#This Row],[Okvirna količina]]</f>
        <v>0</v>
      </c>
      <c r="U23" s="248"/>
    </row>
    <row r="24" spans="1:21" s="62" customFormat="1" ht="12">
      <c r="A24" s="89" t="s">
        <v>11</v>
      </c>
      <c r="B24" s="207" t="s">
        <v>787</v>
      </c>
      <c r="C24" s="224">
        <v>1</v>
      </c>
      <c r="D24" s="87" t="s">
        <v>1</v>
      </c>
      <c r="E24" s="171"/>
      <c r="F24" s="209">
        <v>100</v>
      </c>
      <c r="G24" s="130" t="s">
        <v>1</v>
      </c>
      <c r="H24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4" s="209" t="str">
        <f>IF(Sklop22[[#This Row],[ZAHTEVANA SHEMA KAKOVOSTI]]&lt;&gt;"",Sklop22[[#This Row],[Preračunana masa/volumen/kos na enoto kg]],"")</f>
        <v/>
      </c>
      <c r="J24" s="210"/>
      <c r="K24" s="211"/>
      <c r="L24" s="211"/>
      <c r="M24" s="212"/>
      <c r="N24" s="215"/>
      <c r="O24" s="215"/>
      <c r="P24" s="214"/>
      <c r="Q24" s="215">
        <f>+Sklop22[[#This Row],[cena/enota brez DDV v EUR]]*Sklop22[[#This Row],[Stopnja DDV (%)]]</f>
        <v>0</v>
      </c>
      <c r="R24" s="215">
        <f>+Sklop22[[#This Row],[cena/enota brez DDV v EUR]]+Sklop22[[#This Row],[Davek (EUR)]]</f>
        <v>0</v>
      </c>
      <c r="S24" s="215">
        <f>+Sklop22[[#This Row],[cena/enota brez DDV v EUR]]*Sklop22[[#This Row],[Okvirna količina]]</f>
        <v>0</v>
      </c>
      <c r="T24" s="215">
        <f>+Sklop22[[#This Row],[Končna cena/enoto mere (EUR) z DDV]]*Sklop22[[#This Row],[Okvirna količina]]</f>
        <v>0</v>
      </c>
      <c r="U24" s="248"/>
    </row>
    <row r="25" spans="1:21" s="62" customFormat="1" ht="12">
      <c r="A25" s="89" t="s">
        <v>12</v>
      </c>
      <c r="B25" s="207" t="s">
        <v>788</v>
      </c>
      <c r="C25" s="224">
        <v>1</v>
      </c>
      <c r="D25" s="87" t="s">
        <v>1</v>
      </c>
      <c r="E25" s="171"/>
      <c r="F25" s="209">
        <v>50</v>
      </c>
      <c r="G25" s="130" t="s">
        <v>1</v>
      </c>
      <c r="H25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5" s="209" t="str">
        <f>IF(Sklop22[[#This Row],[ZAHTEVANA SHEMA KAKOVOSTI]]&lt;&gt;"",Sklop22[[#This Row],[Preračunana masa/volumen/kos na enoto kg]],"")</f>
        <v/>
      </c>
      <c r="J25" s="210"/>
      <c r="K25" s="211"/>
      <c r="L25" s="211"/>
      <c r="M25" s="212"/>
      <c r="N25" s="215"/>
      <c r="O25" s="215"/>
      <c r="P25" s="214"/>
      <c r="Q25" s="215">
        <f>+Sklop22[[#This Row],[cena/enota brez DDV v EUR]]*Sklop22[[#This Row],[Stopnja DDV (%)]]</f>
        <v>0</v>
      </c>
      <c r="R25" s="215">
        <f>+Sklop22[[#This Row],[cena/enota brez DDV v EUR]]+Sklop22[[#This Row],[Davek (EUR)]]</f>
        <v>0</v>
      </c>
      <c r="S25" s="215">
        <f>+Sklop22[[#This Row],[cena/enota brez DDV v EUR]]*Sklop22[[#This Row],[Okvirna količina]]</f>
        <v>0</v>
      </c>
      <c r="T25" s="215">
        <f>+Sklop22[[#This Row],[Končna cena/enoto mere (EUR) z DDV]]*Sklop22[[#This Row],[Okvirna količina]]</f>
        <v>0</v>
      </c>
      <c r="U25" s="248"/>
    </row>
    <row r="26" spans="1:21" s="62" customFormat="1" ht="12">
      <c r="A26" s="89" t="s">
        <v>13</v>
      </c>
      <c r="B26" s="207" t="s">
        <v>789</v>
      </c>
      <c r="C26" s="224">
        <v>1</v>
      </c>
      <c r="D26" s="87" t="s">
        <v>1</v>
      </c>
      <c r="E26" s="171"/>
      <c r="F26" s="209">
        <v>40</v>
      </c>
      <c r="G26" s="130" t="s">
        <v>1</v>
      </c>
      <c r="H26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26" s="209" t="str">
        <f>IF(Sklop22[[#This Row],[ZAHTEVANA SHEMA KAKOVOSTI]]&lt;&gt;"",Sklop22[[#This Row],[Preračunana masa/volumen/kos na enoto kg]],"")</f>
        <v/>
      </c>
      <c r="J26" s="210"/>
      <c r="K26" s="211"/>
      <c r="L26" s="211"/>
      <c r="M26" s="212"/>
      <c r="N26" s="215"/>
      <c r="O26" s="215"/>
      <c r="P26" s="214"/>
      <c r="Q26" s="215">
        <f>+Sklop22[[#This Row],[cena/enota brez DDV v EUR]]*Sklop22[[#This Row],[Stopnja DDV (%)]]</f>
        <v>0</v>
      </c>
      <c r="R26" s="215">
        <f>+Sklop22[[#This Row],[cena/enota brez DDV v EUR]]+Sklop22[[#This Row],[Davek (EUR)]]</f>
        <v>0</v>
      </c>
      <c r="S26" s="215">
        <f>+Sklop22[[#This Row],[cena/enota brez DDV v EUR]]*Sklop22[[#This Row],[Okvirna količina]]</f>
        <v>0</v>
      </c>
      <c r="T26" s="215">
        <f>+Sklop22[[#This Row],[Končna cena/enoto mere (EUR) z DDV]]*Sklop22[[#This Row],[Okvirna količina]]</f>
        <v>0</v>
      </c>
      <c r="U26" s="248"/>
    </row>
    <row r="27" spans="1:21" s="62" customFormat="1" ht="12">
      <c r="A27" s="89" t="s">
        <v>14</v>
      </c>
      <c r="B27" s="207" t="s">
        <v>790</v>
      </c>
      <c r="C27" s="224">
        <v>1</v>
      </c>
      <c r="D27" s="87" t="s">
        <v>1</v>
      </c>
      <c r="E27" s="171"/>
      <c r="F27" s="209">
        <v>50</v>
      </c>
      <c r="G27" s="130" t="s">
        <v>1</v>
      </c>
      <c r="H27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7" s="209" t="str">
        <f>IF(Sklop22[[#This Row],[ZAHTEVANA SHEMA KAKOVOSTI]]&lt;&gt;"",Sklop22[[#This Row],[Preračunana masa/volumen/kos na enoto kg]],"")</f>
        <v/>
      </c>
      <c r="J27" s="210"/>
      <c r="K27" s="211"/>
      <c r="L27" s="211"/>
      <c r="M27" s="212"/>
      <c r="N27" s="215"/>
      <c r="O27" s="215"/>
      <c r="P27" s="214"/>
      <c r="Q27" s="215">
        <f>+Sklop22[[#This Row],[cena/enota brez DDV v EUR]]*Sklop22[[#This Row],[Stopnja DDV (%)]]</f>
        <v>0</v>
      </c>
      <c r="R27" s="215">
        <f>+Sklop22[[#This Row],[cena/enota brez DDV v EUR]]+Sklop22[[#This Row],[Davek (EUR)]]</f>
        <v>0</v>
      </c>
      <c r="S27" s="215">
        <f>+Sklop22[[#This Row],[cena/enota brez DDV v EUR]]*Sklop22[[#This Row],[Okvirna količina]]</f>
        <v>0</v>
      </c>
      <c r="T27" s="215">
        <f>+Sklop22[[#This Row],[Končna cena/enoto mere (EUR) z DDV]]*Sklop22[[#This Row],[Okvirna količina]]</f>
        <v>0</v>
      </c>
      <c r="U27" s="248"/>
    </row>
    <row r="28" spans="1:21" s="62" customFormat="1" ht="24">
      <c r="A28" s="89" t="s">
        <v>15</v>
      </c>
      <c r="B28" s="207" t="s">
        <v>791</v>
      </c>
      <c r="C28" s="224" t="s">
        <v>798</v>
      </c>
      <c r="D28" s="87" t="s">
        <v>159</v>
      </c>
      <c r="E28" s="171"/>
      <c r="F28" s="209">
        <v>60</v>
      </c>
      <c r="G28" s="130" t="s">
        <v>1</v>
      </c>
      <c r="H28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28" s="209" t="str">
        <f>IF(Sklop22[[#This Row],[ZAHTEVANA SHEMA KAKOVOSTI]]&lt;&gt;"",Sklop22[[#This Row],[Preračunana masa/volumen/kos na enoto kg]],"")</f>
        <v/>
      </c>
      <c r="J28" s="210"/>
      <c r="K28" s="211"/>
      <c r="L28" s="211"/>
      <c r="M28" s="212"/>
      <c r="N28" s="215"/>
      <c r="O28" s="215"/>
      <c r="P28" s="214"/>
      <c r="Q28" s="215">
        <f>+Sklop22[[#This Row],[cena/enota brez DDV v EUR]]*Sklop22[[#This Row],[Stopnja DDV (%)]]</f>
        <v>0</v>
      </c>
      <c r="R28" s="215">
        <f>+Sklop22[[#This Row],[cena/enota brez DDV v EUR]]+Sklop22[[#This Row],[Davek (EUR)]]</f>
        <v>0</v>
      </c>
      <c r="S28" s="215">
        <f>+Sklop22[[#This Row],[cena/enota brez DDV v EUR]]*Sklop22[[#This Row],[Okvirna količina]]</f>
        <v>0</v>
      </c>
      <c r="T28" s="215">
        <f>+Sklop22[[#This Row],[Končna cena/enoto mere (EUR) z DDV]]*Sklop22[[#This Row],[Okvirna količina]]</f>
        <v>0</v>
      </c>
      <c r="U28" s="248"/>
    </row>
    <row r="29" spans="1:21" s="62" customFormat="1" ht="12">
      <c r="A29" s="89" t="s">
        <v>16</v>
      </c>
      <c r="B29" s="207" t="s">
        <v>792</v>
      </c>
      <c r="C29" s="224">
        <v>1</v>
      </c>
      <c r="D29" s="87" t="s">
        <v>1</v>
      </c>
      <c r="E29" s="171"/>
      <c r="F29" s="209">
        <v>50</v>
      </c>
      <c r="G29" s="130" t="s">
        <v>1</v>
      </c>
      <c r="H29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9" s="209" t="str">
        <f>IF(Sklop22[[#This Row],[ZAHTEVANA SHEMA KAKOVOSTI]]&lt;&gt;"",Sklop22[[#This Row],[Preračunana masa/volumen/kos na enoto kg]],"")</f>
        <v/>
      </c>
      <c r="J29" s="210"/>
      <c r="K29" s="211"/>
      <c r="L29" s="211"/>
      <c r="M29" s="212"/>
      <c r="N29" s="215"/>
      <c r="O29" s="215"/>
      <c r="P29" s="214"/>
      <c r="Q29" s="215">
        <f>+Sklop22[[#This Row],[cena/enota brez DDV v EUR]]*Sklop22[[#This Row],[Stopnja DDV (%)]]</f>
        <v>0</v>
      </c>
      <c r="R29" s="215">
        <f>+Sklop22[[#This Row],[cena/enota brez DDV v EUR]]+Sklop22[[#This Row],[Davek (EUR)]]</f>
        <v>0</v>
      </c>
      <c r="S29" s="215">
        <f>+Sklop22[[#This Row],[cena/enota brez DDV v EUR]]*Sklop22[[#This Row],[Okvirna količina]]</f>
        <v>0</v>
      </c>
      <c r="T29" s="215">
        <f>+Sklop22[[#This Row],[Končna cena/enoto mere (EUR) z DDV]]*Sklop22[[#This Row],[Okvirna količina]]</f>
        <v>0</v>
      </c>
      <c r="U29" s="248"/>
    </row>
    <row r="30" spans="1:21" s="62" customFormat="1" ht="12">
      <c r="A30" s="89" t="s">
        <v>17</v>
      </c>
      <c r="B30" s="207" t="s">
        <v>793</v>
      </c>
      <c r="C30" s="224">
        <v>1</v>
      </c>
      <c r="D30" s="87" t="s">
        <v>1</v>
      </c>
      <c r="E30" s="171"/>
      <c r="F30" s="209">
        <v>1400</v>
      </c>
      <c r="G30" s="130" t="s">
        <v>1</v>
      </c>
      <c r="H30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1400</v>
      </c>
      <c r="I30" s="209" t="str">
        <f>IF(Sklop22[[#This Row],[ZAHTEVANA SHEMA KAKOVOSTI]]&lt;&gt;"",Sklop22[[#This Row],[Preračunana masa/volumen/kos na enoto kg]],"")</f>
        <v/>
      </c>
      <c r="J30" s="210"/>
      <c r="K30" s="211"/>
      <c r="L30" s="211"/>
      <c r="M30" s="212"/>
      <c r="N30" s="215"/>
      <c r="O30" s="215"/>
      <c r="P30" s="214"/>
      <c r="Q30" s="215">
        <f>+Sklop22[[#This Row],[cena/enota brez DDV v EUR]]*Sklop22[[#This Row],[Stopnja DDV (%)]]</f>
        <v>0</v>
      </c>
      <c r="R30" s="215">
        <f>+Sklop22[[#This Row],[cena/enota brez DDV v EUR]]+Sklop22[[#This Row],[Davek (EUR)]]</f>
        <v>0</v>
      </c>
      <c r="S30" s="215">
        <f>+Sklop22[[#This Row],[cena/enota brez DDV v EUR]]*Sklop22[[#This Row],[Okvirna količina]]</f>
        <v>0</v>
      </c>
      <c r="T30" s="215">
        <f>+Sklop22[[#This Row],[Končna cena/enoto mere (EUR) z DDV]]*Sklop22[[#This Row],[Okvirna količina]]</f>
        <v>0</v>
      </c>
      <c r="U30" s="248"/>
    </row>
    <row r="31" spans="1:21" s="62" customFormat="1" ht="24">
      <c r="A31" s="89" t="s">
        <v>18</v>
      </c>
      <c r="B31" s="207" t="s">
        <v>794</v>
      </c>
      <c r="C31" s="224">
        <v>1</v>
      </c>
      <c r="D31" s="87" t="s">
        <v>1</v>
      </c>
      <c r="E31" s="171"/>
      <c r="F31" s="209">
        <v>600</v>
      </c>
      <c r="G31" s="130" t="s">
        <v>1</v>
      </c>
      <c r="H31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31" s="209" t="str">
        <f>IF(Sklop22[[#This Row],[ZAHTEVANA SHEMA KAKOVOSTI]]&lt;&gt;"",Sklop22[[#This Row],[Preračunana masa/volumen/kos na enoto kg]],"")</f>
        <v/>
      </c>
      <c r="J31" s="210"/>
      <c r="K31" s="211"/>
      <c r="L31" s="211"/>
      <c r="M31" s="212"/>
      <c r="N31" s="215"/>
      <c r="O31" s="215"/>
      <c r="P31" s="214"/>
      <c r="Q31" s="215">
        <f>+Sklop22[[#This Row],[cena/enota brez DDV v EUR]]*Sklop22[[#This Row],[Stopnja DDV (%)]]</f>
        <v>0</v>
      </c>
      <c r="R31" s="215">
        <f>+Sklop22[[#This Row],[cena/enota brez DDV v EUR]]+Sklop22[[#This Row],[Davek (EUR)]]</f>
        <v>0</v>
      </c>
      <c r="S31" s="215">
        <f>+Sklop22[[#This Row],[cena/enota brez DDV v EUR]]*Sklop22[[#This Row],[Okvirna količina]]</f>
        <v>0</v>
      </c>
      <c r="T31" s="215">
        <f>+Sklop22[[#This Row],[Končna cena/enoto mere (EUR) z DDV]]*Sklop22[[#This Row],[Okvirna količina]]</f>
        <v>0</v>
      </c>
      <c r="U31" s="248"/>
    </row>
    <row r="32" spans="1:21" s="62" customFormat="1" ht="36">
      <c r="A32" s="89" t="s">
        <v>19</v>
      </c>
      <c r="B32" s="207" t="s">
        <v>795</v>
      </c>
      <c r="C32" s="239" t="s">
        <v>236</v>
      </c>
      <c r="D32" s="87" t="s">
        <v>1</v>
      </c>
      <c r="E32" s="171"/>
      <c r="F32" s="209">
        <v>1400</v>
      </c>
      <c r="G32" s="130" t="s">
        <v>1</v>
      </c>
      <c r="H32" s="20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1400</v>
      </c>
      <c r="I32" s="209" t="str">
        <f>IF(Sklop22[[#This Row],[ZAHTEVANA SHEMA KAKOVOSTI]]&lt;&gt;"",Sklop22[[#This Row],[Preračunana masa/volumen/kos na enoto kg]],"")</f>
        <v/>
      </c>
      <c r="J32" s="210"/>
      <c r="K32" s="211"/>
      <c r="L32" s="211"/>
      <c r="M32" s="212"/>
      <c r="N32" s="215"/>
      <c r="O32" s="215"/>
      <c r="P32" s="214"/>
      <c r="Q32" s="215">
        <f>+Sklop22[[#This Row],[cena/enota brez DDV v EUR]]*Sklop22[[#This Row],[Stopnja DDV (%)]]</f>
        <v>0</v>
      </c>
      <c r="R32" s="215">
        <f>+Sklop22[[#This Row],[cena/enota brez DDV v EUR]]+Sklop22[[#This Row],[Davek (EUR)]]</f>
        <v>0</v>
      </c>
      <c r="S32" s="215">
        <f>+Sklop22[[#This Row],[cena/enota brez DDV v EUR]]*Sklop22[[#This Row],[Okvirna količina]]</f>
        <v>0</v>
      </c>
      <c r="T32" s="215">
        <f>+Sklop22[[#This Row],[Končna cena/enoto mere (EUR) z DDV]]*Sklop22[[#This Row],[Okvirna količina]]</f>
        <v>0</v>
      </c>
      <c r="U32" s="248"/>
    </row>
    <row r="33" spans="1:22">
      <c r="A33" s="154" t="s">
        <v>184</v>
      </c>
      <c r="B33" s="155"/>
      <c r="C33" s="156"/>
      <c r="D33" s="156"/>
      <c r="E33" s="157"/>
      <c r="F33" s="158"/>
      <c r="G33" s="159"/>
      <c r="H33" s="160">
        <f>SUBTOTAL(109,Sklop22[Preračunana masa/volumen/kos na enoto kg])</f>
        <v>6030</v>
      </c>
      <c r="I33" s="160">
        <f>SUBTOTAL(109,Sklop22[Živila iz shem kakovosti (kg)])</f>
        <v>0</v>
      </c>
      <c r="J33" s="158"/>
      <c r="K33" s="161"/>
      <c r="L33" s="161"/>
      <c r="M33" s="162"/>
      <c r="N33" s="163"/>
      <c r="O33" s="163"/>
      <c r="P33" s="163"/>
      <c r="Q33" s="164"/>
      <c r="R33" s="165"/>
      <c r="S33" s="164">
        <f>SUBTOTAL(109,Sklop22[Vrednost za okvirno količino (EUR) brez DDV])</f>
        <v>0</v>
      </c>
      <c r="T33" s="164">
        <f>SUBTOTAL(109,Sklop22[Vrednost za okvirno količino (EUR) z DDV])</f>
        <v>0</v>
      </c>
      <c r="U33" s="270">
        <f>SUBTOTAL(103,Sklop22[Shema kakovosti
(nacionalne, evropske)
])</f>
        <v>0</v>
      </c>
    </row>
    <row r="34" spans="1:22">
      <c r="A34" s="52" t="s">
        <v>180</v>
      </c>
      <c r="B34" s="20"/>
      <c r="C34" s="32"/>
      <c r="D34" s="32"/>
      <c r="E34" s="118"/>
      <c r="Q34" s="52"/>
      <c r="R34" s="52"/>
      <c r="S34" s="52"/>
      <c r="T34" s="52"/>
    </row>
    <row r="35" spans="1:22">
      <c r="A35" s="15" t="s">
        <v>182</v>
      </c>
      <c r="B35" s="20"/>
      <c r="C35" s="32"/>
      <c r="D35" s="32"/>
      <c r="E35" s="118"/>
    </row>
    <row r="36" spans="1:22">
      <c r="A36" s="112" t="s">
        <v>278</v>
      </c>
      <c r="F36" s="75"/>
      <c r="G36" s="75"/>
      <c r="H36" s="33"/>
      <c r="I36" s="33"/>
      <c r="J36" s="33"/>
      <c r="K36" s="33"/>
      <c r="L36" s="61"/>
      <c r="M36" s="61"/>
      <c r="N36" s="33"/>
      <c r="O36" s="33"/>
      <c r="P36" s="33"/>
      <c r="Q36" s="33"/>
      <c r="R36" s="33"/>
      <c r="V36" s="127"/>
    </row>
    <row r="37" spans="1:22">
      <c r="A37" s="129" t="s">
        <v>230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</row>
    <row r="38" spans="1:22">
      <c r="A38" s="313" t="s">
        <v>268</v>
      </c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61"/>
      <c r="N38" s="33"/>
      <c r="O38" s="33"/>
      <c r="P38" s="33"/>
      <c r="Q38" s="33"/>
      <c r="R38" s="33"/>
    </row>
    <row r="39" spans="1:22">
      <c r="N39" s="33"/>
      <c r="O39" s="33"/>
      <c r="P39" s="33"/>
      <c r="Q39" s="33"/>
      <c r="R39" s="33"/>
    </row>
    <row r="40" spans="1:22">
      <c r="A40" s="112" t="s">
        <v>66</v>
      </c>
      <c r="F40" s="75"/>
      <c r="G40" s="75" t="s">
        <v>67</v>
      </c>
      <c r="H40" s="33"/>
      <c r="I40" s="33"/>
      <c r="J40" s="33"/>
      <c r="K40" s="33"/>
      <c r="L40" s="61"/>
      <c r="M40" s="61"/>
      <c r="N40" s="113"/>
      <c r="O40" s="33"/>
      <c r="P40" s="33"/>
      <c r="Q40" s="33" t="s">
        <v>68</v>
      </c>
      <c r="R40" s="33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60"/>
      <c r="M41" s="60"/>
      <c r="N41" s="10"/>
      <c r="O41" s="10"/>
      <c r="P41" s="10"/>
      <c r="Q41" s="10"/>
      <c r="R41" s="10"/>
      <c r="S41" s="5"/>
      <c r="T41" s="5"/>
      <c r="U41" s="9"/>
    </row>
    <row r="42" spans="1:22">
      <c r="B42" s="20"/>
      <c r="C42" s="32"/>
      <c r="D42" s="32"/>
      <c r="E42" s="118"/>
    </row>
    <row r="43" spans="1:22">
      <c r="B43" s="20"/>
      <c r="C43" s="32"/>
      <c r="D43" s="32"/>
      <c r="E43" s="118"/>
    </row>
    <row r="44" spans="1:22">
      <c r="B44" s="20"/>
      <c r="C44" s="32"/>
      <c r="D44" s="32"/>
      <c r="E44" s="118"/>
    </row>
    <row r="45" spans="1:22">
      <c r="B45" s="20"/>
      <c r="C45" s="32"/>
      <c r="D45" s="32"/>
      <c r="E45" s="118"/>
    </row>
    <row r="46" spans="1:22">
      <c r="B46" s="20"/>
      <c r="C46" s="32"/>
      <c r="D46" s="32"/>
      <c r="E46" s="118"/>
    </row>
    <row r="47" spans="1:22">
      <c r="B47" s="20"/>
      <c r="C47" s="32"/>
      <c r="D47" s="32"/>
      <c r="E47" s="118"/>
    </row>
    <row r="48" spans="1:22">
      <c r="B48" s="20"/>
      <c r="C48" s="32"/>
      <c r="D48" s="32"/>
      <c r="E48" s="118"/>
    </row>
    <row r="49" spans="1:22">
      <c r="B49" s="20"/>
      <c r="C49" s="32"/>
      <c r="D49" s="32"/>
      <c r="E49" s="118"/>
    </row>
    <row r="50" spans="1:22">
      <c r="B50" s="20"/>
      <c r="C50" s="32"/>
      <c r="D50" s="32"/>
      <c r="E50" s="118"/>
    </row>
    <row r="51" spans="1:22">
      <c r="B51" s="20"/>
      <c r="C51" s="32"/>
      <c r="D51" s="32"/>
      <c r="E51" s="118"/>
    </row>
    <row r="52" spans="1:22">
      <c r="B52" s="20"/>
      <c r="C52" s="32"/>
      <c r="D52" s="32"/>
      <c r="E52" s="118"/>
    </row>
    <row r="53" spans="1:22">
      <c r="B53" s="20"/>
      <c r="C53" s="32"/>
      <c r="D53" s="32"/>
      <c r="E53" s="118"/>
    </row>
    <row r="54" spans="1:22">
      <c r="B54" s="20"/>
      <c r="C54" s="32"/>
      <c r="D54" s="32"/>
      <c r="E54" s="118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>
      <c r="B264" s="20"/>
      <c r="C264" s="32"/>
      <c r="D264" s="32"/>
      <c r="E264" s="118"/>
    </row>
  </sheetData>
  <sheetProtection insertRows="0" deleteRows="0"/>
  <protectedRanges>
    <protectedRange sqref="J39:P1048576 M38:P38 J1:P37 U1:U1048576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648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437"/>
  <sheetViews>
    <sheetView topLeftCell="A157" zoomScaleNormal="100" zoomScaleSheetLayoutView="100" workbookViewId="0">
      <selection activeCell="D201" sqref="D201"/>
    </sheetView>
  </sheetViews>
  <sheetFormatPr defaultColWidth="8.85546875" defaultRowHeight="12.75"/>
  <cols>
    <col min="1" max="1" width="4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10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pred_rekapitulacija'!A36</f>
        <v>23.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pred_rekapitulacija'!B36</f>
        <v>OSTALO PREHRAMBENO BLAGO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2.5">
      <c r="A16" s="89" t="s">
        <v>2</v>
      </c>
      <c r="B16" s="240" t="s">
        <v>891</v>
      </c>
      <c r="C16" s="131" t="s">
        <v>238</v>
      </c>
      <c r="D16" s="87" t="s">
        <v>159</v>
      </c>
      <c r="E16" s="125"/>
      <c r="F16" s="95">
        <v>8</v>
      </c>
      <c r="G16" s="130" t="s">
        <v>291</v>
      </c>
      <c r="H1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16" s="90" t="str">
        <f>IF(Sklop23[[#This Row],[ZAHTEVANA SHEMA KAKOVOSTI]]&lt;&gt;"",Sklop23[[#This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+Sklop23[[#This Row],[cena/enota brez DDV v EUR]]*Sklop23[[#This Row],[Stopnja DDV (%)]]</f>
        <v>0</v>
      </c>
      <c r="R16" s="93">
        <f>+Sklop23[[#This Row],[cena/enota brez DDV v EUR]]+Sklop23[[#This Row],[Davek (EUR)]]</f>
        <v>0</v>
      </c>
      <c r="S16" s="93">
        <f>+Sklop23[[#This Row],[cena/enota brez DDV v EUR]]*Sklop23[[#This Row],[Okvirna količina]]</f>
        <v>0</v>
      </c>
      <c r="T16" s="93">
        <f>+Sklop23[[#This Row],[Končna cena/enoto mere (EUR) z DDV]]*Sklop23[[#This Row],[Okvirna količina]]</f>
        <v>0</v>
      </c>
      <c r="U16" s="107"/>
    </row>
    <row r="17" spans="1:21" s="62" customFormat="1" ht="22.5">
      <c r="A17" s="89" t="s">
        <v>4</v>
      </c>
      <c r="B17" s="240" t="s">
        <v>892</v>
      </c>
      <c r="C17" s="131" t="s">
        <v>238</v>
      </c>
      <c r="D17" s="87" t="s">
        <v>159</v>
      </c>
      <c r="E17" s="125"/>
      <c r="F17" s="95">
        <v>10</v>
      </c>
      <c r="G17" s="130" t="s">
        <v>291</v>
      </c>
      <c r="H1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7" s="90" t="str">
        <f>IF(Sklop23[[#This Row],[ZAHTEVANA SHEMA KAKOVOSTI]]&lt;&gt;"",Sklop23[[#This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+Sklop23[[#This Row],[cena/enota brez DDV v EUR]]*Sklop23[[#This Row],[Stopnja DDV (%)]]</f>
        <v>0</v>
      </c>
      <c r="R17" s="97">
        <f>+Sklop23[[#This Row],[cena/enota brez DDV v EUR]]+Sklop23[[#This Row],[Davek (EUR)]]</f>
        <v>0</v>
      </c>
      <c r="S17" s="97">
        <f>+Sklop23[[#This Row],[cena/enota brez DDV v EUR]]*Sklop23[[#This Row],[Okvirna količina]]</f>
        <v>0</v>
      </c>
      <c r="T17" s="97">
        <f>+Sklop23[[#This Row],[Končna cena/enoto mere (EUR) z DDV]]*Sklop23[[#This Row],[Okvirna količina]]</f>
        <v>0</v>
      </c>
      <c r="U17" s="108"/>
    </row>
    <row r="18" spans="1:21" s="62" customFormat="1" ht="22.5">
      <c r="A18" s="89" t="s">
        <v>5</v>
      </c>
      <c r="B18" s="240" t="s">
        <v>893</v>
      </c>
      <c r="C18" s="242" t="s">
        <v>238</v>
      </c>
      <c r="D18" s="87" t="s">
        <v>159</v>
      </c>
      <c r="E18" s="171"/>
      <c r="F18" s="209">
        <v>10</v>
      </c>
      <c r="G18" s="238" t="s">
        <v>291</v>
      </c>
      <c r="H1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8" s="209" t="str">
        <f>IF(Sklop23[[#This Row],[ZAHTEVANA SHEMA KAKOVOSTI]]&lt;&gt;"",Sklop23[[#This Row],[Preračunana masa/volumen/kos na enoto kg]],"")</f>
        <v/>
      </c>
      <c r="J18" s="210"/>
      <c r="K18" s="211"/>
      <c r="L18" s="211"/>
      <c r="M18" s="212"/>
      <c r="N18" s="215"/>
      <c r="O18" s="215"/>
      <c r="P18" s="214"/>
      <c r="Q18" s="215">
        <f>+Sklop23[[#This Row],[cena/enota brez DDV v EUR]]*Sklop23[[#This Row],[Stopnja DDV (%)]]</f>
        <v>0</v>
      </c>
      <c r="R18" s="215">
        <f>+Sklop23[[#This Row],[cena/enota brez DDV v EUR]]+Sklop23[[#This Row],[Davek (EUR)]]</f>
        <v>0</v>
      </c>
      <c r="S18" s="215">
        <f>+Sklop23[[#This Row],[cena/enota brez DDV v EUR]]*Sklop23[[#This Row],[Okvirna količina]]</f>
        <v>0</v>
      </c>
      <c r="T18" s="216">
        <f>+Sklop23[[#This Row],[Končna cena/enoto mere (EUR) z DDV]]*Sklop23[[#This Row],[Okvirna količina]]</f>
        <v>0</v>
      </c>
      <c r="U18" s="217"/>
    </row>
    <row r="19" spans="1:21" s="62" customFormat="1" ht="22.5">
      <c r="A19" s="89" t="s">
        <v>6</v>
      </c>
      <c r="B19" s="240" t="s">
        <v>894</v>
      </c>
      <c r="C19" s="242" t="s">
        <v>238</v>
      </c>
      <c r="D19" s="87" t="s">
        <v>159</v>
      </c>
      <c r="E19" s="171"/>
      <c r="F19" s="209">
        <v>10</v>
      </c>
      <c r="G19" s="238" t="s">
        <v>291</v>
      </c>
      <c r="H1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9" s="209" t="str">
        <f>IF(Sklop23[[#This Row],[ZAHTEVANA SHEMA KAKOVOSTI]]&lt;&gt;"",Sklop23[[#This Row],[Preračunana masa/volumen/kos na enoto kg]],"")</f>
        <v/>
      </c>
      <c r="J19" s="210"/>
      <c r="K19" s="211"/>
      <c r="L19" s="211"/>
      <c r="M19" s="212"/>
      <c r="N19" s="215"/>
      <c r="O19" s="215"/>
      <c r="P19" s="214"/>
      <c r="Q19" s="215">
        <f>+Sklop23[[#This Row],[cena/enota brez DDV v EUR]]*Sklop23[[#This Row],[Stopnja DDV (%)]]</f>
        <v>0</v>
      </c>
      <c r="R19" s="215">
        <f>+Sklop23[[#This Row],[cena/enota brez DDV v EUR]]+Sklop23[[#This Row],[Davek (EUR)]]</f>
        <v>0</v>
      </c>
      <c r="S19" s="215">
        <f>+Sklop23[[#This Row],[cena/enota brez DDV v EUR]]*Sklop23[[#This Row],[Okvirna količina]]</f>
        <v>0</v>
      </c>
      <c r="T19" s="216">
        <f>+Sklop23[[#This Row],[Končna cena/enoto mere (EUR) z DDV]]*Sklop23[[#This Row],[Okvirna količina]]</f>
        <v>0</v>
      </c>
      <c r="U19" s="217"/>
    </row>
    <row r="20" spans="1:21" s="62" customFormat="1" ht="22.5">
      <c r="A20" s="89" t="s">
        <v>7</v>
      </c>
      <c r="B20" s="240" t="s">
        <v>895</v>
      </c>
      <c r="C20" s="242" t="s">
        <v>238</v>
      </c>
      <c r="D20" s="87" t="s">
        <v>159</v>
      </c>
      <c r="E20" s="171"/>
      <c r="F20" s="209">
        <v>10</v>
      </c>
      <c r="G20" s="238" t="s">
        <v>291</v>
      </c>
      <c r="H2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0" s="209" t="str">
        <f>IF(Sklop23[[#This Row],[ZAHTEVANA SHEMA KAKOVOSTI]]&lt;&gt;"",Sklop23[[#This Row],[Preračunana masa/volumen/kos na enoto kg]],"")</f>
        <v/>
      </c>
      <c r="J20" s="210"/>
      <c r="K20" s="211"/>
      <c r="L20" s="211"/>
      <c r="M20" s="212"/>
      <c r="N20" s="215"/>
      <c r="O20" s="215"/>
      <c r="P20" s="214"/>
      <c r="Q20" s="215">
        <f>+Sklop23[[#This Row],[cena/enota brez DDV v EUR]]*Sklop23[[#This Row],[Stopnja DDV (%)]]</f>
        <v>0</v>
      </c>
      <c r="R20" s="215">
        <f>+Sklop23[[#This Row],[cena/enota brez DDV v EUR]]+Sklop23[[#This Row],[Davek (EUR)]]</f>
        <v>0</v>
      </c>
      <c r="S20" s="215">
        <f>+Sklop23[[#This Row],[cena/enota brez DDV v EUR]]*Sklop23[[#This Row],[Okvirna količina]]</f>
        <v>0</v>
      </c>
      <c r="T20" s="216">
        <f>+Sklop23[[#This Row],[Končna cena/enoto mere (EUR) z DDV]]*Sklop23[[#This Row],[Okvirna količina]]</f>
        <v>0</v>
      </c>
      <c r="U20" s="217"/>
    </row>
    <row r="21" spans="1:21" s="62" customFormat="1" ht="22.5">
      <c r="A21" s="89" t="s">
        <v>8</v>
      </c>
      <c r="B21" s="240" t="s">
        <v>896</v>
      </c>
      <c r="C21" s="242" t="s">
        <v>238</v>
      </c>
      <c r="D21" s="87" t="s">
        <v>159</v>
      </c>
      <c r="E21" s="171"/>
      <c r="F21" s="209">
        <v>8</v>
      </c>
      <c r="G21" s="238" t="s">
        <v>291</v>
      </c>
      <c r="H2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1" s="209" t="str">
        <f>IF(Sklop23[[#This Row],[ZAHTEVANA SHEMA KAKOVOSTI]]&lt;&gt;"",Sklop23[[#This Row],[Preračunana masa/volumen/kos na enoto kg]],"")</f>
        <v/>
      </c>
      <c r="J21" s="210"/>
      <c r="K21" s="211"/>
      <c r="L21" s="211"/>
      <c r="M21" s="212"/>
      <c r="N21" s="215"/>
      <c r="O21" s="215"/>
      <c r="P21" s="214"/>
      <c r="Q21" s="215">
        <f>+Sklop23[[#This Row],[cena/enota brez DDV v EUR]]*Sklop23[[#This Row],[Stopnja DDV (%)]]</f>
        <v>0</v>
      </c>
      <c r="R21" s="215">
        <f>+Sklop23[[#This Row],[cena/enota brez DDV v EUR]]+Sklop23[[#This Row],[Davek (EUR)]]</f>
        <v>0</v>
      </c>
      <c r="S21" s="215">
        <f>+Sklop23[[#This Row],[cena/enota brez DDV v EUR]]*Sklop23[[#This Row],[Okvirna količina]]</f>
        <v>0</v>
      </c>
      <c r="T21" s="216">
        <f>+Sklop23[[#This Row],[Končna cena/enoto mere (EUR) z DDV]]*Sklop23[[#This Row],[Okvirna količina]]</f>
        <v>0</v>
      </c>
      <c r="U21" s="217"/>
    </row>
    <row r="22" spans="1:21" s="62" customFormat="1" ht="12">
      <c r="A22" s="89" t="s">
        <v>9</v>
      </c>
      <c r="B22" s="240" t="s">
        <v>897</v>
      </c>
      <c r="C22" s="242" t="s">
        <v>258</v>
      </c>
      <c r="D22" s="87" t="s">
        <v>159</v>
      </c>
      <c r="E22" s="171"/>
      <c r="F22" s="209">
        <v>8</v>
      </c>
      <c r="G22" s="238" t="s">
        <v>291</v>
      </c>
      <c r="H2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2" s="209" t="str">
        <f>IF(Sklop23[[#This Row],[ZAHTEVANA SHEMA KAKOVOSTI]]&lt;&gt;"",Sklop23[[#This Row],[Preračunana masa/volumen/kos na enoto kg]],"")</f>
        <v/>
      </c>
      <c r="J22" s="210"/>
      <c r="K22" s="211"/>
      <c r="L22" s="211"/>
      <c r="M22" s="212"/>
      <c r="N22" s="215"/>
      <c r="O22" s="215"/>
      <c r="P22" s="214"/>
      <c r="Q22" s="215">
        <f>+Sklop23[[#This Row],[cena/enota brez DDV v EUR]]*Sklop23[[#This Row],[Stopnja DDV (%)]]</f>
        <v>0</v>
      </c>
      <c r="R22" s="215">
        <f>+Sklop23[[#This Row],[cena/enota brez DDV v EUR]]+Sklop23[[#This Row],[Davek (EUR)]]</f>
        <v>0</v>
      </c>
      <c r="S22" s="215">
        <f>+Sklop23[[#This Row],[cena/enota brez DDV v EUR]]*Sklop23[[#This Row],[Okvirna količina]]</f>
        <v>0</v>
      </c>
      <c r="T22" s="216">
        <f>+Sklop23[[#This Row],[Končna cena/enoto mere (EUR) z DDV]]*Sklop23[[#This Row],[Okvirna količina]]</f>
        <v>0</v>
      </c>
      <c r="U22" s="217"/>
    </row>
    <row r="23" spans="1:21" s="62" customFormat="1" ht="12">
      <c r="A23" s="291" t="s">
        <v>10</v>
      </c>
      <c r="B23" s="331" t="s">
        <v>1220</v>
      </c>
      <c r="C23" s="242" t="s">
        <v>258</v>
      </c>
      <c r="D23" s="87" t="s">
        <v>159</v>
      </c>
      <c r="E23" s="171"/>
      <c r="F23" s="209">
        <v>8</v>
      </c>
      <c r="G23" s="238" t="s">
        <v>291</v>
      </c>
      <c r="H2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3" s="209" t="str">
        <f>IF(Sklop23[[#This Row],[ZAHTEVANA SHEMA KAKOVOSTI]]&lt;&gt;"",Sklop23[[#This Row],[Preračunana masa/volumen/kos na enoto kg]],"")</f>
        <v/>
      </c>
      <c r="J23" s="210"/>
      <c r="K23" s="211"/>
      <c r="L23" s="211"/>
      <c r="M23" s="212"/>
      <c r="N23" s="215"/>
      <c r="O23" s="215"/>
      <c r="P23" s="214"/>
      <c r="Q23" s="215">
        <f>+Sklop23[[#This Row],[cena/enota brez DDV v EUR]]*Sklop23[[#This Row],[Stopnja DDV (%)]]</f>
        <v>0</v>
      </c>
      <c r="R23" s="215">
        <f>+Sklop23[[#This Row],[cena/enota brez DDV v EUR]]+Sklop23[[#This Row],[Davek (EUR)]]</f>
        <v>0</v>
      </c>
      <c r="S23" s="215">
        <f>+Sklop23[[#This Row],[cena/enota brez DDV v EUR]]*Sklop23[[#This Row],[Okvirna količina]]</f>
        <v>0</v>
      </c>
      <c r="T23" s="216">
        <f>+Sklop23[[#This Row],[Končna cena/enoto mere (EUR) z DDV]]*Sklop23[[#This Row],[Okvirna količina]]</f>
        <v>0</v>
      </c>
      <c r="U23" s="217"/>
    </row>
    <row r="24" spans="1:21" s="62" customFormat="1" ht="12">
      <c r="A24" s="89" t="s">
        <v>11</v>
      </c>
      <c r="B24" s="240" t="s">
        <v>898</v>
      </c>
      <c r="C24" s="242">
        <v>1</v>
      </c>
      <c r="D24" s="87" t="s">
        <v>1</v>
      </c>
      <c r="E24" s="171"/>
      <c r="F24" s="209">
        <v>10</v>
      </c>
      <c r="G24" s="238" t="s">
        <v>291</v>
      </c>
      <c r="H2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4" s="209" t="str">
        <f>IF(Sklop23[[#This Row],[ZAHTEVANA SHEMA KAKOVOSTI]]&lt;&gt;"",Sklop23[[#This Row],[Preračunana masa/volumen/kos na enoto kg]],"")</f>
        <v/>
      </c>
      <c r="J24" s="210"/>
      <c r="K24" s="211"/>
      <c r="L24" s="211"/>
      <c r="M24" s="212"/>
      <c r="N24" s="215"/>
      <c r="O24" s="215"/>
      <c r="P24" s="214"/>
      <c r="Q24" s="215">
        <f>+Sklop23[[#This Row],[cena/enota brez DDV v EUR]]*Sklop23[[#This Row],[Stopnja DDV (%)]]</f>
        <v>0</v>
      </c>
      <c r="R24" s="215">
        <f>+Sklop23[[#This Row],[cena/enota brez DDV v EUR]]+Sklop23[[#This Row],[Davek (EUR)]]</f>
        <v>0</v>
      </c>
      <c r="S24" s="215">
        <f>+Sklop23[[#This Row],[cena/enota brez DDV v EUR]]*Sklop23[[#This Row],[Okvirna količina]]</f>
        <v>0</v>
      </c>
      <c r="T24" s="216">
        <f>+Sklop23[[#This Row],[Končna cena/enoto mere (EUR) z DDV]]*Sklop23[[#This Row],[Okvirna količina]]</f>
        <v>0</v>
      </c>
      <c r="U24" s="217"/>
    </row>
    <row r="25" spans="1:21" s="62" customFormat="1" ht="12">
      <c r="A25" s="89" t="s">
        <v>12</v>
      </c>
      <c r="B25" s="240" t="s">
        <v>899</v>
      </c>
      <c r="C25" s="242" t="s">
        <v>258</v>
      </c>
      <c r="D25" s="87" t="s">
        <v>159</v>
      </c>
      <c r="E25" s="171"/>
      <c r="F25" s="209">
        <v>10</v>
      </c>
      <c r="G25" s="238" t="s">
        <v>291</v>
      </c>
      <c r="H2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5" s="209" t="str">
        <f>IF(Sklop23[[#This Row],[ZAHTEVANA SHEMA KAKOVOSTI]]&lt;&gt;"",Sklop23[[#This Row],[Preračunana masa/volumen/kos na enoto kg]],"")</f>
        <v/>
      </c>
      <c r="J25" s="210"/>
      <c r="K25" s="211"/>
      <c r="L25" s="211"/>
      <c r="M25" s="212"/>
      <c r="N25" s="215"/>
      <c r="O25" s="215"/>
      <c r="P25" s="214"/>
      <c r="Q25" s="215">
        <f>+Sklop23[[#This Row],[cena/enota brez DDV v EUR]]*Sklop23[[#This Row],[Stopnja DDV (%)]]</f>
        <v>0</v>
      </c>
      <c r="R25" s="215">
        <f>+Sklop23[[#This Row],[cena/enota brez DDV v EUR]]+Sklop23[[#This Row],[Davek (EUR)]]</f>
        <v>0</v>
      </c>
      <c r="S25" s="215">
        <f>+Sklop23[[#This Row],[cena/enota brez DDV v EUR]]*Sklop23[[#This Row],[Okvirna količina]]</f>
        <v>0</v>
      </c>
      <c r="T25" s="216">
        <f>+Sklop23[[#This Row],[Končna cena/enoto mere (EUR) z DDV]]*Sklop23[[#This Row],[Okvirna količina]]</f>
        <v>0</v>
      </c>
      <c r="U25" s="217"/>
    </row>
    <row r="26" spans="1:21" s="62" customFormat="1" ht="12">
      <c r="A26" s="89" t="s">
        <v>13</v>
      </c>
      <c r="B26" s="240" t="s">
        <v>900</v>
      </c>
      <c r="C26" s="242" t="s">
        <v>258</v>
      </c>
      <c r="D26" s="87" t="s">
        <v>159</v>
      </c>
      <c r="E26" s="171"/>
      <c r="F26" s="209">
        <v>10</v>
      </c>
      <c r="G26" s="238" t="s">
        <v>291</v>
      </c>
      <c r="H2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6" s="209" t="str">
        <f>IF(Sklop23[[#This Row],[ZAHTEVANA SHEMA KAKOVOSTI]]&lt;&gt;"",Sklop23[[#This Row],[Preračunana masa/volumen/kos na enoto kg]],"")</f>
        <v/>
      </c>
      <c r="J26" s="210"/>
      <c r="K26" s="211"/>
      <c r="L26" s="211"/>
      <c r="M26" s="212"/>
      <c r="N26" s="215"/>
      <c r="O26" s="215"/>
      <c r="P26" s="214"/>
      <c r="Q26" s="215">
        <f>+Sklop23[[#This Row],[cena/enota brez DDV v EUR]]*Sklop23[[#This Row],[Stopnja DDV (%)]]</f>
        <v>0</v>
      </c>
      <c r="R26" s="215">
        <f>+Sklop23[[#This Row],[cena/enota brez DDV v EUR]]+Sklop23[[#This Row],[Davek (EUR)]]</f>
        <v>0</v>
      </c>
      <c r="S26" s="215">
        <f>+Sklop23[[#This Row],[cena/enota brez DDV v EUR]]*Sklop23[[#This Row],[Okvirna količina]]</f>
        <v>0</v>
      </c>
      <c r="T26" s="216">
        <f>+Sklop23[[#This Row],[Končna cena/enoto mere (EUR) z DDV]]*Sklop23[[#This Row],[Okvirna količina]]</f>
        <v>0</v>
      </c>
      <c r="U26" s="217"/>
    </row>
    <row r="27" spans="1:21" s="62" customFormat="1" ht="12">
      <c r="A27" s="89" t="s">
        <v>14</v>
      </c>
      <c r="B27" s="240" t="s">
        <v>901</v>
      </c>
      <c r="C27" s="242" t="s">
        <v>258</v>
      </c>
      <c r="D27" s="87" t="s">
        <v>159</v>
      </c>
      <c r="E27" s="171"/>
      <c r="F27" s="209">
        <v>10</v>
      </c>
      <c r="G27" s="238" t="s">
        <v>291</v>
      </c>
      <c r="H2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7" s="209" t="str">
        <f>IF(Sklop23[[#This Row],[ZAHTEVANA SHEMA KAKOVOSTI]]&lt;&gt;"",Sklop23[[#This Row],[Preračunana masa/volumen/kos na enoto kg]],"")</f>
        <v/>
      </c>
      <c r="J27" s="210"/>
      <c r="K27" s="211"/>
      <c r="L27" s="211"/>
      <c r="M27" s="212"/>
      <c r="N27" s="215"/>
      <c r="O27" s="215"/>
      <c r="P27" s="214"/>
      <c r="Q27" s="215">
        <f>+Sklop23[[#This Row],[cena/enota brez DDV v EUR]]*Sklop23[[#This Row],[Stopnja DDV (%)]]</f>
        <v>0</v>
      </c>
      <c r="R27" s="215">
        <f>+Sklop23[[#This Row],[cena/enota brez DDV v EUR]]+Sklop23[[#This Row],[Davek (EUR)]]</f>
        <v>0</v>
      </c>
      <c r="S27" s="215">
        <f>+Sklop23[[#This Row],[cena/enota brez DDV v EUR]]*Sklop23[[#This Row],[Okvirna količina]]</f>
        <v>0</v>
      </c>
      <c r="T27" s="216">
        <f>+Sklop23[[#This Row],[Končna cena/enoto mere (EUR) z DDV]]*Sklop23[[#This Row],[Okvirna količina]]</f>
        <v>0</v>
      </c>
      <c r="U27" s="217"/>
    </row>
    <row r="28" spans="1:21" s="62" customFormat="1" ht="12">
      <c r="A28" s="89" t="s">
        <v>15</v>
      </c>
      <c r="B28" s="240" t="s">
        <v>902</v>
      </c>
      <c r="C28" s="242" t="s">
        <v>258</v>
      </c>
      <c r="D28" s="87" t="s">
        <v>159</v>
      </c>
      <c r="E28" s="171"/>
      <c r="F28" s="209">
        <v>10</v>
      </c>
      <c r="G28" s="238" t="s">
        <v>291</v>
      </c>
      <c r="H2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8" s="209" t="str">
        <f>IF(Sklop23[[#This Row],[ZAHTEVANA SHEMA KAKOVOSTI]]&lt;&gt;"",Sklop23[[#This Row],[Preračunana masa/volumen/kos na enoto kg]],"")</f>
        <v/>
      </c>
      <c r="J28" s="210"/>
      <c r="K28" s="211"/>
      <c r="L28" s="211"/>
      <c r="M28" s="212"/>
      <c r="N28" s="215"/>
      <c r="O28" s="215"/>
      <c r="P28" s="214"/>
      <c r="Q28" s="215">
        <f>+Sklop23[[#This Row],[cena/enota brez DDV v EUR]]*Sklop23[[#This Row],[Stopnja DDV (%)]]</f>
        <v>0</v>
      </c>
      <c r="R28" s="215">
        <f>+Sklop23[[#This Row],[cena/enota brez DDV v EUR]]+Sklop23[[#This Row],[Davek (EUR)]]</f>
        <v>0</v>
      </c>
      <c r="S28" s="215">
        <f>+Sklop23[[#This Row],[cena/enota brez DDV v EUR]]*Sklop23[[#This Row],[Okvirna količina]]</f>
        <v>0</v>
      </c>
      <c r="T28" s="216">
        <f>+Sklop23[[#This Row],[Končna cena/enoto mere (EUR) z DDV]]*Sklop23[[#This Row],[Okvirna količina]]</f>
        <v>0</v>
      </c>
      <c r="U28" s="217"/>
    </row>
    <row r="29" spans="1:21" s="62" customFormat="1" ht="12">
      <c r="A29" s="89" t="s">
        <v>16</v>
      </c>
      <c r="B29" s="240" t="s">
        <v>903</v>
      </c>
      <c r="C29" s="242" t="s">
        <v>262</v>
      </c>
      <c r="D29" s="87" t="s">
        <v>159</v>
      </c>
      <c r="E29" s="171"/>
      <c r="F29" s="209">
        <v>5</v>
      </c>
      <c r="G29" s="238" t="s">
        <v>291</v>
      </c>
      <c r="H2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9" s="209" t="str">
        <f>IF(Sklop23[[#This Row],[ZAHTEVANA SHEMA KAKOVOSTI]]&lt;&gt;"",Sklop23[[#This Row],[Preračunana masa/volumen/kos na enoto kg]],"")</f>
        <v/>
      </c>
      <c r="J29" s="210"/>
      <c r="K29" s="211"/>
      <c r="L29" s="211"/>
      <c r="M29" s="212"/>
      <c r="N29" s="215"/>
      <c r="O29" s="215"/>
      <c r="P29" s="214"/>
      <c r="Q29" s="215">
        <f>+Sklop23[[#This Row],[cena/enota brez DDV v EUR]]*Sklop23[[#This Row],[Stopnja DDV (%)]]</f>
        <v>0</v>
      </c>
      <c r="R29" s="215">
        <f>+Sklop23[[#This Row],[cena/enota brez DDV v EUR]]+Sklop23[[#This Row],[Davek (EUR)]]</f>
        <v>0</v>
      </c>
      <c r="S29" s="215">
        <f>+Sklop23[[#This Row],[cena/enota brez DDV v EUR]]*Sklop23[[#This Row],[Okvirna količina]]</f>
        <v>0</v>
      </c>
      <c r="T29" s="216">
        <f>+Sklop23[[#This Row],[Končna cena/enoto mere (EUR) z DDV]]*Sklop23[[#This Row],[Okvirna količina]]</f>
        <v>0</v>
      </c>
      <c r="U29" s="217"/>
    </row>
    <row r="30" spans="1:21" s="62" customFormat="1" ht="12">
      <c r="A30" s="89" t="s">
        <v>17</v>
      </c>
      <c r="B30" s="240" t="s">
        <v>904</v>
      </c>
      <c r="C30" s="242" t="s">
        <v>1168</v>
      </c>
      <c r="D30" s="87" t="s">
        <v>159</v>
      </c>
      <c r="E30" s="171"/>
      <c r="F30" s="209">
        <v>50</v>
      </c>
      <c r="G30" s="238" t="s">
        <v>291</v>
      </c>
      <c r="H3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0" s="209" t="str">
        <f>IF(Sklop23[[#This Row],[ZAHTEVANA SHEMA KAKOVOSTI]]&lt;&gt;"",Sklop23[[#This Row],[Preračunana masa/volumen/kos na enoto kg]],"")</f>
        <v/>
      </c>
      <c r="J30" s="210"/>
      <c r="K30" s="211"/>
      <c r="L30" s="211"/>
      <c r="M30" s="212"/>
      <c r="N30" s="215"/>
      <c r="O30" s="215"/>
      <c r="P30" s="214"/>
      <c r="Q30" s="215">
        <f>+Sklop23[[#This Row],[cena/enota brez DDV v EUR]]*Sklop23[[#This Row],[Stopnja DDV (%)]]</f>
        <v>0</v>
      </c>
      <c r="R30" s="215">
        <f>+Sklop23[[#This Row],[cena/enota brez DDV v EUR]]+Sklop23[[#This Row],[Davek (EUR)]]</f>
        <v>0</v>
      </c>
      <c r="S30" s="215">
        <f>+Sklop23[[#This Row],[cena/enota brez DDV v EUR]]*Sklop23[[#This Row],[Okvirna količina]]</f>
        <v>0</v>
      </c>
      <c r="T30" s="216">
        <f>+Sklop23[[#This Row],[Končna cena/enoto mere (EUR) z DDV]]*Sklop23[[#This Row],[Okvirna količina]]</f>
        <v>0</v>
      </c>
      <c r="U30" s="217"/>
    </row>
    <row r="31" spans="1:21" s="62" customFormat="1" ht="22.5">
      <c r="A31" s="89" t="s">
        <v>18</v>
      </c>
      <c r="B31" s="240" t="s">
        <v>1047</v>
      </c>
      <c r="C31" s="242" t="s">
        <v>1167</v>
      </c>
      <c r="D31" s="87" t="s">
        <v>159</v>
      </c>
      <c r="E31" s="171"/>
      <c r="F31" s="209">
        <v>70</v>
      </c>
      <c r="G31" s="238" t="s">
        <v>291</v>
      </c>
      <c r="H3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31" s="209" t="str">
        <f>IF(Sklop23[[#This Row],[ZAHTEVANA SHEMA KAKOVOSTI]]&lt;&gt;"",Sklop23[[#This Row],[Preračunana masa/volumen/kos na enoto kg]],"")</f>
        <v/>
      </c>
      <c r="J31" s="210"/>
      <c r="K31" s="211"/>
      <c r="L31" s="211"/>
      <c r="M31" s="212"/>
      <c r="N31" s="215"/>
      <c r="O31" s="215"/>
      <c r="P31" s="214"/>
      <c r="Q31" s="215">
        <f>+Sklop23[[#This Row],[cena/enota brez DDV v EUR]]*Sklop23[[#This Row],[Stopnja DDV (%)]]</f>
        <v>0</v>
      </c>
      <c r="R31" s="215">
        <f>+Sklop23[[#This Row],[cena/enota brez DDV v EUR]]+Sklop23[[#This Row],[Davek (EUR)]]</f>
        <v>0</v>
      </c>
      <c r="S31" s="215">
        <f>+Sklop23[[#This Row],[cena/enota brez DDV v EUR]]*Sklop23[[#This Row],[Okvirna količina]]</f>
        <v>0</v>
      </c>
      <c r="T31" s="216">
        <f>+Sklop23[[#This Row],[Končna cena/enoto mere (EUR) z DDV]]*Sklop23[[#This Row],[Okvirna količina]]</f>
        <v>0</v>
      </c>
      <c r="U31" s="217"/>
    </row>
    <row r="32" spans="1:21" s="62" customFormat="1" ht="22.5">
      <c r="A32" s="89" t="s">
        <v>19</v>
      </c>
      <c r="B32" s="240" t="s">
        <v>905</v>
      </c>
      <c r="C32" s="242">
        <v>1</v>
      </c>
      <c r="D32" s="87" t="s">
        <v>1</v>
      </c>
      <c r="E32" s="171"/>
      <c r="F32" s="209">
        <v>80</v>
      </c>
      <c r="G32" s="238" t="s">
        <v>291</v>
      </c>
      <c r="H3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32" s="209" t="str">
        <f>IF(Sklop23[[#This Row],[ZAHTEVANA SHEMA KAKOVOSTI]]&lt;&gt;"",Sklop23[[#This Row],[Preračunana masa/volumen/kos na enoto kg]],"")</f>
        <v/>
      </c>
      <c r="J32" s="210"/>
      <c r="K32" s="211"/>
      <c r="L32" s="211"/>
      <c r="M32" s="212"/>
      <c r="N32" s="215"/>
      <c r="O32" s="215"/>
      <c r="P32" s="214"/>
      <c r="Q32" s="215">
        <f>+Sklop23[[#This Row],[cena/enota brez DDV v EUR]]*Sklop23[[#This Row],[Stopnja DDV (%)]]</f>
        <v>0</v>
      </c>
      <c r="R32" s="215">
        <f>+Sklop23[[#This Row],[cena/enota brez DDV v EUR]]+Sklop23[[#This Row],[Davek (EUR)]]</f>
        <v>0</v>
      </c>
      <c r="S32" s="215">
        <f>+Sklop23[[#This Row],[cena/enota brez DDV v EUR]]*Sklop23[[#This Row],[Okvirna količina]]</f>
        <v>0</v>
      </c>
      <c r="T32" s="216">
        <f>+Sklop23[[#This Row],[Končna cena/enoto mere (EUR) z DDV]]*Sklop23[[#This Row],[Okvirna količina]]</f>
        <v>0</v>
      </c>
      <c r="U32" s="217"/>
    </row>
    <row r="33" spans="1:21" s="62" customFormat="1" ht="22.5">
      <c r="A33" s="89" t="s">
        <v>20</v>
      </c>
      <c r="B33" s="240" t="s">
        <v>906</v>
      </c>
      <c r="C33" s="242">
        <v>1</v>
      </c>
      <c r="D33" s="87" t="s">
        <v>1</v>
      </c>
      <c r="E33" s="171"/>
      <c r="F33" s="209">
        <v>15</v>
      </c>
      <c r="G33" s="238" t="s">
        <v>291</v>
      </c>
      <c r="H3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33" s="209" t="str">
        <f>IF(Sklop23[[#This Row],[ZAHTEVANA SHEMA KAKOVOSTI]]&lt;&gt;"",Sklop23[[#This Row],[Preračunana masa/volumen/kos na enoto kg]],"")</f>
        <v/>
      </c>
      <c r="J33" s="210"/>
      <c r="K33" s="211"/>
      <c r="L33" s="211"/>
      <c r="M33" s="212"/>
      <c r="N33" s="215"/>
      <c r="O33" s="215"/>
      <c r="P33" s="214"/>
      <c r="Q33" s="215">
        <f>+Sklop23[[#This Row],[cena/enota brez DDV v EUR]]*Sklop23[[#This Row],[Stopnja DDV (%)]]</f>
        <v>0</v>
      </c>
      <c r="R33" s="215">
        <f>+Sklop23[[#This Row],[cena/enota brez DDV v EUR]]+Sklop23[[#This Row],[Davek (EUR)]]</f>
        <v>0</v>
      </c>
      <c r="S33" s="215">
        <f>+Sklop23[[#This Row],[cena/enota brez DDV v EUR]]*Sklop23[[#This Row],[Okvirna količina]]</f>
        <v>0</v>
      </c>
      <c r="T33" s="216">
        <f>+Sklop23[[#This Row],[Končna cena/enoto mere (EUR) z DDV]]*Sklop23[[#This Row],[Okvirna količina]]</f>
        <v>0</v>
      </c>
      <c r="U33" s="217"/>
    </row>
    <row r="34" spans="1:21" s="62" customFormat="1" ht="12">
      <c r="A34" s="89" t="s">
        <v>21</v>
      </c>
      <c r="B34" s="240" t="s">
        <v>907</v>
      </c>
      <c r="C34" s="242" t="s">
        <v>562</v>
      </c>
      <c r="D34" s="87" t="s">
        <v>159</v>
      </c>
      <c r="E34" s="171"/>
      <c r="F34" s="209">
        <v>8</v>
      </c>
      <c r="G34" s="238" t="s">
        <v>291</v>
      </c>
      <c r="H3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34" s="209" t="str">
        <f>IF(Sklop23[[#This Row],[ZAHTEVANA SHEMA KAKOVOSTI]]&lt;&gt;"",Sklop23[[#This Row],[Preračunana masa/volumen/kos na enoto kg]],"")</f>
        <v/>
      </c>
      <c r="J34" s="210"/>
      <c r="K34" s="211"/>
      <c r="L34" s="211"/>
      <c r="M34" s="212"/>
      <c r="N34" s="215"/>
      <c r="O34" s="215"/>
      <c r="P34" s="214"/>
      <c r="Q34" s="215">
        <f>+Sklop23[[#This Row],[cena/enota brez DDV v EUR]]*Sklop23[[#This Row],[Stopnja DDV (%)]]</f>
        <v>0</v>
      </c>
      <c r="R34" s="215">
        <f>+Sklop23[[#This Row],[cena/enota brez DDV v EUR]]+Sklop23[[#This Row],[Davek (EUR)]]</f>
        <v>0</v>
      </c>
      <c r="S34" s="215">
        <f>+Sklop23[[#This Row],[cena/enota brez DDV v EUR]]*Sklop23[[#This Row],[Okvirna količina]]</f>
        <v>0</v>
      </c>
      <c r="T34" s="216">
        <f>+Sklop23[[#This Row],[Končna cena/enoto mere (EUR) z DDV]]*Sklop23[[#This Row],[Okvirna količina]]</f>
        <v>0</v>
      </c>
      <c r="U34" s="217"/>
    </row>
    <row r="35" spans="1:21" s="62" customFormat="1" ht="12">
      <c r="A35" s="89" t="s">
        <v>22</v>
      </c>
      <c r="B35" s="240" t="s">
        <v>908</v>
      </c>
      <c r="C35" s="242" t="s">
        <v>562</v>
      </c>
      <c r="D35" s="87" t="s">
        <v>159</v>
      </c>
      <c r="E35" s="171"/>
      <c r="F35" s="209">
        <v>6</v>
      </c>
      <c r="G35" s="238" t="s">
        <v>291</v>
      </c>
      <c r="H3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35" s="209" t="str">
        <f>IF(Sklop23[[#This Row],[ZAHTEVANA SHEMA KAKOVOSTI]]&lt;&gt;"",Sklop23[[#This Row],[Preračunana masa/volumen/kos na enoto kg]],"")</f>
        <v/>
      </c>
      <c r="J35" s="210"/>
      <c r="K35" s="211"/>
      <c r="L35" s="211"/>
      <c r="M35" s="212"/>
      <c r="N35" s="215"/>
      <c r="O35" s="215"/>
      <c r="P35" s="214"/>
      <c r="Q35" s="215">
        <f>+Sklop23[[#This Row],[cena/enota brez DDV v EUR]]*Sklop23[[#This Row],[Stopnja DDV (%)]]</f>
        <v>0</v>
      </c>
      <c r="R35" s="215">
        <f>+Sklop23[[#This Row],[cena/enota brez DDV v EUR]]+Sklop23[[#This Row],[Davek (EUR)]]</f>
        <v>0</v>
      </c>
      <c r="S35" s="215">
        <f>+Sklop23[[#This Row],[cena/enota brez DDV v EUR]]*Sklop23[[#This Row],[Okvirna količina]]</f>
        <v>0</v>
      </c>
      <c r="T35" s="216">
        <f>+Sklop23[[#This Row],[Končna cena/enoto mere (EUR) z DDV]]*Sklop23[[#This Row],[Okvirna količina]]</f>
        <v>0</v>
      </c>
      <c r="U35" s="217"/>
    </row>
    <row r="36" spans="1:21" s="62" customFormat="1" ht="45">
      <c r="A36" s="291" t="s">
        <v>23</v>
      </c>
      <c r="B36" s="331" t="s">
        <v>1221</v>
      </c>
      <c r="C36" s="242" t="s">
        <v>758</v>
      </c>
      <c r="D36" s="87" t="s">
        <v>159</v>
      </c>
      <c r="E36" s="171"/>
      <c r="F36" s="209">
        <v>10</v>
      </c>
      <c r="G36" s="238" t="s">
        <v>291</v>
      </c>
      <c r="H3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6" s="209" t="str">
        <f>IF(Sklop23[[#This Row],[ZAHTEVANA SHEMA KAKOVOSTI]]&lt;&gt;"",Sklop23[[#This Row],[Preračunana masa/volumen/kos na enoto kg]],"")</f>
        <v/>
      </c>
      <c r="J36" s="210"/>
      <c r="K36" s="211"/>
      <c r="L36" s="211"/>
      <c r="M36" s="212"/>
      <c r="N36" s="215"/>
      <c r="O36" s="215"/>
      <c r="P36" s="214"/>
      <c r="Q36" s="215">
        <f>+Sklop23[[#This Row],[cena/enota brez DDV v EUR]]*Sklop23[[#This Row],[Stopnja DDV (%)]]</f>
        <v>0</v>
      </c>
      <c r="R36" s="215">
        <f>+Sklop23[[#This Row],[cena/enota brez DDV v EUR]]+Sklop23[[#This Row],[Davek (EUR)]]</f>
        <v>0</v>
      </c>
      <c r="S36" s="215">
        <f>+Sklop23[[#This Row],[cena/enota brez DDV v EUR]]*Sklop23[[#This Row],[Okvirna količina]]</f>
        <v>0</v>
      </c>
      <c r="T36" s="216">
        <f>+Sklop23[[#This Row],[Končna cena/enoto mere (EUR) z DDV]]*Sklop23[[#This Row],[Okvirna količina]]</f>
        <v>0</v>
      </c>
      <c r="U36" s="217"/>
    </row>
    <row r="37" spans="1:21" s="62" customFormat="1" ht="67.5">
      <c r="A37" s="291" t="s">
        <v>24</v>
      </c>
      <c r="B37" s="331" t="s">
        <v>1222</v>
      </c>
      <c r="C37" s="242" t="s">
        <v>758</v>
      </c>
      <c r="D37" s="87" t="s">
        <v>159</v>
      </c>
      <c r="E37" s="171"/>
      <c r="F37" s="209">
        <v>10</v>
      </c>
      <c r="G37" s="238" t="s">
        <v>291</v>
      </c>
      <c r="H3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7" s="209" t="str">
        <f>IF(Sklop23[[#This Row],[ZAHTEVANA SHEMA KAKOVOSTI]]&lt;&gt;"",Sklop23[[#This Row],[Preračunana masa/volumen/kos na enoto kg]],"")</f>
        <v/>
      </c>
      <c r="J37" s="210"/>
      <c r="K37" s="211"/>
      <c r="L37" s="211"/>
      <c r="M37" s="212"/>
      <c r="N37" s="215"/>
      <c r="O37" s="215"/>
      <c r="P37" s="214"/>
      <c r="Q37" s="215">
        <f>+Sklop23[[#This Row],[cena/enota brez DDV v EUR]]*Sklop23[[#This Row],[Stopnja DDV (%)]]</f>
        <v>0</v>
      </c>
      <c r="R37" s="215">
        <f>+Sklop23[[#This Row],[cena/enota brez DDV v EUR]]+Sklop23[[#This Row],[Davek (EUR)]]</f>
        <v>0</v>
      </c>
      <c r="S37" s="215">
        <f>+Sklop23[[#This Row],[cena/enota brez DDV v EUR]]*Sklop23[[#This Row],[Okvirna količina]]</f>
        <v>0</v>
      </c>
      <c r="T37" s="216">
        <f>+Sklop23[[#This Row],[Končna cena/enoto mere (EUR) z DDV]]*Sklop23[[#This Row],[Okvirna količina]]</f>
        <v>0</v>
      </c>
      <c r="U37" s="217"/>
    </row>
    <row r="38" spans="1:21" s="62" customFormat="1" ht="67.5">
      <c r="A38" s="291" t="s">
        <v>25</v>
      </c>
      <c r="B38" s="331" t="s">
        <v>1223</v>
      </c>
      <c r="C38" s="332" t="s">
        <v>262</v>
      </c>
      <c r="D38" s="87" t="s">
        <v>159</v>
      </c>
      <c r="E38" s="171"/>
      <c r="F38" s="209">
        <v>10</v>
      </c>
      <c r="G38" s="238" t="s">
        <v>291</v>
      </c>
      <c r="H3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8" s="209" t="str">
        <f>IF(Sklop23[[#This Row],[ZAHTEVANA SHEMA KAKOVOSTI]]&lt;&gt;"",Sklop23[[#This Row],[Preračunana masa/volumen/kos na enoto kg]],"")</f>
        <v/>
      </c>
      <c r="J38" s="210"/>
      <c r="K38" s="211"/>
      <c r="L38" s="211"/>
      <c r="M38" s="212"/>
      <c r="N38" s="215"/>
      <c r="O38" s="215"/>
      <c r="P38" s="214"/>
      <c r="Q38" s="215">
        <f>+Sklop23[[#This Row],[cena/enota brez DDV v EUR]]*Sklop23[[#This Row],[Stopnja DDV (%)]]</f>
        <v>0</v>
      </c>
      <c r="R38" s="215">
        <f>+Sklop23[[#This Row],[cena/enota brez DDV v EUR]]+Sklop23[[#This Row],[Davek (EUR)]]</f>
        <v>0</v>
      </c>
      <c r="S38" s="215">
        <f>+Sklop23[[#This Row],[cena/enota brez DDV v EUR]]*Sklop23[[#This Row],[Okvirna količina]]</f>
        <v>0</v>
      </c>
      <c r="T38" s="216">
        <f>+Sklop23[[#This Row],[Končna cena/enoto mere (EUR) z DDV]]*Sklop23[[#This Row],[Okvirna količina]]</f>
        <v>0</v>
      </c>
      <c r="U38" s="217"/>
    </row>
    <row r="39" spans="1:21" s="62" customFormat="1" ht="45">
      <c r="A39" s="291" t="s">
        <v>26</v>
      </c>
      <c r="B39" s="331" t="s">
        <v>1224</v>
      </c>
      <c r="C39" s="242" t="s">
        <v>758</v>
      </c>
      <c r="D39" s="87" t="s">
        <v>159</v>
      </c>
      <c r="E39" s="171"/>
      <c r="F39" s="209">
        <v>20</v>
      </c>
      <c r="G39" s="238" t="s">
        <v>291</v>
      </c>
      <c r="H3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39" s="209" t="str">
        <f>IF(Sklop23[[#This Row],[ZAHTEVANA SHEMA KAKOVOSTI]]&lt;&gt;"",Sklop23[[#This Row],[Preračunana masa/volumen/kos na enoto kg]],"")</f>
        <v/>
      </c>
      <c r="J39" s="210"/>
      <c r="K39" s="211"/>
      <c r="L39" s="211"/>
      <c r="M39" s="212"/>
      <c r="N39" s="215"/>
      <c r="O39" s="215"/>
      <c r="P39" s="214"/>
      <c r="Q39" s="215">
        <f>+Sklop23[[#This Row],[cena/enota brez DDV v EUR]]*Sklop23[[#This Row],[Stopnja DDV (%)]]</f>
        <v>0</v>
      </c>
      <c r="R39" s="215">
        <f>+Sklop23[[#This Row],[cena/enota brez DDV v EUR]]+Sklop23[[#This Row],[Davek (EUR)]]</f>
        <v>0</v>
      </c>
      <c r="S39" s="215">
        <f>+Sklop23[[#This Row],[cena/enota brez DDV v EUR]]*Sklop23[[#This Row],[Okvirna količina]]</f>
        <v>0</v>
      </c>
      <c r="T39" s="216">
        <f>+Sklop23[[#This Row],[Končna cena/enoto mere (EUR) z DDV]]*Sklop23[[#This Row],[Okvirna količina]]</f>
        <v>0</v>
      </c>
      <c r="U39" s="217"/>
    </row>
    <row r="40" spans="1:21" s="62" customFormat="1" ht="45">
      <c r="A40" s="291" t="s">
        <v>27</v>
      </c>
      <c r="B40" s="331" t="s">
        <v>1225</v>
      </c>
      <c r="C40" s="242" t="s">
        <v>758</v>
      </c>
      <c r="D40" s="87" t="s">
        <v>159</v>
      </c>
      <c r="E40" s="171"/>
      <c r="F40" s="209">
        <v>8</v>
      </c>
      <c r="G40" s="238" t="s">
        <v>291</v>
      </c>
      <c r="H4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40" s="209" t="str">
        <f>IF(Sklop23[[#This Row],[ZAHTEVANA SHEMA KAKOVOSTI]]&lt;&gt;"",Sklop23[[#This Row],[Preračunana masa/volumen/kos na enoto kg]],"")</f>
        <v/>
      </c>
      <c r="J40" s="210"/>
      <c r="K40" s="211"/>
      <c r="L40" s="211"/>
      <c r="M40" s="212"/>
      <c r="N40" s="215"/>
      <c r="O40" s="215"/>
      <c r="P40" s="214"/>
      <c r="Q40" s="215">
        <f>+Sklop23[[#This Row],[cena/enota brez DDV v EUR]]*Sklop23[[#This Row],[Stopnja DDV (%)]]</f>
        <v>0</v>
      </c>
      <c r="R40" s="215">
        <f>+Sklop23[[#This Row],[cena/enota brez DDV v EUR]]+Sklop23[[#This Row],[Davek (EUR)]]</f>
        <v>0</v>
      </c>
      <c r="S40" s="215">
        <f>+Sklop23[[#This Row],[cena/enota brez DDV v EUR]]*Sklop23[[#This Row],[Okvirna količina]]</f>
        <v>0</v>
      </c>
      <c r="T40" s="216">
        <f>+Sklop23[[#This Row],[Končna cena/enoto mere (EUR) z DDV]]*Sklop23[[#This Row],[Okvirna količina]]</f>
        <v>0</v>
      </c>
      <c r="U40" s="217"/>
    </row>
    <row r="41" spans="1:21" s="62" customFormat="1" ht="67.5">
      <c r="A41" s="291" t="s">
        <v>28</v>
      </c>
      <c r="B41" s="331" t="s">
        <v>1226</v>
      </c>
      <c r="C41" s="242" t="s">
        <v>758</v>
      </c>
      <c r="D41" s="87" t="s">
        <v>159</v>
      </c>
      <c r="E41" s="171"/>
      <c r="F41" s="209">
        <v>20</v>
      </c>
      <c r="G41" s="238" t="s">
        <v>291</v>
      </c>
      <c r="H4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41" s="209" t="str">
        <f>IF(Sklop23[[#This Row],[ZAHTEVANA SHEMA KAKOVOSTI]]&lt;&gt;"",Sklop23[[#This Row],[Preračunana masa/volumen/kos na enoto kg]],"")</f>
        <v/>
      </c>
      <c r="J41" s="210"/>
      <c r="K41" s="211"/>
      <c r="L41" s="211"/>
      <c r="M41" s="212"/>
      <c r="N41" s="215"/>
      <c r="O41" s="215"/>
      <c r="P41" s="214"/>
      <c r="Q41" s="215">
        <f>+Sklop23[[#This Row],[cena/enota brez DDV v EUR]]*Sklop23[[#This Row],[Stopnja DDV (%)]]</f>
        <v>0</v>
      </c>
      <c r="R41" s="215">
        <f>+Sklop23[[#This Row],[cena/enota brez DDV v EUR]]+Sklop23[[#This Row],[Davek (EUR)]]</f>
        <v>0</v>
      </c>
      <c r="S41" s="215">
        <f>+Sklop23[[#This Row],[cena/enota brez DDV v EUR]]*Sklop23[[#This Row],[Okvirna količina]]</f>
        <v>0</v>
      </c>
      <c r="T41" s="216">
        <f>+Sklop23[[#This Row],[Končna cena/enoto mere (EUR) z DDV]]*Sklop23[[#This Row],[Okvirna količina]]</f>
        <v>0</v>
      </c>
      <c r="U41" s="217"/>
    </row>
    <row r="42" spans="1:21" s="62" customFormat="1" ht="33.75">
      <c r="A42" s="291" t="s">
        <v>29</v>
      </c>
      <c r="B42" s="331" t="s">
        <v>1227</v>
      </c>
      <c r="C42" s="242" t="s">
        <v>758</v>
      </c>
      <c r="D42" s="87" t="s">
        <v>159</v>
      </c>
      <c r="E42" s="171"/>
      <c r="F42" s="209">
        <v>8</v>
      </c>
      <c r="G42" s="238" t="s">
        <v>291</v>
      </c>
      <c r="H4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42" s="209" t="str">
        <f>IF(Sklop23[[#This Row],[ZAHTEVANA SHEMA KAKOVOSTI]]&lt;&gt;"",Sklop23[[#This Row],[Preračunana masa/volumen/kos na enoto kg]],"")</f>
        <v/>
      </c>
      <c r="J42" s="210"/>
      <c r="K42" s="211"/>
      <c r="L42" s="211"/>
      <c r="M42" s="212"/>
      <c r="N42" s="215"/>
      <c r="O42" s="215"/>
      <c r="P42" s="214"/>
      <c r="Q42" s="215">
        <f>+Sklop23[[#This Row],[cena/enota brez DDV v EUR]]*Sklop23[[#This Row],[Stopnja DDV (%)]]</f>
        <v>0</v>
      </c>
      <c r="R42" s="215">
        <f>+Sklop23[[#This Row],[cena/enota brez DDV v EUR]]+Sklop23[[#This Row],[Davek (EUR)]]</f>
        <v>0</v>
      </c>
      <c r="S42" s="215">
        <f>+Sklop23[[#This Row],[cena/enota brez DDV v EUR]]*Sklop23[[#This Row],[Okvirna količina]]</f>
        <v>0</v>
      </c>
      <c r="T42" s="216">
        <f>+Sklop23[[#This Row],[Končna cena/enoto mere (EUR) z DDV]]*Sklop23[[#This Row],[Okvirna količina]]</f>
        <v>0</v>
      </c>
      <c r="U42" s="217"/>
    </row>
    <row r="43" spans="1:21" s="62" customFormat="1" ht="22.5">
      <c r="A43" s="89" t="s">
        <v>30</v>
      </c>
      <c r="B43" s="240" t="s">
        <v>1046</v>
      </c>
      <c r="C43" s="242">
        <v>1</v>
      </c>
      <c r="D43" s="87" t="s">
        <v>1</v>
      </c>
      <c r="E43" s="171"/>
      <c r="F43" s="209">
        <v>10</v>
      </c>
      <c r="G43" s="238" t="s">
        <v>291</v>
      </c>
      <c r="H4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3" s="209" t="str">
        <f>IF(Sklop23[[#This Row],[ZAHTEVANA SHEMA KAKOVOSTI]]&lt;&gt;"",Sklop23[[#This Row],[Preračunana masa/volumen/kos na enoto kg]],"")</f>
        <v/>
      </c>
      <c r="J43" s="210"/>
      <c r="K43" s="211"/>
      <c r="L43" s="211"/>
      <c r="M43" s="212"/>
      <c r="N43" s="215"/>
      <c r="O43" s="215"/>
      <c r="P43" s="214"/>
      <c r="Q43" s="215">
        <f>+Sklop23[[#This Row],[cena/enota brez DDV v EUR]]*Sklop23[[#This Row],[Stopnja DDV (%)]]</f>
        <v>0</v>
      </c>
      <c r="R43" s="215">
        <f>+Sklop23[[#This Row],[cena/enota brez DDV v EUR]]+Sklop23[[#This Row],[Davek (EUR)]]</f>
        <v>0</v>
      </c>
      <c r="S43" s="215">
        <f>+Sklop23[[#This Row],[cena/enota brez DDV v EUR]]*Sklop23[[#This Row],[Okvirna količina]]</f>
        <v>0</v>
      </c>
      <c r="T43" s="216">
        <f>+Sklop23[[#This Row],[Končna cena/enoto mere (EUR) z DDV]]*Sklop23[[#This Row],[Okvirna količina]]</f>
        <v>0</v>
      </c>
      <c r="U43" s="217"/>
    </row>
    <row r="44" spans="1:21" s="62" customFormat="1" ht="33.75">
      <c r="A44" s="89" t="s">
        <v>31</v>
      </c>
      <c r="B44" s="240" t="s">
        <v>1044</v>
      </c>
      <c r="C44" s="242">
        <v>1</v>
      </c>
      <c r="D44" s="87" t="s">
        <v>1</v>
      </c>
      <c r="E44" s="171"/>
      <c r="F44" s="209">
        <v>5</v>
      </c>
      <c r="G44" s="238" t="s">
        <v>291</v>
      </c>
      <c r="H4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4" s="209" t="str">
        <f>IF(Sklop23[[#This Row],[ZAHTEVANA SHEMA KAKOVOSTI]]&lt;&gt;"",Sklop23[[#This Row],[Preračunana masa/volumen/kos na enoto kg]],"")</f>
        <v/>
      </c>
      <c r="J44" s="210"/>
      <c r="K44" s="211"/>
      <c r="L44" s="211"/>
      <c r="M44" s="212"/>
      <c r="N44" s="215"/>
      <c r="O44" s="215"/>
      <c r="P44" s="214"/>
      <c r="Q44" s="215">
        <f>+Sklop23[[#This Row],[cena/enota brez DDV v EUR]]*Sklop23[[#This Row],[Stopnja DDV (%)]]</f>
        <v>0</v>
      </c>
      <c r="R44" s="215">
        <f>+Sklop23[[#This Row],[cena/enota brez DDV v EUR]]+Sklop23[[#This Row],[Davek (EUR)]]</f>
        <v>0</v>
      </c>
      <c r="S44" s="215">
        <f>+Sklop23[[#This Row],[cena/enota brez DDV v EUR]]*Sklop23[[#This Row],[Okvirna količina]]</f>
        <v>0</v>
      </c>
      <c r="T44" s="216">
        <f>+Sklop23[[#This Row],[Končna cena/enoto mere (EUR) z DDV]]*Sklop23[[#This Row],[Okvirna količina]]</f>
        <v>0</v>
      </c>
      <c r="U44" s="217"/>
    </row>
    <row r="45" spans="1:21" s="62" customFormat="1" ht="22.5">
      <c r="A45" s="89" t="s">
        <v>32</v>
      </c>
      <c r="B45" s="240" t="s">
        <v>1045</v>
      </c>
      <c r="C45" s="242">
        <v>1</v>
      </c>
      <c r="D45" s="87" t="s">
        <v>1</v>
      </c>
      <c r="E45" s="171"/>
      <c r="F45" s="209">
        <v>5</v>
      </c>
      <c r="G45" s="238" t="s">
        <v>291</v>
      </c>
      <c r="H4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5" s="209" t="str">
        <f>IF(Sklop23[[#This Row],[ZAHTEVANA SHEMA KAKOVOSTI]]&lt;&gt;"",Sklop23[[#This Row],[Preračunana masa/volumen/kos na enoto kg]],"")</f>
        <v/>
      </c>
      <c r="J45" s="210"/>
      <c r="K45" s="211"/>
      <c r="L45" s="211"/>
      <c r="M45" s="212"/>
      <c r="N45" s="215"/>
      <c r="O45" s="215"/>
      <c r="P45" s="214"/>
      <c r="Q45" s="215">
        <f>+Sklop23[[#This Row],[cena/enota brez DDV v EUR]]*Sklop23[[#This Row],[Stopnja DDV (%)]]</f>
        <v>0</v>
      </c>
      <c r="R45" s="215">
        <f>+Sklop23[[#This Row],[cena/enota brez DDV v EUR]]+Sklop23[[#This Row],[Davek (EUR)]]</f>
        <v>0</v>
      </c>
      <c r="S45" s="215">
        <f>+Sklop23[[#This Row],[cena/enota brez DDV v EUR]]*Sklop23[[#This Row],[Okvirna količina]]</f>
        <v>0</v>
      </c>
      <c r="T45" s="216">
        <f>+Sklop23[[#This Row],[Končna cena/enoto mere (EUR) z DDV]]*Sklop23[[#This Row],[Okvirna količina]]</f>
        <v>0</v>
      </c>
      <c r="U45" s="217"/>
    </row>
    <row r="46" spans="1:21" s="62" customFormat="1" ht="22.5">
      <c r="A46" s="89" t="s">
        <v>33</v>
      </c>
      <c r="B46" s="331" t="s">
        <v>1229</v>
      </c>
      <c r="C46" s="242" t="s">
        <v>1228</v>
      </c>
      <c r="D46" s="87" t="s">
        <v>159</v>
      </c>
      <c r="E46" s="171"/>
      <c r="F46" s="209">
        <v>40</v>
      </c>
      <c r="G46" s="238" t="s">
        <v>291</v>
      </c>
      <c r="H4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46" s="209" t="str">
        <f>IF(Sklop23[[#This Row],[ZAHTEVANA SHEMA KAKOVOSTI]]&lt;&gt;"",Sklop23[[#This Row],[Preračunana masa/volumen/kos na enoto kg]],"")</f>
        <v/>
      </c>
      <c r="J46" s="210"/>
      <c r="K46" s="211"/>
      <c r="L46" s="211"/>
      <c r="M46" s="212"/>
      <c r="N46" s="215"/>
      <c r="O46" s="215"/>
      <c r="P46" s="214"/>
      <c r="Q46" s="215">
        <f>+Sklop23[[#This Row],[cena/enota brez DDV v EUR]]*Sklop23[[#This Row],[Stopnja DDV (%)]]</f>
        <v>0</v>
      </c>
      <c r="R46" s="215">
        <f>+Sklop23[[#This Row],[cena/enota brez DDV v EUR]]+Sklop23[[#This Row],[Davek (EUR)]]</f>
        <v>0</v>
      </c>
      <c r="S46" s="215">
        <f>+Sklop23[[#This Row],[cena/enota brez DDV v EUR]]*Sklop23[[#This Row],[Okvirna količina]]</f>
        <v>0</v>
      </c>
      <c r="T46" s="216">
        <f>+Sklop23[[#This Row],[Končna cena/enoto mere (EUR) z DDV]]*Sklop23[[#This Row],[Okvirna količina]]</f>
        <v>0</v>
      </c>
      <c r="U46" s="217"/>
    </row>
    <row r="47" spans="1:21" s="62" customFormat="1" ht="22.5">
      <c r="A47" s="89" t="s">
        <v>34</v>
      </c>
      <c r="B47" s="240" t="s">
        <v>909</v>
      </c>
      <c r="C47" s="242" t="s">
        <v>869</v>
      </c>
      <c r="D47" s="87" t="s">
        <v>159</v>
      </c>
      <c r="E47" s="171"/>
      <c r="F47" s="209">
        <v>10</v>
      </c>
      <c r="G47" s="238" t="s">
        <v>291</v>
      </c>
      <c r="H4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7" s="209" t="str">
        <f>IF(Sklop23[[#This Row],[ZAHTEVANA SHEMA KAKOVOSTI]]&lt;&gt;"",Sklop23[[#This Row],[Preračunana masa/volumen/kos na enoto kg]],"")</f>
        <v/>
      </c>
      <c r="J47" s="210"/>
      <c r="K47" s="211"/>
      <c r="L47" s="211"/>
      <c r="M47" s="212"/>
      <c r="N47" s="215"/>
      <c r="O47" s="215"/>
      <c r="P47" s="214"/>
      <c r="Q47" s="215">
        <f>+Sklop23[[#This Row],[cena/enota brez DDV v EUR]]*Sklop23[[#This Row],[Stopnja DDV (%)]]</f>
        <v>0</v>
      </c>
      <c r="R47" s="215">
        <f>+Sklop23[[#This Row],[cena/enota brez DDV v EUR]]+Sklop23[[#This Row],[Davek (EUR)]]</f>
        <v>0</v>
      </c>
      <c r="S47" s="215">
        <f>+Sklop23[[#This Row],[cena/enota brez DDV v EUR]]*Sklop23[[#This Row],[Okvirna količina]]</f>
        <v>0</v>
      </c>
      <c r="T47" s="216">
        <f>+Sklop23[[#This Row],[Končna cena/enoto mere (EUR) z DDV]]*Sklop23[[#This Row],[Okvirna količina]]</f>
        <v>0</v>
      </c>
      <c r="U47" s="217"/>
    </row>
    <row r="48" spans="1:21" s="62" customFormat="1" ht="22.5">
      <c r="A48" s="89" t="s">
        <v>35</v>
      </c>
      <c r="B48" s="331" t="s">
        <v>1230</v>
      </c>
      <c r="C48" s="332" t="s">
        <v>871</v>
      </c>
      <c r="D48" s="87" t="s">
        <v>159</v>
      </c>
      <c r="E48" s="171"/>
      <c r="F48" s="209">
        <v>100</v>
      </c>
      <c r="G48" s="238" t="s">
        <v>291</v>
      </c>
      <c r="H4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8" s="209" t="str">
        <f>IF(Sklop23[[#This Row],[ZAHTEVANA SHEMA KAKOVOSTI]]&lt;&gt;"",Sklop23[[#This Row],[Preračunana masa/volumen/kos na enoto kg]],"")</f>
        <v/>
      </c>
      <c r="J48" s="210"/>
      <c r="K48" s="211"/>
      <c r="L48" s="211"/>
      <c r="M48" s="212"/>
      <c r="N48" s="215"/>
      <c r="O48" s="215"/>
      <c r="P48" s="214"/>
      <c r="Q48" s="215">
        <f>+Sklop23[[#This Row],[cena/enota brez DDV v EUR]]*Sklop23[[#This Row],[Stopnja DDV (%)]]</f>
        <v>0</v>
      </c>
      <c r="R48" s="215">
        <f>+Sklop23[[#This Row],[cena/enota brez DDV v EUR]]+Sklop23[[#This Row],[Davek (EUR)]]</f>
        <v>0</v>
      </c>
      <c r="S48" s="215">
        <f>+Sklop23[[#This Row],[cena/enota brez DDV v EUR]]*Sklop23[[#This Row],[Okvirna količina]]</f>
        <v>0</v>
      </c>
      <c r="T48" s="216">
        <f>+Sklop23[[#This Row],[Končna cena/enoto mere (EUR) z DDV]]*Sklop23[[#This Row],[Okvirna količina]]</f>
        <v>0</v>
      </c>
      <c r="U48" s="217"/>
    </row>
    <row r="49" spans="1:21" s="62" customFormat="1" ht="22.5">
      <c r="A49" s="89" t="s">
        <v>36</v>
      </c>
      <c r="B49" s="240" t="s">
        <v>910</v>
      </c>
      <c r="C49" s="242" t="s">
        <v>869</v>
      </c>
      <c r="D49" s="87" t="s">
        <v>159</v>
      </c>
      <c r="E49" s="171"/>
      <c r="F49" s="209">
        <v>80</v>
      </c>
      <c r="G49" s="238" t="s">
        <v>291</v>
      </c>
      <c r="H4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49" s="209" t="str">
        <f>IF(Sklop23[[#This Row],[ZAHTEVANA SHEMA KAKOVOSTI]]&lt;&gt;"",Sklop23[[#This Row],[Preračunana masa/volumen/kos na enoto kg]],"")</f>
        <v/>
      </c>
      <c r="J49" s="210"/>
      <c r="K49" s="211"/>
      <c r="L49" s="211"/>
      <c r="M49" s="212"/>
      <c r="N49" s="215"/>
      <c r="O49" s="215"/>
      <c r="P49" s="214"/>
      <c r="Q49" s="215">
        <f>+Sklop23[[#This Row],[cena/enota brez DDV v EUR]]*Sklop23[[#This Row],[Stopnja DDV (%)]]</f>
        <v>0</v>
      </c>
      <c r="R49" s="215">
        <f>+Sklop23[[#This Row],[cena/enota brez DDV v EUR]]+Sklop23[[#This Row],[Davek (EUR)]]</f>
        <v>0</v>
      </c>
      <c r="S49" s="215">
        <f>+Sklop23[[#This Row],[cena/enota brez DDV v EUR]]*Sklop23[[#This Row],[Okvirna količina]]</f>
        <v>0</v>
      </c>
      <c r="T49" s="216">
        <f>+Sklop23[[#This Row],[Končna cena/enoto mere (EUR) z DDV]]*Sklop23[[#This Row],[Okvirna količina]]</f>
        <v>0</v>
      </c>
      <c r="U49" s="217"/>
    </row>
    <row r="50" spans="1:21" s="62" customFormat="1" ht="12">
      <c r="A50" s="89" t="s">
        <v>37</v>
      </c>
      <c r="B50" s="240" t="s">
        <v>911</v>
      </c>
      <c r="C50" s="242" t="s">
        <v>870</v>
      </c>
      <c r="D50" s="87" t="s">
        <v>159</v>
      </c>
      <c r="E50" s="171"/>
      <c r="F50" s="209">
        <v>40</v>
      </c>
      <c r="G50" s="238" t="s">
        <v>291</v>
      </c>
      <c r="H5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0" s="209" t="str">
        <f>IF(Sklop23[[#This Row],[ZAHTEVANA SHEMA KAKOVOSTI]]&lt;&gt;"",Sklop23[[#This Row],[Preračunana masa/volumen/kos na enoto kg]],"")</f>
        <v/>
      </c>
      <c r="J50" s="210"/>
      <c r="K50" s="211"/>
      <c r="L50" s="211"/>
      <c r="M50" s="212"/>
      <c r="N50" s="215"/>
      <c r="O50" s="215"/>
      <c r="P50" s="214"/>
      <c r="Q50" s="215">
        <f>+Sklop23[[#This Row],[cena/enota brez DDV v EUR]]*Sklop23[[#This Row],[Stopnja DDV (%)]]</f>
        <v>0</v>
      </c>
      <c r="R50" s="215">
        <f>+Sklop23[[#This Row],[cena/enota brez DDV v EUR]]+Sklop23[[#This Row],[Davek (EUR)]]</f>
        <v>0</v>
      </c>
      <c r="S50" s="215">
        <f>+Sklop23[[#This Row],[cena/enota brez DDV v EUR]]*Sklop23[[#This Row],[Okvirna količina]]</f>
        <v>0</v>
      </c>
      <c r="T50" s="216">
        <f>+Sklop23[[#This Row],[Končna cena/enoto mere (EUR) z DDV]]*Sklop23[[#This Row],[Okvirna količina]]</f>
        <v>0</v>
      </c>
      <c r="U50" s="217"/>
    </row>
    <row r="51" spans="1:21" s="62" customFormat="1" ht="22.5">
      <c r="A51" s="89" t="s">
        <v>38</v>
      </c>
      <c r="B51" s="240" t="s">
        <v>912</v>
      </c>
      <c r="C51" s="242">
        <v>1</v>
      </c>
      <c r="D51" s="87" t="s">
        <v>1</v>
      </c>
      <c r="E51" s="171"/>
      <c r="F51" s="209">
        <v>10</v>
      </c>
      <c r="G51" s="238" t="s">
        <v>291</v>
      </c>
      <c r="H5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1" s="209" t="str">
        <f>IF(Sklop23[[#This Row],[ZAHTEVANA SHEMA KAKOVOSTI]]&lt;&gt;"",Sklop23[[#This Row],[Preračunana masa/volumen/kos na enoto kg]],"")</f>
        <v/>
      </c>
      <c r="J51" s="210"/>
      <c r="K51" s="211"/>
      <c r="L51" s="211"/>
      <c r="M51" s="212"/>
      <c r="N51" s="215"/>
      <c r="O51" s="215"/>
      <c r="P51" s="214"/>
      <c r="Q51" s="215">
        <f>+Sklop23[[#This Row],[cena/enota brez DDV v EUR]]*Sklop23[[#This Row],[Stopnja DDV (%)]]</f>
        <v>0</v>
      </c>
      <c r="R51" s="215">
        <f>+Sklop23[[#This Row],[cena/enota brez DDV v EUR]]+Sklop23[[#This Row],[Davek (EUR)]]</f>
        <v>0</v>
      </c>
      <c r="S51" s="215">
        <f>+Sklop23[[#This Row],[cena/enota brez DDV v EUR]]*Sklop23[[#This Row],[Okvirna količina]]</f>
        <v>0</v>
      </c>
      <c r="T51" s="216">
        <f>+Sklop23[[#This Row],[Končna cena/enoto mere (EUR) z DDV]]*Sklop23[[#This Row],[Okvirna količina]]</f>
        <v>0</v>
      </c>
      <c r="U51" s="217"/>
    </row>
    <row r="52" spans="1:21" s="62" customFormat="1" ht="33.75">
      <c r="A52" s="89" t="s">
        <v>39</v>
      </c>
      <c r="B52" s="227" t="s">
        <v>913</v>
      </c>
      <c r="C52" s="242">
        <v>1</v>
      </c>
      <c r="D52" s="87" t="s">
        <v>1</v>
      </c>
      <c r="E52" s="171"/>
      <c r="F52" s="209">
        <v>60</v>
      </c>
      <c r="G52" s="238" t="s">
        <v>291</v>
      </c>
      <c r="H5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52" s="209" t="str">
        <f>IF(Sklop23[[#This Row],[ZAHTEVANA SHEMA KAKOVOSTI]]&lt;&gt;"",Sklop23[[#This Row],[Preračunana masa/volumen/kos na enoto kg]],"")</f>
        <v/>
      </c>
      <c r="J52" s="210"/>
      <c r="K52" s="211"/>
      <c r="L52" s="211"/>
      <c r="M52" s="212"/>
      <c r="N52" s="215"/>
      <c r="O52" s="215"/>
      <c r="P52" s="214"/>
      <c r="Q52" s="215">
        <f>+Sklop23[[#This Row],[cena/enota brez DDV v EUR]]*Sklop23[[#This Row],[Stopnja DDV (%)]]</f>
        <v>0</v>
      </c>
      <c r="R52" s="215">
        <f>+Sklop23[[#This Row],[cena/enota brez DDV v EUR]]+Sklop23[[#This Row],[Davek (EUR)]]</f>
        <v>0</v>
      </c>
      <c r="S52" s="215">
        <f>+Sklop23[[#This Row],[cena/enota brez DDV v EUR]]*Sklop23[[#This Row],[Okvirna količina]]</f>
        <v>0</v>
      </c>
      <c r="T52" s="216">
        <f>+Sklop23[[#This Row],[Končna cena/enoto mere (EUR) z DDV]]*Sklop23[[#This Row],[Okvirna količina]]</f>
        <v>0</v>
      </c>
      <c r="U52" s="217"/>
    </row>
    <row r="53" spans="1:21" s="62" customFormat="1" ht="33.75">
      <c r="A53" s="89" t="s">
        <v>40</v>
      </c>
      <c r="B53" s="227" t="s">
        <v>914</v>
      </c>
      <c r="C53" s="242" t="s">
        <v>869</v>
      </c>
      <c r="D53" s="87" t="s">
        <v>159</v>
      </c>
      <c r="E53" s="171"/>
      <c r="F53" s="209">
        <v>60</v>
      </c>
      <c r="G53" s="238" t="s">
        <v>291</v>
      </c>
      <c r="H5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53" s="209" t="str">
        <f>IF(Sklop23[[#This Row],[ZAHTEVANA SHEMA KAKOVOSTI]]&lt;&gt;"",Sklop23[[#This Row],[Preračunana masa/volumen/kos na enoto kg]],"")</f>
        <v/>
      </c>
      <c r="J53" s="210"/>
      <c r="K53" s="211"/>
      <c r="L53" s="211"/>
      <c r="M53" s="212"/>
      <c r="N53" s="215"/>
      <c r="O53" s="215"/>
      <c r="P53" s="214"/>
      <c r="Q53" s="215">
        <f>+Sklop23[[#This Row],[cena/enota brez DDV v EUR]]*Sklop23[[#This Row],[Stopnja DDV (%)]]</f>
        <v>0</v>
      </c>
      <c r="R53" s="215">
        <f>+Sklop23[[#This Row],[cena/enota brez DDV v EUR]]+Sklop23[[#This Row],[Davek (EUR)]]</f>
        <v>0</v>
      </c>
      <c r="S53" s="215">
        <f>+Sklop23[[#This Row],[cena/enota brez DDV v EUR]]*Sklop23[[#This Row],[Okvirna količina]]</f>
        <v>0</v>
      </c>
      <c r="T53" s="216">
        <f>+Sklop23[[#This Row],[Končna cena/enoto mere (EUR) z DDV]]*Sklop23[[#This Row],[Okvirna količina]]</f>
        <v>0</v>
      </c>
      <c r="U53" s="217"/>
    </row>
    <row r="54" spans="1:21" s="62" customFormat="1" ht="22.5">
      <c r="A54" s="89" t="s">
        <v>41</v>
      </c>
      <c r="B54" s="240" t="s">
        <v>915</v>
      </c>
      <c r="C54" s="242" t="s">
        <v>871</v>
      </c>
      <c r="D54" s="87" t="s">
        <v>159</v>
      </c>
      <c r="E54" s="171"/>
      <c r="F54" s="209">
        <v>40</v>
      </c>
      <c r="G54" s="238" t="s">
        <v>291</v>
      </c>
      <c r="H5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4" s="209" t="str">
        <f>IF(Sklop23[[#This Row],[ZAHTEVANA SHEMA KAKOVOSTI]]&lt;&gt;"",Sklop23[[#This Row],[Preračunana masa/volumen/kos na enoto kg]],"")</f>
        <v/>
      </c>
      <c r="J54" s="210"/>
      <c r="K54" s="211"/>
      <c r="L54" s="211"/>
      <c r="M54" s="212"/>
      <c r="N54" s="215"/>
      <c r="O54" s="215"/>
      <c r="P54" s="214"/>
      <c r="Q54" s="215">
        <f>+Sklop23[[#This Row],[cena/enota brez DDV v EUR]]*Sklop23[[#This Row],[Stopnja DDV (%)]]</f>
        <v>0</v>
      </c>
      <c r="R54" s="215">
        <f>+Sklop23[[#This Row],[cena/enota brez DDV v EUR]]+Sklop23[[#This Row],[Davek (EUR)]]</f>
        <v>0</v>
      </c>
      <c r="S54" s="215">
        <f>+Sklop23[[#This Row],[cena/enota brez DDV v EUR]]*Sklop23[[#This Row],[Okvirna količina]]</f>
        <v>0</v>
      </c>
      <c r="T54" s="216">
        <f>+Sklop23[[#This Row],[Končna cena/enoto mere (EUR) z DDV]]*Sklop23[[#This Row],[Okvirna količina]]</f>
        <v>0</v>
      </c>
      <c r="U54" s="217"/>
    </row>
    <row r="55" spans="1:21" s="62" customFormat="1" ht="12">
      <c r="A55" s="89" t="s">
        <v>42</v>
      </c>
      <c r="B55" s="331" t="s">
        <v>1231</v>
      </c>
      <c r="C55" s="242" t="s">
        <v>869</v>
      </c>
      <c r="D55" s="87" t="s">
        <v>159</v>
      </c>
      <c r="E55" s="171"/>
      <c r="F55" s="209">
        <v>30</v>
      </c>
      <c r="G55" s="238" t="s">
        <v>291</v>
      </c>
      <c r="H5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55" s="209" t="str">
        <f>IF(Sklop23[[#This Row],[ZAHTEVANA SHEMA KAKOVOSTI]]&lt;&gt;"",Sklop23[[#This Row],[Preračunana masa/volumen/kos na enoto kg]],"")</f>
        <v/>
      </c>
      <c r="J55" s="210"/>
      <c r="K55" s="211"/>
      <c r="L55" s="211"/>
      <c r="M55" s="212"/>
      <c r="N55" s="215"/>
      <c r="O55" s="215"/>
      <c r="P55" s="214"/>
      <c r="Q55" s="215">
        <f>+Sklop23[[#This Row],[cena/enota brez DDV v EUR]]*Sklop23[[#This Row],[Stopnja DDV (%)]]</f>
        <v>0</v>
      </c>
      <c r="R55" s="215">
        <f>+Sklop23[[#This Row],[cena/enota brez DDV v EUR]]+Sklop23[[#This Row],[Davek (EUR)]]</f>
        <v>0</v>
      </c>
      <c r="S55" s="215">
        <f>+Sklop23[[#This Row],[cena/enota brez DDV v EUR]]*Sklop23[[#This Row],[Okvirna količina]]</f>
        <v>0</v>
      </c>
      <c r="T55" s="216">
        <f>+Sklop23[[#This Row],[Končna cena/enoto mere (EUR) z DDV]]*Sklop23[[#This Row],[Okvirna količina]]</f>
        <v>0</v>
      </c>
      <c r="U55" s="217"/>
    </row>
    <row r="56" spans="1:21" s="62" customFormat="1" ht="22.5">
      <c r="A56" s="89" t="s">
        <v>43</v>
      </c>
      <c r="B56" s="240" t="s">
        <v>916</v>
      </c>
      <c r="C56" s="242" t="s">
        <v>869</v>
      </c>
      <c r="D56" s="87" t="s">
        <v>159</v>
      </c>
      <c r="E56" s="171"/>
      <c r="F56" s="209">
        <v>500</v>
      </c>
      <c r="G56" s="238" t="s">
        <v>291</v>
      </c>
      <c r="H5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56" s="209" t="str">
        <f>IF(Sklop23[[#This Row],[ZAHTEVANA SHEMA KAKOVOSTI]]&lt;&gt;"",Sklop23[[#This Row],[Preračunana masa/volumen/kos na enoto kg]],"")</f>
        <v/>
      </c>
      <c r="J56" s="210"/>
      <c r="K56" s="211"/>
      <c r="L56" s="211"/>
      <c r="M56" s="212"/>
      <c r="N56" s="215"/>
      <c r="O56" s="215"/>
      <c r="P56" s="214"/>
      <c r="Q56" s="215">
        <f>+Sklop23[[#This Row],[cena/enota brez DDV v EUR]]*Sklop23[[#This Row],[Stopnja DDV (%)]]</f>
        <v>0</v>
      </c>
      <c r="R56" s="215">
        <f>+Sklop23[[#This Row],[cena/enota brez DDV v EUR]]+Sklop23[[#This Row],[Davek (EUR)]]</f>
        <v>0</v>
      </c>
      <c r="S56" s="215">
        <f>+Sklop23[[#This Row],[cena/enota brez DDV v EUR]]*Sklop23[[#This Row],[Okvirna količina]]</f>
        <v>0</v>
      </c>
      <c r="T56" s="216">
        <f>+Sklop23[[#This Row],[Končna cena/enoto mere (EUR) z DDV]]*Sklop23[[#This Row],[Okvirna količina]]</f>
        <v>0</v>
      </c>
      <c r="U56" s="217"/>
    </row>
    <row r="57" spans="1:21" s="62" customFormat="1" ht="22.5">
      <c r="A57" s="89" t="s">
        <v>44</v>
      </c>
      <c r="B57" s="240" t="s">
        <v>917</v>
      </c>
      <c r="C57" s="242" t="s">
        <v>869</v>
      </c>
      <c r="D57" s="87" t="s">
        <v>159</v>
      </c>
      <c r="E57" s="171"/>
      <c r="F57" s="209">
        <v>40</v>
      </c>
      <c r="G57" s="238" t="s">
        <v>291</v>
      </c>
      <c r="H5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7" s="209" t="str">
        <f>IF(Sklop23[[#This Row],[ZAHTEVANA SHEMA KAKOVOSTI]]&lt;&gt;"",Sklop23[[#This Row],[Preračunana masa/volumen/kos na enoto kg]],"")</f>
        <v/>
      </c>
      <c r="J57" s="210"/>
      <c r="K57" s="211"/>
      <c r="L57" s="211"/>
      <c r="M57" s="212"/>
      <c r="N57" s="215"/>
      <c r="O57" s="215"/>
      <c r="P57" s="214"/>
      <c r="Q57" s="215">
        <f>+Sklop23[[#This Row],[cena/enota brez DDV v EUR]]*Sklop23[[#This Row],[Stopnja DDV (%)]]</f>
        <v>0</v>
      </c>
      <c r="R57" s="215">
        <f>+Sklop23[[#This Row],[cena/enota brez DDV v EUR]]+Sklop23[[#This Row],[Davek (EUR)]]</f>
        <v>0</v>
      </c>
      <c r="S57" s="215">
        <f>+Sklop23[[#This Row],[cena/enota brez DDV v EUR]]*Sklop23[[#This Row],[Okvirna količina]]</f>
        <v>0</v>
      </c>
      <c r="T57" s="216">
        <f>+Sklop23[[#This Row],[Končna cena/enoto mere (EUR) z DDV]]*Sklop23[[#This Row],[Okvirna količina]]</f>
        <v>0</v>
      </c>
      <c r="U57" s="217"/>
    </row>
    <row r="58" spans="1:21" s="62" customFormat="1" ht="22.5">
      <c r="A58" s="89" t="s">
        <v>49</v>
      </c>
      <c r="B58" s="240" t="s">
        <v>918</v>
      </c>
      <c r="C58" s="242" t="s">
        <v>869</v>
      </c>
      <c r="D58" s="87" t="s">
        <v>159</v>
      </c>
      <c r="E58" s="171"/>
      <c r="F58" s="209">
        <v>10</v>
      </c>
      <c r="G58" s="238" t="s">
        <v>291</v>
      </c>
      <c r="H5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8" s="209" t="str">
        <f>IF(Sklop23[[#This Row],[ZAHTEVANA SHEMA KAKOVOSTI]]&lt;&gt;"",Sklop23[[#This Row],[Preračunana masa/volumen/kos na enoto kg]],"")</f>
        <v/>
      </c>
      <c r="J58" s="210"/>
      <c r="K58" s="211"/>
      <c r="L58" s="211"/>
      <c r="M58" s="212"/>
      <c r="N58" s="215"/>
      <c r="O58" s="215"/>
      <c r="P58" s="214"/>
      <c r="Q58" s="215">
        <f>+Sklop23[[#This Row],[cena/enota brez DDV v EUR]]*Sklop23[[#This Row],[Stopnja DDV (%)]]</f>
        <v>0</v>
      </c>
      <c r="R58" s="215">
        <f>+Sklop23[[#This Row],[cena/enota brez DDV v EUR]]+Sklop23[[#This Row],[Davek (EUR)]]</f>
        <v>0</v>
      </c>
      <c r="S58" s="215">
        <f>+Sklop23[[#This Row],[cena/enota brez DDV v EUR]]*Sklop23[[#This Row],[Okvirna količina]]</f>
        <v>0</v>
      </c>
      <c r="T58" s="216">
        <f>+Sklop23[[#This Row],[Končna cena/enoto mere (EUR) z DDV]]*Sklop23[[#This Row],[Okvirna količina]]</f>
        <v>0</v>
      </c>
      <c r="U58" s="217"/>
    </row>
    <row r="59" spans="1:21" s="62" customFormat="1" ht="33.75">
      <c r="A59" s="89" t="s">
        <v>45</v>
      </c>
      <c r="B59" s="331" t="s">
        <v>1232</v>
      </c>
      <c r="C59" s="242">
        <v>1</v>
      </c>
      <c r="D59" s="87" t="s">
        <v>1</v>
      </c>
      <c r="E59" s="171"/>
      <c r="F59" s="209">
        <v>20</v>
      </c>
      <c r="G59" s="238" t="s">
        <v>291</v>
      </c>
      <c r="H5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59" s="209" t="str">
        <f>IF(Sklop23[[#This Row],[ZAHTEVANA SHEMA KAKOVOSTI]]&lt;&gt;"",Sklop23[[#This Row],[Preračunana masa/volumen/kos na enoto kg]],"")</f>
        <v/>
      </c>
      <c r="J59" s="210"/>
      <c r="K59" s="211"/>
      <c r="L59" s="211"/>
      <c r="M59" s="212"/>
      <c r="N59" s="215"/>
      <c r="O59" s="215"/>
      <c r="P59" s="214"/>
      <c r="Q59" s="215">
        <f>+Sklop23[[#This Row],[cena/enota brez DDV v EUR]]*Sklop23[[#This Row],[Stopnja DDV (%)]]</f>
        <v>0</v>
      </c>
      <c r="R59" s="215">
        <f>+Sklop23[[#This Row],[cena/enota brez DDV v EUR]]+Sklop23[[#This Row],[Davek (EUR)]]</f>
        <v>0</v>
      </c>
      <c r="S59" s="215">
        <f>+Sklop23[[#This Row],[cena/enota brez DDV v EUR]]*Sklop23[[#This Row],[Okvirna količina]]</f>
        <v>0</v>
      </c>
      <c r="T59" s="216">
        <f>+Sklop23[[#This Row],[Končna cena/enoto mere (EUR) z DDV]]*Sklop23[[#This Row],[Okvirna količina]]</f>
        <v>0</v>
      </c>
      <c r="U59" s="217"/>
    </row>
    <row r="60" spans="1:21" s="62" customFormat="1" ht="22.5">
      <c r="A60" s="89" t="s">
        <v>46</v>
      </c>
      <c r="B60" s="240" t="s">
        <v>919</v>
      </c>
      <c r="C60" s="242" t="s">
        <v>869</v>
      </c>
      <c r="D60" s="87" t="s">
        <v>159</v>
      </c>
      <c r="E60" s="171"/>
      <c r="F60" s="209">
        <v>80</v>
      </c>
      <c r="G60" s="238" t="s">
        <v>291</v>
      </c>
      <c r="H6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60" s="209" t="str">
        <f>IF(Sklop23[[#This Row],[ZAHTEVANA SHEMA KAKOVOSTI]]&lt;&gt;"",Sklop23[[#This Row],[Preračunana masa/volumen/kos na enoto kg]],"")</f>
        <v/>
      </c>
      <c r="J60" s="210"/>
      <c r="K60" s="211"/>
      <c r="L60" s="211"/>
      <c r="M60" s="212"/>
      <c r="N60" s="215"/>
      <c r="O60" s="215"/>
      <c r="P60" s="214"/>
      <c r="Q60" s="215">
        <f>+Sklop23[[#This Row],[cena/enota brez DDV v EUR]]*Sklop23[[#This Row],[Stopnja DDV (%)]]</f>
        <v>0</v>
      </c>
      <c r="R60" s="215">
        <f>+Sklop23[[#This Row],[cena/enota brez DDV v EUR]]+Sklop23[[#This Row],[Davek (EUR)]]</f>
        <v>0</v>
      </c>
      <c r="S60" s="215">
        <f>+Sklop23[[#This Row],[cena/enota brez DDV v EUR]]*Sklop23[[#This Row],[Okvirna količina]]</f>
        <v>0</v>
      </c>
      <c r="T60" s="216">
        <f>+Sklop23[[#This Row],[Končna cena/enoto mere (EUR) z DDV]]*Sklop23[[#This Row],[Okvirna količina]]</f>
        <v>0</v>
      </c>
      <c r="U60" s="217"/>
    </row>
    <row r="61" spans="1:21" s="62" customFormat="1" ht="22.5">
      <c r="A61" s="89" t="s">
        <v>50</v>
      </c>
      <c r="B61" s="240" t="s">
        <v>920</v>
      </c>
      <c r="C61" s="242" t="s">
        <v>886</v>
      </c>
      <c r="D61" s="87" t="s">
        <v>159</v>
      </c>
      <c r="E61" s="171"/>
      <c r="F61" s="209">
        <v>40</v>
      </c>
      <c r="G61" s="238" t="s">
        <v>291</v>
      </c>
      <c r="H6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61" s="209" t="str">
        <f>IF(Sklop23[[#This Row],[ZAHTEVANA SHEMA KAKOVOSTI]]&lt;&gt;"",Sklop23[[#This Row],[Preračunana masa/volumen/kos na enoto kg]],"")</f>
        <v/>
      </c>
      <c r="J61" s="210"/>
      <c r="K61" s="211"/>
      <c r="L61" s="211"/>
      <c r="M61" s="212"/>
      <c r="N61" s="215"/>
      <c r="O61" s="215"/>
      <c r="P61" s="214"/>
      <c r="Q61" s="215">
        <f>+Sklop23[[#This Row],[cena/enota brez DDV v EUR]]*Sklop23[[#This Row],[Stopnja DDV (%)]]</f>
        <v>0</v>
      </c>
      <c r="R61" s="215">
        <f>+Sklop23[[#This Row],[cena/enota brez DDV v EUR]]+Sklop23[[#This Row],[Davek (EUR)]]</f>
        <v>0</v>
      </c>
      <c r="S61" s="215">
        <f>+Sklop23[[#This Row],[cena/enota brez DDV v EUR]]*Sklop23[[#This Row],[Okvirna količina]]</f>
        <v>0</v>
      </c>
      <c r="T61" s="216">
        <f>+Sklop23[[#This Row],[Končna cena/enoto mere (EUR) z DDV]]*Sklop23[[#This Row],[Okvirna količina]]</f>
        <v>0</v>
      </c>
      <c r="U61" s="217"/>
    </row>
    <row r="62" spans="1:21" s="62" customFormat="1" ht="12">
      <c r="A62" s="89" t="s">
        <v>51</v>
      </c>
      <c r="B62" s="240" t="s">
        <v>921</v>
      </c>
      <c r="C62" s="242" t="s">
        <v>872</v>
      </c>
      <c r="D62" s="87" t="s">
        <v>159</v>
      </c>
      <c r="E62" s="171"/>
      <c r="F62" s="209">
        <v>40</v>
      </c>
      <c r="G62" s="238" t="s">
        <v>291</v>
      </c>
      <c r="H6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62" s="209" t="str">
        <f>IF(Sklop23[[#This Row],[ZAHTEVANA SHEMA KAKOVOSTI]]&lt;&gt;"",Sklop23[[#This Row],[Preračunana masa/volumen/kos na enoto kg]],"")</f>
        <v/>
      </c>
      <c r="J62" s="210"/>
      <c r="K62" s="211"/>
      <c r="L62" s="211"/>
      <c r="M62" s="212"/>
      <c r="N62" s="215"/>
      <c r="O62" s="215"/>
      <c r="P62" s="214"/>
      <c r="Q62" s="215">
        <f>+Sklop23[[#This Row],[cena/enota brez DDV v EUR]]*Sklop23[[#This Row],[Stopnja DDV (%)]]</f>
        <v>0</v>
      </c>
      <c r="R62" s="215">
        <f>+Sklop23[[#This Row],[cena/enota brez DDV v EUR]]+Sklop23[[#This Row],[Davek (EUR)]]</f>
        <v>0</v>
      </c>
      <c r="S62" s="215">
        <f>+Sklop23[[#This Row],[cena/enota brez DDV v EUR]]*Sklop23[[#This Row],[Okvirna količina]]</f>
        <v>0</v>
      </c>
      <c r="T62" s="216">
        <f>+Sklop23[[#This Row],[Končna cena/enoto mere (EUR) z DDV]]*Sklop23[[#This Row],[Okvirna količina]]</f>
        <v>0</v>
      </c>
      <c r="U62" s="217"/>
    </row>
    <row r="63" spans="1:21" s="62" customFormat="1" ht="33.75">
      <c r="A63" s="89" t="s">
        <v>47</v>
      </c>
      <c r="B63" s="227" t="s">
        <v>922</v>
      </c>
      <c r="C63" s="242" t="s">
        <v>1043</v>
      </c>
      <c r="D63" s="87" t="s">
        <v>159</v>
      </c>
      <c r="E63" s="171"/>
      <c r="F63" s="209">
        <v>100</v>
      </c>
      <c r="G63" s="238" t="s">
        <v>291</v>
      </c>
      <c r="H6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63" s="209" t="str">
        <f>IF(Sklop23[[#This Row],[ZAHTEVANA SHEMA KAKOVOSTI]]&lt;&gt;"",Sklop23[[#This Row],[Preračunana masa/volumen/kos na enoto kg]],"")</f>
        <v/>
      </c>
      <c r="J63" s="210"/>
      <c r="K63" s="211"/>
      <c r="L63" s="211"/>
      <c r="M63" s="212"/>
      <c r="N63" s="215"/>
      <c r="O63" s="215"/>
      <c r="P63" s="214"/>
      <c r="Q63" s="215">
        <f>+Sklop23[[#This Row],[cena/enota brez DDV v EUR]]*Sklop23[[#This Row],[Stopnja DDV (%)]]</f>
        <v>0</v>
      </c>
      <c r="R63" s="215">
        <f>+Sklop23[[#This Row],[cena/enota brez DDV v EUR]]+Sklop23[[#This Row],[Davek (EUR)]]</f>
        <v>0</v>
      </c>
      <c r="S63" s="215">
        <f>+Sklop23[[#This Row],[cena/enota brez DDV v EUR]]*Sklop23[[#This Row],[Okvirna količina]]</f>
        <v>0</v>
      </c>
      <c r="T63" s="216">
        <f>+Sklop23[[#This Row],[Končna cena/enoto mere (EUR) z DDV]]*Sklop23[[#This Row],[Okvirna količina]]</f>
        <v>0</v>
      </c>
      <c r="U63" s="217"/>
    </row>
    <row r="64" spans="1:21" s="62" customFormat="1" ht="33.75">
      <c r="A64" s="89" t="s">
        <v>52</v>
      </c>
      <c r="B64" s="240" t="s">
        <v>923</v>
      </c>
      <c r="C64" s="242">
        <v>1</v>
      </c>
      <c r="D64" s="87" t="s">
        <v>1</v>
      </c>
      <c r="E64" s="171"/>
      <c r="F64" s="209">
        <v>40</v>
      </c>
      <c r="G64" s="238" t="s">
        <v>291</v>
      </c>
      <c r="H6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64" s="209" t="str">
        <f>IF(Sklop23[[#This Row],[ZAHTEVANA SHEMA KAKOVOSTI]]&lt;&gt;"",Sklop23[[#This Row],[Preračunana masa/volumen/kos na enoto kg]],"")</f>
        <v/>
      </c>
      <c r="J64" s="210"/>
      <c r="K64" s="211"/>
      <c r="L64" s="211"/>
      <c r="M64" s="212"/>
      <c r="N64" s="215"/>
      <c r="O64" s="215"/>
      <c r="P64" s="214"/>
      <c r="Q64" s="215">
        <f>+Sklop23[[#This Row],[cena/enota brez DDV v EUR]]*Sklop23[[#This Row],[Stopnja DDV (%)]]</f>
        <v>0</v>
      </c>
      <c r="R64" s="215">
        <f>+Sklop23[[#This Row],[cena/enota brez DDV v EUR]]+Sklop23[[#This Row],[Davek (EUR)]]</f>
        <v>0</v>
      </c>
      <c r="S64" s="215">
        <f>+Sklop23[[#This Row],[cena/enota brez DDV v EUR]]*Sklop23[[#This Row],[Okvirna količina]]</f>
        <v>0</v>
      </c>
      <c r="T64" s="216">
        <f>+Sklop23[[#This Row],[Končna cena/enoto mere (EUR) z DDV]]*Sklop23[[#This Row],[Okvirna količina]]</f>
        <v>0</v>
      </c>
      <c r="U64" s="217"/>
    </row>
    <row r="65" spans="1:21" s="62" customFormat="1" ht="22.5">
      <c r="A65" s="89" t="s">
        <v>48</v>
      </c>
      <c r="B65" s="240" t="s">
        <v>924</v>
      </c>
      <c r="C65" s="242" t="s">
        <v>1165</v>
      </c>
      <c r="D65" s="87" t="s">
        <v>159</v>
      </c>
      <c r="E65" s="171"/>
      <c r="F65" s="209">
        <v>60</v>
      </c>
      <c r="G65" s="238" t="s">
        <v>291</v>
      </c>
      <c r="H6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65" s="209" t="str">
        <f>IF(Sklop23[[#This Row],[ZAHTEVANA SHEMA KAKOVOSTI]]&lt;&gt;"",Sklop23[[#This Row],[Preračunana masa/volumen/kos na enoto kg]],"")</f>
        <v/>
      </c>
      <c r="J65" s="210"/>
      <c r="K65" s="211"/>
      <c r="L65" s="211"/>
      <c r="M65" s="212"/>
      <c r="N65" s="215"/>
      <c r="O65" s="215"/>
      <c r="P65" s="214"/>
      <c r="Q65" s="215">
        <f>+Sklop23[[#This Row],[cena/enota brez DDV v EUR]]*Sklop23[[#This Row],[Stopnja DDV (%)]]</f>
        <v>0</v>
      </c>
      <c r="R65" s="215">
        <f>+Sklop23[[#This Row],[cena/enota brez DDV v EUR]]+Sklop23[[#This Row],[Davek (EUR)]]</f>
        <v>0</v>
      </c>
      <c r="S65" s="215">
        <f>+Sklop23[[#This Row],[cena/enota brez DDV v EUR]]*Sklop23[[#This Row],[Okvirna količina]]</f>
        <v>0</v>
      </c>
      <c r="T65" s="216">
        <f>+Sklop23[[#This Row],[Končna cena/enoto mere (EUR) z DDV]]*Sklop23[[#This Row],[Okvirna količina]]</f>
        <v>0</v>
      </c>
      <c r="U65" s="217"/>
    </row>
    <row r="66" spans="1:21" s="62" customFormat="1" ht="56.25">
      <c r="A66" s="89" t="s">
        <v>53</v>
      </c>
      <c r="B66" s="331" t="s">
        <v>1233</v>
      </c>
      <c r="C66" s="242" t="s">
        <v>1168</v>
      </c>
      <c r="D66" s="87" t="s">
        <v>159</v>
      </c>
      <c r="E66" s="171"/>
      <c r="F66" s="209">
        <v>100</v>
      </c>
      <c r="G66" s="238" t="s">
        <v>291</v>
      </c>
      <c r="H6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66" s="209" t="str">
        <f>IF(Sklop23[[#This Row],[ZAHTEVANA SHEMA KAKOVOSTI]]&lt;&gt;"",Sklop23[[#This Row],[Preračunana masa/volumen/kos na enoto kg]],"")</f>
        <v/>
      </c>
      <c r="J66" s="210"/>
      <c r="K66" s="211"/>
      <c r="L66" s="211"/>
      <c r="M66" s="212"/>
      <c r="N66" s="215"/>
      <c r="O66" s="215"/>
      <c r="P66" s="214"/>
      <c r="Q66" s="215">
        <f>+Sklop23[[#This Row],[cena/enota brez DDV v EUR]]*Sklop23[[#This Row],[Stopnja DDV (%)]]</f>
        <v>0</v>
      </c>
      <c r="R66" s="215">
        <f>+Sklop23[[#This Row],[cena/enota brez DDV v EUR]]+Sklop23[[#This Row],[Davek (EUR)]]</f>
        <v>0</v>
      </c>
      <c r="S66" s="215">
        <f>+Sklop23[[#This Row],[cena/enota brez DDV v EUR]]*Sklop23[[#This Row],[Okvirna količina]]</f>
        <v>0</v>
      </c>
      <c r="T66" s="216">
        <f>+Sklop23[[#This Row],[Končna cena/enoto mere (EUR) z DDV]]*Sklop23[[#This Row],[Okvirna količina]]</f>
        <v>0</v>
      </c>
      <c r="U66" s="217"/>
    </row>
    <row r="67" spans="1:21" s="62" customFormat="1" ht="12">
      <c r="A67" s="89" t="s">
        <v>54</v>
      </c>
      <c r="B67" s="227" t="s">
        <v>925</v>
      </c>
      <c r="C67" s="242" t="s">
        <v>887</v>
      </c>
      <c r="D67" s="87" t="s">
        <v>159</v>
      </c>
      <c r="E67" s="171"/>
      <c r="F67" s="209">
        <v>100</v>
      </c>
      <c r="G67" s="238" t="s">
        <v>291</v>
      </c>
      <c r="H6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67" s="209" t="str">
        <f>IF(Sklop23[[#This Row],[ZAHTEVANA SHEMA KAKOVOSTI]]&lt;&gt;"",Sklop23[[#This Row],[Preračunana masa/volumen/kos na enoto kg]],"")</f>
        <v/>
      </c>
      <c r="J67" s="210"/>
      <c r="K67" s="211"/>
      <c r="L67" s="211"/>
      <c r="M67" s="212"/>
      <c r="N67" s="215"/>
      <c r="O67" s="215"/>
      <c r="P67" s="214"/>
      <c r="Q67" s="215">
        <f>+Sklop23[[#This Row],[cena/enota brez DDV v EUR]]*Sklop23[[#This Row],[Stopnja DDV (%)]]</f>
        <v>0</v>
      </c>
      <c r="R67" s="215">
        <f>+Sklop23[[#This Row],[cena/enota brez DDV v EUR]]+Sklop23[[#This Row],[Davek (EUR)]]</f>
        <v>0</v>
      </c>
      <c r="S67" s="215">
        <f>+Sklop23[[#This Row],[cena/enota brez DDV v EUR]]*Sklop23[[#This Row],[Okvirna količina]]</f>
        <v>0</v>
      </c>
      <c r="T67" s="216">
        <f>+Sklop23[[#This Row],[Končna cena/enoto mere (EUR) z DDV]]*Sklop23[[#This Row],[Okvirna količina]]</f>
        <v>0</v>
      </c>
      <c r="U67" s="217"/>
    </row>
    <row r="68" spans="1:21" s="62" customFormat="1" ht="12">
      <c r="A68" s="89" t="s">
        <v>55</v>
      </c>
      <c r="B68" s="240" t="s">
        <v>926</v>
      </c>
      <c r="C68" s="242" t="s">
        <v>1048</v>
      </c>
      <c r="D68" s="87" t="s">
        <v>159</v>
      </c>
      <c r="E68" s="171"/>
      <c r="F68" s="209">
        <v>80</v>
      </c>
      <c r="G68" s="238" t="s">
        <v>291</v>
      </c>
      <c r="H6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68" s="209" t="str">
        <f>IF(Sklop23[[#This Row],[ZAHTEVANA SHEMA KAKOVOSTI]]&lt;&gt;"",Sklop23[[#This Row],[Preračunana masa/volumen/kos na enoto kg]],"")</f>
        <v/>
      </c>
      <c r="J68" s="210"/>
      <c r="K68" s="211"/>
      <c r="L68" s="211"/>
      <c r="M68" s="212"/>
      <c r="N68" s="215"/>
      <c r="O68" s="215"/>
      <c r="P68" s="214"/>
      <c r="Q68" s="215">
        <f>+Sklop23[[#This Row],[cena/enota brez DDV v EUR]]*Sklop23[[#This Row],[Stopnja DDV (%)]]</f>
        <v>0</v>
      </c>
      <c r="R68" s="215">
        <f>+Sklop23[[#This Row],[cena/enota brez DDV v EUR]]+Sklop23[[#This Row],[Davek (EUR)]]</f>
        <v>0</v>
      </c>
      <c r="S68" s="215">
        <f>+Sklop23[[#This Row],[cena/enota brez DDV v EUR]]*Sklop23[[#This Row],[Okvirna količina]]</f>
        <v>0</v>
      </c>
      <c r="T68" s="216">
        <f>+Sklop23[[#This Row],[Končna cena/enoto mere (EUR) z DDV]]*Sklop23[[#This Row],[Okvirna količina]]</f>
        <v>0</v>
      </c>
      <c r="U68" s="217"/>
    </row>
    <row r="69" spans="1:21" s="62" customFormat="1" ht="12">
      <c r="A69" s="89" t="s">
        <v>56</v>
      </c>
      <c r="B69" s="240" t="s">
        <v>927</v>
      </c>
      <c r="C69" s="242" t="s">
        <v>562</v>
      </c>
      <c r="D69" s="87" t="s">
        <v>159</v>
      </c>
      <c r="E69" s="289" t="s">
        <v>1000</v>
      </c>
      <c r="F69" s="209">
        <v>20</v>
      </c>
      <c r="G69" s="238" t="s">
        <v>291</v>
      </c>
      <c r="H6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69" s="209">
        <f>IF(Sklop23[[#This Row],[ZAHTEVANA SHEMA KAKOVOSTI]]&lt;&gt;"",Sklop23[[#This Row],[Preračunana masa/volumen/kos na enoto kg]],"")</f>
        <v>20</v>
      </c>
      <c r="J69" s="210"/>
      <c r="K69" s="211"/>
      <c r="L69" s="211"/>
      <c r="M69" s="212"/>
      <c r="N69" s="215"/>
      <c r="O69" s="215"/>
      <c r="P69" s="214"/>
      <c r="Q69" s="215">
        <f>+Sklop23[[#This Row],[cena/enota brez DDV v EUR]]*Sklop23[[#This Row],[Stopnja DDV (%)]]</f>
        <v>0</v>
      </c>
      <c r="R69" s="215">
        <f>+Sklop23[[#This Row],[cena/enota brez DDV v EUR]]+Sklop23[[#This Row],[Davek (EUR)]]</f>
        <v>0</v>
      </c>
      <c r="S69" s="215">
        <f>+Sklop23[[#This Row],[cena/enota brez DDV v EUR]]*Sklop23[[#This Row],[Okvirna količina]]</f>
        <v>0</v>
      </c>
      <c r="T69" s="216">
        <f>+Sklop23[[#This Row],[Končna cena/enoto mere (EUR) z DDV]]*Sklop23[[#This Row],[Okvirna količina]]</f>
        <v>0</v>
      </c>
      <c r="U69" s="217"/>
    </row>
    <row r="70" spans="1:21" s="62" customFormat="1" ht="12">
      <c r="A70" s="89" t="s">
        <v>57</v>
      </c>
      <c r="B70" s="240" t="s">
        <v>928</v>
      </c>
      <c r="C70" s="242" t="s">
        <v>562</v>
      </c>
      <c r="D70" s="87" t="s">
        <v>159</v>
      </c>
      <c r="E70" s="289" t="s">
        <v>1000</v>
      </c>
      <c r="F70" s="209">
        <v>20</v>
      </c>
      <c r="G70" s="238" t="s">
        <v>291</v>
      </c>
      <c r="H7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0" s="209">
        <f>IF(Sklop23[[#This Row],[ZAHTEVANA SHEMA KAKOVOSTI]]&lt;&gt;"",Sklop23[[#This Row],[Preračunana masa/volumen/kos na enoto kg]],"")</f>
        <v>20</v>
      </c>
      <c r="J70" s="210"/>
      <c r="K70" s="211"/>
      <c r="L70" s="211"/>
      <c r="M70" s="212"/>
      <c r="N70" s="215"/>
      <c r="O70" s="215"/>
      <c r="P70" s="214"/>
      <c r="Q70" s="215">
        <f>+Sklop23[[#This Row],[cena/enota brez DDV v EUR]]*Sklop23[[#This Row],[Stopnja DDV (%)]]</f>
        <v>0</v>
      </c>
      <c r="R70" s="215">
        <f>+Sklop23[[#This Row],[cena/enota brez DDV v EUR]]+Sklop23[[#This Row],[Davek (EUR)]]</f>
        <v>0</v>
      </c>
      <c r="S70" s="215">
        <f>+Sklop23[[#This Row],[cena/enota brez DDV v EUR]]*Sklop23[[#This Row],[Okvirna količina]]</f>
        <v>0</v>
      </c>
      <c r="T70" s="216">
        <f>+Sklop23[[#This Row],[Končna cena/enoto mere (EUR) z DDV]]*Sklop23[[#This Row],[Okvirna količina]]</f>
        <v>0</v>
      </c>
      <c r="U70" s="217"/>
    </row>
    <row r="71" spans="1:21" s="62" customFormat="1" ht="12">
      <c r="A71" s="89" t="s">
        <v>58</v>
      </c>
      <c r="B71" s="240" t="s">
        <v>929</v>
      </c>
      <c r="C71" s="242" t="s">
        <v>562</v>
      </c>
      <c r="D71" s="87" t="s">
        <v>159</v>
      </c>
      <c r="E71" s="289" t="s">
        <v>1000</v>
      </c>
      <c r="F71" s="209">
        <v>20</v>
      </c>
      <c r="G71" s="238" t="s">
        <v>291</v>
      </c>
      <c r="H7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1" s="209">
        <f>IF(Sklop23[[#This Row],[ZAHTEVANA SHEMA KAKOVOSTI]]&lt;&gt;"",Sklop23[[#This Row],[Preračunana masa/volumen/kos na enoto kg]],"")</f>
        <v>20</v>
      </c>
      <c r="J71" s="210"/>
      <c r="K71" s="211"/>
      <c r="L71" s="211"/>
      <c r="M71" s="212"/>
      <c r="N71" s="215"/>
      <c r="O71" s="215"/>
      <c r="P71" s="214"/>
      <c r="Q71" s="215">
        <f>+Sklop23[[#This Row],[cena/enota brez DDV v EUR]]*Sklop23[[#This Row],[Stopnja DDV (%)]]</f>
        <v>0</v>
      </c>
      <c r="R71" s="215">
        <f>+Sklop23[[#This Row],[cena/enota brez DDV v EUR]]+Sklop23[[#This Row],[Davek (EUR)]]</f>
        <v>0</v>
      </c>
      <c r="S71" s="215">
        <f>+Sklop23[[#This Row],[cena/enota brez DDV v EUR]]*Sklop23[[#This Row],[Okvirna količina]]</f>
        <v>0</v>
      </c>
      <c r="T71" s="216">
        <f>+Sklop23[[#This Row],[Končna cena/enoto mere (EUR) z DDV]]*Sklop23[[#This Row],[Okvirna količina]]</f>
        <v>0</v>
      </c>
      <c r="U71" s="217"/>
    </row>
    <row r="72" spans="1:21" s="62" customFormat="1" ht="12">
      <c r="A72" s="89" t="s">
        <v>59</v>
      </c>
      <c r="B72" s="240" t="s">
        <v>930</v>
      </c>
      <c r="C72" s="242" t="s">
        <v>562</v>
      </c>
      <c r="D72" s="87" t="s">
        <v>159</v>
      </c>
      <c r="E72" s="289" t="s">
        <v>1000</v>
      </c>
      <c r="F72" s="209">
        <v>20</v>
      </c>
      <c r="G72" s="238" t="s">
        <v>291</v>
      </c>
      <c r="H7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2" s="209">
        <f>IF(Sklop23[[#This Row],[ZAHTEVANA SHEMA KAKOVOSTI]]&lt;&gt;"",Sklop23[[#This Row],[Preračunana masa/volumen/kos na enoto kg]],"")</f>
        <v>20</v>
      </c>
      <c r="J72" s="210"/>
      <c r="K72" s="211"/>
      <c r="L72" s="211"/>
      <c r="M72" s="212"/>
      <c r="N72" s="215"/>
      <c r="O72" s="215"/>
      <c r="P72" s="214"/>
      <c r="Q72" s="215">
        <f>+Sklop23[[#This Row],[cena/enota brez DDV v EUR]]*Sklop23[[#This Row],[Stopnja DDV (%)]]</f>
        <v>0</v>
      </c>
      <c r="R72" s="215">
        <f>+Sklop23[[#This Row],[cena/enota brez DDV v EUR]]+Sklop23[[#This Row],[Davek (EUR)]]</f>
        <v>0</v>
      </c>
      <c r="S72" s="215">
        <f>+Sklop23[[#This Row],[cena/enota brez DDV v EUR]]*Sklop23[[#This Row],[Okvirna količina]]</f>
        <v>0</v>
      </c>
      <c r="T72" s="216">
        <f>+Sklop23[[#This Row],[Končna cena/enoto mere (EUR) z DDV]]*Sklop23[[#This Row],[Okvirna količina]]</f>
        <v>0</v>
      </c>
      <c r="U72" s="217"/>
    </row>
    <row r="73" spans="1:21" s="62" customFormat="1" ht="12">
      <c r="A73" s="89" t="s">
        <v>60</v>
      </c>
      <c r="B73" s="240" t="s">
        <v>931</v>
      </c>
      <c r="C73" s="242" t="s">
        <v>1165</v>
      </c>
      <c r="D73" s="87" t="s">
        <v>159</v>
      </c>
      <c r="E73" s="171"/>
      <c r="F73" s="209">
        <v>80</v>
      </c>
      <c r="G73" s="238" t="s">
        <v>291</v>
      </c>
      <c r="H7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73" s="209" t="str">
        <f>IF(Sklop23[[#This Row],[ZAHTEVANA SHEMA KAKOVOSTI]]&lt;&gt;"",Sklop23[[#This Row],[Preračunana masa/volumen/kos na enoto kg]],"")</f>
        <v/>
      </c>
      <c r="J73" s="210"/>
      <c r="K73" s="211"/>
      <c r="L73" s="211"/>
      <c r="M73" s="212"/>
      <c r="N73" s="215"/>
      <c r="O73" s="215"/>
      <c r="P73" s="214"/>
      <c r="Q73" s="215">
        <f>+Sklop23[[#This Row],[cena/enota brez DDV v EUR]]*Sklop23[[#This Row],[Stopnja DDV (%)]]</f>
        <v>0</v>
      </c>
      <c r="R73" s="215">
        <f>+Sklop23[[#This Row],[cena/enota brez DDV v EUR]]+Sklop23[[#This Row],[Davek (EUR)]]</f>
        <v>0</v>
      </c>
      <c r="S73" s="215">
        <f>+Sklop23[[#This Row],[cena/enota brez DDV v EUR]]*Sklop23[[#This Row],[Okvirna količina]]</f>
        <v>0</v>
      </c>
      <c r="T73" s="216">
        <f>+Sklop23[[#This Row],[Končna cena/enoto mere (EUR) z DDV]]*Sklop23[[#This Row],[Okvirna količina]]</f>
        <v>0</v>
      </c>
      <c r="U73" s="217"/>
    </row>
    <row r="74" spans="1:21" s="62" customFormat="1" ht="12">
      <c r="A74" s="89" t="s">
        <v>61</v>
      </c>
      <c r="B74" s="240" t="s">
        <v>932</v>
      </c>
      <c r="C74" s="242" t="s">
        <v>645</v>
      </c>
      <c r="D74" s="87" t="s">
        <v>159</v>
      </c>
      <c r="E74" s="171"/>
      <c r="F74" s="209">
        <v>30</v>
      </c>
      <c r="G74" s="238" t="s">
        <v>291</v>
      </c>
      <c r="H7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74" s="209" t="str">
        <f>IF(Sklop23[[#This Row],[ZAHTEVANA SHEMA KAKOVOSTI]]&lt;&gt;"",Sklop23[[#This Row],[Preračunana masa/volumen/kos na enoto kg]],"")</f>
        <v/>
      </c>
      <c r="J74" s="210"/>
      <c r="K74" s="211"/>
      <c r="L74" s="211"/>
      <c r="M74" s="212"/>
      <c r="N74" s="215"/>
      <c r="O74" s="215"/>
      <c r="P74" s="214"/>
      <c r="Q74" s="215">
        <f>+Sklop23[[#This Row],[cena/enota brez DDV v EUR]]*Sklop23[[#This Row],[Stopnja DDV (%)]]</f>
        <v>0</v>
      </c>
      <c r="R74" s="215">
        <f>+Sklop23[[#This Row],[cena/enota brez DDV v EUR]]+Sklop23[[#This Row],[Davek (EUR)]]</f>
        <v>0</v>
      </c>
      <c r="S74" s="215">
        <f>+Sklop23[[#This Row],[cena/enota brez DDV v EUR]]*Sklop23[[#This Row],[Okvirna količina]]</f>
        <v>0</v>
      </c>
      <c r="T74" s="216">
        <f>+Sklop23[[#This Row],[Končna cena/enoto mere (EUR) z DDV]]*Sklop23[[#This Row],[Okvirna količina]]</f>
        <v>0</v>
      </c>
      <c r="U74" s="217"/>
    </row>
    <row r="75" spans="1:21" s="62" customFormat="1" ht="22.5">
      <c r="A75" s="89" t="s">
        <v>62</v>
      </c>
      <c r="B75" s="240" t="s">
        <v>1042</v>
      </c>
      <c r="C75" s="242" t="s">
        <v>645</v>
      </c>
      <c r="D75" s="87" t="s">
        <v>159</v>
      </c>
      <c r="E75" s="171"/>
      <c r="F75" s="209">
        <v>40</v>
      </c>
      <c r="G75" s="238" t="s">
        <v>291</v>
      </c>
      <c r="H7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75" s="209" t="str">
        <f>IF(Sklop23[[#This Row],[ZAHTEVANA SHEMA KAKOVOSTI]]&lt;&gt;"",Sklop23[[#This Row],[Preračunana masa/volumen/kos na enoto kg]],"")</f>
        <v/>
      </c>
      <c r="J75" s="210"/>
      <c r="K75" s="211"/>
      <c r="L75" s="211"/>
      <c r="M75" s="212"/>
      <c r="N75" s="215"/>
      <c r="O75" s="215"/>
      <c r="P75" s="214"/>
      <c r="Q75" s="215">
        <f>+Sklop23[[#This Row],[cena/enota brez DDV v EUR]]*Sklop23[[#This Row],[Stopnja DDV (%)]]</f>
        <v>0</v>
      </c>
      <c r="R75" s="215">
        <f>+Sklop23[[#This Row],[cena/enota brez DDV v EUR]]+Sklop23[[#This Row],[Davek (EUR)]]</f>
        <v>0</v>
      </c>
      <c r="S75" s="215">
        <f>+Sklop23[[#This Row],[cena/enota brez DDV v EUR]]*Sklop23[[#This Row],[Okvirna količina]]</f>
        <v>0</v>
      </c>
      <c r="T75" s="216">
        <f>+Sklop23[[#This Row],[Končna cena/enoto mere (EUR) z DDV]]*Sklop23[[#This Row],[Okvirna količina]]</f>
        <v>0</v>
      </c>
      <c r="U75" s="217"/>
    </row>
    <row r="76" spans="1:21" s="62" customFormat="1" ht="22.5">
      <c r="A76" s="89" t="s">
        <v>63</v>
      </c>
      <c r="B76" s="240" t="s">
        <v>1039</v>
      </c>
      <c r="C76" s="242">
        <v>1</v>
      </c>
      <c r="D76" s="225" t="s">
        <v>95</v>
      </c>
      <c r="E76" s="171"/>
      <c r="F76" s="209">
        <v>60</v>
      </c>
      <c r="G76" s="238" t="s">
        <v>269</v>
      </c>
      <c r="H7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76" s="209" t="str">
        <f>IF(Sklop23[[#This Row],[ZAHTEVANA SHEMA KAKOVOSTI]]&lt;&gt;"",Sklop23[[#This Row],[Preračunana masa/volumen/kos na enoto kg]],"")</f>
        <v/>
      </c>
      <c r="J76" s="210"/>
      <c r="K76" s="211"/>
      <c r="L76" s="211"/>
      <c r="M76" s="212"/>
      <c r="N76" s="215"/>
      <c r="O76" s="215"/>
      <c r="P76" s="214"/>
      <c r="Q76" s="215">
        <f>+Sklop23[[#This Row],[cena/enota brez DDV v EUR]]*Sklop23[[#This Row],[Stopnja DDV (%)]]</f>
        <v>0</v>
      </c>
      <c r="R76" s="215">
        <f>+Sklop23[[#This Row],[cena/enota brez DDV v EUR]]+Sklop23[[#This Row],[Davek (EUR)]]</f>
        <v>0</v>
      </c>
      <c r="S76" s="215">
        <f>+Sklop23[[#This Row],[cena/enota brez DDV v EUR]]*Sklop23[[#This Row],[Okvirna količina]]</f>
        <v>0</v>
      </c>
      <c r="T76" s="216">
        <f>+Sklop23[[#This Row],[Končna cena/enoto mere (EUR) z DDV]]*Sklop23[[#This Row],[Okvirna količina]]</f>
        <v>0</v>
      </c>
      <c r="U76" s="217"/>
    </row>
    <row r="77" spans="1:21" s="62" customFormat="1" ht="22.5">
      <c r="A77" s="89" t="s">
        <v>69</v>
      </c>
      <c r="B77" s="240" t="s">
        <v>1041</v>
      </c>
      <c r="C77" s="242">
        <v>1</v>
      </c>
      <c r="D77" s="225" t="s">
        <v>95</v>
      </c>
      <c r="E77" s="171"/>
      <c r="F77" s="209">
        <v>2800</v>
      </c>
      <c r="G77" s="238" t="s">
        <v>269</v>
      </c>
      <c r="H7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2800</v>
      </c>
      <c r="I77" s="209" t="str">
        <f>IF(Sklop23[[#This Row],[ZAHTEVANA SHEMA KAKOVOSTI]]&lt;&gt;"",Sklop23[[#This Row],[Preračunana masa/volumen/kos na enoto kg]],"")</f>
        <v/>
      </c>
      <c r="J77" s="210"/>
      <c r="K77" s="211"/>
      <c r="L77" s="211"/>
      <c r="M77" s="212"/>
      <c r="N77" s="215"/>
      <c r="O77" s="215"/>
      <c r="P77" s="214"/>
      <c r="Q77" s="215">
        <f>+Sklop23[[#This Row],[cena/enota brez DDV v EUR]]*Sklop23[[#This Row],[Stopnja DDV (%)]]</f>
        <v>0</v>
      </c>
      <c r="R77" s="215">
        <f>+Sklop23[[#This Row],[cena/enota brez DDV v EUR]]+Sklop23[[#This Row],[Davek (EUR)]]</f>
        <v>0</v>
      </c>
      <c r="S77" s="215">
        <f>+Sklop23[[#This Row],[cena/enota brez DDV v EUR]]*Sklop23[[#This Row],[Okvirna količina]]</f>
        <v>0</v>
      </c>
      <c r="T77" s="216">
        <f>+Sklop23[[#This Row],[Končna cena/enoto mere (EUR) z DDV]]*Sklop23[[#This Row],[Okvirna količina]]</f>
        <v>0</v>
      </c>
      <c r="U77" s="217"/>
    </row>
    <row r="78" spans="1:21" s="62" customFormat="1" ht="12">
      <c r="A78" s="89" t="s">
        <v>70</v>
      </c>
      <c r="B78" s="240" t="s">
        <v>1040</v>
      </c>
      <c r="C78" s="242" t="s">
        <v>888</v>
      </c>
      <c r="D78" s="225" t="s">
        <v>95</v>
      </c>
      <c r="E78" s="171"/>
      <c r="F78" s="209">
        <v>50</v>
      </c>
      <c r="G78" s="238" t="s">
        <v>269</v>
      </c>
      <c r="H7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78" s="209" t="str">
        <f>IF(Sklop23[[#This Row],[ZAHTEVANA SHEMA KAKOVOSTI]]&lt;&gt;"",Sklop23[[#This Row],[Preračunana masa/volumen/kos na enoto kg]],"")</f>
        <v/>
      </c>
      <c r="J78" s="210"/>
      <c r="K78" s="211"/>
      <c r="L78" s="211"/>
      <c r="M78" s="212"/>
      <c r="N78" s="215"/>
      <c r="O78" s="215"/>
      <c r="P78" s="214"/>
      <c r="Q78" s="215">
        <f>+Sklop23[[#This Row],[cena/enota brez DDV v EUR]]*Sklop23[[#This Row],[Stopnja DDV (%)]]</f>
        <v>0</v>
      </c>
      <c r="R78" s="215">
        <f>+Sklop23[[#This Row],[cena/enota brez DDV v EUR]]+Sklop23[[#This Row],[Davek (EUR)]]</f>
        <v>0</v>
      </c>
      <c r="S78" s="215">
        <f>+Sklop23[[#This Row],[cena/enota brez DDV v EUR]]*Sklop23[[#This Row],[Okvirna količina]]</f>
        <v>0</v>
      </c>
      <c r="T78" s="216">
        <f>+Sklop23[[#This Row],[Končna cena/enoto mere (EUR) z DDV]]*Sklop23[[#This Row],[Okvirna količina]]</f>
        <v>0</v>
      </c>
      <c r="U78" s="217"/>
    </row>
    <row r="79" spans="1:21" s="62" customFormat="1" ht="56.25">
      <c r="A79" s="89" t="s">
        <v>71</v>
      </c>
      <c r="B79" s="227" t="s">
        <v>933</v>
      </c>
      <c r="C79" s="242" t="s">
        <v>1168</v>
      </c>
      <c r="D79" s="225" t="s">
        <v>159</v>
      </c>
      <c r="E79" s="171"/>
      <c r="F79" s="209">
        <v>20</v>
      </c>
      <c r="G79" s="238" t="s">
        <v>291</v>
      </c>
      <c r="H7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9" s="209" t="str">
        <f>IF(Sklop23[[#This Row],[ZAHTEVANA SHEMA KAKOVOSTI]]&lt;&gt;"",Sklop23[[#This Row],[Preračunana masa/volumen/kos na enoto kg]],"")</f>
        <v/>
      </c>
      <c r="J79" s="210"/>
      <c r="K79" s="211"/>
      <c r="L79" s="211"/>
      <c r="M79" s="212"/>
      <c r="N79" s="215"/>
      <c r="O79" s="215"/>
      <c r="P79" s="214"/>
      <c r="Q79" s="215">
        <f>+Sklop23[[#This Row],[cena/enota brez DDV v EUR]]*Sklop23[[#This Row],[Stopnja DDV (%)]]</f>
        <v>0</v>
      </c>
      <c r="R79" s="215">
        <f>+Sklop23[[#This Row],[cena/enota brez DDV v EUR]]+Sklop23[[#This Row],[Davek (EUR)]]</f>
        <v>0</v>
      </c>
      <c r="S79" s="215">
        <f>+Sklop23[[#This Row],[cena/enota brez DDV v EUR]]*Sklop23[[#This Row],[Okvirna količina]]</f>
        <v>0</v>
      </c>
      <c r="T79" s="216">
        <f>+Sklop23[[#This Row],[Končna cena/enoto mere (EUR) z DDV]]*Sklop23[[#This Row],[Okvirna količina]]</f>
        <v>0</v>
      </c>
      <c r="U79" s="217"/>
    </row>
    <row r="80" spans="1:21" s="62" customFormat="1" ht="33.75">
      <c r="A80" s="89" t="s">
        <v>72</v>
      </c>
      <c r="B80" s="240" t="s">
        <v>1032</v>
      </c>
      <c r="C80" s="242" t="s">
        <v>259</v>
      </c>
      <c r="D80" s="225" t="s">
        <v>159</v>
      </c>
      <c r="E80" s="171"/>
      <c r="F80" s="209">
        <v>150</v>
      </c>
      <c r="G80" s="238" t="s">
        <v>291</v>
      </c>
      <c r="H8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80" s="209" t="str">
        <f>IF(Sklop23[[#This Row],[ZAHTEVANA SHEMA KAKOVOSTI]]&lt;&gt;"",Sklop23[[#This Row],[Preračunana masa/volumen/kos na enoto kg]],"")</f>
        <v/>
      </c>
      <c r="J80" s="210"/>
      <c r="K80" s="211"/>
      <c r="L80" s="211"/>
      <c r="M80" s="212"/>
      <c r="N80" s="215"/>
      <c r="O80" s="215"/>
      <c r="P80" s="214"/>
      <c r="Q80" s="215">
        <f>+Sklop23[[#This Row],[cena/enota brez DDV v EUR]]*Sklop23[[#This Row],[Stopnja DDV (%)]]</f>
        <v>0</v>
      </c>
      <c r="R80" s="215">
        <f>+Sklop23[[#This Row],[cena/enota brez DDV v EUR]]+Sklop23[[#This Row],[Davek (EUR)]]</f>
        <v>0</v>
      </c>
      <c r="S80" s="215">
        <f>+Sklop23[[#This Row],[cena/enota brez DDV v EUR]]*Sklop23[[#This Row],[Okvirna količina]]</f>
        <v>0</v>
      </c>
      <c r="T80" s="216">
        <f>+Sklop23[[#This Row],[Končna cena/enoto mere (EUR) z DDV]]*Sklop23[[#This Row],[Okvirna količina]]</f>
        <v>0</v>
      </c>
      <c r="U80" s="217"/>
    </row>
    <row r="81" spans="1:21" s="62" customFormat="1" ht="45">
      <c r="A81" s="89" t="s">
        <v>73</v>
      </c>
      <c r="B81" s="240" t="s">
        <v>1033</v>
      </c>
      <c r="C81" s="242" t="s">
        <v>259</v>
      </c>
      <c r="D81" s="225" t="s">
        <v>159</v>
      </c>
      <c r="E81" s="171"/>
      <c r="F81" s="209">
        <v>50</v>
      </c>
      <c r="G81" s="238" t="s">
        <v>291</v>
      </c>
      <c r="H8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1" s="209" t="str">
        <f>IF(Sklop23[[#This Row],[ZAHTEVANA SHEMA KAKOVOSTI]]&lt;&gt;"",Sklop23[[#This Row],[Preračunana masa/volumen/kos na enoto kg]],"")</f>
        <v/>
      </c>
      <c r="J81" s="210"/>
      <c r="K81" s="211"/>
      <c r="L81" s="211"/>
      <c r="M81" s="212"/>
      <c r="N81" s="215"/>
      <c r="O81" s="215"/>
      <c r="P81" s="214"/>
      <c r="Q81" s="215">
        <f>+Sklop23[[#This Row],[cena/enota brez DDV v EUR]]*Sklop23[[#This Row],[Stopnja DDV (%)]]</f>
        <v>0</v>
      </c>
      <c r="R81" s="215">
        <f>+Sklop23[[#This Row],[cena/enota brez DDV v EUR]]+Sklop23[[#This Row],[Davek (EUR)]]</f>
        <v>0</v>
      </c>
      <c r="S81" s="215">
        <f>+Sklop23[[#This Row],[cena/enota brez DDV v EUR]]*Sklop23[[#This Row],[Okvirna količina]]</f>
        <v>0</v>
      </c>
      <c r="T81" s="216">
        <f>+Sklop23[[#This Row],[Končna cena/enoto mere (EUR) z DDV]]*Sklop23[[#This Row],[Okvirna količina]]</f>
        <v>0</v>
      </c>
      <c r="U81" s="217"/>
    </row>
    <row r="82" spans="1:21" s="62" customFormat="1" ht="45">
      <c r="A82" s="89" t="s">
        <v>74</v>
      </c>
      <c r="B82" s="240" t="s">
        <v>1033</v>
      </c>
      <c r="C82" s="242" t="s">
        <v>262</v>
      </c>
      <c r="D82" s="225" t="s">
        <v>159</v>
      </c>
      <c r="E82" s="171"/>
      <c r="F82" s="209">
        <v>40</v>
      </c>
      <c r="G82" s="238" t="s">
        <v>291</v>
      </c>
      <c r="H8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82" s="209" t="str">
        <f>IF(Sklop23[[#This Row],[ZAHTEVANA SHEMA KAKOVOSTI]]&lt;&gt;"",Sklop23[[#This Row],[Preračunana masa/volumen/kos na enoto kg]],"")</f>
        <v/>
      </c>
      <c r="J82" s="210"/>
      <c r="K82" s="211"/>
      <c r="L82" s="211"/>
      <c r="M82" s="212"/>
      <c r="N82" s="215"/>
      <c r="O82" s="215"/>
      <c r="P82" s="214"/>
      <c r="Q82" s="215">
        <f>+Sklop23[[#This Row],[cena/enota brez DDV v EUR]]*Sklop23[[#This Row],[Stopnja DDV (%)]]</f>
        <v>0</v>
      </c>
      <c r="R82" s="215">
        <f>+Sklop23[[#This Row],[cena/enota brez DDV v EUR]]+Sklop23[[#This Row],[Davek (EUR)]]</f>
        <v>0</v>
      </c>
      <c r="S82" s="215">
        <f>+Sklop23[[#This Row],[cena/enota brez DDV v EUR]]*Sklop23[[#This Row],[Okvirna količina]]</f>
        <v>0</v>
      </c>
      <c r="T82" s="216">
        <f>+Sklop23[[#This Row],[Končna cena/enoto mere (EUR) z DDV]]*Sklop23[[#This Row],[Okvirna količina]]</f>
        <v>0</v>
      </c>
      <c r="U82" s="217"/>
    </row>
    <row r="83" spans="1:21" s="62" customFormat="1" ht="22.5">
      <c r="A83" s="89" t="s">
        <v>75</v>
      </c>
      <c r="B83" s="240" t="s">
        <v>1034</v>
      </c>
      <c r="C83" s="242" t="s">
        <v>1168</v>
      </c>
      <c r="D83" s="225" t="s">
        <v>159</v>
      </c>
      <c r="E83" s="171"/>
      <c r="F83" s="209">
        <v>10</v>
      </c>
      <c r="G83" s="238" t="s">
        <v>291</v>
      </c>
      <c r="H8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3" s="209" t="str">
        <f>IF(Sklop23[[#This Row],[ZAHTEVANA SHEMA KAKOVOSTI]]&lt;&gt;"",Sklop23[[#This Row],[Preračunana masa/volumen/kos na enoto kg]],"")</f>
        <v/>
      </c>
      <c r="J83" s="210"/>
      <c r="K83" s="211"/>
      <c r="L83" s="211"/>
      <c r="M83" s="212"/>
      <c r="N83" s="215"/>
      <c r="O83" s="215"/>
      <c r="P83" s="214"/>
      <c r="Q83" s="215">
        <f>+Sklop23[[#This Row],[cena/enota brez DDV v EUR]]*Sklop23[[#This Row],[Stopnja DDV (%)]]</f>
        <v>0</v>
      </c>
      <c r="R83" s="215">
        <f>+Sklop23[[#This Row],[cena/enota brez DDV v EUR]]+Sklop23[[#This Row],[Davek (EUR)]]</f>
        <v>0</v>
      </c>
      <c r="S83" s="215">
        <f>+Sklop23[[#This Row],[cena/enota brez DDV v EUR]]*Sklop23[[#This Row],[Okvirna količina]]</f>
        <v>0</v>
      </c>
      <c r="T83" s="216">
        <f>+Sklop23[[#This Row],[Končna cena/enoto mere (EUR) z DDV]]*Sklop23[[#This Row],[Okvirna količina]]</f>
        <v>0</v>
      </c>
      <c r="U83" s="217"/>
    </row>
    <row r="84" spans="1:21" s="62" customFormat="1" ht="22.5">
      <c r="A84" s="89" t="s">
        <v>76</v>
      </c>
      <c r="B84" s="240" t="s">
        <v>1034</v>
      </c>
      <c r="C84" s="242" t="s">
        <v>239</v>
      </c>
      <c r="D84" s="225" t="s">
        <v>159</v>
      </c>
      <c r="E84" s="171"/>
      <c r="F84" s="209">
        <v>50</v>
      </c>
      <c r="G84" s="238" t="s">
        <v>291</v>
      </c>
      <c r="H8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4" s="209" t="str">
        <f>IF(Sklop23[[#This Row],[ZAHTEVANA SHEMA KAKOVOSTI]]&lt;&gt;"",Sklop23[[#This Row],[Preračunana masa/volumen/kos na enoto kg]],"")</f>
        <v/>
      </c>
      <c r="J84" s="210"/>
      <c r="K84" s="211"/>
      <c r="L84" s="211"/>
      <c r="M84" s="212"/>
      <c r="N84" s="215"/>
      <c r="O84" s="215"/>
      <c r="P84" s="214"/>
      <c r="Q84" s="215">
        <f>+Sklop23[[#This Row],[cena/enota brez DDV v EUR]]*Sklop23[[#This Row],[Stopnja DDV (%)]]</f>
        <v>0</v>
      </c>
      <c r="R84" s="215">
        <f>+Sklop23[[#This Row],[cena/enota brez DDV v EUR]]+Sklop23[[#This Row],[Davek (EUR)]]</f>
        <v>0</v>
      </c>
      <c r="S84" s="215">
        <f>+Sklop23[[#This Row],[cena/enota brez DDV v EUR]]*Sklop23[[#This Row],[Okvirna količina]]</f>
        <v>0</v>
      </c>
      <c r="T84" s="216">
        <f>+Sklop23[[#This Row],[Končna cena/enoto mere (EUR) z DDV]]*Sklop23[[#This Row],[Okvirna količina]]</f>
        <v>0</v>
      </c>
      <c r="U84" s="217"/>
    </row>
    <row r="85" spans="1:21" s="62" customFormat="1" ht="56.25">
      <c r="A85" s="89" t="s">
        <v>77</v>
      </c>
      <c r="B85" s="240" t="s">
        <v>1035</v>
      </c>
      <c r="C85" s="242" t="s">
        <v>239</v>
      </c>
      <c r="D85" s="225" t="s">
        <v>159</v>
      </c>
      <c r="E85" s="171"/>
      <c r="F85" s="209">
        <v>70</v>
      </c>
      <c r="G85" s="238" t="s">
        <v>291</v>
      </c>
      <c r="H8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85" s="209" t="str">
        <f>IF(Sklop23[[#This Row],[ZAHTEVANA SHEMA KAKOVOSTI]]&lt;&gt;"",Sklop23[[#This Row],[Preračunana masa/volumen/kos na enoto kg]],"")</f>
        <v/>
      </c>
      <c r="J85" s="210"/>
      <c r="K85" s="211"/>
      <c r="L85" s="211"/>
      <c r="M85" s="212"/>
      <c r="N85" s="215"/>
      <c r="O85" s="215"/>
      <c r="P85" s="214"/>
      <c r="Q85" s="215">
        <f>+Sklop23[[#This Row],[cena/enota brez DDV v EUR]]*Sklop23[[#This Row],[Stopnja DDV (%)]]</f>
        <v>0</v>
      </c>
      <c r="R85" s="215">
        <f>+Sklop23[[#This Row],[cena/enota brez DDV v EUR]]+Sklop23[[#This Row],[Davek (EUR)]]</f>
        <v>0</v>
      </c>
      <c r="S85" s="215">
        <f>+Sklop23[[#This Row],[cena/enota brez DDV v EUR]]*Sklop23[[#This Row],[Okvirna količina]]</f>
        <v>0</v>
      </c>
      <c r="T85" s="216">
        <f>+Sklop23[[#This Row],[Končna cena/enoto mere (EUR) z DDV]]*Sklop23[[#This Row],[Okvirna količina]]</f>
        <v>0</v>
      </c>
      <c r="U85" s="217"/>
    </row>
    <row r="86" spans="1:21" s="62" customFormat="1" ht="12">
      <c r="A86" s="89" t="s">
        <v>78</v>
      </c>
      <c r="B86" s="240" t="s">
        <v>265</v>
      </c>
      <c r="C86" s="242" t="s">
        <v>262</v>
      </c>
      <c r="D86" s="225" t="s">
        <v>159</v>
      </c>
      <c r="E86" s="171"/>
      <c r="F86" s="209">
        <v>40</v>
      </c>
      <c r="G86" s="238" t="s">
        <v>291</v>
      </c>
      <c r="H8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86" s="209" t="str">
        <f>IF(Sklop23[[#This Row],[ZAHTEVANA SHEMA KAKOVOSTI]]&lt;&gt;"",Sklop23[[#This Row],[Preračunana masa/volumen/kos na enoto kg]],"")</f>
        <v/>
      </c>
      <c r="J86" s="210"/>
      <c r="K86" s="211"/>
      <c r="L86" s="211"/>
      <c r="M86" s="212"/>
      <c r="N86" s="215"/>
      <c r="O86" s="215"/>
      <c r="P86" s="214"/>
      <c r="Q86" s="215">
        <f>+Sklop23[[#This Row],[cena/enota brez DDV v EUR]]*Sklop23[[#This Row],[Stopnja DDV (%)]]</f>
        <v>0</v>
      </c>
      <c r="R86" s="215">
        <f>+Sklop23[[#This Row],[cena/enota brez DDV v EUR]]+Sklop23[[#This Row],[Davek (EUR)]]</f>
        <v>0</v>
      </c>
      <c r="S86" s="215">
        <f>+Sklop23[[#This Row],[cena/enota brez DDV v EUR]]*Sklop23[[#This Row],[Okvirna količina]]</f>
        <v>0</v>
      </c>
      <c r="T86" s="216">
        <f>+Sklop23[[#This Row],[Končna cena/enoto mere (EUR) z DDV]]*Sklop23[[#This Row],[Okvirna količina]]</f>
        <v>0</v>
      </c>
      <c r="U86" s="217"/>
    </row>
    <row r="87" spans="1:21" s="62" customFormat="1" ht="22.5">
      <c r="A87" s="89" t="s">
        <v>79</v>
      </c>
      <c r="B87" s="240" t="s">
        <v>1036</v>
      </c>
      <c r="C87" s="242" t="s">
        <v>239</v>
      </c>
      <c r="D87" s="225" t="s">
        <v>159</v>
      </c>
      <c r="E87" s="171"/>
      <c r="F87" s="209">
        <v>50</v>
      </c>
      <c r="G87" s="238" t="s">
        <v>291</v>
      </c>
      <c r="H8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7" s="209" t="str">
        <f>IF(Sklop23[[#This Row],[ZAHTEVANA SHEMA KAKOVOSTI]]&lt;&gt;"",Sklop23[[#This Row],[Preračunana masa/volumen/kos na enoto kg]],"")</f>
        <v/>
      </c>
      <c r="J87" s="210"/>
      <c r="K87" s="211"/>
      <c r="L87" s="211"/>
      <c r="M87" s="212"/>
      <c r="N87" s="215"/>
      <c r="O87" s="215"/>
      <c r="P87" s="214"/>
      <c r="Q87" s="215">
        <f>+Sklop23[[#This Row],[cena/enota brez DDV v EUR]]*Sklop23[[#This Row],[Stopnja DDV (%)]]</f>
        <v>0</v>
      </c>
      <c r="R87" s="215">
        <f>+Sklop23[[#This Row],[cena/enota brez DDV v EUR]]+Sklop23[[#This Row],[Davek (EUR)]]</f>
        <v>0</v>
      </c>
      <c r="S87" s="215">
        <f>+Sklop23[[#This Row],[cena/enota brez DDV v EUR]]*Sklop23[[#This Row],[Okvirna količina]]</f>
        <v>0</v>
      </c>
      <c r="T87" s="216">
        <f>+Sklop23[[#This Row],[Končna cena/enoto mere (EUR) z DDV]]*Sklop23[[#This Row],[Okvirna količina]]</f>
        <v>0</v>
      </c>
      <c r="U87" s="217"/>
    </row>
    <row r="88" spans="1:21" s="62" customFormat="1" ht="22.5">
      <c r="A88" s="89" t="s">
        <v>80</v>
      </c>
      <c r="B88" s="240" t="s">
        <v>1037</v>
      </c>
      <c r="C88" s="242" t="s">
        <v>873</v>
      </c>
      <c r="D88" s="225" t="s">
        <v>159</v>
      </c>
      <c r="E88" s="171"/>
      <c r="F88" s="209">
        <v>50</v>
      </c>
      <c r="G88" s="238" t="s">
        <v>291</v>
      </c>
      <c r="H8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8" s="209" t="str">
        <f>IF(Sklop23[[#This Row],[ZAHTEVANA SHEMA KAKOVOSTI]]&lt;&gt;"",Sklop23[[#This Row],[Preračunana masa/volumen/kos na enoto kg]],"")</f>
        <v/>
      </c>
      <c r="J88" s="210"/>
      <c r="K88" s="211"/>
      <c r="L88" s="211"/>
      <c r="M88" s="212"/>
      <c r="N88" s="215"/>
      <c r="O88" s="215"/>
      <c r="P88" s="214"/>
      <c r="Q88" s="215">
        <f>+Sklop23[[#This Row],[cena/enota brez DDV v EUR]]*Sklop23[[#This Row],[Stopnja DDV (%)]]</f>
        <v>0</v>
      </c>
      <c r="R88" s="215">
        <f>+Sklop23[[#This Row],[cena/enota brez DDV v EUR]]+Sklop23[[#This Row],[Davek (EUR)]]</f>
        <v>0</v>
      </c>
      <c r="S88" s="215">
        <f>+Sklop23[[#This Row],[cena/enota brez DDV v EUR]]*Sklop23[[#This Row],[Okvirna količina]]</f>
        <v>0</v>
      </c>
      <c r="T88" s="216">
        <f>+Sklop23[[#This Row],[Končna cena/enoto mere (EUR) z DDV]]*Sklop23[[#This Row],[Okvirna količina]]</f>
        <v>0</v>
      </c>
      <c r="U88" s="217"/>
    </row>
    <row r="89" spans="1:21" s="62" customFormat="1" ht="22.5">
      <c r="A89" s="89" t="s">
        <v>81</v>
      </c>
      <c r="B89" s="240" t="s">
        <v>1038</v>
      </c>
      <c r="C89" s="242" t="s">
        <v>239</v>
      </c>
      <c r="D89" s="225" t="s">
        <v>159</v>
      </c>
      <c r="E89" s="171"/>
      <c r="F89" s="209">
        <v>50</v>
      </c>
      <c r="G89" s="238" t="s">
        <v>291</v>
      </c>
      <c r="H8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9" s="209" t="str">
        <f>IF(Sklop23[[#This Row],[ZAHTEVANA SHEMA KAKOVOSTI]]&lt;&gt;"",Sklop23[[#This Row],[Preračunana masa/volumen/kos na enoto kg]],"")</f>
        <v/>
      </c>
      <c r="J89" s="210"/>
      <c r="K89" s="211"/>
      <c r="L89" s="211"/>
      <c r="M89" s="212"/>
      <c r="N89" s="215"/>
      <c r="O89" s="215"/>
      <c r="P89" s="214"/>
      <c r="Q89" s="215">
        <f>+Sklop23[[#This Row],[cena/enota brez DDV v EUR]]*Sklop23[[#This Row],[Stopnja DDV (%)]]</f>
        <v>0</v>
      </c>
      <c r="R89" s="215">
        <f>+Sklop23[[#This Row],[cena/enota brez DDV v EUR]]+Sklop23[[#This Row],[Davek (EUR)]]</f>
        <v>0</v>
      </c>
      <c r="S89" s="215">
        <f>+Sklop23[[#This Row],[cena/enota brez DDV v EUR]]*Sklop23[[#This Row],[Okvirna količina]]</f>
        <v>0</v>
      </c>
      <c r="T89" s="216">
        <f>+Sklop23[[#This Row],[Končna cena/enoto mere (EUR) z DDV]]*Sklop23[[#This Row],[Okvirna količina]]</f>
        <v>0</v>
      </c>
      <c r="U89" s="217"/>
    </row>
    <row r="90" spans="1:21" s="62" customFormat="1" ht="12">
      <c r="A90" s="89" t="s">
        <v>82</v>
      </c>
      <c r="B90" s="240" t="s">
        <v>934</v>
      </c>
      <c r="C90" s="242" t="s">
        <v>874</v>
      </c>
      <c r="D90" s="225" t="s">
        <v>159</v>
      </c>
      <c r="E90" s="171"/>
      <c r="F90" s="209">
        <v>4</v>
      </c>
      <c r="G90" s="238" t="s">
        <v>291</v>
      </c>
      <c r="H9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90" s="209" t="str">
        <f>IF(Sklop23[[#This Row],[ZAHTEVANA SHEMA KAKOVOSTI]]&lt;&gt;"",Sklop23[[#This Row],[Preračunana masa/volumen/kos na enoto kg]],"")</f>
        <v/>
      </c>
      <c r="J90" s="210"/>
      <c r="K90" s="211"/>
      <c r="L90" s="211"/>
      <c r="M90" s="212"/>
      <c r="N90" s="215"/>
      <c r="O90" s="215"/>
      <c r="P90" s="214"/>
      <c r="Q90" s="215">
        <f>+Sklop23[[#This Row],[cena/enota brez DDV v EUR]]*Sklop23[[#This Row],[Stopnja DDV (%)]]</f>
        <v>0</v>
      </c>
      <c r="R90" s="215">
        <f>+Sklop23[[#This Row],[cena/enota brez DDV v EUR]]+Sklop23[[#This Row],[Davek (EUR)]]</f>
        <v>0</v>
      </c>
      <c r="S90" s="215">
        <f>+Sklop23[[#This Row],[cena/enota brez DDV v EUR]]*Sklop23[[#This Row],[Okvirna količina]]</f>
        <v>0</v>
      </c>
      <c r="T90" s="216">
        <f>+Sklop23[[#This Row],[Končna cena/enoto mere (EUR) z DDV]]*Sklop23[[#This Row],[Okvirna količina]]</f>
        <v>0</v>
      </c>
      <c r="U90" s="217"/>
    </row>
    <row r="91" spans="1:21" s="62" customFormat="1" ht="12">
      <c r="A91" s="89" t="s">
        <v>83</v>
      </c>
      <c r="B91" s="240" t="s">
        <v>935</v>
      </c>
      <c r="C91" s="242" t="s">
        <v>1204</v>
      </c>
      <c r="D91" s="225" t="s">
        <v>159</v>
      </c>
      <c r="E91" s="171"/>
      <c r="F91" s="209">
        <v>2</v>
      </c>
      <c r="G91" s="238" t="s">
        <v>291</v>
      </c>
      <c r="H9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91" s="209" t="str">
        <f>IF(Sklop23[[#This Row],[ZAHTEVANA SHEMA KAKOVOSTI]]&lt;&gt;"",Sklop23[[#This Row],[Preračunana masa/volumen/kos na enoto kg]],"")</f>
        <v/>
      </c>
      <c r="J91" s="210"/>
      <c r="K91" s="211"/>
      <c r="L91" s="211"/>
      <c r="M91" s="212"/>
      <c r="N91" s="215"/>
      <c r="O91" s="215"/>
      <c r="P91" s="214"/>
      <c r="Q91" s="215">
        <f>+Sklop23[[#This Row],[cena/enota brez DDV v EUR]]*Sklop23[[#This Row],[Stopnja DDV (%)]]</f>
        <v>0</v>
      </c>
      <c r="R91" s="215">
        <f>+Sklop23[[#This Row],[cena/enota brez DDV v EUR]]+Sklop23[[#This Row],[Davek (EUR)]]</f>
        <v>0</v>
      </c>
      <c r="S91" s="215">
        <f>+Sklop23[[#This Row],[cena/enota brez DDV v EUR]]*Sklop23[[#This Row],[Okvirna količina]]</f>
        <v>0</v>
      </c>
      <c r="T91" s="216">
        <f>+Sklop23[[#This Row],[Končna cena/enoto mere (EUR) z DDV]]*Sklop23[[#This Row],[Okvirna količina]]</f>
        <v>0</v>
      </c>
      <c r="U91" s="217"/>
    </row>
    <row r="92" spans="1:21" s="62" customFormat="1" ht="12">
      <c r="A92" s="89" t="s">
        <v>84</v>
      </c>
      <c r="B92" s="240" t="s">
        <v>936</v>
      </c>
      <c r="C92" s="242" t="s">
        <v>875</v>
      </c>
      <c r="D92" s="225" t="s">
        <v>159</v>
      </c>
      <c r="E92" s="171"/>
      <c r="F92" s="209">
        <v>10</v>
      </c>
      <c r="G92" s="238" t="s">
        <v>291</v>
      </c>
      <c r="H9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2" s="209" t="str">
        <f>IF(Sklop23[[#This Row],[ZAHTEVANA SHEMA KAKOVOSTI]]&lt;&gt;"",Sklop23[[#This Row],[Preračunana masa/volumen/kos na enoto kg]],"")</f>
        <v/>
      </c>
      <c r="J92" s="210"/>
      <c r="K92" s="211"/>
      <c r="L92" s="211"/>
      <c r="M92" s="212"/>
      <c r="N92" s="215"/>
      <c r="O92" s="215"/>
      <c r="P92" s="214"/>
      <c r="Q92" s="215">
        <f>+Sklop23[[#This Row],[cena/enota brez DDV v EUR]]*Sklop23[[#This Row],[Stopnja DDV (%)]]</f>
        <v>0</v>
      </c>
      <c r="R92" s="215">
        <f>+Sklop23[[#This Row],[cena/enota brez DDV v EUR]]+Sklop23[[#This Row],[Davek (EUR)]]</f>
        <v>0</v>
      </c>
      <c r="S92" s="215">
        <f>+Sklop23[[#This Row],[cena/enota brez DDV v EUR]]*Sklop23[[#This Row],[Okvirna količina]]</f>
        <v>0</v>
      </c>
      <c r="T92" s="216">
        <f>+Sklop23[[#This Row],[Končna cena/enoto mere (EUR) z DDV]]*Sklop23[[#This Row],[Okvirna količina]]</f>
        <v>0</v>
      </c>
      <c r="U92" s="217"/>
    </row>
    <row r="93" spans="1:21" s="62" customFormat="1" ht="12">
      <c r="A93" s="89" t="s">
        <v>85</v>
      </c>
      <c r="B93" s="240" t="s">
        <v>936</v>
      </c>
      <c r="C93" s="242" t="s">
        <v>1168</v>
      </c>
      <c r="D93" s="225" t="s">
        <v>159</v>
      </c>
      <c r="E93" s="171"/>
      <c r="F93" s="209">
        <v>20</v>
      </c>
      <c r="G93" s="238" t="s">
        <v>291</v>
      </c>
      <c r="H9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3" s="209" t="str">
        <f>IF(Sklop23[[#This Row],[ZAHTEVANA SHEMA KAKOVOSTI]]&lt;&gt;"",Sklop23[[#This Row],[Preračunana masa/volumen/kos na enoto kg]],"")</f>
        <v/>
      </c>
      <c r="J93" s="210"/>
      <c r="K93" s="211"/>
      <c r="L93" s="211"/>
      <c r="M93" s="212"/>
      <c r="N93" s="215"/>
      <c r="O93" s="215"/>
      <c r="P93" s="214"/>
      <c r="Q93" s="215">
        <f>+Sklop23[[#This Row],[cena/enota brez DDV v EUR]]*Sklop23[[#This Row],[Stopnja DDV (%)]]</f>
        <v>0</v>
      </c>
      <c r="R93" s="215">
        <f>+Sklop23[[#This Row],[cena/enota brez DDV v EUR]]+Sklop23[[#This Row],[Davek (EUR)]]</f>
        <v>0</v>
      </c>
      <c r="S93" s="215">
        <f>+Sklop23[[#This Row],[cena/enota brez DDV v EUR]]*Sklop23[[#This Row],[Okvirna količina]]</f>
        <v>0</v>
      </c>
      <c r="T93" s="216">
        <f>+Sklop23[[#This Row],[Končna cena/enoto mere (EUR) z DDV]]*Sklop23[[#This Row],[Okvirna količina]]</f>
        <v>0</v>
      </c>
      <c r="U93" s="217"/>
    </row>
    <row r="94" spans="1:21" s="62" customFormat="1" ht="12">
      <c r="A94" s="89" t="s">
        <v>86</v>
      </c>
      <c r="B94" s="240" t="s">
        <v>937</v>
      </c>
      <c r="C94" s="242" t="s">
        <v>706</v>
      </c>
      <c r="D94" s="225" t="s">
        <v>159</v>
      </c>
      <c r="E94" s="171"/>
      <c r="F94" s="209">
        <v>2</v>
      </c>
      <c r="G94" s="238" t="s">
        <v>291</v>
      </c>
      <c r="H9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94" s="209" t="str">
        <f>IF(Sklop23[[#This Row],[ZAHTEVANA SHEMA KAKOVOSTI]]&lt;&gt;"",Sklop23[[#This Row],[Preračunana masa/volumen/kos na enoto kg]],"")</f>
        <v/>
      </c>
      <c r="J94" s="210"/>
      <c r="K94" s="211"/>
      <c r="L94" s="211"/>
      <c r="M94" s="212"/>
      <c r="N94" s="215"/>
      <c r="O94" s="215"/>
      <c r="P94" s="214"/>
      <c r="Q94" s="215">
        <f>+Sklop23[[#This Row],[cena/enota brez DDV v EUR]]*Sklop23[[#This Row],[Stopnja DDV (%)]]</f>
        <v>0</v>
      </c>
      <c r="R94" s="215">
        <f>+Sklop23[[#This Row],[cena/enota brez DDV v EUR]]+Sklop23[[#This Row],[Davek (EUR)]]</f>
        <v>0</v>
      </c>
      <c r="S94" s="215">
        <f>+Sklop23[[#This Row],[cena/enota brez DDV v EUR]]*Sklop23[[#This Row],[Okvirna količina]]</f>
        <v>0</v>
      </c>
      <c r="T94" s="216">
        <f>+Sklop23[[#This Row],[Končna cena/enoto mere (EUR) z DDV]]*Sklop23[[#This Row],[Okvirna količina]]</f>
        <v>0</v>
      </c>
      <c r="U94" s="217"/>
    </row>
    <row r="95" spans="1:21" s="62" customFormat="1" ht="12">
      <c r="A95" s="89" t="s">
        <v>87</v>
      </c>
      <c r="B95" s="240" t="s">
        <v>938</v>
      </c>
      <c r="C95" s="242" t="s">
        <v>889</v>
      </c>
      <c r="D95" s="225" t="s">
        <v>159</v>
      </c>
      <c r="E95" s="171"/>
      <c r="F95" s="209">
        <v>100</v>
      </c>
      <c r="G95" s="238" t="s">
        <v>291</v>
      </c>
      <c r="H9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95" s="209" t="str">
        <f>IF(Sklop23[[#This Row],[ZAHTEVANA SHEMA KAKOVOSTI]]&lt;&gt;"",Sklop23[[#This Row],[Preračunana masa/volumen/kos na enoto kg]],"")</f>
        <v/>
      </c>
      <c r="J95" s="210"/>
      <c r="K95" s="211"/>
      <c r="L95" s="211"/>
      <c r="M95" s="212"/>
      <c r="N95" s="215"/>
      <c r="O95" s="215"/>
      <c r="P95" s="214"/>
      <c r="Q95" s="215">
        <f>+Sklop23[[#This Row],[cena/enota brez DDV v EUR]]*Sklop23[[#This Row],[Stopnja DDV (%)]]</f>
        <v>0</v>
      </c>
      <c r="R95" s="215">
        <f>+Sklop23[[#This Row],[cena/enota brez DDV v EUR]]+Sklop23[[#This Row],[Davek (EUR)]]</f>
        <v>0</v>
      </c>
      <c r="S95" s="215">
        <f>+Sklop23[[#This Row],[cena/enota brez DDV v EUR]]*Sklop23[[#This Row],[Okvirna količina]]</f>
        <v>0</v>
      </c>
      <c r="T95" s="216">
        <f>+Sklop23[[#This Row],[Končna cena/enoto mere (EUR) z DDV]]*Sklop23[[#This Row],[Okvirna količina]]</f>
        <v>0</v>
      </c>
      <c r="U95" s="217"/>
    </row>
    <row r="96" spans="1:21" s="62" customFormat="1" ht="12">
      <c r="A96" s="89" t="s">
        <v>88</v>
      </c>
      <c r="B96" s="240" t="s">
        <v>939</v>
      </c>
      <c r="C96" s="242" t="s">
        <v>232</v>
      </c>
      <c r="D96" s="225" t="s">
        <v>1</v>
      </c>
      <c r="E96" s="171"/>
      <c r="F96" s="209">
        <v>50</v>
      </c>
      <c r="G96" s="238" t="s">
        <v>868</v>
      </c>
      <c r="H9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96" s="209" t="str">
        <f>IF(Sklop23[[#This Row],[ZAHTEVANA SHEMA KAKOVOSTI]]&lt;&gt;"",Sklop23[[#This Row],[Preračunana masa/volumen/kos na enoto kg]],"")</f>
        <v/>
      </c>
      <c r="J96" s="210"/>
      <c r="K96" s="211"/>
      <c r="L96" s="211"/>
      <c r="M96" s="212"/>
      <c r="N96" s="215"/>
      <c r="O96" s="215"/>
      <c r="P96" s="214"/>
      <c r="Q96" s="215">
        <f>+Sklop23[[#This Row],[cena/enota brez DDV v EUR]]*Sklop23[[#This Row],[Stopnja DDV (%)]]</f>
        <v>0</v>
      </c>
      <c r="R96" s="215">
        <f>+Sklop23[[#This Row],[cena/enota brez DDV v EUR]]+Sklop23[[#This Row],[Davek (EUR)]]</f>
        <v>0</v>
      </c>
      <c r="S96" s="215">
        <f>+Sklop23[[#This Row],[cena/enota brez DDV v EUR]]*Sklop23[[#This Row],[Okvirna količina]]</f>
        <v>0</v>
      </c>
      <c r="T96" s="216">
        <f>+Sklop23[[#This Row],[Končna cena/enoto mere (EUR) z DDV]]*Sklop23[[#This Row],[Okvirna količina]]</f>
        <v>0</v>
      </c>
      <c r="U96" s="217"/>
    </row>
    <row r="97" spans="1:21" s="62" customFormat="1" ht="22.5">
      <c r="A97" s="89" t="s">
        <v>89</v>
      </c>
      <c r="B97" s="240" t="s">
        <v>800</v>
      </c>
      <c r="C97" s="242" t="s">
        <v>614</v>
      </c>
      <c r="D97" s="225" t="s">
        <v>159</v>
      </c>
      <c r="E97" s="171"/>
      <c r="F97" s="209">
        <v>400</v>
      </c>
      <c r="G97" s="238" t="s">
        <v>868</v>
      </c>
      <c r="H9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97" s="209" t="str">
        <f>IF(Sklop23[[#This Row],[ZAHTEVANA SHEMA KAKOVOSTI]]&lt;&gt;"",Sklop23[[#This Row],[Preračunana masa/volumen/kos na enoto kg]],"")</f>
        <v/>
      </c>
      <c r="J97" s="210"/>
      <c r="K97" s="211"/>
      <c r="L97" s="211"/>
      <c r="M97" s="212"/>
      <c r="N97" s="215"/>
      <c r="O97" s="215"/>
      <c r="P97" s="214"/>
      <c r="Q97" s="215">
        <f>+Sklop23[[#This Row],[cena/enota brez DDV v EUR]]*Sklop23[[#This Row],[Stopnja DDV (%)]]</f>
        <v>0</v>
      </c>
      <c r="R97" s="215">
        <f>+Sklop23[[#This Row],[cena/enota brez DDV v EUR]]+Sklop23[[#This Row],[Davek (EUR)]]</f>
        <v>0</v>
      </c>
      <c r="S97" s="215">
        <f>+Sklop23[[#This Row],[cena/enota brez DDV v EUR]]*Sklop23[[#This Row],[Okvirna količina]]</f>
        <v>0</v>
      </c>
      <c r="T97" s="216">
        <f>+Sklop23[[#This Row],[Končna cena/enoto mere (EUR) z DDV]]*Sklop23[[#This Row],[Okvirna količina]]</f>
        <v>0</v>
      </c>
      <c r="U97" s="217"/>
    </row>
    <row r="98" spans="1:21" s="62" customFormat="1" ht="12">
      <c r="A98" s="89" t="s">
        <v>90</v>
      </c>
      <c r="B98" s="240" t="s">
        <v>940</v>
      </c>
      <c r="C98" s="242" t="s">
        <v>704</v>
      </c>
      <c r="D98" s="225" t="s">
        <v>159</v>
      </c>
      <c r="E98" s="171"/>
      <c r="F98" s="209">
        <v>20</v>
      </c>
      <c r="G98" s="238" t="s">
        <v>291</v>
      </c>
      <c r="H9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8" s="209" t="str">
        <f>IF(Sklop23[[#This Row],[ZAHTEVANA SHEMA KAKOVOSTI]]&lt;&gt;"",Sklop23[[#This Row],[Preračunana masa/volumen/kos na enoto kg]],"")</f>
        <v/>
      </c>
      <c r="J98" s="210"/>
      <c r="K98" s="211"/>
      <c r="L98" s="211"/>
      <c r="M98" s="212"/>
      <c r="N98" s="215"/>
      <c r="O98" s="215"/>
      <c r="P98" s="214"/>
      <c r="Q98" s="215">
        <f>+Sklop23[[#This Row],[cena/enota brez DDV v EUR]]*Sklop23[[#This Row],[Stopnja DDV (%)]]</f>
        <v>0</v>
      </c>
      <c r="R98" s="215">
        <f>+Sklop23[[#This Row],[cena/enota brez DDV v EUR]]+Sklop23[[#This Row],[Davek (EUR)]]</f>
        <v>0</v>
      </c>
      <c r="S98" s="215">
        <f>+Sklop23[[#This Row],[cena/enota brez DDV v EUR]]*Sklop23[[#This Row],[Okvirna količina]]</f>
        <v>0</v>
      </c>
      <c r="T98" s="216">
        <f>+Sklop23[[#This Row],[Končna cena/enoto mere (EUR) z DDV]]*Sklop23[[#This Row],[Okvirna količina]]</f>
        <v>0</v>
      </c>
      <c r="U98" s="217"/>
    </row>
    <row r="99" spans="1:21" s="62" customFormat="1" ht="12">
      <c r="A99" s="89" t="s">
        <v>91</v>
      </c>
      <c r="B99" s="240" t="s">
        <v>801</v>
      </c>
      <c r="C99" s="242" t="s">
        <v>704</v>
      </c>
      <c r="D99" s="225" t="s">
        <v>159</v>
      </c>
      <c r="E99" s="171"/>
      <c r="F99" s="209">
        <v>20</v>
      </c>
      <c r="G99" s="238" t="s">
        <v>291</v>
      </c>
      <c r="H9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9" s="209" t="str">
        <f>IF(Sklop23[[#This Row],[ZAHTEVANA SHEMA KAKOVOSTI]]&lt;&gt;"",Sklop23[[#This Row],[Preračunana masa/volumen/kos na enoto kg]],"")</f>
        <v/>
      </c>
      <c r="J99" s="210"/>
      <c r="K99" s="211"/>
      <c r="L99" s="211"/>
      <c r="M99" s="212"/>
      <c r="N99" s="215"/>
      <c r="O99" s="215"/>
      <c r="P99" s="214"/>
      <c r="Q99" s="215">
        <f>+Sklop23[[#This Row],[cena/enota brez DDV v EUR]]*Sklop23[[#This Row],[Stopnja DDV (%)]]</f>
        <v>0</v>
      </c>
      <c r="R99" s="215">
        <f>+Sklop23[[#This Row],[cena/enota brez DDV v EUR]]+Sklop23[[#This Row],[Davek (EUR)]]</f>
        <v>0</v>
      </c>
      <c r="S99" s="215">
        <f>+Sklop23[[#This Row],[cena/enota brez DDV v EUR]]*Sklop23[[#This Row],[Okvirna količina]]</f>
        <v>0</v>
      </c>
      <c r="T99" s="216">
        <f>+Sklop23[[#This Row],[Končna cena/enoto mere (EUR) z DDV]]*Sklop23[[#This Row],[Okvirna količina]]</f>
        <v>0</v>
      </c>
      <c r="U99" s="217"/>
    </row>
    <row r="100" spans="1:21" s="62" customFormat="1" ht="12">
      <c r="A100" s="89" t="s">
        <v>92</v>
      </c>
      <c r="B100" s="240" t="s">
        <v>941</v>
      </c>
      <c r="C100" s="242" t="s">
        <v>704</v>
      </c>
      <c r="D100" s="225" t="s">
        <v>159</v>
      </c>
      <c r="E100" s="171"/>
      <c r="F100" s="209">
        <v>20</v>
      </c>
      <c r="G100" s="238" t="s">
        <v>291</v>
      </c>
      <c r="H10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0" s="209" t="str">
        <f>IF(Sklop23[[#This Row],[ZAHTEVANA SHEMA KAKOVOSTI]]&lt;&gt;"",Sklop23[[#This Row],[Preračunana masa/volumen/kos na enoto kg]],"")</f>
        <v/>
      </c>
      <c r="J100" s="210"/>
      <c r="K100" s="211"/>
      <c r="L100" s="211"/>
      <c r="M100" s="212"/>
      <c r="N100" s="215"/>
      <c r="O100" s="215"/>
      <c r="P100" s="214"/>
      <c r="Q100" s="215">
        <f>+Sklop23[[#This Row],[cena/enota brez DDV v EUR]]*Sklop23[[#This Row],[Stopnja DDV (%)]]</f>
        <v>0</v>
      </c>
      <c r="R100" s="215">
        <f>+Sklop23[[#This Row],[cena/enota brez DDV v EUR]]+Sklop23[[#This Row],[Davek (EUR)]]</f>
        <v>0</v>
      </c>
      <c r="S100" s="215">
        <f>+Sklop23[[#This Row],[cena/enota brez DDV v EUR]]*Sklop23[[#This Row],[Okvirna količina]]</f>
        <v>0</v>
      </c>
      <c r="T100" s="216">
        <f>+Sklop23[[#This Row],[Končna cena/enoto mere (EUR) z DDV]]*Sklop23[[#This Row],[Okvirna količina]]</f>
        <v>0</v>
      </c>
      <c r="U100" s="217"/>
    </row>
    <row r="101" spans="1:21" s="62" customFormat="1" ht="12">
      <c r="A101" s="89" t="s">
        <v>93</v>
      </c>
      <c r="B101" s="240" t="s">
        <v>942</v>
      </c>
      <c r="C101" s="242" t="s">
        <v>704</v>
      </c>
      <c r="D101" s="225" t="s">
        <v>159</v>
      </c>
      <c r="E101" s="171"/>
      <c r="F101" s="209">
        <v>20</v>
      </c>
      <c r="G101" s="238" t="s">
        <v>291</v>
      </c>
      <c r="H10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1" s="209" t="str">
        <f>IF(Sklop23[[#This Row],[ZAHTEVANA SHEMA KAKOVOSTI]]&lt;&gt;"",Sklop23[[#This Row],[Preračunana masa/volumen/kos na enoto kg]],"")</f>
        <v/>
      </c>
      <c r="J101" s="210"/>
      <c r="K101" s="211"/>
      <c r="L101" s="211"/>
      <c r="M101" s="212"/>
      <c r="N101" s="215"/>
      <c r="O101" s="215"/>
      <c r="P101" s="214"/>
      <c r="Q101" s="215">
        <f>+Sklop23[[#This Row],[cena/enota brez DDV v EUR]]*Sklop23[[#This Row],[Stopnja DDV (%)]]</f>
        <v>0</v>
      </c>
      <c r="R101" s="215">
        <f>+Sklop23[[#This Row],[cena/enota brez DDV v EUR]]+Sklop23[[#This Row],[Davek (EUR)]]</f>
        <v>0</v>
      </c>
      <c r="S101" s="215">
        <f>+Sklop23[[#This Row],[cena/enota brez DDV v EUR]]*Sklop23[[#This Row],[Okvirna količina]]</f>
        <v>0</v>
      </c>
      <c r="T101" s="216">
        <f>+Sklop23[[#This Row],[Končna cena/enoto mere (EUR) z DDV]]*Sklop23[[#This Row],[Okvirna količina]]</f>
        <v>0</v>
      </c>
      <c r="U101" s="217"/>
    </row>
    <row r="102" spans="1:21" s="62" customFormat="1" ht="12">
      <c r="A102" s="89" t="s">
        <v>100</v>
      </c>
      <c r="B102" s="240" t="s">
        <v>943</v>
      </c>
      <c r="C102" s="242" t="s">
        <v>704</v>
      </c>
      <c r="D102" s="225" t="s">
        <v>159</v>
      </c>
      <c r="E102" s="171"/>
      <c r="F102" s="209">
        <v>30</v>
      </c>
      <c r="G102" s="238" t="s">
        <v>291</v>
      </c>
      <c r="H10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02" s="209" t="str">
        <f>IF(Sklop23[[#This Row],[ZAHTEVANA SHEMA KAKOVOSTI]]&lt;&gt;"",Sklop23[[#This Row],[Preračunana masa/volumen/kos na enoto kg]],"")</f>
        <v/>
      </c>
      <c r="J102" s="210"/>
      <c r="K102" s="211"/>
      <c r="L102" s="211"/>
      <c r="M102" s="212"/>
      <c r="N102" s="215"/>
      <c r="O102" s="215"/>
      <c r="P102" s="214"/>
      <c r="Q102" s="215">
        <f>+Sklop23[[#This Row],[cena/enota brez DDV v EUR]]*Sklop23[[#This Row],[Stopnja DDV (%)]]</f>
        <v>0</v>
      </c>
      <c r="R102" s="215">
        <f>+Sklop23[[#This Row],[cena/enota brez DDV v EUR]]+Sklop23[[#This Row],[Davek (EUR)]]</f>
        <v>0</v>
      </c>
      <c r="S102" s="215">
        <f>+Sklop23[[#This Row],[cena/enota brez DDV v EUR]]*Sklop23[[#This Row],[Okvirna količina]]</f>
        <v>0</v>
      </c>
      <c r="T102" s="216">
        <f>+Sklop23[[#This Row],[Končna cena/enoto mere (EUR) z DDV]]*Sklop23[[#This Row],[Okvirna količina]]</f>
        <v>0</v>
      </c>
      <c r="U102" s="217"/>
    </row>
    <row r="103" spans="1:21" s="62" customFormat="1" ht="12">
      <c r="A103" s="89" t="s">
        <v>101</v>
      </c>
      <c r="B103" s="240" t="s">
        <v>944</v>
      </c>
      <c r="C103" s="242" t="s">
        <v>704</v>
      </c>
      <c r="D103" s="225" t="s">
        <v>159</v>
      </c>
      <c r="E103" s="171"/>
      <c r="F103" s="209">
        <v>80</v>
      </c>
      <c r="G103" s="238" t="s">
        <v>291</v>
      </c>
      <c r="H10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03" s="209" t="str">
        <f>IF(Sklop23[[#This Row],[ZAHTEVANA SHEMA KAKOVOSTI]]&lt;&gt;"",Sklop23[[#This Row],[Preračunana masa/volumen/kos na enoto kg]],"")</f>
        <v/>
      </c>
      <c r="J103" s="210"/>
      <c r="K103" s="211"/>
      <c r="L103" s="211"/>
      <c r="M103" s="212"/>
      <c r="N103" s="215"/>
      <c r="O103" s="215"/>
      <c r="P103" s="214"/>
      <c r="Q103" s="215">
        <f>+Sklop23[[#This Row],[cena/enota brez DDV v EUR]]*Sklop23[[#This Row],[Stopnja DDV (%)]]</f>
        <v>0</v>
      </c>
      <c r="R103" s="215">
        <f>+Sklop23[[#This Row],[cena/enota brez DDV v EUR]]+Sklop23[[#This Row],[Davek (EUR)]]</f>
        <v>0</v>
      </c>
      <c r="S103" s="215">
        <f>+Sklop23[[#This Row],[cena/enota brez DDV v EUR]]*Sklop23[[#This Row],[Okvirna količina]]</f>
        <v>0</v>
      </c>
      <c r="T103" s="216">
        <f>+Sklop23[[#This Row],[Končna cena/enoto mere (EUR) z DDV]]*Sklop23[[#This Row],[Okvirna količina]]</f>
        <v>0</v>
      </c>
      <c r="U103" s="217"/>
    </row>
    <row r="104" spans="1:21" s="62" customFormat="1" ht="22.5">
      <c r="A104" s="89" t="s">
        <v>102</v>
      </c>
      <c r="B104" s="240" t="s">
        <v>1029</v>
      </c>
      <c r="C104" s="242" t="s">
        <v>876</v>
      </c>
      <c r="D104" s="225" t="s">
        <v>159</v>
      </c>
      <c r="E104" s="171"/>
      <c r="F104" s="209">
        <v>20</v>
      </c>
      <c r="G104" s="238" t="s">
        <v>291</v>
      </c>
      <c r="H10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4" s="209" t="str">
        <f>IF(Sklop23[[#This Row],[ZAHTEVANA SHEMA KAKOVOSTI]]&lt;&gt;"",Sklop23[[#This Row],[Preračunana masa/volumen/kos na enoto kg]],"")</f>
        <v/>
      </c>
      <c r="J104" s="210"/>
      <c r="K104" s="211"/>
      <c r="L104" s="211"/>
      <c r="M104" s="212"/>
      <c r="N104" s="215"/>
      <c r="O104" s="215"/>
      <c r="P104" s="214"/>
      <c r="Q104" s="215">
        <f>+Sklop23[[#This Row],[cena/enota brez DDV v EUR]]*Sklop23[[#This Row],[Stopnja DDV (%)]]</f>
        <v>0</v>
      </c>
      <c r="R104" s="215">
        <f>+Sklop23[[#This Row],[cena/enota brez DDV v EUR]]+Sklop23[[#This Row],[Davek (EUR)]]</f>
        <v>0</v>
      </c>
      <c r="S104" s="215">
        <f>+Sklop23[[#This Row],[cena/enota brez DDV v EUR]]*Sklop23[[#This Row],[Okvirna količina]]</f>
        <v>0</v>
      </c>
      <c r="T104" s="216">
        <f>+Sklop23[[#This Row],[Končna cena/enoto mere (EUR) z DDV]]*Sklop23[[#This Row],[Okvirna količina]]</f>
        <v>0</v>
      </c>
      <c r="U104" s="217"/>
    </row>
    <row r="105" spans="1:21" s="62" customFormat="1" ht="22.5">
      <c r="A105" s="89" t="s">
        <v>103</v>
      </c>
      <c r="B105" s="240" t="s">
        <v>1030</v>
      </c>
      <c r="C105" s="242" t="s">
        <v>876</v>
      </c>
      <c r="D105" s="225" t="s">
        <v>159</v>
      </c>
      <c r="E105" s="171"/>
      <c r="F105" s="209">
        <v>20</v>
      </c>
      <c r="G105" s="238" t="s">
        <v>291</v>
      </c>
      <c r="H10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5" s="209" t="str">
        <f>IF(Sklop23[[#This Row],[ZAHTEVANA SHEMA KAKOVOSTI]]&lt;&gt;"",Sklop23[[#This Row],[Preračunana masa/volumen/kos na enoto kg]],"")</f>
        <v/>
      </c>
      <c r="J105" s="210"/>
      <c r="K105" s="211"/>
      <c r="L105" s="211"/>
      <c r="M105" s="212"/>
      <c r="N105" s="215"/>
      <c r="O105" s="215"/>
      <c r="P105" s="214"/>
      <c r="Q105" s="215">
        <f>+Sklop23[[#This Row],[cena/enota brez DDV v EUR]]*Sklop23[[#This Row],[Stopnja DDV (%)]]</f>
        <v>0</v>
      </c>
      <c r="R105" s="215">
        <f>+Sklop23[[#This Row],[cena/enota brez DDV v EUR]]+Sklop23[[#This Row],[Davek (EUR)]]</f>
        <v>0</v>
      </c>
      <c r="S105" s="215">
        <f>+Sklop23[[#This Row],[cena/enota brez DDV v EUR]]*Sklop23[[#This Row],[Okvirna količina]]</f>
        <v>0</v>
      </c>
      <c r="T105" s="216">
        <f>+Sklop23[[#This Row],[Končna cena/enoto mere (EUR) z DDV]]*Sklop23[[#This Row],[Okvirna količina]]</f>
        <v>0</v>
      </c>
      <c r="U105" s="217"/>
    </row>
    <row r="106" spans="1:21" s="62" customFormat="1" ht="22.5">
      <c r="A106" s="89" t="s">
        <v>104</v>
      </c>
      <c r="B106" s="240" t="s">
        <v>1031</v>
      </c>
      <c r="C106" s="242" t="s">
        <v>876</v>
      </c>
      <c r="D106" s="225" t="s">
        <v>159</v>
      </c>
      <c r="E106" s="171"/>
      <c r="F106" s="209">
        <v>20</v>
      </c>
      <c r="G106" s="238" t="s">
        <v>291</v>
      </c>
      <c r="H10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6" s="209" t="str">
        <f>IF(Sklop23[[#This Row],[ZAHTEVANA SHEMA KAKOVOSTI]]&lt;&gt;"",Sklop23[[#This Row],[Preračunana masa/volumen/kos na enoto kg]],"")</f>
        <v/>
      </c>
      <c r="J106" s="210"/>
      <c r="K106" s="211"/>
      <c r="L106" s="211"/>
      <c r="M106" s="212"/>
      <c r="N106" s="215"/>
      <c r="O106" s="215"/>
      <c r="P106" s="214"/>
      <c r="Q106" s="215">
        <f>+Sklop23[[#This Row],[cena/enota brez DDV v EUR]]*Sklop23[[#This Row],[Stopnja DDV (%)]]</f>
        <v>0</v>
      </c>
      <c r="R106" s="215">
        <f>+Sklop23[[#This Row],[cena/enota brez DDV v EUR]]+Sklop23[[#This Row],[Davek (EUR)]]</f>
        <v>0</v>
      </c>
      <c r="S106" s="215">
        <f>+Sklop23[[#This Row],[cena/enota brez DDV v EUR]]*Sklop23[[#This Row],[Okvirna količina]]</f>
        <v>0</v>
      </c>
      <c r="T106" s="216">
        <f>+Sklop23[[#This Row],[Končna cena/enoto mere (EUR) z DDV]]*Sklop23[[#This Row],[Okvirna količina]]</f>
        <v>0</v>
      </c>
      <c r="U106" s="217"/>
    </row>
    <row r="107" spans="1:21" s="62" customFormat="1" ht="12">
      <c r="A107" s="89" t="s">
        <v>105</v>
      </c>
      <c r="B107" s="240" t="s">
        <v>945</v>
      </c>
      <c r="C107" s="242" t="s">
        <v>704</v>
      </c>
      <c r="D107" s="225" t="s">
        <v>159</v>
      </c>
      <c r="E107" s="171"/>
      <c r="F107" s="209">
        <v>60</v>
      </c>
      <c r="G107" s="238" t="s">
        <v>291</v>
      </c>
      <c r="H10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07" s="209" t="str">
        <f>IF(Sklop23[[#This Row],[ZAHTEVANA SHEMA KAKOVOSTI]]&lt;&gt;"",Sklop23[[#This Row],[Preračunana masa/volumen/kos na enoto kg]],"")</f>
        <v/>
      </c>
      <c r="J107" s="210"/>
      <c r="K107" s="211"/>
      <c r="L107" s="211"/>
      <c r="M107" s="212"/>
      <c r="N107" s="215"/>
      <c r="O107" s="215"/>
      <c r="P107" s="214"/>
      <c r="Q107" s="215">
        <f>+Sklop23[[#This Row],[cena/enota brez DDV v EUR]]*Sklop23[[#This Row],[Stopnja DDV (%)]]</f>
        <v>0</v>
      </c>
      <c r="R107" s="215">
        <f>+Sklop23[[#This Row],[cena/enota brez DDV v EUR]]+Sklop23[[#This Row],[Davek (EUR)]]</f>
        <v>0</v>
      </c>
      <c r="S107" s="215">
        <f>+Sklop23[[#This Row],[cena/enota brez DDV v EUR]]*Sklop23[[#This Row],[Okvirna količina]]</f>
        <v>0</v>
      </c>
      <c r="T107" s="216">
        <f>+Sklop23[[#This Row],[Končna cena/enoto mere (EUR) z DDV]]*Sklop23[[#This Row],[Okvirna količina]]</f>
        <v>0</v>
      </c>
      <c r="U107" s="217"/>
    </row>
    <row r="108" spans="1:21" s="62" customFormat="1" ht="22.5">
      <c r="A108" s="291" t="s">
        <v>106</v>
      </c>
      <c r="B108" s="331" t="s">
        <v>1234</v>
      </c>
      <c r="C108" s="242" t="s">
        <v>704</v>
      </c>
      <c r="D108" s="225" t="s">
        <v>159</v>
      </c>
      <c r="E108" s="171"/>
      <c r="F108" s="209">
        <v>170</v>
      </c>
      <c r="G108" s="238" t="s">
        <v>291</v>
      </c>
      <c r="H10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170</v>
      </c>
      <c r="I108" s="209" t="str">
        <f>IF(Sklop23[[#This Row],[ZAHTEVANA SHEMA KAKOVOSTI]]&lt;&gt;"",Sklop23[[#This Row],[Preračunana masa/volumen/kos na enoto kg]],"")</f>
        <v/>
      </c>
      <c r="J108" s="210"/>
      <c r="K108" s="211"/>
      <c r="L108" s="211"/>
      <c r="M108" s="212"/>
      <c r="N108" s="215"/>
      <c r="O108" s="215"/>
      <c r="P108" s="214"/>
      <c r="Q108" s="215">
        <f>+Sklop23[[#This Row],[cena/enota brez DDV v EUR]]*Sklop23[[#This Row],[Stopnja DDV (%)]]</f>
        <v>0</v>
      </c>
      <c r="R108" s="215">
        <f>+Sklop23[[#This Row],[cena/enota brez DDV v EUR]]+Sklop23[[#This Row],[Davek (EUR)]]</f>
        <v>0</v>
      </c>
      <c r="S108" s="215">
        <f>+Sklop23[[#This Row],[cena/enota brez DDV v EUR]]*Sklop23[[#This Row],[Okvirna količina]]</f>
        <v>0</v>
      </c>
      <c r="T108" s="216">
        <f>+Sklop23[[#This Row],[Končna cena/enoto mere (EUR) z DDV]]*Sklop23[[#This Row],[Okvirna količina]]</f>
        <v>0</v>
      </c>
      <c r="U108" s="217"/>
    </row>
    <row r="109" spans="1:21" s="62" customFormat="1" ht="12">
      <c r="A109" s="89" t="s">
        <v>107</v>
      </c>
      <c r="B109" s="240" t="s">
        <v>946</v>
      </c>
      <c r="C109" s="242" t="s">
        <v>1210</v>
      </c>
      <c r="D109" s="225" t="s">
        <v>159</v>
      </c>
      <c r="E109" s="171"/>
      <c r="F109" s="209">
        <v>20</v>
      </c>
      <c r="G109" s="238" t="s">
        <v>291</v>
      </c>
      <c r="H10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9" s="209" t="str">
        <f>IF(Sklop23[[#This Row],[ZAHTEVANA SHEMA KAKOVOSTI]]&lt;&gt;"",Sklop23[[#This Row],[Preračunana masa/volumen/kos na enoto kg]],"")</f>
        <v/>
      </c>
      <c r="J109" s="210"/>
      <c r="K109" s="211"/>
      <c r="L109" s="211"/>
      <c r="M109" s="212"/>
      <c r="N109" s="215"/>
      <c r="O109" s="215"/>
      <c r="P109" s="214"/>
      <c r="Q109" s="215">
        <f>+Sklop23[[#This Row],[cena/enota brez DDV v EUR]]*Sklop23[[#This Row],[Stopnja DDV (%)]]</f>
        <v>0</v>
      </c>
      <c r="R109" s="215">
        <f>+Sklop23[[#This Row],[cena/enota brez DDV v EUR]]+Sklop23[[#This Row],[Davek (EUR)]]</f>
        <v>0</v>
      </c>
      <c r="S109" s="215">
        <f>+Sklop23[[#This Row],[cena/enota brez DDV v EUR]]*Sklop23[[#This Row],[Okvirna količina]]</f>
        <v>0</v>
      </c>
      <c r="T109" s="216">
        <f>+Sklop23[[#This Row],[Končna cena/enoto mere (EUR) z DDV]]*Sklop23[[#This Row],[Okvirna količina]]</f>
        <v>0</v>
      </c>
      <c r="U109" s="217"/>
    </row>
    <row r="110" spans="1:21" s="62" customFormat="1" ht="33.75">
      <c r="A110" s="89" t="s">
        <v>108</v>
      </c>
      <c r="B110" s="240" t="s">
        <v>947</v>
      </c>
      <c r="C110" s="242">
        <v>1</v>
      </c>
      <c r="D110" s="225" t="s">
        <v>95</v>
      </c>
      <c r="E110" s="171"/>
      <c r="F110" s="209">
        <v>30</v>
      </c>
      <c r="G110" s="238" t="s">
        <v>269</v>
      </c>
      <c r="H11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10" s="209" t="str">
        <f>IF(Sklop23[[#This Row],[ZAHTEVANA SHEMA KAKOVOSTI]]&lt;&gt;"",Sklop23[[#This Row],[Preračunana masa/volumen/kos na enoto kg]],"")</f>
        <v/>
      </c>
      <c r="J110" s="210"/>
      <c r="K110" s="211"/>
      <c r="L110" s="211"/>
      <c r="M110" s="212"/>
      <c r="N110" s="215"/>
      <c r="O110" s="215"/>
      <c r="P110" s="214"/>
      <c r="Q110" s="215">
        <f>+Sklop23[[#This Row],[cena/enota brez DDV v EUR]]*Sklop23[[#This Row],[Stopnja DDV (%)]]</f>
        <v>0</v>
      </c>
      <c r="R110" s="215">
        <f>+Sklop23[[#This Row],[cena/enota brez DDV v EUR]]+Sklop23[[#This Row],[Davek (EUR)]]</f>
        <v>0</v>
      </c>
      <c r="S110" s="215">
        <f>+Sklop23[[#This Row],[cena/enota brez DDV v EUR]]*Sklop23[[#This Row],[Okvirna količina]]</f>
        <v>0</v>
      </c>
      <c r="T110" s="216">
        <f>+Sklop23[[#This Row],[Končna cena/enoto mere (EUR) z DDV]]*Sklop23[[#This Row],[Okvirna količina]]</f>
        <v>0</v>
      </c>
      <c r="U110" s="217"/>
    </row>
    <row r="111" spans="1:21" s="62" customFormat="1" ht="12">
      <c r="A111" s="89" t="s">
        <v>109</v>
      </c>
      <c r="B111" s="240" t="s">
        <v>948</v>
      </c>
      <c r="C111" s="242" t="s">
        <v>1048</v>
      </c>
      <c r="D111" s="225" t="s">
        <v>159</v>
      </c>
      <c r="E111" s="171"/>
      <c r="F111" s="209">
        <v>90</v>
      </c>
      <c r="G111" s="238" t="s">
        <v>291</v>
      </c>
      <c r="H11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</v>
      </c>
      <c r="I111" s="209" t="str">
        <f>IF(Sklop23[[#This Row],[ZAHTEVANA SHEMA KAKOVOSTI]]&lt;&gt;"",Sklop23[[#This Row],[Preračunana masa/volumen/kos na enoto kg]],"")</f>
        <v/>
      </c>
      <c r="J111" s="210"/>
      <c r="K111" s="211"/>
      <c r="L111" s="211"/>
      <c r="M111" s="212"/>
      <c r="N111" s="215"/>
      <c r="O111" s="215"/>
      <c r="P111" s="214"/>
      <c r="Q111" s="215">
        <f>+Sklop23[[#This Row],[cena/enota brez DDV v EUR]]*Sklop23[[#This Row],[Stopnja DDV (%)]]</f>
        <v>0</v>
      </c>
      <c r="R111" s="215">
        <f>+Sklop23[[#This Row],[cena/enota brez DDV v EUR]]+Sklop23[[#This Row],[Davek (EUR)]]</f>
        <v>0</v>
      </c>
      <c r="S111" s="215">
        <f>+Sklop23[[#This Row],[cena/enota brez DDV v EUR]]*Sklop23[[#This Row],[Okvirna količina]]</f>
        <v>0</v>
      </c>
      <c r="T111" s="216">
        <f>+Sklop23[[#This Row],[Končna cena/enoto mere (EUR) z DDV]]*Sklop23[[#This Row],[Okvirna količina]]</f>
        <v>0</v>
      </c>
      <c r="U111" s="217"/>
    </row>
    <row r="112" spans="1:21" s="62" customFormat="1" ht="12">
      <c r="A112" s="89" t="s">
        <v>110</v>
      </c>
      <c r="B112" s="240" t="s">
        <v>949</v>
      </c>
      <c r="C112" s="242" t="s">
        <v>877</v>
      </c>
      <c r="D112" s="225" t="s">
        <v>159</v>
      </c>
      <c r="E112" s="171"/>
      <c r="F112" s="209">
        <v>6</v>
      </c>
      <c r="G112" s="238" t="s">
        <v>291</v>
      </c>
      <c r="H11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12" s="209" t="str">
        <f>IF(Sklop23[[#This Row],[ZAHTEVANA SHEMA KAKOVOSTI]]&lt;&gt;"",Sklop23[[#This Row],[Preračunana masa/volumen/kos na enoto kg]],"")</f>
        <v/>
      </c>
      <c r="J112" s="210"/>
      <c r="K112" s="211"/>
      <c r="L112" s="211"/>
      <c r="M112" s="212"/>
      <c r="N112" s="215"/>
      <c r="O112" s="215"/>
      <c r="P112" s="214"/>
      <c r="Q112" s="215">
        <f>+Sklop23[[#This Row],[cena/enota brez DDV v EUR]]*Sklop23[[#This Row],[Stopnja DDV (%)]]</f>
        <v>0</v>
      </c>
      <c r="R112" s="215">
        <f>+Sklop23[[#This Row],[cena/enota brez DDV v EUR]]+Sklop23[[#This Row],[Davek (EUR)]]</f>
        <v>0</v>
      </c>
      <c r="S112" s="215">
        <f>+Sklop23[[#This Row],[cena/enota brez DDV v EUR]]*Sklop23[[#This Row],[Okvirna količina]]</f>
        <v>0</v>
      </c>
      <c r="T112" s="216">
        <f>+Sklop23[[#This Row],[Končna cena/enoto mere (EUR) z DDV]]*Sklop23[[#This Row],[Okvirna količina]]</f>
        <v>0</v>
      </c>
      <c r="U112" s="217"/>
    </row>
    <row r="113" spans="1:21" s="62" customFormat="1" ht="12">
      <c r="A113" s="89" t="s">
        <v>111</v>
      </c>
      <c r="B113" s="240" t="s">
        <v>950</v>
      </c>
      <c r="C113" s="242" t="s">
        <v>877</v>
      </c>
      <c r="D113" s="225" t="s">
        <v>159</v>
      </c>
      <c r="E113" s="171"/>
      <c r="F113" s="209">
        <v>6</v>
      </c>
      <c r="G113" s="238" t="s">
        <v>291</v>
      </c>
      <c r="H11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13" s="209" t="str">
        <f>IF(Sklop23[[#This Row],[ZAHTEVANA SHEMA KAKOVOSTI]]&lt;&gt;"",Sklop23[[#This Row],[Preračunana masa/volumen/kos na enoto kg]],"")</f>
        <v/>
      </c>
      <c r="J113" s="210"/>
      <c r="K113" s="211"/>
      <c r="L113" s="211"/>
      <c r="M113" s="212"/>
      <c r="N113" s="215"/>
      <c r="O113" s="215"/>
      <c r="P113" s="214"/>
      <c r="Q113" s="215">
        <f>+Sklop23[[#This Row],[cena/enota brez DDV v EUR]]*Sklop23[[#This Row],[Stopnja DDV (%)]]</f>
        <v>0</v>
      </c>
      <c r="R113" s="215">
        <f>+Sklop23[[#This Row],[cena/enota brez DDV v EUR]]+Sklop23[[#This Row],[Davek (EUR)]]</f>
        <v>0</v>
      </c>
      <c r="S113" s="215">
        <f>+Sklop23[[#This Row],[cena/enota brez DDV v EUR]]*Sklop23[[#This Row],[Okvirna količina]]</f>
        <v>0</v>
      </c>
      <c r="T113" s="216">
        <f>+Sklop23[[#This Row],[Končna cena/enoto mere (EUR) z DDV]]*Sklop23[[#This Row],[Okvirna količina]]</f>
        <v>0</v>
      </c>
      <c r="U113" s="217"/>
    </row>
    <row r="114" spans="1:21" s="62" customFormat="1" ht="12">
      <c r="A114" s="89" t="s">
        <v>112</v>
      </c>
      <c r="B114" s="240" t="s">
        <v>802</v>
      </c>
      <c r="C114" s="242" t="s">
        <v>162</v>
      </c>
      <c r="D114" s="225" t="s">
        <v>1</v>
      </c>
      <c r="E114" s="171"/>
      <c r="F114" s="209">
        <v>60</v>
      </c>
      <c r="G114" s="238" t="s">
        <v>291</v>
      </c>
      <c r="H11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14" s="209" t="str">
        <f>IF(Sklop23[[#This Row],[ZAHTEVANA SHEMA KAKOVOSTI]]&lt;&gt;"",Sklop23[[#This Row],[Preračunana masa/volumen/kos na enoto kg]],"")</f>
        <v/>
      </c>
      <c r="J114" s="210"/>
      <c r="K114" s="211"/>
      <c r="L114" s="211"/>
      <c r="M114" s="212"/>
      <c r="N114" s="215"/>
      <c r="O114" s="215"/>
      <c r="P114" s="214"/>
      <c r="Q114" s="215">
        <f>+Sklop23[[#This Row],[cena/enota brez DDV v EUR]]*Sklop23[[#This Row],[Stopnja DDV (%)]]</f>
        <v>0</v>
      </c>
      <c r="R114" s="215">
        <f>+Sklop23[[#This Row],[cena/enota brez DDV v EUR]]+Sklop23[[#This Row],[Davek (EUR)]]</f>
        <v>0</v>
      </c>
      <c r="S114" s="215">
        <f>+Sklop23[[#This Row],[cena/enota brez DDV v EUR]]*Sklop23[[#This Row],[Okvirna količina]]</f>
        <v>0</v>
      </c>
      <c r="T114" s="216">
        <f>+Sklop23[[#This Row],[Končna cena/enoto mere (EUR) z DDV]]*Sklop23[[#This Row],[Okvirna količina]]</f>
        <v>0</v>
      </c>
      <c r="U114" s="217"/>
    </row>
    <row r="115" spans="1:21" s="62" customFormat="1" ht="12">
      <c r="A115" s="89" t="s">
        <v>113</v>
      </c>
      <c r="B115" s="240" t="s">
        <v>951</v>
      </c>
      <c r="C115" s="242" t="s">
        <v>561</v>
      </c>
      <c r="D115" s="225" t="s">
        <v>159</v>
      </c>
      <c r="E115" s="171"/>
      <c r="F115" s="209">
        <v>100</v>
      </c>
      <c r="G115" s="238" t="s">
        <v>291</v>
      </c>
      <c r="H11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15" s="209" t="str">
        <f>IF(Sklop23[[#This Row],[ZAHTEVANA SHEMA KAKOVOSTI]]&lt;&gt;"",Sklop23[[#This Row],[Preračunana masa/volumen/kos na enoto kg]],"")</f>
        <v/>
      </c>
      <c r="J115" s="210"/>
      <c r="K115" s="211"/>
      <c r="L115" s="211"/>
      <c r="M115" s="212"/>
      <c r="N115" s="215"/>
      <c r="O115" s="215"/>
      <c r="P115" s="214"/>
      <c r="Q115" s="215">
        <f>+Sklop23[[#This Row],[cena/enota brez DDV v EUR]]*Sklop23[[#This Row],[Stopnja DDV (%)]]</f>
        <v>0</v>
      </c>
      <c r="R115" s="215">
        <f>+Sklop23[[#This Row],[cena/enota brez DDV v EUR]]+Sklop23[[#This Row],[Davek (EUR)]]</f>
        <v>0</v>
      </c>
      <c r="S115" s="215">
        <f>+Sklop23[[#This Row],[cena/enota brez DDV v EUR]]*Sklop23[[#This Row],[Okvirna količina]]</f>
        <v>0</v>
      </c>
      <c r="T115" s="216">
        <f>+Sklop23[[#This Row],[Končna cena/enoto mere (EUR) z DDV]]*Sklop23[[#This Row],[Okvirna količina]]</f>
        <v>0</v>
      </c>
      <c r="U115" s="217"/>
    </row>
    <row r="116" spans="1:21" s="62" customFormat="1" ht="12">
      <c r="A116" s="89" t="s">
        <v>114</v>
      </c>
      <c r="B116" s="240" t="s">
        <v>952</v>
      </c>
      <c r="C116" s="242" t="s">
        <v>561</v>
      </c>
      <c r="D116" s="225" t="s">
        <v>159</v>
      </c>
      <c r="E116" s="171"/>
      <c r="F116" s="209">
        <v>60</v>
      </c>
      <c r="G116" s="238" t="s">
        <v>291</v>
      </c>
      <c r="H11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16" s="209" t="str">
        <f>IF(Sklop23[[#This Row],[ZAHTEVANA SHEMA KAKOVOSTI]]&lt;&gt;"",Sklop23[[#This Row],[Preračunana masa/volumen/kos na enoto kg]],"")</f>
        <v/>
      </c>
      <c r="J116" s="210"/>
      <c r="K116" s="211"/>
      <c r="L116" s="211"/>
      <c r="M116" s="212"/>
      <c r="N116" s="215"/>
      <c r="O116" s="215"/>
      <c r="P116" s="214"/>
      <c r="Q116" s="215">
        <f>+Sklop23[[#This Row],[cena/enota brez DDV v EUR]]*Sklop23[[#This Row],[Stopnja DDV (%)]]</f>
        <v>0</v>
      </c>
      <c r="R116" s="215">
        <f>+Sklop23[[#This Row],[cena/enota brez DDV v EUR]]+Sklop23[[#This Row],[Davek (EUR)]]</f>
        <v>0</v>
      </c>
      <c r="S116" s="215">
        <f>+Sklop23[[#This Row],[cena/enota brez DDV v EUR]]*Sklop23[[#This Row],[Okvirna količina]]</f>
        <v>0</v>
      </c>
      <c r="T116" s="216">
        <f>+Sklop23[[#This Row],[Končna cena/enoto mere (EUR) z DDV]]*Sklop23[[#This Row],[Okvirna količina]]</f>
        <v>0</v>
      </c>
      <c r="U116" s="217"/>
    </row>
    <row r="117" spans="1:21" s="62" customFormat="1" ht="12">
      <c r="A117" s="89" t="s">
        <v>115</v>
      </c>
      <c r="B117" s="240" t="s">
        <v>954</v>
      </c>
      <c r="C117" s="242" t="s">
        <v>561</v>
      </c>
      <c r="D117" s="225" t="s">
        <v>159</v>
      </c>
      <c r="E117" s="171"/>
      <c r="F117" s="209">
        <v>60</v>
      </c>
      <c r="G117" s="238" t="s">
        <v>291</v>
      </c>
      <c r="H11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17" s="209" t="str">
        <f>IF(Sklop23[[#This Row],[ZAHTEVANA SHEMA KAKOVOSTI]]&lt;&gt;"",Sklop23[[#This Row],[Preračunana masa/volumen/kos na enoto kg]],"")</f>
        <v/>
      </c>
      <c r="J117" s="210"/>
      <c r="K117" s="211"/>
      <c r="L117" s="211"/>
      <c r="M117" s="212"/>
      <c r="N117" s="215"/>
      <c r="O117" s="215"/>
      <c r="P117" s="214"/>
      <c r="Q117" s="215">
        <f>+Sklop23[[#This Row],[cena/enota brez DDV v EUR]]*Sklop23[[#This Row],[Stopnja DDV (%)]]</f>
        <v>0</v>
      </c>
      <c r="R117" s="215">
        <f>+Sklop23[[#This Row],[cena/enota brez DDV v EUR]]+Sklop23[[#This Row],[Davek (EUR)]]</f>
        <v>0</v>
      </c>
      <c r="S117" s="215">
        <f>+Sklop23[[#This Row],[cena/enota brez DDV v EUR]]*Sklop23[[#This Row],[Okvirna količina]]</f>
        <v>0</v>
      </c>
      <c r="T117" s="216">
        <f>+Sklop23[[#This Row],[Končna cena/enoto mere (EUR) z DDV]]*Sklop23[[#This Row],[Okvirna količina]]</f>
        <v>0</v>
      </c>
      <c r="U117" s="217"/>
    </row>
    <row r="118" spans="1:21" s="62" customFormat="1" ht="12">
      <c r="A118" s="89" t="s">
        <v>116</v>
      </c>
      <c r="B118" s="240" t="s">
        <v>953</v>
      </c>
      <c r="C118" s="242" t="s">
        <v>878</v>
      </c>
      <c r="D118" s="225" t="s">
        <v>159</v>
      </c>
      <c r="E118" s="171"/>
      <c r="F118" s="209">
        <v>30</v>
      </c>
      <c r="G118" s="238" t="s">
        <v>291</v>
      </c>
      <c r="H11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18" s="209" t="str">
        <f>IF(Sklop23[[#This Row],[ZAHTEVANA SHEMA KAKOVOSTI]]&lt;&gt;"",Sklop23[[#This Row],[Preračunana masa/volumen/kos na enoto kg]],"")</f>
        <v/>
      </c>
      <c r="J118" s="210"/>
      <c r="K118" s="211"/>
      <c r="L118" s="211"/>
      <c r="M118" s="212"/>
      <c r="N118" s="215"/>
      <c r="O118" s="215"/>
      <c r="P118" s="214"/>
      <c r="Q118" s="215">
        <f>+Sklop23[[#This Row],[cena/enota brez DDV v EUR]]*Sklop23[[#This Row],[Stopnja DDV (%)]]</f>
        <v>0</v>
      </c>
      <c r="R118" s="215">
        <f>+Sklop23[[#This Row],[cena/enota brez DDV v EUR]]+Sklop23[[#This Row],[Davek (EUR)]]</f>
        <v>0</v>
      </c>
      <c r="S118" s="215">
        <f>+Sklop23[[#This Row],[cena/enota brez DDV v EUR]]*Sklop23[[#This Row],[Okvirna količina]]</f>
        <v>0</v>
      </c>
      <c r="T118" s="216">
        <f>+Sklop23[[#This Row],[Končna cena/enoto mere (EUR) z DDV]]*Sklop23[[#This Row],[Okvirna količina]]</f>
        <v>0</v>
      </c>
      <c r="U118" s="217"/>
    </row>
    <row r="119" spans="1:21" s="62" customFormat="1" ht="12">
      <c r="A119" s="89" t="s">
        <v>117</v>
      </c>
      <c r="B119" s="240" t="s">
        <v>803</v>
      </c>
      <c r="C119" s="242">
        <v>1</v>
      </c>
      <c r="D119" s="225" t="s">
        <v>95</v>
      </c>
      <c r="E119" s="171"/>
      <c r="F119" s="209">
        <v>140</v>
      </c>
      <c r="G119" s="238" t="s">
        <v>269</v>
      </c>
      <c r="H11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140</v>
      </c>
      <c r="I119" s="209" t="str">
        <f>IF(Sklop23[[#This Row],[ZAHTEVANA SHEMA KAKOVOSTI]]&lt;&gt;"",Sklop23[[#This Row],[Preračunana masa/volumen/kos na enoto kg]],"")</f>
        <v/>
      </c>
      <c r="J119" s="210"/>
      <c r="K119" s="211"/>
      <c r="L119" s="211"/>
      <c r="M119" s="212"/>
      <c r="N119" s="215"/>
      <c r="O119" s="215"/>
      <c r="P119" s="214"/>
      <c r="Q119" s="215">
        <f>+Sklop23[[#This Row],[cena/enota brez DDV v EUR]]*Sklop23[[#This Row],[Stopnja DDV (%)]]</f>
        <v>0</v>
      </c>
      <c r="R119" s="215">
        <f>+Sklop23[[#This Row],[cena/enota brez DDV v EUR]]+Sklop23[[#This Row],[Davek (EUR)]]</f>
        <v>0</v>
      </c>
      <c r="S119" s="215">
        <f>+Sklop23[[#This Row],[cena/enota brez DDV v EUR]]*Sklop23[[#This Row],[Okvirna količina]]</f>
        <v>0</v>
      </c>
      <c r="T119" s="216">
        <f>+Sklop23[[#This Row],[Končna cena/enoto mere (EUR) z DDV]]*Sklop23[[#This Row],[Okvirna količina]]</f>
        <v>0</v>
      </c>
      <c r="U119" s="217"/>
    </row>
    <row r="120" spans="1:21" s="62" customFormat="1" ht="12">
      <c r="A120" s="89" t="s">
        <v>118</v>
      </c>
      <c r="B120" s="240" t="s">
        <v>955</v>
      </c>
      <c r="C120" s="242">
        <v>1</v>
      </c>
      <c r="D120" s="225" t="s">
        <v>95</v>
      </c>
      <c r="E120" s="171"/>
      <c r="F120" s="209">
        <v>90</v>
      </c>
      <c r="G120" s="238" t="s">
        <v>269</v>
      </c>
      <c r="H12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</v>
      </c>
      <c r="I120" s="209" t="str">
        <f>IF(Sklop23[[#This Row],[ZAHTEVANA SHEMA KAKOVOSTI]]&lt;&gt;"",Sklop23[[#This Row],[Preračunana masa/volumen/kos na enoto kg]],"")</f>
        <v/>
      </c>
      <c r="J120" s="210"/>
      <c r="K120" s="211"/>
      <c r="L120" s="211"/>
      <c r="M120" s="212"/>
      <c r="N120" s="215"/>
      <c r="O120" s="215"/>
      <c r="P120" s="214"/>
      <c r="Q120" s="215">
        <f>+Sklop23[[#This Row],[cena/enota brez DDV v EUR]]*Sklop23[[#This Row],[Stopnja DDV (%)]]</f>
        <v>0</v>
      </c>
      <c r="R120" s="215">
        <f>+Sklop23[[#This Row],[cena/enota brez DDV v EUR]]+Sklop23[[#This Row],[Davek (EUR)]]</f>
        <v>0</v>
      </c>
      <c r="S120" s="215">
        <f>+Sklop23[[#This Row],[cena/enota brez DDV v EUR]]*Sklop23[[#This Row],[Okvirna količina]]</f>
        <v>0</v>
      </c>
      <c r="T120" s="216">
        <f>+Sklop23[[#This Row],[Končna cena/enoto mere (EUR) z DDV]]*Sklop23[[#This Row],[Okvirna količina]]</f>
        <v>0</v>
      </c>
      <c r="U120" s="217"/>
    </row>
    <row r="121" spans="1:21" s="62" customFormat="1" ht="12">
      <c r="A121" s="89" t="s">
        <v>119</v>
      </c>
      <c r="B121" s="240" t="s">
        <v>267</v>
      </c>
      <c r="C121" s="242">
        <v>1</v>
      </c>
      <c r="D121" s="225" t="s">
        <v>95</v>
      </c>
      <c r="E121" s="171"/>
      <c r="F121" s="209">
        <v>20</v>
      </c>
      <c r="G121" s="238" t="s">
        <v>269</v>
      </c>
      <c r="H12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21" s="209" t="str">
        <f>IF(Sklop23[[#This Row],[ZAHTEVANA SHEMA KAKOVOSTI]]&lt;&gt;"",Sklop23[[#This Row],[Preračunana masa/volumen/kos na enoto kg]],"")</f>
        <v/>
      </c>
      <c r="J121" s="210"/>
      <c r="K121" s="211"/>
      <c r="L121" s="211"/>
      <c r="M121" s="212"/>
      <c r="N121" s="215"/>
      <c r="O121" s="215"/>
      <c r="P121" s="214"/>
      <c r="Q121" s="215">
        <f>+Sklop23[[#This Row],[cena/enota brez DDV v EUR]]*Sklop23[[#This Row],[Stopnja DDV (%)]]</f>
        <v>0</v>
      </c>
      <c r="R121" s="215">
        <f>+Sklop23[[#This Row],[cena/enota brez DDV v EUR]]+Sklop23[[#This Row],[Davek (EUR)]]</f>
        <v>0</v>
      </c>
      <c r="S121" s="215">
        <f>+Sklop23[[#This Row],[cena/enota brez DDV v EUR]]*Sklop23[[#This Row],[Okvirna količina]]</f>
        <v>0</v>
      </c>
      <c r="T121" s="216">
        <f>+Sklop23[[#This Row],[Končna cena/enoto mere (EUR) z DDV]]*Sklop23[[#This Row],[Okvirna količina]]</f>
        <v>0</v>
      </c>
      <c r="U121" s="217"/>
    </row>
    <row r="122" spans="1:21" s="62" customFormat="1" ht="12">
      <c r="A122" s="89" t="s">
        <v>120</v>
      </c>
      <c r="B122" s="240" t="s">
        <v>956</v>
      </c>
      <c r="C122" s="242">
        <v>1</v>
      </c>
      <c r="D122" s="225" t="s">
        <v>95</v>
      </c>
      <c r="E122" s="171"/>
      <c r="F122" s="209">
        <v>200</v>
      </c>
      <c r="G122" s="238" t="s">
        <v>269</v>
      </c>
      <c r="H12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22" s="209" t="str">
        <f>IF(Sklop23[[#This Row],[ZAHTEVANA SHEMA KAKOVOSTI]]&lt;&gt;"",Sklop23[[#This Row],[Preračunana masa/volumen/kos na enoto kg]],"")</f>
        <v/>
      </c>
      <c r="J122" s="210"/>
      <c r="K122" s="211"/>
      <c r="L122" s="211"/>
      <c r="M122" s="212"/>
      <c r="N122" s="215"/>
      <c r="O122" s="215"/>
      <c r="P122" s="214"/>
      <c r="Q122" s="215">
        <f>+Sklop23[[#This Row],[cena/enota brez DDV v EUR]]*Sklop23[[#This Row],[Stopnja DDV (%)]]</f>
        <v>0</v>
      </c>
      <c r="R122" s="215">
        <f>+Sklop23[[#This Row],[cena/enota brez DDV v EUR]]+Sklop23[[#This Row],[Davek (EUR)]]</f>
        <v>0</v>
      </c>
      <c r="S122" s="215">
        <f>+Sklop23[[#This Row],[cena/enota brez DDV v EUR]]*Sklop23[[#This Row],[Okvirna količina]]</f>
        <v>0</v>
      </c>
      <c r="T122" s="216">
        <f>+Sklop23[[#This Row],[Končna cena/enoto mere (EUR) z DDV]]*Sklop23[[#This Row],[Okvirna količina]]</f>
        <v>0</v>
      </c>
      <c r="U122" s="217"/>
    </row>
    <row r="123" spans="1:21" s="62" customFormat="1" ht="12">
      <c r="A123" s="89" t="s">
        <v>121</v>
      </c>
      <c r="B123" s="240" t="s">
        <v>956</v>
      </c>
      <c r="C123" s="242" t="s">
        <v>890</v>
      </c>
      <c r="D123" s="225" t="s">
        <v>95</v>
      </c>
      <c r="E123" s="171"/>
      <c r="F123" s="209">
        <v>200</v>
      </c>
      <c r="G123" s="238" t="s">
        <v>269</v>
      </c>
      <c r="H12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23" s="209" t="str">
        <f>IF(Sklop23[[#This Row],[ZAHTEVANA SHEMA KAKOVOSTI]]&lt;&gt;"",Sklop23[[#This Row],[Preračunana masa/volumen/kos na enoto kg]],"")</f>
        <v/>
      </c>
      <c r="J123" s="210"/>
      <c r="K123" s="211"/>
      <c r="L123" s="211"/>
      <c r="M123" s="212"/>
      <c r="N123" s="215"/>
      <c r="O123" s="215"/>
      <c r="P123" s="214"/>
      <c r="Q123" s="215">
        <f>+Sklop23[[#This Row],[cena/enota brez DDV v EUR]]*Sklop23[[#This Row],[Stopnja DDV (%)]]</f>
        <v>0</v>
      </c>
      <c r="R123" s="215">
        <f>+Sklop23[[#This Row],[cena/enota brez DDV v EUR]]+Sklop23[[#This Row],[Davek (EUR)]]</f>
        <v>0</v>
      </c>
      <c r="S123" s="215">
        <f>+Sklop23[[#This Row],[cena/enota brez DDV v EUR]]*Sklop23[[#This Row],[Okvirna količina]]</f>
        <v>0</v>
      </c>
      <c r="T123" s="216">
        <f>+Sklop23[[#This Row],[Končna cena/enoto mere (EUR) z DDV]]*Sklop23[[#This Row],[Okvirna količina]]</f>
        <v>0</v>
      </c>
      <c r="U123" s="217"/>
    </row>
    <row r="124" spans="1:21" s="62" customFormat="1" ht="12">
      <c r="A124" s="89" t="s">
        <v>122</v>
      </c>
      <c r="B124" s="240" t="s">
        <v>804</v>
      </c>
      <c r="C124" s="242" t="s">
        <v>162</v>
      </c>
      <c r="D124" s="225" t="s">
        <v>95</v>
      </c>
      <c r="E124" s="171"/>
      <c r="F124" s="209">
        <v>7200</v>
      </c>
      <c r="G124" s="238" t="s">
        <v>269</v>
      </c>
      <c r="H12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7200</v>
      </c>
      <c r="I124" s="209" t="str">
        <f>IF(Sklop23[[#This Row],[ZAHTEVANA SHEMA KAKOVOSTI]]&lt;&gt;"",Sklop23[[#This Row],[Preračunana masa/volumen/kos na enoto kg]],"")</f>
        <v/>
      </c>
      <c r="J124" s="210"/>
      <c r="K124" s="211"/>
      <c r="L124" s="211"/>
      <c r="M124" s="212"/>
      <c r="N124" s="215"/>
      <c r="O124" s="215"/>
      <c r="P124" s="214"/>
      <c r="Q124" s="215">
        <f>+Sklop23[[#This Row],[cena/enota brez DDV v EUR]]*Sklop23[[#This Row],[Stopnja DDV (%)]]</f>
        <v>0</v>
      </c>
      <c r="R124" s="215">
        <f>+Sklop23[[#This Row],[cena/enota brez DDV v EUR]]+Sklop23[[#This Row],[Davek (EUR)]]</f>
        <v>0</v>
      </c>
      <c r="S124" s="215">
        <f>+Sklop23[[#This Row],[cena/enota brez DDV v EUR]]*Sklop23[[#This Row],[Okvirna količina]]</f>
        <v>0</v>
      </c>
      <c r="T124" s="216">
        <f>+Sklop23[[#This Row],[Končna cena/enoto mere (EUR) z DDV]]*Sklop23[[#This Row],[Okvirna količina]]</f>
        <v>0</v>
      </c>
      <c r="U124" s="217"/>
    </row>
    <row r="125" spans="1:21" s="62" customFormat="1" ht="12">
      <c r="A125" s="89" t="s">
        <v>123</v>
      </c>
      <c r="B125" s="240" t="s">
        <v>957</v>
      </c>
      <c r="C125" s="242" t="s">
        <v>1205</v>
      </c>
      <c r="D125" s="225" t="s">
        <v>159</v>
      </c>
      <c r="E125" s="171"/>
      <c r="F125" s="209">
        <v>150</v>
      </c>
      <c r="G125" s="238" t="s">
        <v>291</v>
      </c>
      <c r="H12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25" s="209" t="str">
        <f>IF(Sklop23[[#This Row],[ZAHTEVANA SHEMA KAKOVOSTI]]&lt;&gt;"",Sklop23[[#This Row],[Preračunana masa/volumen/kos na enoto kg]],"")</f>
        <v/>
      </c>
      <c r="J125" s="210"/>
      <c r="K125" s="211"/>
      <c r="L125" s="211"/>
      <c r="M125" s="212"/>
      <c r="N125" s="215"/>
      <c r="O125" s="215"/>
      <c r="P125" s="214"/>
      <c r="Q125" s="215">
        <f>+Sklop23[[#This Row],[cena/enota brez DDV v EUR]]*Sklop23[[#This Row],[Stopnja DDV (%)]]</f>
        <v>0</v>
      </c>
      <c r="R125" s="215">
        <f>+Sklop23[[#This Row],[cena/enota brez DDV v EUR]]+Sklop23[[#This Row],[Davek (EUR)]]</f>
        <v>0</v>
      </c>
      <c r="S125" s="215">
        <f>+Sklop23[[#This Row],[cena/enota brez DDV v EUR]]*Sklop23[[#This Row],[Okvirna količina]]</f>
        <v>0</v>
      </c>
      <c r="T125" s="216">
        <f>+Sklop23[[#This Row],[Končna cena/enoto mere (EUR) z DDV]]*Sklop23[[#This Row],[Okvirna količina]]</f>
        <v>0</v>
      </c>
      <c r="U125" s="217"/>
    </row>
    <row r="126" spans="1:21" s="62" customFormat="1" ht="12">
      <c r="A126" s="89" t="s">
        <v>124</v>
      </c>
      <c r="B126" s="240" t="s">
        <v>958</v>
      </c>
      <c r="C126" s="242" t="s">
        <v>1205</v>
      </c>
      <c r="D126" s="225" t="s">
        <v>159</v>
      </c>
      <c r="E126" s="171"/>
      <c r="F126" s="209">
        <v>150</v>
      </c>
      <c r="G126" s="238" t="s">
        <v>291</v>
      </c>
      <c r="H12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26" s="209" t="str">
        <f>IF(Sklop23[[#This Row],[ZAHTEVANA SHEMA KAKOVOSTI]]&lt;&gt;"",Sklop23[[#This Row],[Preračunana masa/volumen/kos na enoto kg]],"")</f>
        <v/>
      </c>
      <c r="J126" s="210"/>
      <c r="K126" s="211"/>
      <c r="L126" s="211"/>
      <c r="M126" s="212"/>
      <c r="N126" s="215"/>
      <c r="O126" s="215"/>
      <c r="P126" s="214"/>
      <c r="Q126" s="215">
        <f>+Sklop23[[#This Row],[cena/enota brez DDV v EUR]]*Sklop23[[#This Row],[Stopnja DDV (%)]]</f>
        <v>0</v>
      </c>
      <c r="R126" s="215">
        <f>+Sklop23[[#This Row],[cena/enota brez DDV v EUR]]+Sklop23[[#This Row],[Davek (EUR)]]</f>
        <v>0</v>
      </c>
      <c r="S126" s="215">
        <f>+Sklop23[[#This Row],[cena/enota brez DDV v EUR]]*Sklop23[[#This Row],[Okvirna količina]]</f>
        <v>0</v>
      </c>
      <c r="T126" s="216">
        <f>+Sklop23[[#This Row],[Končna cena/enoto mere (EUR) z DDV]]*Sklop23[[#This Row],[Okvirna količina]]</f>
        <v>0</v>
      </c>
      <c r="U126" s="217"/>
    </row>
    <row r="127" spans="1:21" s="62" customFormat="1" ht="12">
      <c r="A127" s="89" t="s">
        <v>125</v>
      </c>
      <c r="B127" s="240" t="s">
        <v>959</v>
      </c>
      <c r="C127" s="242" t="s">
        <v>1205</v>
      </c>
      <c r="D127" s="225" t="s">
        <v>159</v>
      </c>
      <c r="E127" s="171"/>
      <c r="F127" s="209">
        <v>100</v>
      </c>
      <c r="G127" s="238" t="s">
        <v>291</v>
      </c>
      <c r="H12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27" s="209" t="str">
        <f>IF(Sklop23[[#This Row],[ZAHTEVANA SHEMA KAKOVOSTI]]&lt;&gt;"",Sklop23[[#This Row],[Preračunana masa/volumen/kos na enoto kg]],"")</f>
        <v/>
      </c>
      <c r="J127" s="210"/>
      <c r="K127" s="211"/>
      <c r="L127" s="211"/>
      <c r="M127" s="212"/>
      <c r="N127" s="215"/>
      <c r="O127" s="215"/>
      <c r="P127" s="214"/>
      <c r="Q127" s="215">
        <f>+Sklop23[[#This Row],[cena/enota brez DDV v EUR]]*Sklop23[[#This Row],[Stopnja DDV (%)]]</f>
        <v>0</v>
      </c>
      <c r="R127" s="215">
        <f>+Sklop23[[#This Row],[cena/enota brez DDV v EUR]]+Sklop23[[#This Row],[Davek (EUR)]]</f>
        <v>0</v>
      </c>
      <c r="S127" s="215">
        <f>+Sklop23[[#This Row],[cena/enota brez DDV v EUR]]*Sklop23[[#This Row],[Okvirna količina]]</f>
        <v>0</v>
      </c>
      <c r="T127" s="216">
        <f>+Sklop23[[#This Row],[Končna cena/enoto mere (EUR) z DDV]]*Sklop23[[#This Row],[Okvirna količina]]</f>
        <v>0</v>
      </c>
      <c r="U127" s="217"/>
    </row>
    <row r="128" spans="1:21" s="62" customFormat="1" ht="12">
      <c r="A128" s="89" t="s">
        <v>126</v>
      </c>
      <c r="B128" s="240" t="s">
        <v>960</v>
      </c>
      <c r="C128" s="242" t="s">
        <v>1205</v>
      </c>
      <c r="D128" s="225" t="s">
        <v>159</v>
      </c>
      <c r="E128" s="171"/>
      <c r="F128" s="209">
        <v>80</v>
      </c>
      <c r="G128" s="238" t="s">
        <v>291</v>
      </c>
      <c r="H12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28" s="209" t="str">
        <f>IF(Sklop23[[#This Row],[ZAHTEVANA SHEMA KAKOVOSTI]]&lt;&gt;"",Sklop23[[#This Row],[Preračunana masa/volumen/kos na enoto kg]],"")</f>
        <v/>
      </c>
      <c r="J128" s="210"/>
      <c r="K128" s="211"/>
      <c r="L128" s="211"/>
      <c r="M128" s="212"/>
      <c r="N128" s="215"/>
      <c r="O128" s="215"/>
      <c r="P128" s="214"/>
      <c r="Q128" s="215">
        <f>+Sklop23[[#This Row],[cena/enota brez DDV v EUR]]*Sklop23[[#This Row],[Stopnja DDV (%)]]</f>
        <v>0</v>
      </c>
      <c r="R128" s="215">
        <f>+Sklop23[[#This Row],[cena/enota brez DDV v EUR]]+Sklop23[[#This Row],[Davek (EUR)]]</f>
        <v>0</v>
      </c>
      <c r="S128" s="215">
        <f>+Sklop23[[#This Row],[cena/enota brez DDV v EUR]]*Sklop23[[#This Row],[Okvirna količina]]</f>
        <v>0</v>
      </c>
      <c r="T128" s="216">
        <f>+Sklop23[[#This Row],[Končna cena/enoto mere (EUR) z DDV]]*Sklop23[[#This Row],[Okvirna količina]]</f>
        <v>0</v>
      </c>
      <c r="U128" s="217"/>
    </row>
    <row r="129" spans="1:21" s="62" customFormat="1" ht="22.5">
      <c r="A129" s="89" t="s">
        <v>127</v>
      </c>
      <c r="B129" s="240" t="s">
        <v>1028</v>
      </c>
      <c r="C129" s="242" t="s">
        <v>879</v>
      </c>
      <c r="D129" s="225" t="s">
        <v>159</v>
      </c>
      <c r="E129" s="171"/>
      <c r="F129" s="209">
        <v>60</v>
      </c>
      <c r="G129" s="238" t="s">
        <v>291</v>
      </c>
      <c r="H12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29" s="209" t="str">
        <f>IF(Sklop23[[#This Row],[ZAHTEVANA SHEMA KAKOVOSTI]]&lt;&gt;"",Sklop23[[#This Row],[Preračunana masa/volumen/kos na enoto kg]],"")</f>
        <v/>
      </c>
      <c r="J129" s="210"/>
      <c r="K129" s="211"/>
      <c r="L129" s="211"/>
      <c r="M129" s="212"/>
      <c r="N129" s="215"/>
      <c r="O129" s="215"/>
      <c r="P129" s="214"/>
      <c r="Q129" s="215">
        <f>+Sklop23[[#This Row],[cena/enota brez DDV v EUR]]*Sklop23[[#This Row],[Stopnja DDV (%)]]</f>
        <v>0</v>
      </c>
      <c r="R129" s="215">
        <f>+Sklop23[[#This Row],[cena/enota brez DDV v EUR]]+Sklop23[[#This Row],[Davek (EUR)]]</f>
        <v>0</v>
      </c>
      <c r="S129" s="215">
        <f>+Sklop23[[#This Row],[cena/enota brez DDV v EUR]]*Sklop23[[#This Row],[Okvirna količina]]</f>
        <v>0</v>
      </c>
      <c r="T129" s="216">
        <f>+Sklop23[[#This Row],[Končna cena/enoto mere (EUR) z DDV]]*Sklop23[[#This Row],[Okvirna količina]]</f>
        <v>0</v>
      </c>
      <c r="U129" s="217"/>
    </row>
    <row r="130" spans="1:21" s="62" customFormat="1" ht="22.5">
      <c r="A130" s="89" t="s">
        <v>241</v>
      </c>
      <c r="B130" s="240" t="s">
        <v>961</v>
      </c>
      <c r="C130" s="242" t="s">
        <v>1206</v>
      </c>
      <c r="D130" s="225" t="s">
        <v>159</v>
      </c>
      <c r="E130" s="171"/>
      <c r="F130" s="209">
        <v>50</v>
      </c>
      <c r="G130" s="238" t="s">
        <v>291</v>
      </c>
      <c r="H13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30" s="209" t="str">
        <f>IF(Sklop23[[#This Row],[ZAHTEVANA SHEMA KAKOVOSTI]]&lt;&gt;"",Sklop23[[#This Row],[Preračunana masa/volumen/kos na enoto kg]],"")</f>
        <v/>
      </c>
      <c r="J130" s="210"/>
      <c r="K130" s="211"/>
      <c r="L130" s="211"/>
      <c r="M130" s="212"/>
      <c r="N130" s="215"/>
      <c r="O130" s="215"/>
      <c r="P130" s="214"/>
      <c r="Q130" s="215">
        <f>+Sklop23[[#This Row],[cena/enota brez DDV v EUR]]*Sklop23[[#This Row],[Stopnja DDV (%)]]</f>
        <v>0</v>
      </c>
      <c r="R130" s="215">
        <f>+Sklop23[[#This Row],[cena/enota brez DDV v EUR]]+Sklop23[[#This Row],[Davek (EUR)]]</f>
        <v>0</v>
      </c>
      <c r="S130" s="215">
        <f>+Sklop23[[#This Row],[cena/enota brez DDV v EUR]]*Sklop23[[#This Row],[Okvirna količina]]</f>
        <v>0</v>
      </c>
      <c r="T130" s="216">
        <f>+Sklop23[[#This Row],[Končna cena/enoto mere (EUR) z DDV]]*Sklop23[[#This Row],[Okvirna količina]]</f>
        <v>0</v>
      </c>
      <c r="U130" s="217"/>
    </row>
    <row r="131" spans="1:21" s="62" customFormat="1" ht="22.5">
      <c r="A131" s="89" t="s">
        <v>242</v>
      </c>
      <c r="B131" s="240" t="s">
        <v>962</v>
      </c>
      <c r="C131" s="242" t="s">
        <v>1206</v>
      </c>
      <c r="D131" s="225" t="s">
        <v>159</v>
      </c>
      <c r="E131" s="171"/>
      <c r="F131" s="209">
        <v>20</v>
      </c>
      <c r="G131" s="238" t="s">
        <v>291</v>
      </c>
      <c r="H13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1" s="209" t="str">
        <f>IF(Sklop23[[#This Row],[ZAHTEVANA SHEMA KAKOVOSTI]]&lt;&gt;"",Sklop23[[#This Row],[Preračunana masa/volumen/kos na enoto kg]],"")</f>
        <v/>
      </c>
      <c r="J131" s="210"/>
      <c r="K131" s="211"/>
      <c r="L131" s="211"/>
      <c r="M131" s="212"/>
      <c r="N131" s="215"/>
      <c r="O131" s="215"/>
      <c r="P131" s="214"/>
      <c r="Q131" s="215">
        <f>+Sklop23[[#This Row],[cena/enota brez DDV v EUR]]*Sklop23[[#This Row],[Stopnja DDV (%)]]</f>
        <v>0</v>
      </c>
      <c r="R131" s="215">
        <f>+Sklop23[[#This Row],[cena/enota brez DDV v EUR]]+Sklop23[[#This Row],[Davek (EUR)]]</f>
        <v>0</v>
      </c>
      <c r="S131" s="215">
        <f>+Sklop23[[#This Row],[cena/enota brez DDV v EUR]]*Sklop23[[#This Row],[Okvirna količina]]</f>
        <v>0</v>
      </c>
      <c r="T131" s="216">
        <f>+Sklop23[[#This Row],[Končna cena/enoto mere (EUR) z DDV]]*Sklop23[[#This Row],[Okvirna količina]]</f>
        <v>0</v>
      </c>
      <c r="U131" s="217"/>
    </row>
    <row r="132" spans="1:21" s="62" customFormat="1" ht="12">
      <c r="A132" s="89" t="s">
        <v>243</v>
      </c>
      <c r="B132" s="240" t="s">
        <v>963</v>
      </c>
      <c r="C132" s="242" t="s">
        <v>1206</v>
      </c>
      <c r="D132" s="225" t="s">
        <v>159</v>
      </c>
      <c r="E132" s="171"/>
      <c r="F132" s="209">
        <v>20</v>
      </c>
      <c r="G132" s="238" t="s">
        <v>291</v>
      </c>
      <c r="H13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2" s="209" t="str">
        <f>IF(Sklop23[[#This Row],[ZAHTEVANA SHEMA KAKOVOSTI]]&lt;&gt;"",Sklop23[[#This Row],[Preračunana masa/volumen/kos na enoto kg]],"")</f>
        <v/>
      </c>
      <c r="J132" s="210"/>
      <c r="K132" s="211"/>
      <c r="L132" s="211"/>
      <c r="M132" s="212"/>
      <c r="N132" s="215"/>
      <c r="O132" s="215"/>
      <c r="P132" s="214"/>
      <c r="Q132" s="215">
        <f>+Sklop23[[#This Row],[cena/enota brez DDV v EUR]]*Sklop23[[#This Row],[Stopnja DDV (%)]]</f>
        <v>0</v>
      </c>
      <c r="R132" s="215">
        <f>+Sklop23[[#This Row],[cena/enota brez DDV v EUR]]+Sklop23[[#This Row],[Davek (EUR)]]</f>
        <v>0</v>
      </c>
      <c r="S132" s="215">
        <f>+Sklop23[[#This Row],[cena/enota brez DDV v EUR]]*Sklop23[[#This Row],[Okvirna količina]]</f>
        <v>0</v>
      </c>
      <c r="T132" s="216">
        <f>+Sklop23[[#This Row],[Končna cena/enoto mere (EUR) z DDV]]*Sklop23[[#This Row],[Okvirna količina]]</f>
        <v>0</v>
      </c>
      <c r="U132" s="217"/>
    </row>
    <row r="133" spans="1:21" s="62" customFormat="1" ht="22.5">
      <c r="A133" s="89" t="s">
        <v>244</v>
      </c>
      <c r="B133" s="240" t="s">
        <v>964</v>
      </c>
      <c r="C133" s="242" t="s">
        <v>1206</v>
      </c>
      <c r="D133" s="225" t="s">
        <v>159</v>
      </c>
      <c r="E133" s="171"/>
      <c r="F133" s="209">
        <v>30</v>
      </c>
      <c r="G133" s="238" t="s">
        <v>291</v>
      </c>
      <c r="H13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33" s="209" t="str">
        <f>IF(Sklop23[[#This Row],[ZAHTEVANA SHEMA KAKOVOSTI]]&lt;&gt;"",Sklop23[[#This Row],[Preračunana masa/volumen/kos na enoto kg]],"")</f>
        <v/>
      </c>
      <c r="J133" s="210"/>
      <c r="K133" s="211"/>
      <c r="L133" s="211"/>
      <c r="M133" s="212"/>
      <c r="N133" s="215"/>
      <c r="O133" s="215"/>
      <c r="P133" s="214"/>
      <c r="Q133" s="215">
        <f>+Sklop23[[#This Row],[cena/enota brez DDV v EUR]]*Sklop23[[#This Row],[Stopnja DDV (%)]]</f>
        <v>0</v>
      </c>
      <c r="R133" s="215">
        <f>+Sklop23[[#This Row],[cena/enota brez DDV v EUR]]+Sklop23[[#This Row],[Davek (EUR)]]</f>
        <v>0</v>
      </c>
      <c r="S133" s="215">
        <f>+Sklop23[[#This Row],[cena/enota brez DDV v EUR]]*Sklop23[[#This Row],[Okvirna količina]]</f>
        <v>0</v>
      </c>
      <c r="T133" s="216">
        <f>+Sklop23[[#This Row],[Končna cena/enoto mere (EUR) z DDV]]*Sklop23[[#This Row],[Okvirna količina]]</f>
        <v>0</v>
      </c>
      <c r="U133" s="217"/>
    </row>
    <row r="134" spans="1:21" s="62" customFormat="1" ht="67.5">
      <c r="A134" s="89" t="s">
        <v>245</v>
      </c>
      <c r="B134" s="331" t="s">
        <v>1235</v>
      </c>
      <c r="C134" s="242" t="s">
        <v>1205</v>
      </c>
      <c r="D134" s="225" t="s">
        <v>159</v>
      </c>
      <c r="E134" s="171"/>
      <c r="F134" s="209">
        <v>20</v>
      </c>
      <c r="G134" s="238" t="s">
        <v>291</v>
      </c>
      <c r="H13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4" s="209" t="str">
        <f>IF(Sklop23[[#This Row],[ZAHTEVANA SHEMA KAKOVOSTI]]&lt;&gt;"",Sklop23[[#This Row],[Preračunana masa/volumen/kos na enoto kg]],"")</f>
        <v/>
      </c>
      <c r="J134" s="210"/>
      <c r="K134" s="211"/>
      <c r="L134" s="211"/>
      <c r="M134" s="212"/>
      <c r="N134" s="215"/>
      <c r="O134" s="215"/>
      <c r="P134" s="214"/>
      <c r="Q134" s="215">
        <f>+Sklop23[[#This Row],[cena/enota brez DDV v EUR]]*Sklop23[[#This Row],[Stopnja DDV (%)]]</f>
        <v>0</v>
      </c>
      <c r="R134" s="215">
        <f>+Sklop23[[#This Row],[cena/enota brez DDV v EUR]]+Sklop23[[#This Row],[Davek (EUR)]]</f>
        <v>0</v>
      </c>
      <c r="S134" s="215">
        <f>+Sklop23[[#This Row],[cena/enota brez DDV v EUR]]*Sklop23[[#This Row],[Okvirna količina]]</f>
        <v>0</v>
      </c>
      <c r="T134" s="216">
        <f>+Sklop23[[#This Row],[Končna cena/enoto mere (EUR) z DDV]]*Sklop23[[#This Row],[Okvirna količina]]</f>
        <v>0</v>
      </c>
      <c r="U134" s="217"/>
    </row>
    <row r="135" spans="1:21" s="62" customFormat="1" ht="12">
      <c r="A135" s="89" t="s">
        <v>246</v>
      </c>
      <c r="B135" s="240" t="s">
        <v>965</v>
      </c>
      <c r="C135" s="242" t="s">
        <v>1166</v>
      </c>
      <c r="D135" s="225" t="s">
        <v>159</v>
      </c>
      <c r="E135" s="171"/>
      <c r="F135" s="209">
        <v>100</v>
      </c>
      <c r="G135" s="238" t="s">
        <v>291</v>
      </c>
      <c r="H13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35" s="209" t="str">
        <f>IF(Sklop23[[#This Row],[ZAHTEVANA SHEMA KAKOVOSTI]]&lt;&gt;"",Sklop23[[#This Row],[Preračunana masa/volumen/kos na enoto kg]],"")</f>
        <v/>
      </c>
      <c r="J135" s="210"/>
      <c r="K135" s="211"/>
      <c r="L135" s="211"/>
      <c r="M135" s="212"/>
      <c r="N135" s="215"/>
      <c r="O135" s="215"/>
      <c r="P135" s="214"/>
      <c r="Q135" s="215">
        <f>+Sklop23[[#This Row],[cena/enota brez DDV v EUR]]*Sklop23[[#This Row],[Stopnja DDV (%)]]</f>
        <v>0</v>
      </c>
      <c r="R135" s="215">
        <f>+Sklop23[[#This Row],[cena/enota brez DDV v EUR]]+Sklop23[[#This Row],[Davek (EUR)]]</f>
        <v>0</v>
      </c>
      <c r="S135" s="215">
        <f>+Sklop23[[#This Row],[cena/enota brez DDV v EUR]]*Sklop23[[#This Row],[Okvirna količina]]</f>
        <v>0</v>
      </c>
      <c r="T135" s="216">
        <f>+Sklop23[[#This Row],[Končna cena/enoto mere (EUR) z DDV]]*Sklop23[[#This Row],[Okvirna količina]]</f>
        <v>0</v>
      </c>
      <c r="U135" s="217"/>
    </row>
    <row r="136" spans="1:21" s="62" customFormat="1" ht="12">
      <c r="A136" s="89" t="s">
        <v>247</v>
      </c>
      <c r="B136" s="240" t="s">
        <v>966</v>
      </c>
      <c r="C136" s="242" t="s">
        <v>231</v>
      </c>
      <c r="D136" s="225" t="s">
        <v>1</v>
      </c>
      <c r="E136" s="171"/>
      <c r="F136" s="209">
        <v>65</v>
      </c>
      <c r="G136" s="238" t="s">
        <v>291</v>
      </c>
      <c r="H13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65</v>
      </c>
      <c r="I136" s="209" t="str">
        <f>IF(Sklop23[[#This Row],[ZAHTEVANA SHEMA KAKOVOSTI]]&lt;&gt;"",Sklop23[[#This Row],[Preračunana masa/volumen/kos na enoto kg]],"")</f>
        <v/>
      </c>
      <c r="J136" s="210"/>
      <c r="K136" s="211"/>
      <c r="L136" s="211"/>
      <c r="M136" s="212"/>
      <c r="N136" s="215"/>
      <c r="O136" s="215"/>
      <c r="P136" s="214"/>
      <c r="Q136" s="215">
        <f>+Sklop23[[#This Row],[cena/enota brez DDV v EUR]]*Sklop23[[#This Row],[Stopnja DDV (%)]]</f>
        <v>0</v>
      </c>
      <c r="R136" s="215">
        <f>+Sklop23[[#This Row],[cena/enota brez DDV v EUR]]+Sklop23[[#This Row],[Davek (EUR)]]</f>
        <v>0</v>
      </c>
      <c r="S136" s="215">
        <f>+Sklop23[[#This Row],[cena/enota brez DDV v EUR]]*Sklop23[[#This Row],[Okvirna količina]]</f>
        <v>0</v>
      </c>
      <c r="T136" s="216">
        <f>+Sklop23[[#This Row],[Končna cena/enoto mere (EUR) z DDV]]*Sklop23[[#This Row],[Okvirna količina]]</f>
        <v>0</v>
      </c>
      <c r="U136" s="217"/>
    </row>
    <row r="137" spans="1:21" s="62" customFormat="1" ht="12">
      <c r="A137" s="89" t="s">
        <v>248</v>
      </c>
      <c r="B137" s="240" t="s">
        <v>967</v>
      </c>
      <c r="C137" s="243">
        <v>0.33</v>
      </c>
      <c r="D137" s="225" t="s">
        <v>95</v>
      </c>
      <c r="E137" s="171"/>
      <c r="F137" s="209">
        <v>120</v>
      </c>
      <c r="G137" s="238" t="s">
        <v>94</v>
      </c>
      <c r="H13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39.6</v>
      </c>
      <c r="I137" s="209" t="str">
        <f>IF(Sklop23[[#This Row],[ZAHTEVANA SHEMA KAKOVOSTI]]&lt;&gt;"",Sklop23[[#This Row],[Preračunana masa/volumen/kos na enoto kg]],"")</f>
        <v/>
      </c>
      <c r="J137" s="210"/>
      <c r="K137" s="211"/>
      <c r="L137" s="211"/>
      <c r="M137" s="212"/>
      <c r="N137" s="215"/>
      <c r="O137" s="215"/>
      <c r="P137" s="214"/>
      <c r="Q137" s="215">
        <f>+Sklop23[[#This Row],[cena/enota brez DDV v EUR]]*Sklop23[[#This Row],[Stopnja DDV (%)]]</f>
        <v>0</v>
      </c>
      <c r="R137" s="215">
        <f>+Sklop23[[#This Row],[cena/enota brez DDV v EUR]]+Sklop23[[#This Row],[Davek (EUR)]]</f>
        <v>0</v>
      </c>
      <c r="S137" s="215">
        <f>+Sklop23[[#This Row],[cena/enota brez DDV v EUR]]*Sklop23[[#This Row],[Okvirna količina]]</f>
        <v>0</v>
      </c>
      <c r="T137" s="216">
        <f>+Sklop23[[#This Row],[Končna cena/enoto mere (EUR) z DDV]]*Sklop23[[#This Row],[Okvirna količina]]</f>
        <v>0</v>
      </c>
      <c r="U137" s="217"/>
    </row>
    <row r="138" spans="1:21" s="62" customFormat="1" ht="33.75">
      <c r="A138" s="89" t="s">
        <v>249</v>
      </c>
      <c r="B138" s="227" t="s">
        <v>968</v>
      </c>
      <c r="C138" s="243">
        <v>0.5</v>
      </c>
      <c r="D138" s="225" t="s">
        <v>95</v>
      </c>
      <c r="E138" s="171"/>
      <c r="F138" s="209">
        <v>100</v>
      </c>
      <c r="G138" s="238" t="s">
        <v>94</v>
      </c>
      <c r="H13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38" s="209" t="str">
        <f>IF(Sklop23[[#This Row],[ZAHTEVANA SHEMA KAKOVOSTI]]&lt;&gt;"",Sklop23[[#This Row],[Preračunana masa/volumen/kos na enoto kg]],"")</f>
        <v/>
      </c>
      <c r="J138" s="210"/>
      <c r="K138" s="211"/>
      <c r="L138" s="211"/>
      <c r="M138" s="212"/>
      <c r="N138" s="215"/>
      <c r="O138" s="215"/>
      <c r="P138" s="214"/>
      <c r="Q138" s="215">
        <f>+Sklop23[[#This Row],[cena/enota brez DDV v EUR]]*Sklop23[[#This Row],[Stopnja DDV (%)]]</f>
        <v>0</v>
      </c>
      <c r="R138" s="215">
        <f>+Sklop23[[#This Row],[cena/enota brez DDV v EUR]]+Sklop23[[#This Row],[Davek (EUR)]]</f>
        <v>0</v>
      </c>
      <c r="S138" s="215">
        <f>+Sklop23[[#This Row],[cena/enota brez DDV v EUR]]*Sklop23[[#This Row],[Okvirna količina]]</f>
        <v>0</v>
      </c>
      <c r="T138" s="216">
        <f>+Sklop23[[#This Row],[Končna cena/enoto mere (EUR) z DDV]]*Sklop23[[#This Row],[Okvirna količina]]</f>
        <v>0</v>
      </c>
      <c r="U138" s="217"/>
    </row>
    <row r="139" spans="1:21" s="62" customFormat="1" ht="12">
      <c r="A139" s="89" t="s">
        <v>250</v>
      </c>
      <c r="B139" s="240" t="s">
        <v>969</v>
      </c>
      <c r="C139" s="243">
        <v>0.5</v>
      </c>
      <c r="D139" s="225" t="s">
        <v>95</v>
      </c>
      <c r="E139" s="171"/>
      <c r="F139" s="209">
        <v>120</v>
      </c>
      <c r="G139" s="238" t="s">
        <v>94</v>
      </c>
      <c r="H13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39" s="209" t="str">
        <f>IF(Sklop23[[#This Row],[ZAHTEVANA SHEMA KAKOVOSTI]]&lt;&gt;"",Sklop23[[#This Row],[Preračunana masa/volumen/kos na enoto kg]],"")</f>
        <v/>
      </c>
      <c r="J139" s="210"/>
      <c r="K139" s="211"/>
      <c r="L139" s="211"/>
      <c r="M139" s="212"/>
      <c r="N139" s="215"/>
      <c r="O139" s="215"/>
      <c r="P139" s="214"/>
      <c r="Q139" s="215">
        <f>+Sklop23[[#This Row],[cena/enota brez DDV v EUR]]*Sklop23[[#This Row],[Stopnja DDV (%)]]</f>
        <v>0</v>
      </c>
      <c r="R139" s="215">
        <f>+Sklop23[[#This Row],[cena/enota brez DDV v EUR]]+Sklop23[[#This Row],[Davek (EUR)]]</f>
        <v>0</v>
      </c>
      <c r="S139" s="215">
        <f>+Sklop23[[#This Row],[cena/enota brez DDV v EUR]]*Sklop23[[#This Row],[Okvirna količina]]</f>
        <v>0</v>
      </c>
      <c r="T139" s="216">
        <f>+Sklop23[[#This Row],[Končna cena/enoto mere (EUR) z DDV]]*Sklop23[[#This Row],[Okvirna količina]]</f>
        <v>0</v>
      </c>
      <c r="U139" s="217"/>
    </row>
    <row r="140" spans="1:21" s="62" customFormat="1" ht="22.5">
      <c r="A140" s="89" t="s">
        <v>251</v>
      </c>
      <c r="B140" s="240" t="s">
        <v>970</v>
      </c>
      <c r="C140" s="243">
        <v>0.5</v>
      </c>
      <c r="D140" s="225" t="s">
        <v>95</v>
      </c>
      <c r="E140" s="171"/>
      <c r="F140" s="209">
        <v>140</v>
      </c>
      <c r="G140" s="238" t="s">
        <v>94</v>
      </c>
      <c r="H14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40" s="209" t="str">
        <f>IF(Sklop23[[#This Row],[ZAHTEVANA SHEMA KAKOVOSTI]]&lt;&gt;"",Sklop23[[#This Row],[Preračunana masa/volumen/kos na enoto kg]],"")</f>
        <v/>
      </c>
      <c r="J140" s="210"/>
      <c r="K140" s="211"/>
      <c r="L140" s="211"/>
      <c r="M140" s="212"/>
      <c r="N140" s="215"/>
      <c r="O140" s="215"/>
      <c r="P140" s="214"/>
      <c r="Q140" s="215">
        <f>+Sklop23[[#This Row],[cena/enota brez DDV v EUR]]*Sklop23[[#This Row],[Stopnja DDV (%)]]</f>
        <v>0</v>
      </c>
      <c r="R140" s="215">
        <f>+Sklop23[[#This Row],[cena/enota brez DDV v EUR]]+Sklop23[[#This Row],[Davek (EUR)]]</f>
        <v>0</v>
      </c>
      <c r="S140" s="215">
        <f>+Sklop23[[#This Row],[cena/enota brez DDV v EUR]]*Sklop23[[#This Row],[Okvirna količina]]</f>
        <v>0</v>
      </c>
      <c r="T140" s="216">
        <f>+Sklop23[[#This Row],[Končna cena/enoto mere (EUR) z DDV]]*Sklop23[[#This Row],[Okvirna količina]]</f>
        <v>0</v>
      </c>
      <c r="U140" s="217"/>
    </row>
    <row r="141" spans="1:21" s="62" customFormat="1" ht="22.5">
      <c r="A141" s="89" t="s">
        <v>252</v>
      </c>
      <c r="B141" s="240" t="s">
        <v>971</v>
      </c>
      <c r="C141" s="243">
        <v>0.5</v>
      </c>
      <c r="D141" s="225" t="s">
        <v>95</v>
      </c>
      <c r="E141" s="171"/>
      <c r="F141" s="209">
        <v>140</v>
      </c>
      <c r="G141" s="238" t="s">
        <v>94</v>
      </c>
      <c r="H14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41" s="209" t="str">
        <f>IF(Sklop23[[#This Row],[ZAHTEVANA SHEMA KAKOVOSTI]]&lt;&gt;"",Sklop23[[#This Row],[Preračunana masa/volumen/kos na enoto kg]],"")</f>
        <v/>
      </c>
      <c r="J141" s="210"/>
      <c r="K141" s="211"/>
      <c r="L141" s="211"/>
      <c r="M141" s="212"/>
      <c r="N141" s="215"/>
      <c r="O141" s="215"/>
      <c r="P141" s="214"/>
      <c r="Q141" s="215">
        <f>+Sklop23[[#This Row],[cena/enota brez DDV v EUR]]*Sklop23[[#This Row],[Stopnja DDV (%)]]</f>
        <v>0</v>
      </c>
      <c r="R141" s="215">
        <f>+Sklop23[[#This Row],[cena/enota brez DDV v EUR]]+Sklop23[[#This Row],[Davek (EUR)]]</f>
        <v>0</v>
      </c>
      <c r="S141" s="215">
        <f>+Sklop23[[#This Row],[cena/enota brez DDV v EUR]]*Sklop23[[#This Row],[Okvirna količina]]</f>
        <v>0</v>
      </c>
      <c r="T141" s="216">
        <f>+Sklop23[[#This Row],[Končna cena/enoto mere (EUR) z DDV]]*Sklop23[[#This Row],[Okvirna količina]]</f>
        <v>0</v>
      </c>
      <c r="U141" s="217"/>
    </row>
    <row r="142" spans="1:21" s="62" customFormat="1" ht="22.5">
      <c r="A142" s="89" t="s">
        <v>253</v>
      </c>
      <c r="B142" s="240" t="s">
        <v>972</v>
      </c>
      <c r="C142" s="243">
        <v>0.33</v>
      </c>
      <c r="D142" s="225" t="s">
        <v>95</v>
      </c>
      <c r="E142" s="171"/>
      <c r="F142" s="209">
        <v>1213</v>
      </c>
      <c r="G142" s="238" t="s">
        <v>94</v>
      </c>
      <c r="H14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400.29</v>
      </c>
      <c r="I142" s="209" t="str">
        <f>IF(Sklop23[[#This Row],[ZAHTEVANA SHEMA KAKOVOSTI]]&lt;&gt;"",Sklop23[[#This Row],[Preračunana masa/volumen/kos na enoto kg]],"")</f>
        <v/>
      </c>
      <c r="J142" s="210"/>
      <c r="K142" s="211"/>
      <c r="L142" s="211"/>
      <c r="M142" s="212"/>
      <c r="N142" s="215"/>
      <c r="O142" s="215"/>
      <c r="P142" s="214"/>
      <c r="Q142" s="215">
        <f>+Sklop23[[#This Row],[cena/enota brez DDV v EUR]]*Sklop23[[#This Row],[Stopnja DDV (%)]]</f>
        <v>0</v>
      </c>
      <c r="R142" s="215">
        <f>+Sklop23[[#This Row],[cena/enota brez DDV v EUR]]+Sklop23[[#This Row],[Davek (EUR)]]</f>
        <v>0</v>
      </c>
      <c r="S142" s="215">
        <f>+Sklop23[[#This Row],[cena/enota brez DDV v EUR]]*Sklop23[[#This Row],[Okvirna količina]]</f>
        <v>0</v>
      </c>
      <c r="T142" s="216">
        <f>+Sklop23[[#This Row],[Končna cena/enoto mere (EUR) z DDV]]*Sklop23[[#This Row],[Okvirna količina]]</f>
        <v>0</v>
      </c>
      <c r="U142" s="217"/>
    </row>
    <row r="143" spans="1:21" s="62" customFormat="1" ht="22.5">
      <c r="A143" s="89" t="s">
        <v>254</v>
      </c>
      <c r="B143" s="240" t="s">
        <v>973</v>
      </c>
      <c r="C143" s="243">
        <v>0.5</v>
      </c>
      <c r="D143" s="225" t="s">
        <v>95</v>
      </c>
      <c r="E143" s="171"/>
      <c r="F143" s="209">
        <v>300</v>
      </c>
      <c r="G143" s="238" t="s">
        <v>94</v>
      </c>
      <c r="H14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43" s="209" t="str">
        <f>IF(Sklop23[[#This Row],[ZAHTEVANA SHEMA KAKOVOSTI]]&lt;&gt;"",Sklop23[[#This Row],[Preračunana masa/volumen/kos na enoto kg]],"")</f>
        <v/>
      </c>
      <c r="J143" s="210"/>
      <c r="K143" s="211"/>
      <c r="L143" s="211"/>
      <c r="M143" s="212"/>
      <c r="N143" s="215"/>
      <c r="O143" s="215"/>
      <c r="P143" s="214"/>
      <c r="Q143" s="215">
        <f>+Sklop23[[#This Row],[cena/enota brez DDV v EUR]]*Sklop23[[#This Row],[Stopnja DDV (%)]]</f>
        <v>0</v>
      </c>
      <c r="R143" s="215">
        <f>+Sklop23[[#This Row],[cena/enota brez DDV v EUR]]+Sklop23[[#This Row],[Davek (EUR)]]</f>
        <v>0</v>
      </c>
      <c r="S143" s="215">
        <f>+Sklop23[[#This Row],[cena/enota brez DDV v EUR]]*Sklop23[[#This Row],[Okvirna količina]]</f>
        <v>0</v>
      </c>
      <c r="T143" s="216">
        <f>+Sklop23[[#This Row],[Končna cena/enoto mere (EUR) z DDV]]*Sklop23[[#This Row],[Okvirna količina]]</f>
        <v>0</v>
      </c>
      <c r="U143" s="217"/>
    </row>
    <row r="144" spans="1:21" s="62" customFormat="1" ht="12">
      <c r="A144" s="89" t="s">
        <v>255</v>
      </c>
      <c r="B144" s="240" t="s">
        <v>1027</v>
      </c>
      <c r="C144" s="243">
        <v>0.5</v>
      </c>
      <c r="D144" s="225" t="s">
        <v>95</v>
      </c>
      <c r="E144" s="171"/>
      <c r="F144" s="209">
        <v>140</v>
      </c>
      <c r="G144" s="238" t="s">
        <v>94</v>
      </c>
      <c r="H14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44" s="209" t="str">
        <f>IF(Sklop23[[#This Row],[ZAHTEVANA SHEMA KAKOVOSTI]]&lt;&gt;"",Sklop23[[#This Row],[Preračunana masa/volumen/kos na enoto kg]],"")</f>
        <v/>
      </c>
      <c r="J144" s="210"/>
      <c r="K144" s="211"/>
      <c r="L144" s="211"/>
      <c r="M144" s="212"/>
      <c r="N144" s="215"/>
      <c r="O144" s="215"/>
      <c r="P144" s="214"/>
      <c r="Q144" s="215">
        <f>+Sklop23[[#This Row],[cena/enota brez DDV v EUR]]*Sklop23[[#This Row],[Stopnja DDV (%)]]</f>
        <v>0</v>
      </c>
      <c r="R144" s="215">
        <f>+Sklop23[[#This Row],[cena/enota brez DDV v EUR]]+Sklop23[[#This Row],[Davek (EUR)]]</f>
        <v>0</v>
      </c>
      <c r="S144" s="215">
        <f>+Sklop23[[#This Row],[cena/enota brez DDV v EUR]]*Sklop23[[#This Row],[Okvirna količina]]</f>
        <v>0</v>
      </c>
      <c r="T144" s="216">
        <f>+Sklop23[[#This Row],[Končna cena/enoto mere (EUR) z DDV]]*Sklop23[[#This Row],[Okvirna količina]]</f>
        <v>0</v>
      </c>
      <c r="U144" s="217"/>
    </row>
    <row r="145" spans="1:21" s="62" customFormat="1" ht="22.5">
      <c r="A145" s="89" t="s">
        <v>809</v>
      </c>
      <c r="B145" s="240" t="s">
        <v>974</v>
      </c>
      <c r="C145" s="243">
        <v>0.5</v>
      </c>
      <c r="D145" s="225" t="s">
        <v>95</v>
      </c>
      <c r="E145" s="171"/>
      <c r="F145" s="209">
        <v>140</v>
      </c>
      <c r="G145" s="238" t="s">
        <v>94</v>
      </c>
      <c r="H14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45" s="209" t="str">
        <f>IF(Sklop23[[#This Row],[ZAHTEVANA SHEMA KAKOVOSTI]]&lt;&gt;"",Sklop23[[#This Row],[Preračunana masa/volumen/kos na enoto kg]],"")</f>
        <v/>
      </c>
      <c r="J145" s="210"/>
      <c r="K145" s="211"/>
      <c r="L145" s="211"/>
      <c r="M145" s="212"/>
      <c r="N145" s="215"/>
      <c r="O145" s="215"/>
      <c r="P145" s="214"/>
      <c r="Q145" s="215">
        <f>+Sklop23[[#This Row],[cena/enota brez DDV v EUR]]*Sklop23[[#This Row],[Stopnja DDV (%)]]</f>
        <v>0</v>
      </c>
      <c r="R145" s="215">
        <f>+Sklop23[[#This Row],[cena/enota brez DDV v EUR]]+Sklop23[[#This Row],[Davek (EUR)]]</f>
        <v>0</v>
      </c>
      <c r="S145" s="215">
        <f>+Sklop23[[#This Row],[cena/enota brez DDV v EUR]]*Sklop23[[#This Row],[Okvirna količina]]</f>
        <v>0</v>
      </c>
      <c r="T145" s="216">
        <f>+Sklop23[[#This Row],[Končna cena/enoto mere (EUR) z DDV]]*Sklop23[[#This Row],[Okvirna količina]]</f>
        <v>0</v>
      </c>
      <c r="U145" s="217"/>
    </row>
    <row r="146" spans="1:21" s="62" customFormat="1" ht="12">
      <c r="A146" s="89" t="s">
        <v>810</v>
      </c>
      <c r="B146" s="240" t="s">
        <v>975</v>
      </c>
      <c r="C146" s="242">
        <v>1</v>
      </c>
      <c r="D146" s="225" t="s">
        <v>1</v>
      </c>
      <c r="E146" s="171"/>
      <c r="F146" s="209">
        <v>50</v>
      </c>
      <c r="G146" s="238" t="s">
        <v>291</v>
      </c>
      <c r="H14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6" s="209" t="str">
        <f>IF(Sklop23[[#This Row],[ZAHTEVANA SHEMA KAKOVOSTI]]&lt;&gt;"",Sklop23[[#This Row],[Preračunana masa/volumen/kos na enoto kg]],"")</f>
        <v/>
      </c>
      <c r="J146" s="210"/>
      <c r="K146" s="211"/>
      <c r="L146" s="211"/>
      <c r="M146" s="212"/>
      <c r="N146" s="215"/>
      <c r="O146" s="215"/>
      <c r="P146" s="214"/>
      <c r="Q146" s="215">
        <f>+Sklop23[[#This Row],[cena/enota brez DDV v EUR]]*Sklop23[[#This Row],[Stopnja DDV (%)]]</f>
        <v>0</v>
      </c>
      <c r="R146" s="215">
        <f>+Sklop23[[#This Row],[cena/enota brez DDV v EUR]]+Sklop23[[#This Row],[Davek (EUR)]]</f>
        <v>0</v>
      </c>
      <c r="S146" s="215">
        <f>+Sklop23[[#This Row],[cena/enota brez DDV v EUR]]*Sklop23[[#This Row],[Okvirna količina]]</f>
        <v>0</v>
      </c>
      <c r="T146" s="216">
        <f>+Sklop23[[#This Row],[Končna cena/enoto mere (EUR) z DDV]]*Sklop23[[#This Row],[Okvirna količina]]</f>
        <v>0</v>
      </c>
      <c r="U146" s="217"/>
    </row>
    <row r="147" spans="1:21" s="62" customFormat="1" ht="12">
      <c r="A147" s="89" t="s">
        <v>811</v>
      </c>
      <c r="B147" s="240" t="s">
        <v>976</v>
      </c>
      <c r="C147" s="242">
        <v>1</v>
      </c>
      <c r="D147" s="225" t="s">
        <v>1</v>
      </c>
      <c r="E147" s="171"/>
      <c r="F147" s="209">
        <v>50</v>
      </c>
      <c r="G147" s="238" t="s">
        <v>291</v>
      </c>
      <c r="H14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7" s="209" t="str">
        <f>IF(Sklop23[[#This Row],[ZAHTEVANA SHEMA KAKOVOSTI]]&lt;&gt;"",Sklop23[[#This Row],[Preračunana masa/volumen/kos na enoto kg]],"")</f>
        <v/>
      </c>
      <c r="J147" s="210"/>
      <c r="K147" s="211"/>
      <c r="L147" s="211"/>
      <c r="M147" s="212"/>
      <c r="N147" s="215"/>
      <c r="O147" s="215"/>
      <c r="P147" s="214"/>
      <c r="Q147" s="215">
        <f>+Sklop23[[#This Row],[cena/enota brez DDV v EUR]]*Sklop23[[#This Row],[Stopnja DDV (%)]]</f>
        <v>0</v>
      </c>
      <c r="R147" s="215">
        <f>+Sklop23[[#This Row],[cena/enota brez DDV v EUR]]+Sklop23[[#This Row],[Davek (EUR)]]</f>
        <v>0</v>
      </c>
      <c r="S147" s="215">
        <f>+Sklop23[[#This Row],[cena/enota brez DDV v EUR]]*Sklop23[[#This Row],[Okvirna količina]]</f>
        <v>0</v>
      </c>
      <c r="T147" s="216">
        <f>+Sklop23[[#This Row],[Končna cena/enoto mere (EUR) z DDV]]*Sklop23[[#This Row],[Okvirna količina]]</f>
        <v>0</v>
      </c>
      <c r="U147" s="217"/>
    </row>
    <row r="148" spans="1:21" s="62" customFormat="1" ht="12">
      <c r="A148" s="89" t="s">
        <v>812</v>
      </c>
      <c r="B148" s="240" t="s">
        <v>977</v>
      </c>
      <c r="C148" s="242">
        <v>1</v>
      </c>
      <c r="D148" s="225" t="s">
        <v>1</v>
      </c>
      <c r="E148" s="171"/>
      <c r="F148" s="209">
        <v>50</v>
      </c>
      <c r="G148" s="238" t="s">
        <v>291</v>
      </c>
      <c r="H14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8" s="209" t="str">
        <f>IF(Sklop23[[#This Row],[ZAHTEVANA SHEMA KAKOVOSTI]]&lt;&gt;"",Sklop23[[#This Row],[Preračunana masa/volumen/kos na enoto kg]],"")</f>
        <v/>
      </c>
      <c r="J148" s="210"/>
      <c r="K148" s="211"/>
      <c r="L148" s="211"/>
      <c r="M148" s="212"/>
      <c r="N148" s="215"/>
      <c r="O148" s="215"/>
      <c r="P148" s="214"/>
      <c r="Q148" s="215">
        <f>+Sklop23[[#This Row],[cena/enota brez DDV v EUR]]*Sklop23[[#This Row],[Stopnja DDV (%)]]</f>
        <v>0</v>
      </c>
      <c r="R148" s="215">
        <f>+Sklop23[[#This Row],[cena/enota brez DDV v EUR]]+Sklop23[[#This Row],[Davek (EUR)]]</f>
        <v>0</v>
      </c>
      <c r="S148" s="215">
        <f>+Sklop23[[#This Row],[cena/enota brez DDV v EUR]]*Sklop23[[#This Row],[Okvirna količina]]</f>
        <v>0</v>
      </c>
      <c r="T148" s="216">
        <f>+Sklop23[[#This Row],[Končna cena/enoto mere (EUR) z DDV]]*Sklop23[[#This Row],[Okvirna količina]]</f>
        <v>0</v>
      </c>
      <c r="U148" s="217"/>
    </row>
    <row r="149" spans="1:21" s="62" customFormat="1" ht="12">
      <c r="A149" s="89" t="s">
        <v>813</v>
      </c>
      <c r="B149" s="240" t="s">
        <v>978</v>
      </c>
      <c r="C149" s="242">
        <v>1</v>
      </c>
      <c r="D149" s="225" t="s">
        <v>1</v>
      </c>
      <c r="E149" s="171"/>
      <c r="F149" s="209">
        <v>50</v>
      </c>
      <c r="G149" s="238" t="s">
        <v>291</v>
      </c>
      <c r="H14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9" s="209" t="str">
        <f>IF(Sklop23[[#This Row],[ZAHTEVANA SHEMA KAKOVOSTI]]&lt;&gt;"",Sklop23[[#This Row],[Preračunana masa/volumen/kos na enoto kg]],"")</f>
        <v/>
      </c>
      <c r="J149" s="210"/>
      <c r="K149" s="211"/>
      <c r="L149" s="211"/>
      <c r="M149" s="212"/>
      <c r="N149" s="215"/>
      <c r="O149" s="215"/>
      <c r="P149" s="214"/>
      <c r="Q149" s="215">
        <f>+Sklop23[[#This Row],[cena/enota brez DDV v EUR]]*Sklop23[[#This Row],[Stopnja DDV (%)]]</f>
        <v>0</v>
      </c>
      <c r="R149" s="215">
        <f>+Sklop23[[#This Row],[cena/enota brez DDV v EUR]]+Sklop23[[#This Row],[Davek (EUR)]]</f>
        <v>0</v>
      </c>
      <c r="S149" s="215">
        <f>+Sklop23[[#This Row],[cena/enota brez DDV v EUR]]*Sklop23[[#This Row],[Okvirna količina]]</f>
        <v>0</v>
      </c>
      <c r="T149" s="216">
        <f>+Sklop23[[#This Row],[Končna cena/enoto mere (EUR) z DDV]]*Sklop23[[#This Row],[Okvirna količina]]</f>
        <v>0</v>
      </c>
      <c r="U149" s="217"/>
    </row>
    <row r="150" spans="1:21" s="62" customFormat="1" ht="22.5">
      <c r="A150" s="89" t="s">
        <v>814</v>
      </c>
      <c r="B150" s="240" t="s">
        <v>979</v>
      </c>
      <c r="C150" s="242" t="s">
        <v>879</v>
      </c>
      <c r="D150" s="225" t="s">
        <v>159</v>
      </c>
      <c r="E150" s="171"/>
      <c r="F150" s="209">
        <v>60</v>
      </c>
      <c r="G150" s="238" t="s">
        <v>291</v>
      </c>
      <c r="H15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50" s="209" t="str">
        <f>IF(Sklop23[[#This Row],[ZAHTEVANA SHEMA KAKOVOSTI]]&lt;&gt;"",Sklop23[[#This Row],[Preračunana masa/volumen/kos na enoto kg]],"")</f>
        <v/>
      </c>
      <c r="J150" s="210"/>
      <c r="K150" s="211"/>
      <c r="L150" s="211"/>
      <c r="M150" s="212"/>
      <c r="N150" s="215"/>
      <c r="O150" s="215"/>
      <c r="P150" s="214"/>
      <c r="Q150" s="215">
        <f>+Sklop23[[#This Row],[cena/enota brez DDV v EUR]]*Sklop23[[#This Row],[Stopnja DDV (%)]]</f>
        <v>0</v>
      </c>
      <c r="R150" s="215">
        <f>+Sklop23[[#This Row],[cena/enota brez DDV v EUR]]+Sklop23[[#This Row],[Davek (EUR)]]</f>
        <v>0</v>
      </c>
      <c r="S150" s="215">
        <f>+Sklop23[[#This Row],[cena/enota brez DDV v EUR]]*Sklop23[[#This Row],[Okvirna količina]]</f>
        <v>0</v>
      </c>
      <c r="T150" s="216">
        <f>+Sklop23[[#This Row],[Končna cena/enoto mere (EUR) z DDV]]*Sklop23[[#This Row],[Okvirna količina]]</f>
        <v>0</v>
      </c>
      <c r="U150" s="217"/>
    </row>
    <row r="151" spans="1:21" s="62" customFormat="1" ht="12">
      <c r="A151" s="89" t="s">
        <v>815</v>
      </c>
      <c r="B151" s="240" t="s">
        <v>980</v>
      </c>
      <c r="C151" s="242" t="s">
        <v>257</v>
      </c>
      <c r="D151" s="225" t="s">
        <v>159</v>
      </c>
      <c r="E151" s="171"/>
      <c r="F151" s="209">
        <v>80</v>
      </c>
      <c r="G151" s="238" t="s">
        <v>291</v>
      </c>
      <c r="H15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51" s="209" t="str">
        <f>IF(Sklop23[[#This Row],[ZAHTEVANA SHEMA KAKOVOSTI]]&lt;&gt;"",Sklop23[[#This Row],[Preračunana masa/volumen/kos na enoto kg]],"")</f>
        <v/>
      </c>
      <c r="J151" s="210"/>
      <c r="K151" s="211"/>
      <c r="L151" s="211"/>
      <c r="M151" s="212"/>
      <c r="N151" s="215"/>
      <c r="O151" s="215"/>
      <c r="P151" s="214"/>
      <c r="Q151" s="215">
        <f>+Sklop23[[#This Row],[cena/enota brez DDV v EUR]]*Sklop23[[#This Row],[Stopnja DDV (%)]]</f>
        <v>0</v>
      </c>
      <c r="R151" s="215">
        <f>+Sklop23[[#This Row],[cena/enota brez DDV v EUR]]+Sklop23[[#This Row],[Davek (EUR)]]</f>
        <v>0</v>
      </c>
      <c r="S151" s="215">
        <f>+Sklop23[[#This Row],[cena/enota brez DDV v EUR]]*Sklop23[[#This Row],[Okvirna količina]]</f>
        <v>0</v>
      </c>
      <c r="T151" s="216">
        <f>+Sklop23[[#This Row],[Končna cena/enoto mere (EUR) z DDV]]*Sklop23[[#This Row],[Okvirna količina]]</f>
        <v>0</v>
      </c>
      <c r="U151" s="217"/>
    </row>
    <row r="152" spans="1:21" s="62" customFormat="1" ht="22.5">
      <c r="A152" s="89" t="s">
        <v>816</v>
      </c>
      <c r="B152" s="240" t="s">
        <v>981</v>
      </c>
      <c r="C152" s="242" t="s">
        <v>880</v>
      </c>
      <c r="D152" s="225" t="s">
        <v>159</v>
      </c>
      <c r="E152" s="171"/>
      <c r="F152" s="209">
        <v>80</v>
      </c>
      <c r="G152" s="238" t="s">
        <v>291</v>
      </c>
      <c r="H15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52" s="209" t="str">
        <f>IF(Sklop23[[#This Row],[ZAHTEVANA SHEMA KAKOVOSTI]]&lt;&gt;"",Sklop23[[#This Row],[Preračunana masa/volumen/kos na enoto kg]],"")</f>
        <v/>
      </c>
      <c r="J152" s="210"/>
      <c r="K152" s="211"/>
      <c r="L152" s="211"/>
      <c r="M152" s="212"/>
      <c r="N152" s="215"/>
      <c r="O152" s="215"/>
      <c r="P152" s="214"/>
      <c r="Q152" s="215">
        <f>+Sklop23[[#This Row],[cena/enota brez DDV v EUR]]*Sklop23[[#This Row],[Stopnja DDV (%)]]</f>
        <v>0</v>
      </c>
      <c r="R152" s="215">
        <f>+Sklop23[[#This Row],[cena/enota brez DDV v EUR]]+Sklop23[[#This Row],[Davek (EUR)]]</f>
        <v>0</v>
      </c>
      <c r="S152" s="215">
        <f>+Sklop23[[#This Row],[cena/enota brez DDV v EUR]]*Sklop23[[#This Row],[Okvirna količina]]</f>
        <v>0</v>
      </c>
      <c r="T152" s="216">
        <f>+Sklop23[[#This Row],[Končna cena/enoto mere (EUR) z DDV]]*Sklop23[[#This Row],[Okvirna količina]]</f>
        <v>0</v>
      </c>
      <c r="U152" s="217"/>
    </row>
    <row r="153" spans="1:21" s="62" customFormat="1" ht="22.5">
      <c r="A153" s="89" t="s">
        <v>817</v>
      </c>
      <c r="B153" s="240" t="s">
        <v>982</v>
      </c>
      <c r="C153" s="242" t="s">
        <v>880</v>
      </c>
      <c r="D153" s="225" t="s">
        <v>159</v>
      </c>
      <c r="E153" s="171"/>
      <c r="F153" s="209">
        <v>80</v>
      </c>
      <c r="G153" s="238" t="s">
        <v>291</v>
      </c>
      <c r="H15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53" s="209" t="str">
        <f>IF(Sklop23[[#This Row],[ZAHTEVANA SHEMA KAKOVOSTI]]&lt;&gt;"",Sklop23[[#This Row],[Preračunana masa/volumen/kos na enoto kg]],"")</f>
        <v/>
      </c>
      <c r="J153" s="210"/>
      <c r="K153" s="211"/>
      <c r="L153" s="211"/>
      <c r="M153" s="212"/>
      <c r="N153" s="215"/>
      <c r="O153" s="215"/>
      <c r="P153" s="214"/>
      <c r="Q153" s="215">
        <f>+Sklop23[[#This Row],[cena/enota brez DDV v EUR]]*Sklop23[[#This Row],[Stopnja DDV (%)]]</f>
        <v>0</v>
      </c>
      <c r="R153" s="215">
        <f>+Sklop23[[#This Row],[cena/enota brez DDV v EUR]]+Sklop23[[#This Row],[Davek (EUR)]]</f>
        <v>0</v>
      </c>
      <c r="S153" s="215">
        <f>+Sklop23[[#This Row],[cena/enota brez DDV v EUR]]*Sklop23[[#This Row],[Okvirna količina]]</f>
        <v>0</v>
      </c>
      <c r="T153" s="216">
        <f>+Sklop23[[#This Row],[Končna cena/enoto mere (EUR) z DDV]]*Sklop23[[#This Row],[Okvirna količina]]</f>
        <v>0</v>
      </c>
      <c r="U153" s="217"/>
    </row>
    <row r="154" spans="1:21" s="62" customFormat="1" ht="12">
      <c r="A154" s="89" t="s">
        <v>818</v>
      </c>
      <c r="B154" s="240" t="s">
        <v>1026</v>
      </c>
      <c r="C154" s="242">
        <v>1</v>
      </c>
      <c r="D154" s="225" t="s">
        <v>95</v>
      </c>
      <c r="E154" s="171"/>
      <c r="F154" s="209">
        <v>100</v>
      </c>
      <c r="G154" s="238" t="s">
        <v>269</v>
      </c>
      <c r="H15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54" s="209" t="str">
        <f>IF(Sklop23[[#This Row],[ZAHTEVANA SHEMA KAKOVOSTI]]&lt;&gt;"",Sklop23[[#This Row],[Preračunana masa/volumen/kos na enoto kg]],"")</f>
        <v/>
      </c>
      <c r="J154" s="210"/>
      <c r="K154" s="211"/>
      <c r="L154" s="211"/>
      <c r="M154" s="212"/>
      <c r="N154" s="215"/>
      <c r="O154" s="215"/>
      <c r="P154" s="214"/>
      <c r="Q154" s="215">
        <f>+Sklop23[[#This Row],[cena/enota brez DDV v EUR]]*Sklop23[[#This Row],[Stopnja DDV (%)]]</f>
        <v>0</v>
      </c>
      <c r="R154" s="215">
        <f>+Sklop23[[#This Row],[cena/enota brez DDV v EUR]]+Sklop23[[#This Row],[Davek (EUR)]]</f>
        <v>0</v>
      </c>
      <c r="S154" s="215">
        <f>+Sklop23[[#This Row],[cena/enota brez DDV v EUR]]*Sklop23[[#This Row],[Okvirna količina]]</f>
        <v>0</v>
      </c>
      <c r="T154" s="216">
        <f>+Sklop23[[#This Row],[Končna cena/enoto mere (EUR) z DDV]]*Sklop23[[#This Row],[Okvirna količina]]</f>
        <v>0</v>
      </c>
      <c r="U154" s="217"/>
    </row>
    <row r="155" spans="1:21" s="62" customFormat="1" ht="12">
      <c r="A155" s="89" t="s">
        <v>819</v>
      </c>
      <c r="B155" s="240" t="s">
        <v>983</v>
      </c>
      <c r="C155" s="242" t="s">
        <v>881</v>
      </c>
      <c r="D155" s="225" t="s">
        <v>159</v>
      </c>
      <c r="E155" s="171"/>
      <c r="F155" s="209">
        <v>20</v>
      </c>
      <c r="G155" s="238" t="s">
        <v>291</v>
      </c>
      <c r="H15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5" s="209" t="str">
        <f>IF(Sklop23[[#This Row],[ZAHTEVANA SHEMA KAKOVOSTI]]&lt;&gt;"",Sklop23[[#This Row],[Preračunana masa/volumen/kos na enoto kg]],"")</f>
        <v/>
      </c>
      <c r="J155" s="210"/>
      <c r="K155" s="211"/>
      <c r="L155" s="211"/>
      <c r="M155" s="212"/>
      <c r="N155" s="215"/>
      <c r="O155" s="215"/>
      <c r="P155" s="214"/>
      <c r="Q155" s="215">
        <f>+Sklop23[[#This Row],[cena/enota brez DDV v EUR]]*Sklop23[[#This Row],[Stopnja DDV (%)]]</f>
        <v>0</v>
      </c>
      <c r="R155" s="215">
        <f>+Sklop23[[#This Row],[cena/enota brez DDV v EUR]]+Sklop23[[#This Row],[Davek (EUR)]]</f>
        <v>0</v>
      </c>
      <c r="S155" s="215">
        <f>+Sklop23[[#This Row],[cena/enota brez DDV v EUR]]*Sklop23[[#This Row],[Okvirna količina]]</f>
        <v>0</v>
      </c>
      <c r="T155" s="216">
        <f>+Sklop23[[#This Row],[Končna cena/enoto mere (EUR) z DDV]]*Sklop23[[#This Row],[Okvirna količina]]</f>
        <v>0</v>
      </c>
      <c r="U155" s="217"/>
    </row>
    <row r="156" spans="1:21" s="62" customFormat="1" ht="12">
      <c r="A156" s="89" t="s">
        <v>820</v>
      </c>
      <c r="B156" s="240" t="s">
        <v>984</v>
      </c>
      <c r="C156" s="242" t="s">
        <v>881</v>
      </c>
      <c r="D156" s="225" t="s">
        <v>159</v>
      </c>
      <c r="E156" s="171"/>
      <c r="F156" s="209">
        <v>20</v>
      </c>
      <c r="G156" s="238" t="s">
        <v>291</v>
      </c>
      <c r="H15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6" s="209" t="str">
        <f>IF(Sklop23[[#This Row],[ZAHTEVANA SHEMA KAKOVOSTI]]&lt;&gt;"",Sklop23[[#This Row],[Preračunana masa/volumen/kos na enoto kg]],"")</f>
        <v/>
      </c>
      <c r="J156" s="210"/>
      <c r="K156" s="211"/>
      <c r="L156" s="211"/>
      <c r="M156" s="212"/>
      <c r="N156" s="215"/>
      <c r="O156" s="215"/>
      <c r="P156" s="214"/>
      <c r="Q156" s="215">
        <f>+Sklop23[[#This Row],[cena/enota brez DDV v EUR]]*Sklop23[[#This Row],[Stopnja DDV (%)]]</f>
        <v>0</v>
      </c>
      <c r="R156" s="215">
        <f>+Sklop23[[#This Row],[cena/enota brez DDV v EUR]]+Sklop23[[#This Row],[Davek (EUR)]]</f>
        <v>0</v>
      </c>
      <c r="S156" s="215">
        <f>+Sklop23[[#This Row],[cena/enota brez DDV v EUR]]*Sklop23[[#This Row],[Okvirna količina]]</f>
        <v>0</v>
      </c>
      <c r="T156" s="216">
        <f>+Sklop23[[#This Row],[Končna cena/enoto mere (EUR) z DDV]]*Sklop23[[#This Row],[Okvirna količina]]</f>
        <v>0</v>
      </c>
      <c r="U156" s="217"/>
    </row>
    <row r="157" spans="1:21" s="62" customFormat="1" ht="12">
      <c r="A157" s="89" t="s">
        <v>821</v>
      </c>
      <c r="B157" s="240" t="s">
        <v>985</v>
      </c>
      <c r="C157" s="242" t="s">
        <v>881</v>
      </c>
      <c r="D157" s="225" t="s">
        <v>159</v>
      </c>
      <c r="E157" s="171"/>
      <c r="F157" s="209">
        <v>20</v>
      </c>
      <c r="G157" s="238" t="s">
        <v>291</v>
      </c>
      <c r="H15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7" s="209" t="str">
        <f>IF(Sklop23[[#This Row],[ZAHTEVANA SHEMA KAKOVOSTI]]&lt;&gt;"",Sklop23[[#This Row],[Preračunana masa/volumen/kos na enoto kg]],"")</f>
        <v/>
      </c>
      <c r="J157" s="210"/>
      <c r="K157" s="211"/>
      <c r="L157" s="211"/>
      <c r="M157" s="212"/>
      <c r="N157" s="215"/>
      <c r="O157" s="215"/>
      <c r="P157" s="214"/>
      <c r="Q157" s="215">
        <f>+Sklop23[[#This Row],[cena/enota brez DDV v EUR]]*Sklop23[[#This Row],[Stopnja DDV (%)]]</f>
        <v>0</v>
      </c>
      <c r="R157" s="215">
        <f>+Sklop23[[#This Row],[cena/enota brez DDV v EUR]]+Sklop23[[#This Row],[Davek (EUR)]]</f>
        <v>0</v>
      </c>
      <c r="S157" s="215">
        <f>+Sklop23[[#This Row],[cena/enota brez DDV v EUR]]*Sklop23[[#This Row],[Okvirna količina]]</f>
        <v>0</v>
      </c>
      <c r="T157" s="216">
        <f>+Sklop23[[#This Row],[Končna cena/enoto mere (EUR) z DDV]]*Sklop23[[#This Row],[Okvirna količina]]</f>
        <v>0</v>
      </c>
      <c r="U157" s="217"/>
    </row>
    <row r="158" spans="1:21" s="62" customFormat="1" ht="12">
      <c r="A158" s="89" t="s">
        <v>822</v>
      </c>
      <c r="B158" s="240" t="s">
        <v>986</v>
      </c>
      <c r="C158" s="242" t="s">
        <v>881</v>
      </c>
      <c r="D158" s="225" t="s">
        <v>159</v>
      </c>
      <c r="E158" s="171"/>
      <c r="F158" s="209">
        <v>20</v>
      </c>
      <c r="G158" s="238" t="s">
        <v>291</v>
      </c>
      <c r="H15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8" s="209" t="str">
        <f>IF(Sklop23[[#This Row],[ZAHTEVANA SHEMA KAKOVOSTI]]&lt;&gt;"",Sklop23[[#This Row],[Preračunana masa/volumen/kos na enoto kg]],"")</f>
        <v/>
      </c>
      <c r="J158" s="210"/>
      <c r="K158" s="211"/>
      <c r="L158" s="211"/>
      <c r="M158" s="212"/>
      <c r="N158" s="215"/>
      <c r="O158" s="215"/>
      <c r="P158" s="214"/>
      <c r="Q158" s="215">
        <f>+Sklop23[[#This Row],[cena/enota brez DDV v EUR]]*Sklop23[[#This Row],[Stopnja DDV (%)]]</f>
        <v>0</v>
      </c>
      <c r="R158" s="215">
        <f>+Sklop23[[#This Row],[cena/enota brez DDV v EUR]]+Sklop23[[#This Row],[Davek (EUR)]]</f>
        <v>0</v>
      </c>
      <c r="S158" s="215">
        <f>+Sklop23[[#This Row],[cena/enota brez DDV v EUR]]*Sklop23[[#This Row],[Okvirna količina]]</f>
        <v>0</v>
      </c>
      <c r="T158" s="216">
        <f>+Sklop23[[#This Row],[Končna cena/enoto mere (EUR) z DDV]]*Sklop23[[#This Row],[Okvirna količina]]</f>
        <v>0</v>
      </c>
      <c r="U158" s="217"/>
    </row>
    <row r="159" spans="1:21" s="62" customFormat="1" ht="12">
      <c r="A159" s="89" t="s">
        <v>823</v>
      </c>
      <c r="B159" s="240" t="s">
        <v>987</v>
      </c>
      <c r="C159" s="242" t="s">
        <v>882</v>
      </c>
      <c r="D159" s="225" t="s">
        <v>159</v>
      </c>
      <c r="E159" s="171"/>
      <c r="F159" s="209">
        <v>200</v>
      </c>
      <c r="G159" s="238" t="s">
        <v>291</v>
      </c>
      <c r="H15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59" s="209" t="str">
        <f>IF(Sklop23[[#This Row],[ZAHTEVANA SHEMA KAKOVOSTI]]&lt;&gt;"",Sklop23[[#This Row],[Preračunana masa/volumen/kos na enoto kg]],"")</f>
        <v/>
      </c>
      <c r="J159" s="210"/>
      <c r="K159" s="211"/>
      <c r="L159" s="211"/>
      <c r="M159" s="212"/>
      <c r="N159" s="215"/>
      <c r="O159" s="215"/>
      <c r="P159" s="214"/>
      <c r="Q159" s="215">
        <f>+Sklop23[[#This Row],[cena/enota brez DDV v EUR]]*Sklop23[[#This Row],[Stopnja DDV (%)]]</f>
        <v>0</v>
      </c>
      <c r="R159" s="215">
        <f>+Sklop23[[#This Row],[cena/enota brez DDV v EUR]]+Sklop23[[#This Row],[Davek (EUR)]]</f>
        <v>0</v>
      </c>
      <c r="S159" s="215">
        <f>+Sklop23[[#This Row],[cena/enota brez DDV v EUR]]*Sklop23[[#This Row],[Okvirna količina]]</f>
        <v>0</v>
      </c>
      <c r="T159" s="216">
        <f>+Sklop23[[#This Row],[Končna cena/enoto mere (EUR) z DDV]]*Sklop23[[#This Row],[Okvirna količina]]</f>
        <v>0</v>
      </c>
      <c r="U159" s="217"/>
    </row>
    <row r="160" spans="1:21" s="62" customFormat="1" ht="12">
      <c r="A160" s="89" t="s">
        <v>824</v>
      </c>
      <c r="B160" s="240" t="s">
        <v>988</v>
      </c>
      <c r="C160" s="242" t="s">
        <v>881</v>
      </c>
      <c r="D160" s="225" t="s">
        <v>159</v>
      </c>
      <c r="E160" s="171"/>
      <c r="F160" s="209">
        <v>200</v>
      </c>
      <c r="G160" s="238" t="s">
        <v>291</v>
      </c>
      <c r="H16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0" s="209" t="str">
        <f>IF(Sklop23[[#This Row],[ZAHTEVANA SHEMA KAKOVOSTI]]&lt;&gt;"",Sklop23[[#This Row],[Preračunana masa/volumen/kos na enoto kg]],"")</f>
        <v/>
      </c>
      <c r="J160" s="210"/>
      <c r="K160" s="211"/>
      <c r="L160" s="211"/>
      <c r="M160" s="212"/>
      <c r="N160" s="215"/>
      <c r="O160" s="215"/>
      <c r="P160" s="214"/>
      <c r="Q160" s="215">
        <f>+Sklop23[[#This Row],[cena/enota brez DDV v EUR]]*Sklop23[[#This Row],[Stopnja DDV (%)]]</f>
        <v>0</v>
      </c>
      <c r="R160" s="215">
        <f>+Sklop23[[#This Row],[cena/enota brez DDV v EUR]]+Sklop23[[#This Row],[Davek (EUR)]]</f>
        <v>0</v>
      </c>
      <c r="S160" s="215">
        <f>+Sklop23[[#This Row],[cena/enota brez DDV v EUR]]*Sklop23[[#This Row],[Okvirna količina]]</f>
        <v>0</v>
      </c>
      <c r="T160" s="216">
        <f>+Sklop23[[#This Row],[Končna cena/enoto mere (EUR) z DDV]]*Sklop23[[#This Row],[Okvirna količina]]</f>
        <v>0</v>
      </c>
      <c r="U160" s="217"/>
    </row>
    <row r="161" spans="1:21" s="62" customFormat="1" ht="33.75">
      <c r="A161" s="89" t="s">
        <v>825</v>
      </c>
      <c r="B161" s="240" t="s">
        <v>989</v>
      </c>
      <c r="C161" s="242" t="s">
        <v>881</v>
      </c>
      <c r="D161" s="225" t="s">
        <v>159</v>
      </c>
      <c r="E161" s="171"/>
      <c r="F161" s="209">
        <v>200</v>
      </c>
      <c r="G161" s="238" t="s">
        <v>291</v>
      </c>
      <c r="H16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1" s="209" t="str">
        <f>IF(Sklop23[[#This Row],[ZAHTEVANA SHEMA KAKOVOSTI]]&lt;&gt;"",Sklop23[[#This Row],[Preračunana masa/volumen/kos na enoto kg]],"")</f>
        <v/>
      </c>
      <c r="J161" s="210"/>
      <c r="K161" s="211"/>
      <c r="L161" s="211"/>
      <c r="M161" s="212"/>
      <c r="N161" s="215"/>
      <c r="O161" s="215"/>
      <c r="P161" s="214"/>
      <c r="Q161" s="215">
        <f>+Sklop23[[#This Row],[cena/enota brez DDV v EUR]]*Sklop23[[#This Row],[Stopnja DDV (%)]]</f>
        <v>0</v>
      </c>
      <c r="R161" s="215">
        <f>+Sklop23[[#This Row],[cena/enota brez DDV v EUR]]+Sklop23[[#This Row],[Davek (EUR)]]</f>
        <v>0</v>
      </c>
      <c r="S161" s="215">
        <f>+Sklop23[[#This Row],[cena/enota brez DDV v EUR]]*Sklop23[[#This Row],[Okvirna količina]]</f>
        <v>0</v>
      </c>
      <c r="T161" s="216">
        <f>+Sklop23[[#This Row],[Končna cena/enoto mere (EUR) z DDV]]*Sklop23[[#This Row],[Okvirna količina]]</f>
        <v>0</v>
      </c>
      <c r="U161" s="217"/>
    </row>
    <row r="162" spans="1:21" s="62" customFormat="1" ht="12">
      <c r="A162" s="89" t="s">
        <v>826</v>
      </c>
      <c r="B162" s="240" t="s">
        <v>1212</v>
      </c>
      <c r="C162" s="242" t="s">
        <v>881</v>
      </c>
      <c r="D162" s="225" t="s">
        <v>159</v>
      </c>
      <c r="E162" s="171"/>
      <c r="F162" s="209">
        <v>200</v>
      </c>
      <c r="G162" s="238" t="s">
        <v>291</v>
      </c>
      <c r="H16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2" s="209" t="str">
        <f>IF(Sklop23[[#This Row],[ZAHTEVANA SHEMA KAKOVOSTI]]&lt;&gt;"",Sklop23[[#This Row],[Preračunana masa/volumen/kos na enoto kg]],"")</f>
        <v/>
      </c>
      <c r="J162" s="210"/>
      <c r="K162" s="211"/>
      <c r="L162" s="211"/>
      <c r="M162" s="212"/>
      <c r="N162" s="215"/>
      <c r="O162" s="215"/>
      <c r="P162" s="214"/>
      <c r="Q162" s="215">
        <f>+Sklop23[[#This Row],[cena/enota brez DDV v EUR]]*Sklop23[[#This Row],[Stopnja DDV (%)]]</f>
        <v>0</v>
      </c>
      <c r="R162" s="215">
        <f>+Sklop23[[#This Row],[cena/enota brez DDV v EUR]]+Sklop23[[#This Row],[Davek (EUR)]]</f>
        <v>0</v>
      </c>
      <c r="S162" s="215">
        <f>+Sklop23[[#This Row],[cena/enota brez DDV v EUR]]*Sklop23[[#This Row],[Okvirna količina]]</f>
        <v>0</v>
      </c>
      <c r="T162" s="216">
        <f>+Sklop23[[#This Row],[Končna cena/enoto mere (EUR) z DDV]]*Sklop23[[#This Row],[Okvirna količina]]</f>
        <v>0</v>
      </c>
      <c r="U162" s="217"/>
    </row>
    <row r="163" spans="1:21" s="62" customFormat="1" ht="22.5">
      <c r="A163" s="89" t="s">
        <v>827</v>
      </c>
      <c r="B163" s="240" t="s">
        <v>990</v>
      </c>
      <c r="C163" s="242">
        <v>1</v>
      </c>
      <c r="D163" s="225" t="s">
        <v>1</v>
      </c>
      <c r="E163" s="171"/>
      <c r="F163" s="209">
        <v>7200</v>
      </c>
      <c r="G163" s="238" t="s">
        <v>291</v>
      </c>
      <c r="H16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7200</v>
      </c>
      <c r="I163" s="209" t="str">
        <f>IF(Sklop23[[#This Row],[ZAHTEVANA SHEMA KAKOVOSTI]]&lt;&gt;"",Sklop23[[#This Row],[Preračunana masa/volumen/kos na enoto kg]],"")</f>
        <v/>
      </c>
      <c r="J163" s="210"/>
      <c r="K163" s="211"/>
      <c r="L163" s="211"/>
      <c r="M163" s="212"/>
      <c r="N163" s="215"/>
      <c r="O163" s="215"/>
      <c r="P163" s="214"/>
      <c r="Q163" s="215">
        <f>+Sklop23[[#This Row],[cena/enota brez DDV v EUR]]*Sklop23[[#This Row],[Stopnja DDV (%)]]</f>
        <v>0</v>
      </c>
      <c r="R163" s="215">
        <f>+Sklop23[[#This Row],[cena/enota brez DDV v EUR]]+Sklop23[[#This Row],[Davek (EUR)]]</f>
        <v>0</v>
      </c>
      <c r="S163" s="215">
        <f>+Sklop23[[#This Row],[cena/enota brez DDV v EUR]]*Sklop23[[#This Row],[Okvirna količina]]</f>
        <v>0</v>
      </c>
      <c r="T163" s="216">
        <f>+Sklop23[[#This Row],[Končna cena/enoto mere (EUR) z DDV]]*Sklop23[[#This Row],[Okvirna količina]]</f>
        <v>0</v>
      </c>
      <c r="U163" s="217"/>
    </row>
    <row r="164" spans="1:21" s="62" customFormat="1" ht="12">
      <c r="A164" s="89" t="s">
        <v>828</v>
      </c>
      <c r="B164" s="240" t="s">
        <v>991</v>
      </c>
      <c r="C164" s="242" t="s">
        <v>235</v>
      </c>
      <c r="D164" s="225" t="s">
        <v>159</v>
      </c>
      <c r="E164" s="171"/>
      <c r="F164" s="209">
        <v>50</v>
      </c>
      <c r="G164" s="238" t="s">
        <v>291</v>
      </c>
      <c r="H16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64" s="209" t="str">
        <f>IF(Sklop23[[#This Row],[ZAHTEVANA SHEMA KAKOVOSTI]]&lt;&gt;"",Sklop23[[#This Row],[Preračunana masa/volumen/kos na enoto kg]],"")</f>
        <v/>
      </c>
      <c r="J164" s="210"/>
      <c r="K164" s="211"/>
      <c r="L164" s="211"/>
      <c r="M164" s="212"/>
      <c r="N164" s="215"/>
      <c r="O164" s="215"/>
      <c r="P164" s="214"/>
      <c r="Q164" s="215">
        <f>+Sklop23[[#This Row],[cena/enota brez DDV v EUR]]*Sklop23[[#This Row],[Stopnja DDV (%)]]</f>
        <v>0</v>
      </c>
      <c r="R164" s="215">
        <f>+Sklop23[[#This Row],[cena/enota brez DDV v EUR]]+Sklop23[[#This Row],[Davek (EUR)]]</f>
        <v>0</v>
      </c>
      <c r="S164" s="215">
        <f>+Sklop23[[#This Row],[cena/enota brez DDV v EUR]]*Sklop23[[#This Row],[Okvirna količina]]</f>
        <v>0</v>
      </c>
      <c r="T164" s="216">
        <f>+Sklop23[[#This Row],[Končna cena/enoto mere (EUR) z DDV]]*Sklop23[[#This Row],[Okvirna količina]]</f>
        <v>0</v>
      </c>
      <c r="U164" s="217"/>
    </row>
    <row r="165" spans="1:21" s="62" customFormat="1" ht="12">
      <c r="A165" s="89" t="s">
        <v>829</v>
      </c>
      <c r="B165" s="240" t="s">
        <v>266</v>
      </c>
      <c r="C165" s="242" t="s">
        <v>260</v>
      </c>
      <c r="D165" s="225" t="s">
        <v>159</v>
      </c>
      <c r="E165" s="171"/>
      <c r="F165" s="209">
        <v>4</v>
      </c>
      <c r="G165" s="238" t="s">
        <v>291</v>
      </c>
      <c r="H16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65" s="209" t="str">
        <f>IF(Sklop23[[#This Row],[ZAHTEVANA SHEMA KAKOVOSTI]]&lt;&gt;"",Sklop23[[#This Row],[Preračunana masa/volumen/kos na enoto kg]],"")</f>
        <v/>
      </c>
      <c r="J165" s="210"/>
      <c r="K165" s="211"/>
      <c r="L165" s="211"/>
      <c r="M165" s="212"/>
      <c r="N165" s="215"/>
      <c r="O165" s="215"/>
      <c r="P165" s="214"/>
      <c r="Q165" s="215">
        <f>+Sklop23[[#This Row],[cena/enota brez DDV v EUR]]*Sklop23[[#This Row],[Stopnja DDV (%)]]</f>
        <v>0</v>
      </c>
      <c r="R165" s="215">
        <f>+Sklop23[[#This Row],[cena/enota brez DDV v EUR]]+Sklop23[[#This Row],[Davek (EUR)]]</f>
        <v>0</v>
      </c>
      <c r="S165" s="215">
        <f>+Sklop23[[#This Row],[cena/enota brez DDV v EUR]]*Sklop23[[#This Row],[Okvirna količina]]</f>
        <v>0</v>
      </c>
      <c r="T165" s="216">
        <f>+Sklop23[[#This Row],[Končna cena/enoto mere (EUR) z DDV]]*Sklop23[[#This Row],[Okvirna količina]]</f>
        <v>0</v>
      </c>
      <c r="U165" s="217"/>
    </row>
    <row r="166" spans="1:21" s="62" customFormat="1" ht="12">
      <c r="A166" s="89" t="s">
        <v>830</v>
      </c>
      <c r="B166" s="240" t="s">
        <v>992</v>
      </c>
      <c r="C166" s="242" t="s">
        <v>883</v>
      </c>
      <c r="D166" s="225" t="s">
        <v>159</v>
      </c>
      <c r="E166" s="171"/>
      <c r="F166" s="209">
        <v>20</v>
      </c>
      <c r="G166" s="238" t="s">
        <v>291</v>
      </c>
      <c r="H16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66" s="209" t="str">
        <f>IF(Sklop23[[#This Row],[ZAHTEVANA SHEMA KAKOVOSTI]]&lt;&gt;"",Sklop23[[#This Row],[Preračunana masa/volumen/kos na enoto kg]],"")</f>
        <v/>
      </c>
      <c r="J166" s="210"/>
      <c r="K166" s="211"/>
      <c r="L166" s="211"/>
      <c r="M166" s="212"/>
      <c r="N166" s="215"/>
      <c r="O166" s="215"/>
      <c r="P166" s="214"/>
      <c r="Q166" s="215">
        <f>+Sklop23[[#This Row],[cena/enota brez DDV v EUR]]*Sklop23[[#This Row],[Stopnja DDV (%)]]</f>
        <v>0</v>
      </c>
      <c r="R166" s="215">
        <f>+Sklop23[[#This Row],[cena/enota brez DDV v EUR]]+Sklop23[[#This Row],[Davek (EUR)]]</f>
        <v>0</v>
      </c>
      <c r="S166" s="215">
        <f>+Sklop23[[#This Row],[cena/enota brez DDV v EUR]]*Sklop23[[#This Row],[Okvirna količina]]</f>
        <v>0</v>
      </c>
      <c r="T166" s="216">
        <f>+Sklop23[[#This Row],[Končna cena/enoto mere (EUR) z DDV]]*Sklop23[[#This Row],[Okvirna količina]]</f>
        <v>0</v>
      </c>
      <c r="U166" s="217"/>
    </row>
    <row r="167" spans="1:21" s="62" customFormat="1" ht="12">
      <c r="A167" s="89" t="s">
        <v>831</v>
      </c>
      <c r="B167" s="240" t="s">
        <v>993</v>
      </c>
      <c r="C167" s="242" t="s">
        <v>883</v>
      </c>
      <c r="D167" s="225" t="s">
        <v>159</v>
      </c>
      <c r="E167" s="171"/>
      <c r="F167" s="209">
        <v>20</v>
      </c>
      <c r="G167" s="238" t="s">
        <v>291</v>
      </c>
      <c r="H16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67" s="209" t="str">
        <f>IF(Sklop23[[#This Row],[ZAHTEVANA SHEMA KAKOVOSTI]]&lt;&gt;"",Sklop23[[#This Row],[Preračunana masa/volumen/kos na enoto kg]],"")</f>
        <v/>
      </c>
      <c r="J167" s="210"/>
      <c r="K167" s="211"/>
      <c r="L167" s="211"/>
      <c r="M167" s="212"/>
      <c r="N167" s="215"/>
      <c r="O167" s="215"/>
      <c r="P167" s="214"/>
      <c r="Q167" s="215">
        <f>+Sklop23[[#This Row],[cena/enota brez DDV v EUR]]*Sklop23[[#This Row],[Stopnja DDV (%)]]</f>
        <v>0</v>
      </c>
      <c r="R167" s="215">
        <f>+Sklop23[[#This Row],[cena/enota brez DDV v EUR]]+Sklop23[[#This Row],[Davek (EUR)]]</f>
        <v>0</v>
      </c>
      <c r="S167" s="215">
        <f>+Sklop23[[#This Row],[cena/enota brez DDV v EUR]]*Sklop23[[#This Row],[Okvirna količina]]</f>
        <v>0</v>
      </c>
      <c r="T167" s="216">
        <f>+Sklop23[[#This Row],[Končna cena/enoto mere (EUR) z DDV]]*Sklop23[[#This Row],[Okvirna količina]]</f>
        <v>0</v>
      </c>
      <c r="U167" s="217"/>
    </row>
    <row r="168" spans="1:21" s="62" customFormat="1" ht="12">
      <c r="A168" s="89" t="s">
        <v>832</v>
      </c>
      <c r="B168" s="240" t="s">
        <v>994</v>
      </c>
      <c r="C168" s="242" t="s">
        <v>883</v>
      </c>
      <c r="D168" s="225" t="s">
        <v>159</v>
      </c>
      <c r="E168" s="171"/>
      <c r="F168" s="209">
        <v>15</v>
      </c>
      <c r="G168" s="238" t="s">
        <v>291</v>
      </c>
      <c r="H16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68" s="209" t="str">
        <f>IF(Sklop23[[#This Row],[ZAHTEVANA SHEMA KAKOVOSTI]]&lt;&gt;"",Sklop23[[#This Row],[Preračunana masa/volumen/kos na enoto kg]],"")</f>
        <v/>
      </c>
      <c r="J168" s="210"/>
      <c r="K168" s="211"/>
      <c r="L168" s="211"/>
      <c r="M168" s="212"/>
      <c r="N168" s="215"/>
      <c r="O168" s="215"/>
      <c r="P168" s="214"/>
      <c r="Q168" s="215">
        <f>+Sklop23[[#This Row],[cena/enota brez DDV v EUR]]*Sklop23[[#This Row],[Stopnja DDV (%)]]</f>
        <v>0</v>
      </c>
      <c r="R168" s="215">
        <f>+Sklop23[[#This Row],[cena/enota brez DDV v EUR]]+Sklop23[[#This Row],[Davek (EUR)]]</f>
        <v>0</v>
      </c>
      <c r="S168" s="215">
        <f>+Sklop23[[#This Row],[cena/enota brez DDV v EUR]]*Sklop23[[#This Row],[Okvirna količina]]</f>
        <v>0</v>
      </c>
      <c r="T168" s="216">
        <f>+Sklop23[[#This Row],[Končna cena/enoto mere (EUR) z DDV]]*Sklop23[[#This Row],[Okvirna količina]]</f>
        <v>0</v>
      </c>
      <c r="U168" s="217"/>
    </row>
    <row r="169" spans="1:21" s="62" customFormat="1" ht="12">
      <c r="A169" s="89" t="s">
        <v>833</v>
      </c>
      <c r="B169" s="240" t="s">
        <v>995</v>
      </c>
      <c r="C169" s="242" t="s">
        <v>883</v>
      </c>
      <c r="D169" s="225" t="s">
        <v>159</v>
      </c>
      <c r="E169" s="171"/>
      <c r="F169" s="209">
        <v>15</v>
      </c>
      <c r="G169" s="238" t="s">
        <v>291</v>
      </c>
      <c r="H16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69" s="209" t="str">
        <f>IF(Sklop23[[#This Row],[ZAHTEVANA SHEMA KAKOVOSTI]]&lt;&gt;"",Sklop23[[#This Row],[Preračunana masa/volumen/kos na enoto kg]],"")</f>
        <v/>
      </c>
      <c r="J169" s="210"/>
      <c r="K169" s="211"/>
      <c r="L169" s="211"/>
      <c r="M169" s="212"/>
      <c r="N169" s="215"/>
      <c r="O169" s="215"/>
      <c r="P169" s="214"/>
      <c r="Q169" s="215">
        <f>+Sklop23[[#This Row],[cena/enota brez DDV v EUR]]*Sklop23[[#This Row],[Stopnja DDV (%)]]</f>
        <v>0</v>
      </c>
      <c r="R169" s="215">
        <f>+Sklop23[[#This Row],[cena/enota brez DDV v EUR]]+Sklop23[[#This Row],[Davek (EUR)]]</f>
        <v>0</v>
      </c>
      <c r="S169" s="215">
        <f>+Sklop23[[#This Row],[cena/enota brez DDV v EUR]]*Sklop23[[#This Row],[Okvirna količina]]</f>
        <v>0</v>
      </c>
      <c r="T169" s="216">
        <f>+Sklop23[[#This Row],[Končna cena/enoto mere (EUR) z DDV]]*Sklop23[[#This Row],[Okvirna količina]]</f>
        <v>0</v>
      </c>
      <c r="U169" s="217"/>
    </row>
    <row r="170" spans="1:21" s="62" customFormat="1" ht="12">
      <c r="A170" s="89" t="s">
        <v>834</v>
      </c>
      <c r="B170" s="240" t="s">
        <v>996</v>
      </c>
      <c r="C170" s="242" t="s">
        <v>883</v>
      </c>
      <c r="D170" s="225" t="s">
        <v>159</v>
      </c>
      <c r="E170" s="171"/>
      <c r="F170" s="209">
        <v>15</v>
      </c>
      <c r="G170" s="238" t="s">
        <v>291</v>
      </c>
      <c r="H17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70" s="209" t="str">
        <f>IF(Sklop23[[#This Row],[ZAHTEVANA SHEMA KAKOVOSTI]]&lt;&gt;"",Sklop23[[#This Row],[Preračunana masa/volumen/kos na enoto kg]],"")</f>
        <v/>
      </c>
      <c r="J170" s="210"/>
      <c r="K170" s="211"/>
      <c r="L170" s="211"/>
      <c r="M170" s="212"/>
      <c r="N170" s="215"/>
      <c r="O170" s="215"/>
      <c r="P170" s="214"/>
      <c r="Q170" s="215">
        <f>+Sklop23[[#This Row],[cena/enota brez DDV v EUR]]*Sklop23[[#This Row],[Stopnja DDV (%)]]</f>
        <v>0</v>
      </c>
      <c r="R170" s="215">
        <f>+Sklop23[[#This Row],[cena/enota brez DDV v EUR]]+Sklop23[[#This Row],[Davek (EUR)]]</f>
        <v>0</v>
      </c>
      <c r="S170" s="215">
        <f>+Sklop23[[#This Row],[cena/enota brez DDV v EUR]]*Sklop23[[#This Row],[Okvirna količina]]</f>
        <v>0</v>
      </c>
      <c r="T170" s="216">
        <f>+Sklop23[[#This Row],[Končna cena/enoto mere (EUR) z DDV]]*Sklop23[[#This Row],[Okvirna količina]]</f>
        <v>0</v>
      </c>
      <c r="U170" s="217"/>
    </row>
    <row r="171" spans="1:21" s="62" customFormat="1" ht="12">
      <c r="A171" s="89" t="s">
        <v>835</v>
      </c>
      <c r="B171" s="240" t="s">
        <v>997</v>
      </c>
      <c r="C171" s="242" t="s">
        <v>883</v>
      </c>
      <c r="D171" s="225" t="s">
        <v>159</v>
      </c>
      <c r="E171" s="171"/>
      <c r="F171" s="209">
        <v>15</v>
      </c>
      <c r="G171" s="238" t="s">
        <v>291</v>
      </c>
      <c r="H17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71" s="209" t="str">
        <f>IF(Sklop23[[#This Row],[ZAHTEVANA SHEMA KAKOVOSTI]]&lt;&gt;"",Sklop23[[#This Row],[Preračunana masa/volumen/kos na enoto kg]],"")</f>
        <v/>
      </c>
      <c r="J171" s="210"/>
      <c r="K171" s="211"/>
      <c r="L171" s="211"/>
      <c r="M171" s="212"/>
      <c r="N171" s="215"/>
      <c r="O171" s="215"/>
      <c r="P171" s="214"/>
      <c r="Q171" s="215">
        <f>+Sklop23[[#This Row],[cena/enota brez DDV v EUR]]*Sklop23[[#This Row],[Stopnja DDV (%)]]</f>
        <v>0</v>
      </c>
      <c r="R171" s="215">
        <f>+Sklop23[[#This Row],[cena/enota brez DDV v EUR]]+Sklop23[[#This Row],[Davek (EUR)]]</f>
        <v>0</v>
      </c>
      <c r="S171" s="215">
        <f>+Sklop23[[#This Row],[cena/enota brez DDV v EUR]]*Sklop23[[#This Row],[Okvirna količina]]</f>
        <v>0</v>
      </c>
      <c r="T171" s="216">
        <f>+Sklop23[[#This Row],[Končna cena/enoto mere (EUR) z DDV]]*Sklop23[[#This Row],[Okvirna količina]]</f>
        <v>0</v>
      </c>
      <c r="U171" s="217"/>
    </row>
    <row r="172" spans="1:21" s="62" customFormat="1" ht="12">
      <c r="A172" s="89" t="s">
        <v>836</v>
      </c>
      <c r="B172" s="240" t="s">
        <v>998</v>
      </c>
      <c r="C172" s="242" t="s">
        <v>883</v>
      </c>
      <c r="D172" s="225" t="s">
        <v>159</v>
      </c>
      <c r="E172" s="171"/>
      <c r="F172" s="209">
        <v>10</v>
      </c>
      <c r="G172" s="238" t="s">
        <v>291</v>
      </c>
      <c r="H17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72" s="209" t="str">
        <f>IF(Sklop23[[#This Row],[ZAHTEVANA SHEMA KAKOVOSTI]]&lt;&gt;"",Sklop23[[#This Row],[Preračunana masa/volumen/kos na enoto kg]],"")</f>
        <v/>
      </c>
      <c r="J172" s="210"/>
      <c r="K172" s="211"/>
      <c r="L172" s="211"/>
      <c r="M172" s="212"/>
      <c r="N172" s="215"/>
      <c r="O172" s="215"/>
      <c r="P172" s="214"/>
      <c r="Q172" s="215">
        <f>+Sklop23[[#This Row],[cena/enota brez DDV v EUR]]*Sklop23[[#This Row],[Stopnja DDV (%)]]</f>
        <v>0</v>
      </c>
      <c r="R172" s="215">
        <f>+Sklop23[[#This Row],[cena/enota brez DDV v EUR]]+Sklop23[[#This Row],[Davek (EUR)]]</f>
        <v>0</v>
      </c>
      <c r="S172" s="215">
        <f>+Sklop23[[#This Row],[cena/enota brez DDV v EUR]]*Sklop23[[#This Row],[Okvirna količina]]</f>
        <v>0</v>
      </c>
      <c r="T172" s="216">
        <f>+Sklop23[[#This Row],[Končna cena/enoto mere (EUR) z DDV]]*Sklop23[[#This Row],[Okvirna količina]]</f>
        <v>0</v>
      </c>
      <c r="U172" s="217"/>
    </row>
    <row r="173" spans="1:21" s="62" customFormat="1" ht="12">
      <c r="A173" s="291" t="s">
        <v>837</v>
      </c>
      <c r="B173" s="331" t="s">
        <v>1236</v>
      </c>
      <c r="C173" s="242" t="s">
        <v>883</v>
      </c>
      <c r="D173" s="225" t="s">
        <v>159</v>
      </c>
      <c r="E173" s="171"/>
      <c r="F173" s="209">
        <v>10</v>
      </c>
      <c r="G173" s="238" t="s">
        <v>291</v>
      </c>
      <c r="H17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73" s="209" t="str">
        <f>IF(Sklop23[[#This Row],[ZAHTEVANA SHEMA KAKOVOSTI]]&lt;&gt;"",Sklop23[[#This Row],[Preračunana masa/volumen/kos na enoto kg]],"")</f>
        <v/>
      </c>
      <c r="J173" s="210"/>
      <c r="K173" s="211"/>
      <c r="L173" s="211"/>
      <c r="M173" s="212"/>
      <c r="N173" s="215"/>
      <c r="O173" s="215"/>
      <c r="P173" s="214"/>
      <c r="Q173" s="215">
        <f>+Sklop23[[#This Row],[cena/enota brez DDV v EUR]]*Sklop23[[#This Row],[Stopnja DDV (%)]]</f>
        <v>0</v>
      </c>
      <c r="R173" s="215">
        <f>+Sklop23[[#This Row],[cena/enota brez DDV v EUR]]+Sklop23[[#This Row],[Davek (EUR)]]</f>
        <v>0</v>
      </c>
      <c r="S173" s="215">
        <f>+Sklop23[[#This Row],[cena/enota brez DDV v EUR]]*Sklop23[[#This Row],[Okvirna količina]]</f>
        <v>0</v>
      </c>
      <c r="T173" s="216">
        <f>+Sklop23[[#This Row],[Končna cena/enoto mere (EUR) z DDV]]*Sklop23[[#This Row],[Okvirna količina]]</f>
        <v>0</v>
      </c>
      <c r="U173" s="217"/>
    </row>
    <row r="174" spans="1:21" s="62" customFormat="1" ht="12">
      <c r="A174" s="89" t="s">
        <v>838</v>
      </c>
      <c r="B174" s="240" t="s">
        <v>999</v>
      </c>
      <c r="C174" s="242">
        <v>1</v>
      </c>
      <c r="D174" s="225" t="s">
        <v>95</v>
      </c>
      <c r="E174" s="289" t="s">
        <v>1000</v>
      </c>
      <c r="F174" s="209">
        <v>30</v>
      </c>
      <c r="G174" s="238" t="s">
        <v>269</v>
      </c>
      <c r="H17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74" s="209">
        <f>IF(Sklop23[[#This Row],[ZAHTEVANA SHEMA KAKOVOSTI]]&lt;&gt;"",Sklop23[[#This Row],[Preračunana masa/volumen/kos na enoto kg]],"")</f>
        <v>30</v>
      </c>
      <c r="J174" s="210"/>
      <c r="K174" s="211"/>
      <c r="L174" s="211"/>
      <c r="M174" s="212"/>
      <c r="N174" s="215"/>
      <c r="O174" s="215"/>
      <c r="P174" s="214"/>
      <c r="Q174" s="215">
        <f>+Sklop23[[#This Row],[cena/enota brez DDV v EUR]]*Sklop23[[#This Row],[Stopnja DDV (%)]]</f>
        <v>0</v>
      </c>
      <c r="R174" s="215">
        <f>+Sklop23[[#This Row],[cena/enota brez DDV v EUR]]+Sklop23[[#This Row],[Davek (EUR)]]</f>
        <v>0</v>
      </c>
      <c r="S174" s="215">
        <f>+Sklop23[[#This Row],[cena/enota brez DDV v EUR]]*Sklop23[[#This Row],[Okvirna količina]]</f>
        <v>0</v>
      </c>
      <c r="T174" s="216">
        <f>+Sklop23[[#This Row],[Končna cena/enoto mere (EUR) z DDV]]*Sklop23[[#This Row],[Okvirna količina]]</f>
        <v>0</v>
      </c>
      <c r="U174" s="217"/>
    </row>
    <row r="175" spans="1:21" s="62" customFormat="1" ht="12">
      <c r="A175" s="89" t="s">
        <v>839</v>
      </c>
      <c r="B175" s="241" t="s">
        <v>1001</v>
      </c>
      <c r="C175" s="242">
        <v>1</v>
      </c>
      <c r="D175" s="225" t="s">
        <v>95</v>
      </c>
      <c r="E175" s="289" t="s">
        <v>1000</v>
      </c>
      <c r="F175" s="209">
        <v>30</v>
      </c>
      <c r="G175" s="238" t="s">
        <v>269</v>
      </c>
      <c r="H17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75" s="209">
        <f>IF(Sklop23[[#This Row],[ZAHTEVANA SHEMA KAKOVOSTI]]&lt;&gt;"",Sklop23[[#This Row],[Preračunana masa/volumen/kos na enoto kg]],"")</f>
        <v>30</v>
      </c>
      <c r="J175" s="210"/>
      <c r="K175" s="211"/>
      <c r="L175" s="211"/>
      <c r="M175" s="212"/>
      <c r="N175" s="215"/>
      <c r="O175" s="215"/>
      <c r="P175" s="214"/>
      <c r="Q175" s="215">
        <f>+Sklop23[[#This Row],[cena/enota brez DDV v EUR]]*Sklop23[[#This Row],[Stopnja DDV (%)]]</f>
        <v>0</v>
      </c>
      <c r="R175" s="215">
        <f>+Sklop23[[#This Row],[cena/enota brez DDV v EUR]]+Sklop23[[#This Row],[Davek (EUR)]]</f>
        <v>0</v>
      </c>
      <c r="S175" s="215">
        <f>+Sklop23[[#This Row],[cena/enota brez DDV v EUR]]*Sklop23[[#This Row],[Okvirna količina]]</f>
        <v>0</v>
      </c>
      <c r="T175" s="216">
        <f>+Sklop23[[#This Row],[Končna cena/enoto mere (EUR) z DDV]]*Sklop23[[#This Row],[Okvirna količina]]</f>
        <v>0</v>
      </c>
      <c r="U175" s="217"/>
    </row>
    <row r="176" spans="1:21" s="62" customFormat="1" ht="12">
      <c r="A176" s="89" t="s">
        <v>840</v>
      </c>
      <c r="B176" s="240" t="s">
        <v>1002</v>
      </c>
      <c r="C176" s="242">
        <v>1</v>
      </c>
      <c r="D176" s="225" t="s">
        <v>95</v>
      </c>
      <c r="E176" s="289" t="s">
        <v>1000</v>
      </c>
      <c r="F176" s="209">
        <v>40</v>
      </c>
      <c r="G176" s="238" t="s">
        <v>269</v>
      </c>
      <c r="H17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176" s="209">
        <f>IF(Sklop23[[#This Row],[ZAHTEVANA SHEMA KAKOVOSTI]]&lt;&gt;"",Sklop23[[#This Row],[Preračunana masa/volumen/kos na enoto kg]],"")</f>
        <v>40</v>
      </c>
      <c r="J176" s="210"/>
      <c r="K176" s="211"/>
      <c r="L176" s="211"/>
      <c r="M176" s="212"/>
      <c r="N176" s="215"/>
      <c r="O176" s="215"/>
      <c r="P176" s="214"/>
      <c r="Q176" s="215">
        <f>+Sklop23[[#This Row],[cena/enota brez DDV v EUR]]*Sklop23[[#This Row],[Stopnja DDV (%)]]</f>
        <v>0</v>
      </c>
      <c r="R176" s="215">
        <f>+Sklop23[[#This Row],[cena/enota brez DDV v EUR]]+Sklop23[[#This Row],[Davek (EUR)]]</f>
        <v>0</v>
      </c>
      <c r="S176" s="215">
        <f>+Sklop23[[#This Row],[cena/enota brez DDV v EUR]]*Sklop23[[#This Row],[Okvirna količina]]</f>
        <v>0</v>
      </c>
      <c r="T176" s="216">
        <f>+Sklop23[[#This Row],[Končna cena/enoto mere (EUR) z DDV]]*Sklop23[[#This Row],[Okvirna količina]]</f>
        <v>0</v>
      </c>
      <c r="U176" s="217"/>
    </row>
    <row r="177" spans="1:21" s="62" customFormat="1" ht="12">
      <c r="A177" s="89" t="s">
        <v>841</v>
      </c>
      <c r="B177" s="240" t="s">
        <v>1003</v>
      </c>
      <c r="C177" s="242">
        <v>1</v>
      </c>
      <c r="D177" s="225" t="s">
        <v>1</v>
      </c>
      <c r="E177" s="171"/>
      <c r="F177" s="209">
        <v>100</v>
      </c>
      <c r="G177" s="238" t="s">
        <v>291</v>
      </c>
      <c r="H17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77" s="209" t="str">
        <f>IF(Sklop23[[#This Row],[ZAHTEVANA SHEMA KAKOVOSTI]]&lt;&gt;"",Sklop23[[#This Row],[Preračunana masa/volumen/kos na enoto kg]],"")</f>
        <v/>
      </c>
      <c r="J177" s="210"/>
      <c r="K177" s="211"/>
      <c r="L177" s="211"/>
      <c r="M177" s="212"/>
      <c r="N177" s="215"/>
      <c r="O177" s="215"/>
      <c r="P177" s="214"/>
      <c r="Q177" s="215">
        <f>+Sklop23[[#This Row],[cena/enota brez DDV v EUR]]*Sklop23[[#This Row],[Stopnja DDV (%)]]</f>
        <v>0</v>
      </c>
      <c r="R177" s="215">
        <f>+Sklop23[[#This Row],[cena/enota brez DDV v EUR]]+Sklop23[[#This Row],[Davek (EUR)]]</f>
        <v>0</v>
      </c>
      <c r="S177" s="215">
        <f>+Sklop23[[#This Row],[cena/enota brez DDV v EUR]]*Sklop23[[#This Row],[Okvirna količina]]</f>
        <v>0</v>
      </c>
      <c r="T177" s="216">
        <f>+Sklop23[[#This Row],[Končna cena/enoto mere (EUR) z DDV]]*Sklop23[[#This Row],[Okvirna količina]]</f>
        <v>0</v>
      </c>
      <c r="U177" s="217"/>
    </row>
    <row r="178" spans="1:21" s="62" customFormat="1" ht="12">
      <c r="A178" s="89" t="s">
        <v>842</v>
      </c>
      <c r="B178" s="240" t="s">
        <v>1003</v>
      </c>
      <c r="C178" s="242" t="s">
        <v>890</v>
      </c>
      <c r="D178" s="225" t="s">
        <v>1</v>
      </c>
      <c r="E178" s="171"/>
      <c r="F178" s="209">
        <v>900</v>
      </c>
      <c r="G178" s="238" t="s">
        <v>291</v>
      </c>
      <c r="H17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900</v>
      </c>
      <c r="I178" s="209" t="str">
        <f>IF(Sklop23[[#This Row],[ZAHTEVANA SHEMA KAKOVOSTI]]&lt;&gt;"",Sklop23[[#This Row],[Preračunana masa/volumen/kos na enoto kg]],"")</f>
        <v/>
      </c>
      <c r="J178" s="210"/>
      <c r="K178" s="211"/>
      <c r="L178" s="211"/>
      <c r="M178" s="212"/>
      <c r="N178" s="215"/>
      <c r="O178" s="215"/>
      <c r="P178" s="214"/>
      <c r="Q178" s="215">
        <f>+Sklop23[[#This Row],[cena/enota brez DDV v EUR]]*Sklop23[[#This Row],[Stopnja DDV (%)]]</f>
        <v>0</v>
      </c>
      <c r="R178" s="215">
        <f>+Sklop23[[#This Row],[cena/enota brez DDV v EUR]]+Sklop23[[#This Row],[Davek (EUR)]]</f>
        <v>0</v>
      </c>
      <c r="S178" s="215">
        <f>+Sklop23[[#This Row],[cena/enota brez DDV v EUR]]*Sklop23[[#This Row],[Okvirna količina]]</f>
        <v>0</v>
      </c>
      <c r="T178" s="216">
        <f>+Sklop23[[#This Row],[Končna cena/enoto mere (EUR) z DDV]]*Sklop23[[#This Row],[Okvirna količina]]</f>
        <v>0</v>
      </c>
      <c r="U178" s="217"/>
    </row>
    <row r="179" spans="1:21" s="62" customFormat="1" ht="22.5">
      <c r="A179" s="89" t="s">
        <v>843</v>
      </c>
      <c r="B179" s="240" t="s">
        <v>805</v>
      </c>
      <c r="C179" s="242" t="s">
        <v>162</v>
      </c>
      <c r="D179" s="225" t="s">
        <v>1</v>
      </c>
      <c r="E179" s="171"/>
      <c r="F179" s="209">
        <v>15</v>
      </c>
      <c r="G179" s="238" t="s">
        <v>291</v>
      </c>
      <c r="H17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79" s="209" t="str">
        <f>IF(Sklop23[[#This Row],[ZAHTEVANA SHEMA KAKOVOSTI]]&lt;&gt;"",Sklop23[[#This Row],[Preračunana masa/volumen/kos na enoto kg]],"")</f>
        <v/>
      </c>
      <c r="J179" s="210"/>
      <c r="K179" s="211"/>
      <c r="L179" s="211"/>
      <c r="M179" s="212"/>
      <c r="N179" s="215"/>
      <c r="O179" s="215"/>
      <c r="P179" s="214"/>
      <c r="Q179" s="215">
        <f>+Sklop23[[#This Row],[cena/enota brez DDV v EUR]]*Sklop23[[#This Row],[Stopnja DDV (%)]]</f>
        <v>0</v>
      </c>
      <c r="R179" s="215">
        <f>+Sklop23[[#This Row],[cena/enota brez DDV v EUR]]+Sklop23[[#This Row],[Davek (EUR)]]</f>
        <v>0</v>
      </c>
      <c r="S179" s="215">
        <f>+Sklop23[[#This Row],[cena/enota brez DDV v EUR]]*Sklop23[[#This Row],[Okvirna količina]]</f>
        <v>0</v>
      </c>
      <c r="T179" s="216">
        <f>+Sklop23[[#This Row],[Končna cena/enoto mere (EUR) z DDV]]*Sklop23[[#This Row],[Okvirna količina]]</f>
        <v>0</v>
      </c>
      <c r="U179" s="217"/>
    </row>
    <row r="180" spans="1:21" s="62" customFormat="1" ht="22.5">
      <c r="A180" s="89" t="s">
        <v>844</v>
      </c>
      <c r="B180" s="240" t="s">
        <v>806</v>
      </c>
      <c r="C180" s="242" t="s">
        <v>162</v>
      </c>
      <c r="D180" s="225" t="s">
        <v>1</v>
      </c>
      <c r="E180" s="171"/>
      <c r="F180" s="209">
        <v>10</v>
      </c>
      <c r="G180" s="238" t="s">
        <v>291</v>
      </c>
      <c r="H18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80" s="209" t="str">
        <f>IF(Sklop23[[#This Row],[ZAHTEVANA SHEMA KAKOVOSTI]]&lt;&gt;"",Sklop23[[#This Row],[Preračunana masa/volumen/kos na enoto kg]],"")</f>
        <v/>
      </c>
      <c r="J180" s="210"/>
      <c r="K180" s="211"/>
      <c r="L180" s="211"/>
      <c r="M180" s="212"/>
      <c r="N180" s="215"/>
      <c r="O180" s="215"/>
      <c r="P180" s="214"/>
      <c r="Q180" s="215">
        <f>+Sklop23[[#This Row],[cena/enota brez DDV v EUR]]*Sklop23[[#This Row],[Stopnja DDV (%)]]</f>
        <v>0</v>
      </c>
      <c r="R180" s="215">
        <f>+Sklop23[[#This Row],[cena/enota brez DDV v EUR]]+Sklop23[[#This Row],[Davek (EUR)]]</f>
        <v>0</v>
      </c>
      <c r="S180" s="215">
        <f>+Sklop23[[#This Row],[cena/enota brez DDV v EUR]]*Sklop23[[#This Row],[Okvirna količina]]</f>
        <v>0</v>
      </c>
      <c r="T180" s="216">
        <f>+Sklop23[[#This Row],[Končna cena/enoto mere (EUR) z DDV]]*Sklop23[[#This Row],[Okvirna količina]]</f>
        <v>0</v>
      </c>
      <c r="U180" s="217"/>
    </row>
    <row r="181" spans="1:21" s="62" customFormat="1" ht="22.5">
      <c r="A181" s="89" t="s">
        <v>845</v>
      </c>
      <c r="B181" s="240" t="s">
        <v>807</v>
      </c>
      <c r="C181" s="242" t="s">
        <v>162</v>
      </c>
      <c r="D181" s="225" t="s">
        <v>1</v>
      </c>
      <c r="E181" s="171"/>
      <c r="F181" s="209">
        <v>10</v>
      </c>
      <c r="G181" s="238" t="s">
        <v>291</v>
      </c>
      <c r="H18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81" s="209" t="str">
        <f>IF(Sklop23[[#This Row],[ZAHTEVANA SHEMA KAKOVOSTI]]&lt;&gt;"",Sklop23[[#This Row],[Preračunana masa/volumen/kos na enoto kg]],"")</f>
        <v/>
      </c>
      <c r="J181" s="210"/>
      <c r="K181" s="211"/>
      <c r="L181" s="211"/>
      <c r="M181" s="212"/>
      <c r="N181" s="215"/>
      <c r="O181" s="215"/>
      <c r="P181" s="214"/>
      <c r="Q181" s="215">
        <f>+Sklop23[[#This Row],[cena/enota brez DDV v EUR]]*Sklop23[[#This Row],[Stopnja DDV (%)]]</f>
        <v>0</v>
      </c>
      <c r="R181" s="215">
        <f>+Sklop23[[#This Row],[cena/enota brez DDV v EUR]]+Sklop23[[#This Row],[Davek (EUR)]]</f>
        <v>0</v>
      </c>
      <c r="S181" s="215">
        <f>+Sklop23[[#This Row],[cena/enota brez DDV v EUR]]*Sklop23[[#This Row],[Okvirna količina]]</f>
        <v>0</v>
      </c>
      <c r="T181" s="216">
        <f>+Sklop23[[#This Row],[Končna cena/enoto mere (EUR) z DDV]]*Sklop23[[#This Row],[Okvirna količina]]</f>
        <v>0</v>
      </c>
      <c r="U181" s="217"/>
    </row>
    <row r="182" spans="1:21" s="62" customFormat="1" ht="12">
      <c r="A182" s="89" t="s">
        <v>846</v>
      </c>
      <c r="B182" s="240" t="s">
        <v>1004</v>
      </c>
      <c r="C182" s="242" t="s">
        <v>551</v>
      </c>
      <c r="D182" s="225" t="s">
        <v>159</v>
      </c>
      <c r="E182" s="171"/>
      <c r="F182" s="209">
        <v>20</v>
      </c>
      <c r="G182" s="238" t="s">
        <v>291</v>
      </c>
      <c r="H18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82" s="209" t="str">
        <f>IF(Sklop23[[#This Row],[ZAHTEVANA SHEMA KAKOVOSTI]]&lt;&gt;"",Sklop23[[#This Row],[Preračunana masa/volumen/kos na enoto kg]],"")</f>
        <v/>
      </c>
      <c r="J182" s="210"/>
      <c r="K182" s="211"/>
      <c r="L182" s="211"/>
      <c r="M182" s="212"/>
      <c r="N182" s="215"/>
      <c r="O182" s="215"/>
      <c r="P182" s="214"/>
      <c r="Q182" s="215">
        <f>+Sklop23[[#This Row],[cena/enota brez DDV v EUR]]*Sklop23[[#This Row],[Stopnja DDV (%)]]</f>
        <v>0</v>
      </c>
      <c r="R182" s="215">
        <f>+Sklop23[[#This Row],[cena/enota brez DDV v EUR]]+Sklop23[[#This Row],[Davek (EUR)]]</f>
        <v>0</v>
      </c>
      <c r="S182" s="215">
        <f>+Sklop23[[#This Row],[cena/enota brez DDV v EUR]]*Sklop23[[#This Row],[Okvirna količina]]</f>
        <v>0</v>
      </c>
      <c r="T182" s="216">
        <f>+Sklop23[[#This Row],[Končna cena/enoto mere (EUR) z DDV]]*Sklop23[[#This Row],[Okvirna količina]]</f>
        <v>0</v>
      </c>
      <c r="U182" s="217"/>
    </row>
    <row r="183" spans="1:21" s="62" customFormat="1" ht="12">
      <c r="A183" s="89" t="s">
        <v>847</v>
      </c>
      <c r="B183" s="240" t="s">
        <v>1005</v>
      </c>
      <c r="C183" s="242" t="s">
        <v>645</v>
      </c>
      <c r="D183" s="225" t="s">
        <v>159</v>
      </c>
      <c r="E183" s="171"/>
      <c r="F183" s="209">
        <v>20</v>
      </c>
      <c r="G183" s="238" t="s">
        <v>291</v>
      </c>
      <c r="H18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83" s="209" t="str">
        <f>IF(Sklop23[[#This Row],[ZAHTEVANA SHEMA KAKOVOSTI]]&lt;&gt;"",Sklop23[[#This Row],[Preračunana masa/volumen/kos na enoto kg]],"")</f>
        <v/>
      </c>
      <c r="J183" s="210"/>
      <c r="K183" s="211"/>
      <c r="L183" s="211"/>
      <c r="M183" s="212"/>
      <c r="N183" s="215"/>
      <c r="O183" s="215"/>
      <c r="P183" s="214"/>
      <c r="Q183" s="215">
        <f>+Sklop23[[#This Row],[cena/enota brez DDV v EUR]]*Sklop23[[#This Row],[Stopnja DDV (%)]]</f>
        <v>0</v>
      </c>
      <c r="R183" s="215">
        <f>+Sklop23[[#This Row],[cena/enota brez DDV v EUR]]+Sklop23[[#This Row],[Davek (EUR)]]</f>
        <v>0</v>
      </c>
      <c r="S183" s="215">
        <f>+Sklop23[[#This Row],[cena/enota brez DDV v EUR]]*Sklop23[[#This Row],[Okvirna količina]]</f>
        <v>0</v>
      </c>
      <c r="T183" s="216">
        <f>+Sklop23[[#This Row],[Končna cena/enoto mere (EUR) z DDV]]*Sklop23[[#This Row],[Okvirna količina]]</f>
        <v>0</v>
      </c>
      <c r="U183" s="217"/>
    </row>
    <row r="184" spans="1:21" s="62" customFormat="1" ht="22.5">
      <c r="A184" s="89" t="s">
        <v>848</v>
      </c>
      <c r="B184" s="240" t="s">
        <v>1006</v>
      </c>
      <c r="C184" s="242" t="s">
        <v>708</v>
      </c>
      <c r="D184" s="225" t="s">
        <v>159</v>
      </c>
      <c r="E184" s="171"/>
      <c r="F184" s="209">
        <v>20</v>
      </c>
      <c r="G184" s="238" t="s">
        <v>291</v>
      </c>
      <c r="H18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84" s="209" t="str">
        <f>IF(Sklop23[[#This Row],[ZAHTEVANA SHEMA KAKOVOSTI]]&lt;&gt;"",Sklop23[[#This Row],[Preračunana masa/volumen/kos na enoto kg]],"")</f>
        <v/>
      </c>
      <c r="J184" s="210"/>
      <c r="K184" s="211"/>
      <c r="L184" s="211"/>
      <c r="M184" s="212"/>
      <c r="N184" s="215"/>
      <c r="O184" s="215"/>
      <c r="P184" s="214"/>
      <c r="Q184" s="215">
        <f>+Sklop23[[#This Row],[cena/enota brez DDV v EUR]]*Sklop23[[#This Row],[Stopnja DDV (%)]]</f>
        <v>0</v>
      </c>
      <c r="R184" s="215">
        <f>+Sklop23[[#This Row],[cena/enota brez DDV v EUR]]+Sklop23[[#This Row],[Davek (EUR)]]</f>
        <v>0</v>
      </c>
      <c r="S184" s="215">
        <f>+Sklop23[[#This Row],[cena/enota brez DDV v EUR]]*Sklop23[[#This Row],[Okvirna količina]]</f>
        <v>0</v>
      </c>
      <c r="T184" s="216">
        <f>+Sklop23[[#This Row],[Končna cena/enoto mere (EUR) z DDV]]*Sklop23[[#This Row],[Okvirna količina]]</f>
        <v>0</v>
      </c>
      <c r="U184" s="217"/>
    </row>
    <row r="185" spans="1:21" s="62" customFormat="1" ht="12">
      <c r="A185" s="89" t="s">
        <v>849</v>
      </c>
      <c r="B185" s="240" t="s">
        <v>1007</v>
      </c>
      <c r="C185" s="242" t="s">
        <v>884</v>
      </c>
      <c r="D185" s="225" t="s">
        <v>159</v>
      </c>
      <c r="E185" s="171"/>
      <c r="F185" s="209">
        <v>350</v>
      </c>
      <c r="G185" s="238" t="s">
        <v>291</v>
      </c>
      <c r="H18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350</v>
      </c>
      <c r="I185" s="209" t="str">
        <f>IF(Sklop23[[#This Row],[ZAHTEVANA SHEMA KAKOVOSTI]]&lt;&gt;"",Sklop23[[#This Row],[Preračunana masa/volumen/kos na enoto kg]],"")</f>
        <v/>
      </c>
      <c r="J185" s="210"/>
      <c r="K185" s="211"/>
      <c r="L185" s="211"/>
      <c r="M185" s="212"/>
      <c r="N185" s="215"/>
      <c r="O185" s="215"/>
      <c r="P185" s="214"/>
      <c r="Q185" s="215">
        <f>+Sklop23[[#This Row],[cena/enota brez DDV v EUR]]*Sklop23[[#This Row],[Stopnja DDV (%)]]</f>
        <v>0</v>
      </c>
      <c r="R185" s="215">
        <f>+Sklop23[[#This Row],[cena/enota brez DDV v EUR]]+Sklop23[[#This Row],[Davek (EUR)]]</f>
        <v>0</v>
      </c>
      <c r="S185" s="215">
        <f>+Sklop23[[#This Row],[cena/enota brez DDV v EUR]]*Sklop23[[#This Row],[Okvirna količina]]</f>
        <v>0</v>
      </c>
      <c r="T185" s="216">
        <f>+Sklop23[[#This Row],[Končna cena/enoto mere (EUR) z DDV]]*Sklop23[[#This Row],[Okvirna količina]]</f>
        <v>0</v>
      </c>
      <c r="U185" s="217"/>
    </row>
    <row r="186" spans="1:21" s="62" customFormat="1" ht="12">
      <c r="A186" s="89" t="s">
        <v>850</v>
      </c>
      <c r="B186" s="240" t="s">
        <v>1009</v>
      </c>
      <c r="C186" s="242" t="s">
        <v>1008</v>
      </c>
      <c r="D186" s="225" t="s">
        <v>159</v>
      </c>
      <c r="E186" s="171"/>
      <c r="F186" s="209">
        <v>8</v>
      </c>
      <c r="G186" s="238" t="s">
        <v>291</v>
      </c>
      <c r="H18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186" s="209" t="str">
        <f>IF(Sklop23[[#This Row],[ZAHTEVANA SHEMA KAKOVOSTI]]&lt;&gt;"",Sklop23[[#This Row],[Preračunana masa/volumen/kos na enoto kg]],"")</f>
        <v/>
      </c>
      <c r="J186" s="210"/>
      <c r="K186" s="211"/>
      <c r="L186" s="211"/>
      <c r="M186" s="212"/>
      <c r="N186" s="215"/>
      <c r="O186" s="215"/>
      <c r="P186" s="214"/>
      <c r="Q186" s="215">
        <f>+Sklop23[[#This Row],[cena/enota brez DDV v EUR]]*Sklop23[[#This Row],[Stopnja DDV (%)]]</f>
        <v>0</v>
      </c>
      <c r="R186" s="215">
        <f>+Sklop23[[#This Row],[cena/enota brez DDV v EUR]]+Sklop23[[#This Row],[Davek (EUR)]]</f>
        <v>0</v>
      </c>
      <c r="S186" s="215">
        <f>+Sklop23[[#This Row],[cena/enota brez DDV v EUR]]*Sklop23[[#This Row],[Okvirna količina]]</f>
        <v>0</v>
      </c>
      <c r="T186" s="216">
        <f>+Sklop23[[#This Row],[Končna cena/enoto mere (EUR) z DDV]]*Sklop23[[#This Row],[Okvirna količina]]</f>
        <v>0</v>
      </c>
      <c r="U186" s="217"/>
    </row>
    <row r="187" spans="1:21" s="62" customFormat="1" ht="12">
      <c r="A187" s="89" t="s">
        <v>851</v>
      </c>
      <c r="B187" s="240" t="s">
        <v>1010</v>
      </c>
      <c r="C187" s="242" t="s">
        <v>162</v>
      </c>
      <c r="D187" s="225" t="s">
        <v>95</v>
      </c>
      <c r="E187" s="171"/>
      <c r="F187" s="209">
        <v>15</v>
      </c>
      <c r="G187" s="238" t="s">
        <v>269</v>
      </c>
      <c r="H18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87" s="209" t="str">
        <f>IF(Sklop23[[#This Row],[ZAHTEVANA SHEMA KAKOVOSTI]]&lt;&gt;"",Sklop23[[#This Row],[Preračunana masa/volumen/kos na enoto kg]],"")</f>
        <v/>
      </c>
      <c r="J187" s="210"/>
      <c r="K187" s="211"/>
      <c r="L187" s="211"/>
      <c r="M187" s="212"/>
      <c r="N187" s="215"/>
      <c r="O187" s="215"/>
      <c r="P187" s="214"/>
      <c r="Q187" s="215">
        <f>+Sklop23[[#This Row],[cena/enota brez DDV v EUR]]*Sklop23[[#This Row],[Stopnja DDV (%)]]</f>
        <v>0</v>
      </c>
      <c r="R187" s="215">
        <f>+Sklop23[[#This Row],[cena/enota brez DDV v EUR]]+Sklop23[[#This Row],[Davek (EUR)]]</f>
        <v>0</v>
      </c>
      <c r="S187" s="215">
        <f>+Sklop23[[#This Row],[cena/enota brez DDV v EUR]]*Sklop23[[#This Row],[Okvirna količina]]</f>
        <v>0</v>
      </c>
      <c r="T187" s="216">
        <f>+Sklop23[[#This Row],[Končna cena/enoto mere (EUR) z DDV]]*Sklop23[[#This Row],[Okvirna količina]]</f>
        <v>0</v>
      </c>
      <c r="U187" s="217"/>
    </row>
    <row r="188" spans="1:21" s="62" customFormat="1" ht="12">
      <c r="A188" s="89" t="s">
        <v>852</v>
      </c>
      <c r="B188" s="240" t="s">
        <v>808</v>
      </c>
      <c r="C188" s="242" t="s">
        <v>162</v>
      </c>
      <c r="D188" s="225" t="s">
        <v>95</v>
      </c>
      <c r="E188" s="171"/>
      <c r="F188" s="209">
        <v>2</v>
      </c>
      <c r="G188" s="238" t="s">
        <v>269</v>
      </c>
      <c r="H18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88" s="209" t="str">
        <f>IF(Sklop23[[#This Row],[ZAHTEVANA SHEMA KAKOVOSTI]]&lt;&gt;"",Sklop23[[#This Row],[Preračunana masa/volumen/kos na enoto kg]],"")</f>
        <v/>
      </c>
      <c r="J188" s="210"/>
      <c r="K188" s="211"/>
      <c r="L188" s="211"/>
      <c r="M188" s="212"/>
      <c r="N188" s="215"/>
      <c r="O188" s="215"/>
      <c r="P188" s="214"/>
      <c r="Q188" s="215">
        <f>+Sklop23[[#This Row],[cena/enota brez DDV v EUR]]*Sklop23[[#This Row],[Stopnja DDV (%)]]</f>
        <v>0</v>
      </c>
      <c r="R188" s="215">
        <f>+Sklop23[[#This Row],[cena/enota brez DDV v EUR]]+Sklop23[[#This Row],[Davek (EUR)]]</f>
        <v>0</v>
      </c>
      <c r="S188" s="215">
        <f>+Sklop23[[#This Row],[cena/enota brez DDV v EUR]]*Sklop23[[#This Row],[Okvirna količina]]</f>
        <v>0</v>
      </c>
      <c r="T188" s="216">
        <f>+Sklop23[[#This Row],[Končna cena/enoto mere (EUR) z DDV]]*Sklop23[[#This Row],[Okvirna količina]]</f>
        <v>0</v>
      </c>
      <c r="U188" s="217"/>
    </row>
    <row r="189" spans="1:21" s="62" customFormat="1" ht="12">
      <c r="A189" s="89" t="s">
        <v>853</v>
      </c>
      <c r="B189" s="240" t="s">
        <v>1011</v>
      </c>
      <c r="C189" s="242" t="s">
        <v>231</v>
      </c>
      <c r="D189" s="225" t="s">
        <v>1</v>
      </c>
      <c r="E189" s="171"/>
      <c r="F189" s="209">
        <v>140</v>
      </c>
      <c r="G189" s="238" t="s">
        <v>291</v>
      </c>
      <c r="H18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140</v>
      </c>
      <c r="I189" s="209" t="str">
        <f>IF(Sklop23[[#This Row],[ZAHTEVANA SHEMA KAKOVOSTI]]&lt;&gt;"",Sklop23[[#This Row],[Preračunana masa/volumen/kos na enoto kg]],"")</f>
        <v/>
      </c>
      <c r="J189" s="210"/>
      <c r="K189" s="211"/>
      <c r="L189" s="211"/>
      <c r="M189" s="212"/>
      <c r="N189" s="215"/>
      <c r="O189" s="215"/>
      <c r="P189" s="214"/>
      <c r="Q189" s="215">
        <f>+Sklop23[[#This Row],[cena/enota brez DDV v EUR]]*Sklop23[[#This Row],[Stopnja DDV (%)]]</f>
        <v>0</v>
      </c>
      <c r="R189" s="215">
        <f>+Sklop23[[#This Row],[cena/enota brez DDV v EUR]]+Sklop23[[#This Row],[Davek (EUR)]]</f>
        <v>0</v>
      </c>
      <c r="S189" s="215">
        <f>+Sklop23[[#This Row],[cena/enota brez DDV v EUR]]*Sklop23[[#This Row],[Okvirna količina]]</f>
        <v>0</v>
      </c>
      <c r="T189" s="216">
        <f>+Sklop23[[#This Row],[Končna cena/enoto mere (EUR) z DDV]]*Sklop23[[#This Row],[Okvirna količina]]</f>
        <v>0</v>
      </c>
      <c r="U189" s="217"/>
    </row>
    <row r="190" spans="1:21" s="62" customFormat="1" ht="22.5">
      <c r="A190" s="89" t="s">
        <v>854</v>
      </c>
      <c r="B190" s="240" t="s">
        <v>1012</v>
      </c>
      <c r="C190" s="242">
        <v>1</v>
      </c>
      <c r="D190" s="225" t="s">
        <v>95</v>
      </c>
      <c r="E190" s="171"/>
      <c r="F190" s="209">
        <v>400</v>
      </c>
      <c r="G190" s="238" t="s">
        <v>269</v>
      </c>
      <c r="H19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190" s="209" t="str">
        <f>IF(Sklop23[[#This Row],[ZAHTEVANA SHEMA KAKOVOSTI]]&lt;&gt;"",Sklop23[[#This Row],[Preračunana masa/volumen/kos na enoto kg]],"")</f>
        <v/>
      </c>
      <c r="J190" s="210"/>
      <c r="K190" s="211"/>
      <c r="L190" s="211"/>
      <c r="M190" s="212"/>
      <c r="N190" s="215"/>
      <c r="O190" s="215"/>
      <c r="P190" s="214"/>
      <c r="Q190" s="215">
        <f>+Sklop23[[#This Row],[cena/enota brez DDV v EUR]]*Sklop23[[#This Row],[Stopnja DDV (%)]]</f>
        <v>0</v>
      </c>
      <c r="R190" s="215">
        <f>+Sklop23[[#This Row],[cena/enota brez DDV v EUR]]+Sklop23[[#This Row],[Davek (EUR)]]</f>
        <v>0</v>
      </c>
      <c r="S190" s="215">
        <f>+Sklop23[[#This Row],[cena/enota brez DDV v EUR]]*Sklop23[[#This Row],[Okvirna količina]]</f>
        <v>0</v>
      </c>
      <c r="T190" s="216">
        <f>+Sklop23[[#This Row],[Končna cena/enoto mere (EUR) z DDV]]*Sklop23[[#This Row],[Okvirna količina]]</f>
        <v>0</v>
      </c>
      <c r="U190" s="217"/>
    </row>
    <row r="191" spans="1:21" s="62" customFormat="1" ht="45">
      <c r="A191" s="89" t="s">
        <v>855</v>
      </c>
      <c r="B191" s="240" t="s">
        <v>1025</v>
      </c>
      <c r="C191" s="242">
        <v>1</v>
      </c>
      <c r="D191" s="225" t="s">
        <v>95</v>
      </c>
      <c r="E191" s="171"/>
      <c r="F191" s="209">
        <v>50</v>
      </c>
      <c r="G191" s="238" t="s">
        <v>269</v>
      </c>
      <c r="H19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91" s="209" t="str">
        <f>IF(Sklop23[[#This Row],[ZAHTEVANA SHEMA KAKOVOSTI]]&lt;&gt;"",Sklop23[[#This Row],[Preračunana masa/volumen/kos na enoto kg]],"")</f>
        <v/>
      </c>
      <c r="J191" s="210"/>
      <c r="K191" s="211"/>
      <c r="L191" s="211"/>
      <c r="M191" s="212"/>
      <c r="N191" s="215"/>
      <c r="O191" s="215"/>
      <c r="P191" s="214"/>
      <c r="Q191" s="215">
        <f>+Sklop23[[#This Row],[cena/enota brez DDV v EUR]]*Sklop23[[#This Row],[Stopnja DDV (%)]]</f>
        <v>0</v>
      </c>
      <c r="R191" s="215">
        <f>+Sklop23[[#This Row],[cena/enota brez DDV v EUR]]+Sklop23[[#This Row],[Davek (EUR)]]</f>
        <v>0</v>
      </c>
      <c r="S191" s="215">
        <f>+Sklop23[[#This Row],[cena/enota brez DDV v EUR]]*Sklop23[[#This Row],[Okvirna količina]]</f>
        <v>0</v>
      </c>
      <c r="T191" s="216">
        <f>+Sklop23[[#This Row],[Končna cena/enoto mere (EUR) z DDV]]*Sklop23[[#This Row],[Okvirna količina]]</f>
        <v>0</v>
      </c>
      <c r="U191" s="217"/>
    </row>
    <row r="192" spans="1:21" s="62" customFormat="1" ht="33.75">
      <c r="A192" s="89" t="s">
        <v>856</v>
      </c>
      <c r="B192" s="240" t="s">
        <v>1024</v>
      </c>
      <c r="C192" s="243">
        <v>0.75</v>
      </c>
      <c r="D192" s="225" t="s">
        <v>95</v>
      </c>
      <c r="E192" s="171"/>
      <c r="F192" s="209">
        <v>26</v>
      </c>
      <c r="G192" s="238" t="s">
        <v>94</v>
      </c>
      <c r="H19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19.5</v>
      </c>
      <c r="I192" s="209" t="str">
        <f>IF(Sklop23[[#This Row],[ZAHTEVANA SHEMA KAKOVOSTI]]&lt;&gt;"",Sklop23[[#This Row],[Preračunana masa/volumen/kos na enoto kg]],"")</f>
        <v/>
      </c>
      <c r="J192" s="210"/>
      <c r="K192" s="211"/>
      <c r="L192" s="211"/>
      <c r="M192" s="212"/>
      <c r="N192" s="215"/>
      <c r="O192" s="215"/>
      <c r="P192" s="214"/>
      <c r="Q192" s="215">
        <f>+Sklop23[[#This Row],[cena/enota brez DDV v EUR]]*Sklop23[[#This Row],[Stopnja DDV (%)]]</f>
        <v>0</v>
      </c>
      <c r="R192" s="215">
        <f>+Sklop23[[#This Row],[cena/enota brez DDV v EUR]]+Sklop23[[#This Row],[Davek (EUR)]]</f>
        <v>0</v>
      </c>
      <c r="S192" s="215">
        <f>+Sklop23[[#This Row],[cena/enota brez DDV v EUR]]*Sklop23[[#This Row],[Okvirna količina]]</f>
        <v>0</v>
      </c>
      <c r="T192" s="216">
        <f>+Sklop23[[#This Row],[Končna cena/enoto mere (EUR) z DDV]]*Sklop23[[#This Row],[Okvirna količina]]</f>
        <v>0</v>
      </c>
      <c r="U192" s="217"/>
    </row>
    <row r="193" spans="1:21" s="62" customFormat="1" ht="33.75">
      <c r="A193" s="89" t="s">
        <v>857</v>
      </c>
      <c r="B193" s="240" t="s">
        <v>1023</v>
      </c>
      <c r="C193" s="243">
        <v>0.75</v>
      </c>
      <c r="D193" s="225" t="s">
        <v>95</v>
      </c>
      <c r="E193" s="171"/>
      <c r="F193" s="209">
        <v>53</v>
      </c>
      <c r="G193" s="238" t="s">
        <v>94</v>
      </c>
      <c r="H19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39.75</v>
      </c>
      <c r="I193" s="209" t="str">
        <f>IF(Sklop23[[#This Row],[ZAHTEVANA SHEMA KAKOVOSTI]]&lt;&gt;"",Sklop23[[#This Row],[Preračunana masa/volumen/kos na enoto kg]],"")</f>
        <v/>
      </c>
      <c r="J193" s="210"/>
      <c r="K193" s="211"/>
      <c r="L193" s="211"/>
      <c r="M193" s="212"/>
      <c r="N193" s="215"/>
      <c r="O193" s="215"/>
      <c r="P193" s="214"/>
      <c r="Q193" s="215">
        <f>+Sklop23[[#This Row],[cena/enota brez DDV v EUR]]*Sklop23[[#This Row],[Stopnja DDV (%)]]</f>
        <v>0</v>
      </c>
      <c r="R193" s="215">
        <f>+Sklop23[[#This Row],[cena/enota brez DDV v EUR]]+Sklop23[[#This Row],[Davek (EUR)]]</f>
        <v>0</v>
      </c>
      <c r="S193" s="215">
        <f>+Sklop23[[#This Row],[cena/enota brez DDV v EUR]]*Sklop23[[#This Row],[Okvirna količina]]</f>
        <v>0</v>
      </c>
      <c r="T193" s="216">
        <f>+Sklop23[[#This Row],[Končna cena/enoto mere (EUR) z DDV]]*Sklop23[[#This Row],[Okvirna količina]]</f>
        <v>0</v>
      </c>
      <c r="U193" s="217"/>
    </row>
    <row r="194" spans="1:21" s="62" customFormat="1" ht="33.75">
      <c r="A194" s="89" t="s">
        <v>858</v>
      </c>
      <c r="B194" s="240" t="s">
        <v>1019</v>
      </c>
      <c r="C194" s="242" t="s">
        <v>240</v>
      </c>
      <c r="D194" s="225" t="s">
        <v>95</v>
      </c>
      <c r="E194" s="171"/>
      <c r="F194" s="209">
        <v>100</v>
      </c>
      <c r="G194" s="238" t="s">
        <v>269</v>
      </c>
      <c r="H194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94" s="209" t="str">
        <f>IF(Sklop23[[#This Row],[ZAHTEVANA SHEMA KAKOVOSTI]]&lt;&gt;"",Sklop23[[#This Row],[Preračunana masa/volumen/kos na enoto kg]],"")</f>
        <v/>
      </c>
      <c r="J194" s="210"/>
      <c r="K194" s="211"/>
      <c r="L194" s="211"/>
      <c r="M194" s="212"/>
      <c r="N194" s="215"/>
      <c r="O194" s="215"/>
      <c r="P194" s="214"/>
      <c r="Q194" s="215">
        <f>+Sklop23[[#This Row],[cena/enota brez DDV v EUR]]*Sklop23[[#This Row],[Stopnja DDV (%)]]</f>
        <v>0</v>
      </c>
      <c r="R194" s="215">
        <f>+Sklop23[[#This Row],[cena/enota brez DDV v EUR]]+Sklop23[[#This Row],[Davek (EUR)]]</f>
        <v>0</v>
      </c>
      <c r="S194" s="215">
        <f>+Sklop23[[#This Row],[cena/enota brez DDV v EUR]]*Sklop23[[#This Row],[Okvirna količina]]</f>
        <v>0</v>
      </c>
      <c r="T194" s="216">
        <f>+Sklop23[[#This Row],[Končna cena/enoto mere (EUR) z DDV]]*Sklop23[[#This Row],[Okvirna količina]]</f>
        <v>0</v>
      </c>
      <c r="U194" s="217"/>
    </row>
    <row r="195" spans="1:21" s="62" customFormat="1" ht="33.75">
      <c r="A195" s="89" t="s">
        <v>859</v>
      </c>
      <c r="B195" s="240" t="s">
        <v>1022</v>
      </c>
      <c r="C195" s="242">
        <v>1</v>
      </c>
      <c r="D195" s="225" t="s">
        <v>95</v>
      </c>
      <c r="E195" s="289" t="s">
        <v>1018</v>
      </c>
      <c r="F195" s="209">
        <v>100</v>
      </c>
      <c r="G195" s="238" t="s">
        <v>269</v>
      </c>
      <c r="H195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95" s="209">
        <f>IF(Sklop23[[#This Row],[ZAHTEVANA SHEMA KAKOVOSTI]]&lt;&gt;"",Sklop23[[#This Row],[Preračunana masa/volumen/kos na enoto kg]],"")</f>
        <v>100</v>
      </c>
      <c r="J195" s="210"/>
      <c r="K195" s="211"/>
      <c r="L195" s="211"/>
      <c r="M195" s="212"/>
      <c r="N195" s="215"/>
      <c r="O195" s="215"/>
      <c r="P195" s="214"/>
      <c r="Q195" s="215">
        <f>+Sklop23[[#This Row],[cena/enota brez DDV v EUR]]*Sklop23[[#This Row],[Stopnja DDV (%)]]</f>
        <v>0</v>
      </c>
      <c r="R195" s="215">
        <f>+Sklop23[[#This Row],[cena/enota brez DDV v EUR]]+Sklop23[[#This Row],[Davek (EUR)]]</f>
        <v>0</v>
      </c>
      <c r="S195" s="215">
        <f>+Sklop23[[#This Row],[cena/enota brez DDV v EUR]]*Sklop23[[#This Row],[Okvirna količina]]</f>
        <v>0</v>
      </c>
      <c r="T195" s="216">
        <f>+Sklop23[[#This Row],[Končna cena/enoto mere (EUR) z DDV]]*Sklop23[[#This Row],[Okvirna količina]]</f>
        <v>0</v>
      </c>
      <c r="U195" s="217"/>
    </row>
    <row r="196" spans="1:21" s="62" customFormat="1" ht="12">
      <c r="A196" s="89" t="s">
        <v>860</v>
      </c>
      <c r="B196" s="240" t="s">
        <v>1013</v>
      </c>
      <c r="C196" s="242" t="s">
        <v>238</v>
      </c>
      <c r="D196" s="225" t="s">
        <v>159</v>
      </c>
      <c r="E196" s="171"/>
      <c r="F196" s="209">
        <v>20</v>
      </c>
      <c r="G196" s="238" t="s">
        <v>291</v>
      </c>
      <c r="H196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96" s="209" t="str">
        <f>IF(Sklop23[[#This Row],[ZAHTEVANA SHEMA KAKOVOSTI]]&lt;&gt;"",Sklop23[[#This Row],[Preračunana masa/volumen/kos na enoto kg]],"")</f>
        <v/>
      </c>
      <c r="J196" s="210"/>
      <c r="K196" s="211"/>
      <c r="L196" s="211"/>
      <c r="M196" s="212"/>
      <c r="N196" s="215"/>
      <c r="O196" s="215"/>
      <c r="P196" s="214"/>
      <c r="Q196" s="215">
        <f>+Sklop23[[#This Row],[cena/enota brez DDV v EUR]]*Sklop23[[#This Row],[Stopnja DDV (%)]]</f>
        <v>0</v>
      </c>
      <c r="R196" s="215">
        <f>+Sklop23[[#This Row],[cena/enota brez DDV v EUR]]+Sklop23[[#This Row],[Davek (EUR)]]</f>
        <v>0</v>
      </c>
      <c r="S196" s="215">
        <f>+Sklop23[[#This Row],[cena/enota brez DDV v EUR]]*Sklop23[[#This Row],[Okvirna količina]]</f>
        <v>0</v>
      </c>
      <c r="T196" s="216">
        <f>+Sklop23[[#This Row],[Končna cena/enoto mere (EUR) z DDV]]*Sklop23[[#This Row],[Okvirna količina]]</f>
        <v>0</v>
      </c>
      <c r="U196" s="217"/>
    </row>
    <row r="197" spans="1:21" s="62" customFormat="1" ht="12">
      <c r="A197" s="89" t="s">
        <v>861</v>
      </c>
      <c r="B197" s="240" t="s">
        <v>1014</v>
      </c>
      <c r="C197" s="243">
        <v>1.5</v>
      </c>
      <c r="D197" s="225" t="s">
        <v>95</v>
      </c>
      <c r="E197" s="171"/>
      <c r="F197" s="209">
        <v>40</v>
      </c>
      <c r="G197" s="238" t="s">
        <v>94</v>
      </c>
      <c r="H197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97" s="209" t="str">
        <f>IF(Sklop23[[#This Row],[ZAHTEVANA SHEMA KAKOVOSTI]]&lt;&gt;"",Sklop23[[#This Row],[Preračunana masa/volumen/kos na enoto kg]],"")</f>
        <v/>
      </c>
      <c r="J197" s="210"/>
      <c r="K197" s="211"/>
      <c r="L197" s="211"/>
      <c r="M197" s="212"/>
      <c r="N197" s="215"/>
      <c r="O197" s="215"/>
      <c r="P197" s="214"/>
      <c r="Q197" s="215">
        <f>+Sklop23[[#This Row],[cena/enota brez DDV v EUR]]*Sklop23[[#This Row],[Stopnja DDV (%)]]</f>
        <v>0</v>
      </c>
      <c r="R197" s="215">
        <f>+Sklop23[[#This Row],[cena/enota brez DDV v EUR]]+Sklop23[[#This Row],[Davek (EUR)]]</f>
        <v>0</v>
      </c>
      <c r="S197" s="215">
        <f>+Sklop23[[#This Row],[cena/enota brez DDV v EUR]]*Sklop23[[#This Row],[Okvirna količina]]</f>
        <v>0</v>
      </c>
      <c r="T197" s="216">
        <f>+Sklop23[[#This Row],[Končna cena/enoto mere (EUR) z DDV]]*Sklop23[[#This Row],[Okvirna količina]]</f>
        <v>0</v>
      </c>
      <c r="U197" s="217"/>
    </row>
    <row r="198" spans="1:21" s="62" customFormat="1" ht="12">
      <c r="A198" s="89" t="s">
        <v>862</v>
      </c>
      <c r="B198" s="240" t="s">
        <v>1015</v>
      </c>
      <c r="C198" s="243">
        <v>0.5</v>
      </c>
      <c r="D198" s="225" t="s">
        <v>95</v>
      </c>
      <c r="E198" s="171"/>
      <c r="F198" s="209">
        <v>1000</v>
      </c>
      <c r="G198" s="238" t="s">
        <v>94</v>
      </c>
      <c r="H198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198" s="209" t="str">
        <f>IF(Sklop23[[#This Row],[ZAHTEVANA SHEMA KAKOVOSTI]]&lt;&gt;"",Sklop23[[#This Row],[Preračunana masa/volumen/kos na enoto kg]],"")</f>
        <v/>
      </c>
      <c r="J198" s="210"/>
      <c r="K198" s="211"/>
      <c r="L198" s="211"/>
      <c r="M198" s="212"/>
      <c r="N198" s="215"/>
      <c r="O198" s="215"/>
      <c r="P198" s="214"/>
      <c r="Q198" s="215">
        <f>+Sklop23[[#This Row],[cena/enota brez DDV v EUR]]*Sklop23[[#This Row],[Stopnja DDV (%)]]</f>
        <v>0</v>
      </c>
      <c r="R198" s="215">
        <f>+Sklop23[[#This Row],[cena/enota brez DDV v EUR]]+Sklop23[[#This Row],[Davek (EUR)]]</f>
        <v>0</v>
      </c>
      <c r="S198" s="215">
        <f>+Sklop23[[#This Row],[cena/enota brez DDV v EUR]]*Sklop23[[#This Row],[Okvirna količina]]</f>
        <v>0</v>
      </c>
      <c r="T198" s="216">
        <f>+Sklop23[[#This Row],[Končna cena/enoto mere (EUR) z DDV]]*Sklop23[[#This Row],[Okvirna količina]]</f>
        <v>0</v>
      </c>
      <c r="U198" s="217"/>
    </row>
    <row r="199" spans="1:21" s="62" customFormat="1" ht="12">
      <c r="A199" s="89" t="s">
        <v>863</v>
      </c>
      <c r="B199" s="240" t="s">
        <v>1016</v>
      </c>
      <c r="C199" s="243">
        <v>0.5</v>
      </c>
      <c r="D199" s="225" t="s">
        <v>95</v>
      </c>
      <c r="E199" s="171"/>
      <c r="F199" s="209">
        <v>100</v>
      </c>
      <c r="G199" s="238" t="s">
        <v>94</v>
      </c>
      <c r="H199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99" s="209" t="str">
        <f>IF(Sklop23[[#This Row],[ZAHTEVANA SHEMA KAKOVOSTI]]&lt;&gt;"",Sklop23[[#This Row],[Preračunana masa/volumen/kos na enoto kg]],"")</f>
        <v/>
      </c>
      <c r="J199" s="210"/>
      <c r="K199" s="211"/>
      <c r="L199" s="211"/>
      <c r="M199" s="212"/>
      <c r="N199" s="215"/>
      <c r="O199" s="215"/>
      <c r="P199" s="214"/>
      <c r="Q199" s="215">
        <f>+Sklop23[[#This Row],[cena/enota brez DDV v EUR]]*Sklop23[[#This Row],[Stopnja DDV (%)]]</f>
        <v>0</v>
      </c>
      <c r="R199" s="215">
        <f>+Sklop23[[#This Row],[cena/enota brez DDV v EUR]]+Sklop23[[#This Row],[Davek (EUR)]]</f>
        <v>0</v>
      </c>
      <c r="S199" s="215">
        <f>+Sklop23[[#This Row],[cena/enota brez DDV v EUR]]*Sklop23[[#This Row],[Okvirna količina]]</f>
        <v>0</v>
      </c>
      <c r="T199" s="216">
        <f>+Sklop23[[#This Row],[Končna cena/enoto mere (EUR) z DDV]]*Sklop23[[#This Row],[Okvirna količina]]</f>
        <v>0</v>
      </c>
      <c r="U199" s="217"/>
    </row>
    <row r="200" spans="1:21" s="62" customFormat="1" ht="12">
      <c r="A200" s="89" t="s">
        <v>864</v>
      </c>
      <c r="B200" s="240" t="s">
        <v>1017</v>
      </c>
      <c r="C200" s="242" t="s">
        <v>885</v>
      </c>
      <c r="D200" s="225" t="s">
        <v>159</v>
      </c>
      <c r="E200" s="171"/>
      <c r="F200" s="209">
        <v>6</v>
      </c>
      <c r="G200" s="238" t="s">
        <v>291</v>
      </c>
      <c r="H200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200" s="209" t="str">
        <f>IF(Sklop23[[#This Row],[ZAHTEVANA SHEMA KAKOVOSTI]]&lt;&gt;"",Sklop23[[#This Row],[Preračunana masa/volumen/kos na enoto kg]],"")</f>
        <v/>
      </c>
      <c r="J200" s="210"/>
      <c r="K200" s="211"/>
      <c r="L200" s="211"/>
      <c r="M200" s="212"/>
      <c r="N200" s="215"/>
      <c r="O200" s="215"/>
      <c r="P200" s="214"/>
      <c r="Q200" s="215">
        <f>+Sklop23[[#This Row],[cena/enota brez DDV v EUR]]*Sklop23[[#This Row],[Stopnja DDV (%)]]</f>
        <v>0</v>
      </c>
      <c r="R200" s="215">
        <f>+Sklop23[[#This Row],[cena/enota brez DDV v EUR]]+Sklop23[[#This Row],[Davek (EUR)]]</f>
        <v>0</v>
      </c>
      <c r="S200" s="215">
        <f>+Sklop23[[#This Row],[cena/enota brez DDV v EUR]]*Sklop23[[#This Row],[Okvirna količina]]</f>
        <v>0</v>
      </c>
      <c r="T200" s="216">
        <f>+Sklop23[[#This Row],[Končna cena/enoto mere (EUR) z DDV]]*Sklop23[[#This Row],[Okvirna količina]]</f>
        <v>0</v>
      </c>
      <c r="U200" s="217"/>
    </row>
    <row r="201" spans="1:21" s="62" customFormat="1" ht="22.5">
      <c r="A201" s="89" t="s">
        <v>865</v>
      </c>
      <c r="B201" s="240" t="s">
        <v>1020</v>
      </c>
      <c r="C201" s="243">
        <v>0.7</v>
      </c>
      <c r="D201" s="225" t="s">
        <v>95</v>
      </c>
      <c r="E201" s="171"/>
      <c r="F201" s="209">
        <v>20</v>
      </c>
      <c r="G201" s="238" t="s">
        <v>94</v>
      </c>
      <c r="H201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</v>
      </c>
      <c r="I201" s="209" t="str">
        <f>IF(Sklop23[[#This Row],[ZAHTEVANA SHEMA KAKOVOSTI]]&lt;&gt;"",Sklop23[[#This Row],[Preračunana masa/volumen/kos na enoto kg]],"")</f>
        <v/>
      </c>
      <c r="J201" s="210"/>
      <c r="K201" s="211"/>
      <c r="L201" s="211"/>
      <c r="M201" s="212"/>
      <c r="N201" s="215"/>
      <c r="O201" s="215"/>
      <c r="P201" s="214"/>
      <c r="Q201" s="215">
        <f>+Sklop23[[#This Row],[cena/enota brez DDV v EUR]]*Sklop23[[#This Row],[Stopnja DDV (%)]]</f>
        <v>0</v>
      </c>
      <c r="R201" s="215">
        <f>+Sklop23[[#This Row],[cena/enota brez DDV v EUR]]+Sklop23[[#This Row],[Davek (EUR)]]</f>
        <v>0</v>
      </c>
      <c r="S201" s="215">
        <f>+Sklop23[[#This Row],[cena/enota brez DDV v EUR]]*Sklop23[[#This Row],[Okvirna količina]]</f>
        <v>0</v>
      </c>
      <c r="T201" s="216">
        <f>+Sklop23[[#This Row],[Končna cena/enoto mere (EUR) z DDV]]*Sklop23[[#This Row],[Okvirna količina]]</f>
        <v>0</v>
      </c>
      <c r="U201" s="217"/>
    </row>
    <row r="202" spans="1:21" s="62" customFormat="1" ht="22.5">
      <c r="A202" s="291" t="s">
        <v>866</v>
      </c>
      <c r="B202" s="331" t="s">
        <v>1237</v>
      </c>
      <c r="C202" s="242">
        <v>1</v>
      </c>
      <c r="D202" s="225" t="s">
        <v>95</v>
      </c>
      <c r="E202" s="171"/>
      <c r="F202" s="209">
        <v>8</v>
      </c>
      <c r="G202" s="238" t="s">
        <v>269</v>
      </c>
      <c r="H202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02" s="209" t="str">
        <f>IF(Sklop23[[#This Row],[ZAHTEVANA SHEMA KAKOVOSTI]]&lt;&gt;"",Sklop23[[#This Row],[Preračunana masa/volumen/kos na enoto kg]],"")</f>
        <v/>
      </c>
      <c r="J202" s="210"/>
      <c r="K202" s="211"/>
      <c r="L202" s="211"/>
      <c r="M202" s="212"/>
      <c r="N202" s="215"/>
      <c r="O202" s="215"/>
      <c r="P202" s="214"/>
      <c r="Q202" s="215">
        <f>+Sklop23[[#This Row],[cena/enota brez DDV v EUR]]*Sklop23[[#This Row],[Stopnja DDV (%)]]</f>
        <v>0</v>
      </c>
      <c r="R202" s="215">
        <f>+Sklop23[[#This Row],[cena/enota brez DDV v EUR]]+Sklop23[[#This Row],[Davek (EUR)]]</f>
        <v>0</v>
      </c>
      <c r="S202" s="215">
        <f>+Sklop23[[#This Row],[cena/enota brez DDV v EUR]]*Sklop23[[#This Row],[Okvirna količina]]</f>
        <v>0</v>
      </c>
      <c r="T202" s="216">
        <f>+Sklop23[[#This Row],[Končna cena/enoto mere (EUR) z DDV]]*Sklop23[[#This Row],[Okvirna količina]]</f>
        <v>0</v>
      </c>
      <c r="U202" s="217"/>
    </row>
    <row r="203" spans="1:21" s="62" customFormat="1" ht="22.5">
      <c r="A203" s="89" t="s">
        <v>867</v>
      </c>
      <c r="B203" s="240" t="s">
        <v>1021</v>
      </c>
      <c r="C203" s="242">
        <v>1</v>
      </c>
      <c r="D203" s="225" t="s">
        <v>95</v>
      </c>
      <c r="E203" s="171"/>
      <c r="F203" s="209">
        <v>8</v>
      </c>
      <c r="G203" s="238" t="s">
        <v>269</v>
      </c>
      <c r="H203" s="2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03" s="209" t="str">
        <f>IF(Sklop23[[#This Row],[ZAHTEVANA SHEMA KAKOVOSTI]]&lt;&gt;"",Sklop23[[#This Row],[Preračunana masa/volumen/kos na enoto kg]],"")</f>
        <v/>
      </c>
      <c r="J203" s="210"/>
      <c r="K203" s="211"/>
      <c r="L203" s="211"/>
      <c r="M203" s="212"/>
      <c r="N203" s="215"/>
      <c r="O203" s="215"/>
      <c r="P203" s="214"/>
      <c r="Q203" s="215">
        <f>+Sklop23[[#This Row],[cena/enota brez DDV v EUR]]*Sklop23[[#This Row],[Stopnja DDV (%)]]</f>
        <v>0</v>
      </c>
      <c r="R203" s="215">
        <f>+Sklop23[[#This Row],[cena/enota brez DDV v EUR]]+Sklop23[[#This Row],[Davek (EUR)]]</f>
        <v>0</v>
      </c>
      <c r="S203" s="215">
        <f>+Sklop23[[#This Row],[cena/enota brez DDV v EUR]]*Sklop23[[#This Row],[Okvirna količina]]</f>
        <v>0</v>
      </c>
      <c r="T203" s="216">
        <f>+Sklop23[[#This Row],[Končna cena/enoto mere (EUR) z DDV]]*Sklop23[[#This Row],[Okvirna količina]]</f>
        <v>0</v>
      </c>
      <c r="U203" s="217"/>
    </row>
    <row r="204" spans="1:21" ht="27" customHeight="1">
      <c r="A204" s="258" t="s">
        <v>184</v>
      </c>
      <c r="B204" s="259"/>
      <c r="C204" s="260"/>
      <c r="D204" s="260"/>
      <c r="E204" s="261"/>
      <c r="F204" s="262"/>
      <c r="G204" s="263"/>
      <c r="H204" s="264">
        <f>SUBTOTAL(109,Sklop23[Preračunana masa/volumen/kos na enoto kg])</f>
        <v>29006.14</v>
      </c>
      <c r="I204" s="264">
        <f>SUBTOTAL(109,Sklop23[Živila iz shem kakovosti (kg)])</f>
        <v>280</v>
      </c>
      <c r="J204" s="262"/>
      <c r="K204" s="265"/>
      <c r="L204" s="265"/>
      <c r="M204" s="266"/>
      <c r="N204" s="267"/>
      <c r="O204" s="267"/>
      <c r="P204" s="267"/>
      <c r="Q204" s="268"/>
      <c r="R204" s="269"/>
      <c r="S204" s="268">
        <f>SUBTOTAL(109,Sklop23[Vrednost za okvirno količino (EUR) brez DDV])</f>
        <v>0</v>
      </c>
      <c r="T204" s="268">
        <f>SUBTOTAL(109,Sklop23[Vrednost za okvirno količino (EUR) z DDV])</f>
        <v>0</v>
      </c>
      <c r="U204" s="270">
        <f>SUBTOTAL(103,Sklop23[Shema kakovosti
(nacionalne, evropske)
])</f>
        <v>0</v>
      </c>
    </row>
    <row r="205" spans="1:21" ht="15">
      <c r="A205" s="8"/>
      <c r="B205" s="6"/>
      <c r="C205" s="30"/>
      <c r="D205" s="30"/>
      <c r="E205" s="29"/>
      <c r="F205" s="9"/>
      <c r="H205" s="10"/>
      <c r="I205" s="10"/>
      <c r="J205" s="10"/>
      <c r="K205" s="10"/>
      <c r="L205" s="60"/>
      <c r="M205" s="60"/>
      <c r="N205" s="10"/>
      <c r="O205" s="10"/>
      <c r="P205" s="10"/>
      <c r="Q205" s="10"/>
      <c r="R205" s="10"/>
      <c r="S205" s="5"/>
      <c r="T205" s="5"/>
      <c r="U205" s="9"/>
    </row>
    <row r="206" spans="1:21">
      <c r="A206" s="52" t="s">
        <v>180</v>
      </c>
      <c r="B206" s="20"/>
      <c r="C206" s="32"/>
      <c r="D206" s="32"/>
      <c r="E206" s="118"/>
      <c r="Q206" s="52"/>
      <c r="R206" s="52"/>
      <c r="S206" s="52"/>
      <c r="T206" s="52"/>
    </row>
    <row r="207" spans="1:21">
      <c r="A207" s="15" t="s">
        <v>182</v>
      </c>
      <c r="B207" s="20"/>
      <c r="C207" s="32"/>
      <c r="D207" s="32"/>
      <c r="E207" s="118"/>
    </row>
    <row r="208" spans="1:21">
      <c r="A208" s="112" t="s">
        <v>278</v>
      </c>
      <c r="F208" s="75"/>
      <c r="G208" s="75"/>
      <c r="H208" s="33"/>
      <c r="I208" s="33"/>
      <c r="J208" s="33"/>
      <c r="K208" s="33"/>
      <c r="L208" s="61"/>
      <c r="M208" s="61"/>
      <c r="N208" s="33"/>
      <c r="O208" s="33"/>
      <c r="P208" s="33"/>
      <c r="Q208" s="33"/>
      <c r="R208" s="33"/>
    </row>
    <row r="209" spans="1:22">
      <c r="A209" s="129" t="s">
        <v>230</v>
      </c>
      <c r="B209" s="128"/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7"/>
    </row>
    <row r="210" spans="1:22">
      <c r="A210" s="313" t="s">
        <v>268</v>
      </c>
      <c r="B210" s="313"/>
      <c r="C210" s="313"/>
      <c r="D210" s="313"/>
      <c r="E210" s="313"/>
      <c r="F210" s="313"/>
      <c r="G210" s="313"/>
      <c r="H210" s="313"/>
      <c r="I210" s="313"/>
      <c r="J210" s="313"/>
      <c r="K210" s="313"/>
      <c r="L210" s="313"/>
      <c r="M210" s="61"/>
      <c r="N210" s="33"/>
      <c r="O210" s="33"/>
      <c r="P210" s="33"/>
      <c r="Q210" s="33"/>
      <c r="R210" s="33"/>
    </row>
    <row r="211" spans="1:22">
      <c r="A211" s="302" t="s">
        <v>276</v>
      </c>
      <c r="B211" s="302"/>
      <c r="C211" s="302"/>
      <c r="D211" s="302"/>
      <c r="E211" s="302"/>
      <c r="F211" s="302"/>
      <c r="G211" s="302"/>
      <c r="H211" s="302"/>
      <c r="I211" s="302"/>
      <c r="J211" s="302"/>
      <c r="K211" s="302"/>
      <c r="L211" s="302"/>
      <c r="N211" s="33"/>
      <c r="O211" s="33"/>
      <c r="P211" s="33"/>
      <c r="Q211" s="33"/>
      <c r="R211" s="33"/>
    </row>
    <row r="212" spans="1:22">
      <c r="N212" s="138"/>
      <c r="O212" s="138"/>
      <c r="P212" s="138"/>
      <c r="Q212" s="138"/>
      <c r="R212" s="138"/>
      <c r="U212" s="137"/>
    </row>
    <row r="213" spans="1:22">
      <c r="A213" s="112" t="s">
        <v>66</v>
      </c>
      <c r="F213" s="75"/>
      <c r="G213" s="75" t="s">
        <v>67</v>
      </c>
      <c r="H213" s="33"/>
      <c r="I213" s="33"/>
      <c r="J213" s="33"/>
      <c r="K213" s="33"/>
      <c r="L213" s="61"/>
      <c r="M213" s="61"/>
      <c r="N213" s="113"/>
      <c r="O213" s="33"/>
      <c r="P213" s="33"/>
      <c r="Q213" s="33" t="s">
        <v>68</v>
      </c>
      <c r="R213" s="33"/>
    </row>
    <row r="214" spans="1:22" ht="15">
      <c r="A214" s="8"/>
      <c r="B214" s="6"/>
      <c r="C214" s="30"/>
      <c r="D214" s="30"/>
      <c r="E214" s="29"/>
      <c r="F214" s="9"/>
      <c r="H214" s="10"/>
      <c r="I214" s="10"/>
      <c r="J214" s="10"/>
      <c r="K214" s="10"/>
      <c r="L214" s="60"/>
      <c r="M214" s="60"/>
      <c r="N214" s="10"/>
      <c r="O214" s="10"/>
      <c r="P214" s="10"/>
      <c r="Q214" s="10"/>
      <c r="R214" s="10"/>
      <c r="S214" s="5"/>
      <c r="T214" s="5"/>
      <c r="U214" s="9"/>
    </row>
    <row r="215" spans="1:22">
      <c r="B215" s="20"/>
      <c r="C215" s="32"/>
      <c r="D215" s="32"/>
      <c r="E215" s="118"/>
    </row>
    <row r="216" spans="1:22">
      <c r="B216" s="20"/>
      <c r="C216" s="32"/>
      <c r="D216" s="32"/>
      <c r="E216" s="118"/>
    </row>
    <row r="217" spans="1:22">
      <c r="B217" s="20"/>
      <c r="C217" s="32"/>
      <c r="D217" s="32"/>
      <c r="E217" s="118"/>
    </row>
    <row r="218" spans="1:22">
      <c r="B218" s="20"/>
      <c r="C218" s="32"/>
      <c r="D218" s="32"/>
      <c r="E218" s="118"/>
    </row>
    <row r="219" spans="1:22">
      <c r="B219" s="20"/>
      <c r="C219" s="32"/>
      <c r="D219" s="32"/>
      <c r="E219" s="118"/>
    </row>
    <row r="220" spans="1:22">
      <c r="B220" s="20"/>
      <c r="C220" s="32"/>
      <c r="D220" s="32"/>
      <c r="E220" s="118"/>
    </row>
    <row r="221" spans="1:22">
      <c r="B221" s="20"/>
      <c r="C221" s="32"/>
      <c r="D221" s="32"/>
      <c r="E221" s="118"/>
    </row>
    <row r="222" spans="1:22">
      <c r="B222" s="20"/>
      <c r="C222" s="32"/>
      <c r="D222" s="32"/>
      <c r="E222" s="118"/>
    </row>
    <row r="223" spans="1:22">
      <c r="B223" s="20"/>
      <c r="C223" s="32"/>
      <c r="D223" s="32"/>
      <c r="E223" s="118"/>
    </row>
    <row r="224" spans="1:22">
      <c r="B224" s="20"/>
      <c r="C224" s="32"/>
      <c r="D224" s="32"/>
      <c r="E224" s="118"/>
    </row>
    <row r="225" spans="1:22">
      <c r="B225" s="20"/>
      <c r="C225" s="32"/>
      <c r="D225" s="32"/>
      <c r="E225" s="118"/>
    </row>
    <row r="226" spans="1:22">
      <c r="B226" s="20"/>
      <c r="C226" s="32"/>
      <c r="D226" s="32"/>
      <c r="E226" s="118"/>
    </row>
    <row r="227" spans="1:22">
      <c r="B227" s="20"/>
      <c r="C227" s="32"/>
      <c r="D227" s="32"/>
      <c r="E227" s="118"/>
    </row>
    <row r="228" spans="1:22">
      <c r="B228" s="20"/>
      <c r="C228" s="32"/>
      <c r="D228" s="32"/>
      <c r="E228" s="118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8"/>
      <c r="F272" s="119"/>
      <c r="G272" s="119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8"/>
      <c r="F273" s="119"/>
      <c r="G273" s="119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8"/>
      <c r="F274" s="119"/>
      <c r="G274" s="119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8"/>
      <c r="F275" s="119"/>
      <c r="G275" s="119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8"/>
      <c r="F276" s="119"/>
      <c r="G276" s="119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8"/>
      <c r="F277" s="119"/>
      <c r="G277" s="119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8"/>
      <c r="F278" s="119"/>
      <c r="G278" s="119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8"/>
      <c r="F279" s="119"/>
      <c r="G279" s="119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8"/>
      <c r="F280" s="119"/>
      <c r="G280" s="119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8"/>
      <c r="F281" s="119"/>
      <c r="G281" s="119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8"/>
      <c r="F282" s="119"/>
      <c r="G282" s="119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8"/>
      <c r="F283" s="119"/>
      <c r="G283" s="119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8"/>
      <c r="F284" s="119"/>
      <c r="G284" s="119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8"/>
      <c r="F285" s="119"/>
      <c r="G285" s="119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8"/>
      <c r="F286" s="119"/>
      <c r="G286" s="119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8"/>
      <c r="F287" s="119"/>
      <c r="G287" s="119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8"/>
      <c r="F288" s="119"/>
      <c r="G288" s="119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8"/>
      <c r="F289" s="119"/>
      <c r="G289" s="119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8"/>
      <c r="F290" s="119"/>
      <c r="G290" s="119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8"/>
      <c r="F291" s="119"/>
      <c r="G291" s="119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8"/>
      <c r="F292" s="119"/>
      <c r="G292" s="119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18"/>
      <c r="F293" s="119"/>
      <c r="G293" s="119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18"/>
      <c r="F294" s="119"/>
      <c r="G294" s="119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18"/>
      <c r="F295" s="119"/>
      <c r="G295" s="119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18"/>
      <c r="F296" s="119"/>
      <c r="G296" s="119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18"/>
      <c r="F297" s="119"/>
      <c r="G297" s="119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18"/>
      <c r="F298" s="119"/>
      <c r="G298" s="119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18"/>
      <c r="F299" s="119"/>
      <c r="G299" s="119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18"/>
      <c r="F300" s="119"/>
      <c r="G300" s="119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18"/>
      <c r="F301" s="119"/>
      <c r="G301" s="119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18"/>
      <c r="F302" s="119"/>
      <c r="G302" s="119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18"/>
      <c r="F303" s="119"/>
      <c r="G303" s="119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18"/>
      <c r="F304" s="119"/>
      <c r="G304" s="119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18"/>
      <c r="F305" s="119"/>
      <c r="G305" s="119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18"/>
      <c r="F306" s="119"/>
      <c r="G306" s="119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18"/>
      <c r="F307" s="119"/>
      <c r="G307" s="119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18"/>
      <c r="F308" s="119"/>
      <c r="G308" s="119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18"/>
      <c r="F309" s="119"/>
      <c r="G309" s="119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18"/>
      <c r="F310" s="119"/>
      <c r="G310" s="119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18"/>
      <c r="F311" s="119"/>
      <c r="G311" s="119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18"/>
      <c r="F312" s="119"/>
      <c r="G312" s="119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18"/>
      <c r="F313" s="119"/>
      <c r="G313" s="119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18"/>
      <c r="F314" s="119"/>
      <c r="G314" s="119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18"/>
      <c r="F315" s="119"/>
      <c r="G315" s="119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18"/>
      <c r="F316" s="119"/>
      <c r="G316" s="119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18"/>
      <c r="F317" s="119"/>
      <c r="G317" s="119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18"/>
      <c r="F318" s="119"/>
      <c r="G318" s="119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18"/>
      <c r="F319" s="119"/>
      <c r="G319" s="119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18"/>
      <c r="F320" s="119"/>
      <c r="G320" s="119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18"/>
      <c r="F321" s="119"/>
      <c r="G321" s="119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18"/>
      <c r="F322" s="119"/>
      <c r="G322" s="119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18"/>
      <c r="F323" s="119"/>
      <c r="G323" s="119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18"/>
      <c r="F324" s="119"/>
      <c r="G324" s="119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18"/>
      <c r="F325" s="119"/>
      <c r="G325" s="119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18"/>
      <c r="F326" s="119"/>
      <c r="G326" s="119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18"/>
      <c r="F327" s="119"/>
      <c r="G327" s="119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18"/>
      <c r="F328" s="119"/>
      <c r="G328" s="119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18"/>
      <c r="F329" s="119"/>
      <c r="G329" s="119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18"/>
      <c r="F330" s="119"/>
      <c r="G330" s="119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18"/>
      <c r="F331" s="119"/>
      <c r="G331" s="119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18"/>
      <c r="F332" s="119"/>
      <c r="G332" s="119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18"/>
      <c r="F333" s="119"/>
      <c r="G333" s="119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18"/>
      <c r="F334" s="119"/>
      <c r="G334" s="119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 s="22" customFormat="1">
      <c r="A335" s="15"/>
      <c r="B335" s="20"/>
      <c r="C335" s="32"/>
      <c r="D335" s="32"/>
      <c r="E335" s="118"/>
      <c r="F335" s="119"/>
      <c r="G335" s="119"/>
      <c r="L335" s="15"/>
      <c r="M335" s="15"/>
      <c r="N335" s="15"/>
      <c r="O335" s="15"/>
      <c r="P335" s="15"/>
      <c r="Q335" s="15"/>
      <c r="R335" s="15"/>
      <c r="S335" s="15"/>
      <c r="T335" s="15"/>
      <c r="U335" s="75"/>
      <c r="V335" s="15"/>
    </row>
    <row r="336" spans="1:22" s="22" customFormat="1">
      <c r="A336" s="15"/>
      <c r="B336" s="20"/>
      <c r="C336" s="32"/>
      <c r="D336" s="32"/>
      <c r="E336" s="118"/>
      <c r="F336" s="119"/>
      <c r="G336" s="119"/>
      <c r="L336" s="15"/>
      <c r="M336" s="15"/>
      <c r="N336" s="15"/>
      <c r="O336" s="15"/>
      <c r="P336" s="15"/>
      <c r="Q336" s="15"/>
      <c r="R336" s="15"/>
      <c r="S336" s="15"/>
      <c r="T336" s="15"/>
      <c r="U336" s="75"/>
      <c r="V336" s="15"/>
    </row>
    <row r="337" spans="1:22" s="22" customFormat="1">
      <c r="A337" s="15"/>
      <c r="B337" s="20"/>
      <c r="C337" s="32"/>
      <c r="D337" s="32"/>
      <c r="E337" s="118"/>
      <c r="F337" s="119"/>
      <c r="G337" s="119"/>
      <c r="L337" s="15"/>
      <c r="M337" s="15"/>
      <c r="N337" s="15"/>
      <c r="O337" s="15"/>
      <c r="P337" s="15"/>
      <c r="Q337" s="15"/>
      <c r="R337" s="15"/>
      <c r="S337" s="15"/>
      <c r="T337" s="15"/>
      <c r="U337" s="75"/>
      <c r="V337" s="15"/>
    </row>
    <row r="338" spans="1:22" s="22" customFormat="1">
      <c r="A338" s="15"/>
      <c r="B338" s="20"/>
      <c r="C338" s="32"/>
      <c r="D338" s="32"/>
      <c r="E338" s="118"/>
      <c r="F338" s="119"/>
      <c r="G338" s="119"/>
      <c r="L338" s="15"/>
      <c r="M338" s="15"/>
      <c r="N338" s="15"/>
      <c r="O338" s="15"/>
      <c r="P338" s="15"/>
      <c r="Q338" s="15"/>
      <c r="R338" s="15"/>
      <c r="S338" s="15"/>
      <c r="T338" s="15"/>
      <c r="U338" s="75"/>
      <c r="V338" s="15"/>
    </row>
    <row r="339" spans="1:22" s="22" customFormat="1">
      <c r="A339" s="15"/>
      <c r="B339" s="20"/>
      <c r="C339" s="32"/>
      <c r="D339" s="32"/>
      <c r="E339" s="118"/>
      <c r="F339" s="119"/>
      <c r="G339" s="119"/>
      <c r="L339" s="15"/>
      <c r="M339" s="15"/>
      <c r="N339" s="15"/>
      <c r="O339" s="15"/>
      <c r="P339" s="15"/>
      <c r="Q339" s="15"/>
      <c r="R339" s="15"/>
      <c r="S339" s="15"/>
      <c r="T339" s="15"/>
      <c r="U339" s="75"/>
      <c r="V339" s="15"/>
    </row>
    <row r="340" spans="1:22" s="22" customFormat="1">
      <c r="A340" s="15"/>
      <c r="B340" s="20"/>
      <c r="C340" s="32"/>
      <c r="D340" s="32"/>
      <c r="E340" s="118"/>
      <c r="F340" s="119"/>
      <c r="G340" s="119"/>
      <c r="L340" s="15"/>
      <c r="M340" s="15"/>
      <c r="N340" s="15"/>
      <c r="O340" s="15"/>
      <c r="P340" s="15"/>
      <c r="Q340" s="15"/>
      <c r="R340" s="15"/>
      <c r="S340" s="15"/>
      <c r="T340" s="15"/>
      <c r="U340" s="75"/>
      <c r="V340" s="15"/>
    </row>
    <row r="341" spans="1:22" s="22" customFormat="1">
      <c r="A341" s="15"/>
      <c r="B341" s="20"/>
      <c r="C341" s="32"/>
      <c r="D341" s="32"/>
      <c r="E341" s="118"/>
      <c r="F341" s="119"/>
      <c r="G341" s="119"/>
      <c r="L341" s="15"/>
      <c r="M341" s="15"/>
      <c r="N341" s="15"/>
      <c r="O341" s="15"/>
      <c r="P341" s="15"/>
      <c r="Q341" s="15"/>
      <c r="R341" s="15"/>
      <c r="S341" s="15"/>
      <c r="T341" s="15"/>
      <c r="U341" s="75"/>
      <c r="V341" s="15"/>
    </row>
    <row r="342" spans="1:22" s="22" customFormat="1">
      <c r="A342" s="15"/>
      <c r="B342" s="20"/>
      <c r="C342" s="32"/>
      <c r="D342" s="32"/>
      <c r="E342" s="118"/>
      <c r="F342" s="119"/>
      <c r="G342" s="119"/>
      <c r="L342" s="15"/>
      <c r="M342" s="15"/>
      <c r="N342" s="15"/>
      <c r="O342" s="15"/>
      <c r="P342" s="15"/>
      <c r="Q342" s="15"/>
      <c r="R342" s="15"/>
      <c r="S342" s="15"/>
      <c r="T342" s="15"/>
      <c r="U342" s="75"/>
      <c r="V342" s="15"/>
    </row>
    <row r="343" spans="1:22" s="22" customFormat="1">
      <c r="A343" s="15"/>
      <c r="B343" s="20"/>
      <c r="C343" s="32"/>
      <c r="D343" s="32"/>
      <c r="E343" s="118"/>
      <c r="F343" s="119"/>
      <c r="G343" s="119"/>
      <c r="L343" s="15"/>
      <c r="M343" s="15"/>
      <c r="N343" s="15"/>
      <c r="O343" s="15"/>
      <c r="P343" s="15"/>
      <c r="Q343" s="15"/>
      <c r="R343" s="15"/>
      <c r="S343" s="15"/>
      <c r="T343" s="15"/>
      <c r="U343" s="75"/>
      <c r="V343" s="15"/>
    </row>
    <row r="344" spans="1:22" s="22" customFormat="1">
      <c r="A344" s="15"/>
      <c r="B344" s="20"/>
      <c r="C344" s="32"/>
      <c r="D344" s="32"/>
      <c r="E344" s="118"/>
      <c r="F344" s="119"/>
      <c r="G344" s="119"/>
      <c r="L344" s="15"/>
      <c r="M344" s="15"/>
      <c r="N344" s="15"/>
      <c r="O344" s="15"/>
      <c r="P344" s="15"/>
      <c r="Q344" s="15"/>
      <c r="R344" s="15"/>
      <c r="S344" s="15"/>
      <c r="T344" s="15"/>
      <c r="U344" s="75"/>
      <c r="V344" s="15"/>
    </row>
    <row r="345" spans="1:22" s="22" customFormat="1">
      <c r="A345" s="15"/>
      <c r="B345" s="20"/>
      <c r="C345" s="32"/>
      <c r="D345" s="32"/>
      <c r="E345" s="118"/>
      <c r="F345" s="119"/>
      <c r="G345" s="119"/>
      <c r="L345" s="15"/>
      <c r="M345" s="15"/>
      <c r="N345" s="15"/>
      <c r="O345" s="15"/>
      <c r="P345" s="15"/>
      <c r="Q345" s="15"/>
      <c r="R345" s="15"/>
      <c r="S345" s="15"/>
      <c r="T345" s="15"/>
      <c r="U345" s="75"/>
      <c r="V345" s="15"/>
    </row>
    <row r="346" spans="1:22" s="22" customFormat="1">
      <c r="A346" s="15"/>
      <c r="B346" s="20"/>
      <c r="C346" s="32"/>
      <c r="D346" s="32"/>
      <c r="E346" s="118"/>
      <c r="F346" s="119"/>
      <c r="G346" s="119"/>
      <c r="L346" s="15"/>
      <c r="M346" s="15"/>
      <c r="N346" s="15"/>
      <c r="O346" s="15"/>
      <c r="P346" s="15"/>
      <c r="Q346" s="15"/>
      <c r="R346" s="15"/>
      <c r="S346" s="15"/>
      <c r="T346" s="15"/>
      <c r="U346" s="75"/>
      <c r="V346" s="15"/>
    </row>
    <row r="347" spans="1:22" s="22" customFormat="1">
      <c r="A347" s="15"/>
      <c r="B347" s="20"/>
      <c r="C347" s="32"/>
      <c r="D347" s="32"/>
      <c r="E347" s="118"/>
      <c r="F347" s="119"/>
      <c r="G347" s="119"/>
      <c r="L347" s="15"/>
      <c r="M347" s="15"/>
      <c r="N347" s="15"/>
      <c r="O347" s="15"/>
      <c r="P347" s="15"/>
      <c r="Q347" s="15"/>
      <c r="R347" s="15"/>
      <c r="S347" s="15"/>
      <c r="T347" s="15"/>
      <c r="U347" s="75"/>
      <c r="V347" s="15"/>
    </row>
    <row r="348" spans="1:22" s="22" customFormat="1">
      <c r="A348" s="15"/>
      <c r="B348" s="20"/>
      <c r="C348" s="32"/>
      <c r="D348" s="32"/>
      <c r="E348" s="118"/>
      <c r="F348" s="119"/>
      <c r="G348" s="119"/>
      <c r="L348" s="15"/>
      <c r="M348" s="15"/>
      <c r="N348" s="15"/>
      <c r="O348" s="15"/>
      <c r="P348" s="15"/>
      <c r="Q348" s="15"/>
      <c r="R348" s="15"/>
      <c r="S348" s="15"/>
      <c r="T348" s="15"/>
      <c r="U348" s="75"/>
      <c r="V348" s="15"/>
    </row>
    <row r="349" spans="1:22" s="22" customFormat="1">
      <c r="A349" s="15"/>
      <c r="B349" s="20"/>
      <c r="C349" s="32"/>
      <c r="D349" s="32"/>
      <c r="E349" s="118"/>
      <c r="F349" s="119"/>
      <c r="G349" s="119"/>
      <c r="L349" s="15"/>
      <c r="M349" s="15"/>
      <c r="N349" s="15"/>
      <c r="O349" s="15"/>
      <c r="P349" s="15"/>
      <c r="Q349" s="15"/>
      <c r="R349" s="15"/>
      <c r="S349" s="15"/>
      <c r="T349" s="15"/>
      <c r="U349" s="75"/>
      <c r="V349" s="15"/>
    </row>
    <row r="350" spans="1:22" s="22" customFormat="1">
      <c r="A350" s="15"/>
      <c r="B350" s="20"/>
      <c r="C350" s="32"/>
      <c r="D350" s="32"/>
      <c r="E350" s="118"/>
      <c r="F350" s="119"/>
      <c r="G350" s="119"/>
      <c r="L350" s="15"/>
      <c r="M350" s="15"/>
      <c r="N350" s="15"/>
      <c r="O350" s="15"/>
      <c r="P350" s="15"/>
      <c r="Q350" s="15"/>
      <c r="R350" s="15"/>
      <c r="S350" s="15"/>
      <c r="T350" s="15"/>
      <c r="U350" s="75"/>
      <c r="V350" s="15"/>
    </row>
    <row r="351" spans="1:22" s="22" customFormat="1">
      <c r="A351" s="15"/>
      <c r="B351" s="20"/>
      <c r="C351" s="32"/>
      <c r="D351" s="32"/>
      <c r="E351" s="118"/>
      <c r="F351" s="119"/>
      <c r="G351" s="119"/>
      <c r="L351" s="15"/>
      <c r="M351" s="15"/>
      <c r="N351" s="15"/>
      <c r="O351" s="15"/>
      <c r="P351" s="15"/>
      <c r="Q351" s="15"/>
      <c r="R351" s="15"/>
      <c r="S351" s="15"/>
      <c r="T351" s="15"/>
      <c r="U351" s="75"/>
      <c r="V351" s="15"/>
    </row>
    <row r="352" spans="1:22" s="22" customFormat="1">
      <c r="A352" s="15"/>
      <c r="B352" s="20"/>
      <c r="C352" s="32"/>
      <c r="D352" s="32"/>
      <c r="E352" s="118"/>
      <c r="F352" s="119"/>
      <c r="G352" s="119"/>
      <c r="L352" s="15"/>
      <c r="M352" s="15"/>
      <c r="N352" s="15"/>
      <c r="O352" s="15"/>
      <c r="P352" s="15"/>
      <c r="Q352" s="15"/>
      <c r="R352" s="15"/>
      <c r="S352" s="15"/>
      <c r="T352" s="15"/>
      <c r="U352" s="75"/>
      <c r="V352" s="15"/>
    </row>
    <row r="353" spans="1:22" s="22" customFormat="1">
      <c r="A353" s="15"/>
      <c r="B353" s="20"/>
      <c r="C353" s="32"/>
      <c r="D353" s="32"/>
      <c r="E353" s="118"/>
      <c r="F353" s="119"/>
      <c r="G353" s="119"/>
      <c r="L353" s="15"/>
      <c r="M353" s="15"/>
      <c r="N353" s="15"/>
      <c r="O353" s="15"/>
      <c r="P353" s="15"/>
      <c r="Q353" s="15"/>
      <c r="R353" s="15"/>
      <c r="S353" s="15"/>
      <c r="T353" s="15"/>
      <c r="U353" s="75"/>
      <c r="V353" s="15"/>
    </row>
    <row r="354" spans="1:22" s="22" customFormat="1">
      <c r="A354" s="15"/>
      <c r="B354" s="20"/>
      <c r="C354" s="32"/>
      <c r="D354" s="32"/>
      <c r="E354" s="118"/>
      <c r="F354" s="119"/>
      <c r="G354" s="119"/>
      <c r="L354" s="15"/>
      <c r="M354" s="15"/>
      <c r="N354" s="15"/>
      <c r="O354" s="15"/>
      <c r="P354" s="15"/>
      <c r="Q354" s="15"/>
      <c r="R354" s="15"/>
      <c r="S354" s="15"/>
      <c r="T354" s="15"/>
      <c r="U354" s="75"/>
      <c r="V354" s="15"/>
    </row>
    <row r="355" spans="1:22" s="22" customFormat="1">
      <c r="A355" s="15"/>
      <c r="B355" s="20"/>
      <c r="C355" s="32"/>
      <c r="D355" s="32"/>
      <c r="E355" s="118"/>
      <c r="F355" s="119"/>
      <c r="G355" s="119"/>
      <c r="L355" s="15"/>
      <c r="M355" s="15"/>
      <c r="N355" s="15"/>
      <c r="O355" s="15"/>
      <c r="P355" s="15"/>
      <c r="Q355" s="15"/>
      <c r="R355" s="15"/>
      <c r="S355" s="15"/>
      <c r="T355" s="15"/>
      <c r="U355" s="75"/>
      <c r="V355" s="15"/>
    </row>
    <row r="356" spans="1:22" s="22" customFormat="1">
      <c r="A356" s="15"/>
      <c r="B356" s="20"/>
      <c r="C356" s="32"/>
      <c r="D356" s="32"/>
      <c r="E356" s="118"/>
      <c r="F356" s="119"/>
      <c r="G356" s="119"/>
      <c r="L356" s="15"/>
      <c r="M356" s="15"/>
      <c r="N356" s="15"/>
      <c r="O356" s="15"/>
      <c r="P356" s="15"/>
      <c r="Q356" s="15"/>
      <c r="R356" s="15"/>
      <c r="S356" s="15"/>
      <c r="T356" s="15"/>
      <c r="U356" s="75"/>
      <c r="V356" s="15"/>
    </row>
    <row r="357" spans="1:22" s="22" customFormat="1">
      <c r="A357" s="15"/>
      <c r="B357" s="20"/>
      <c r="C357" s="32"/>
      <c r="D357" s="32"/>
      <c r="E357" s="118"/>
      <c r="F357" s="119"/>
      <c r="G357" s="119"/>
      <c r="L357" s="15"/>
      <c r="M357" s="15"/>
      <c r="N357" s="15"/>
      <c r="O357" s="15"/>
      <c r="P357" s="15"/>
      <c r="Q357" s="15"/>
      <c r="R357" s="15"/>
      <c r="S357" s="15"/>
      <c r="T357" s="15"/>
      <c r="U357" s="75"/>
      <c r="V357" s="15"/>
    </row>
    <row r="358" spans="1:22" s="22" customFormat="1">
      <c r="A358" s="15"/>
      <c r="B358" s="20"/>
      <c r="C358" s="32"/>
      <c r="D358" s="32"/>
      <c r="E358" s="118"/>
      <c r="F358" s="119"/>
      <c r="G358" s="119"/>
      <c r="L358" s="15"/>
      <c r="M358" s="15"/>
      <c r="N358" s="15"/>
      <c r="O358" s="15"/>
      <c r="P358" s="15"/>
      <c r="Q358" s="15"/>
      <c r="R358" s="15"/>
      <c r="S358" s="15"/>
      <c r="T358" s="15"/>
      <c r="U358" s="75"/>
      <c r="V358" s="15"/>
    </row>
    <row r="359" spans="1:22" s="22" customFormat="1">
      <c r="A359" s="15"/>
      <c r="B359" s="20"/>
      <c r="C359" s="32"/>
      <c r="D359" s="32"/>
      <c r="E359" s="118"/>
      <c r="F359" s="119"/>
      <c r="G359" s="119"/>
      <c r="L359" s="15"/>
      <c r="M359" s="15"/>
      <c r="N359" s="15"/>
      <c r="O359" s="15"/>
      <c r="P359" s="15"/>
      <c r="Q359" s="15"/>
      <c r="R359" s="15"/>
      <c r="S359" s="15"/>
      <c r="T359" s="15"/>
      <c r="U359" s="75"/>
      <c r="V359" s="15"/>
    </row>
    <row r="360" spans="1:22" s="22" customFormat="1">
      <c r="A360" s="15"/>
      <c r="B360" s="20"/>
      <c r="C360" s="32"/>
      <c r="D360" s="32"/>
      <c r="E360" s="118"/>
      <c r="F360" s="119"/>
      <c r="G360" s="119"/>
      <c r="L360" s="15"/>
      <c r="M360" s="15"/>
      <c r="N360" s="15"/>
      <c r="O360" s="15"/>
      <c r="P360" s="15"/>
      <c r="Q360" s="15"/>
      <c r="R360" s="15"/>
      <c r="S360" s="15"/>
      <c r="T360" s="15"/>
      <c r="U360" s="75"/>
      <c r="V360" s="15"/>
    </row>
    <row r="361" spans="1:22" s="22" customFormat="1">
      <c r="A361" s="15"/>
      <c r="B361" s="20"/>
      <c r="C361" s="32"/>
      <c r="D361" s="32"/>
      <c r="E361" s="118"/>
      <c r="F361" s="119"/>
      <c r="G361" s="119"/>
      <c r="L361" s="15"/>
      <c r="M361" s="15"/>
      <c r="N361" s="15"/>
      <c r="O361" s="15"/>
      <c r="P361" s="15"/>
      <c r="Q361" s="15"/>
      <c r="R361" s="15"/>
      <c r="S361" s="15"/>
      <c r="T361" s="15"/>
      <c r="U361" s="75"/>
      <c r="V361" s="15"/>
    </row>
    <row r="362" spans="1:22" s="22" customFormat="1">
      <c r="A362" s="15"/>
      <c r="B362" s="20"/>
      <c r="C362" s="32"/>
      <c r="D362" s="32"/>
      <c r="E362" s="118"/>
      <c r="F362" s="119"/>
      <c r="G362" s="119"/>
      <c r="L362" s="15"/>
      <c r="M362" s="15"/>
      <c r="N362" s="15"/>
      <c r="O362" s="15"/>
      <c r="P362" s="15"/>
      <c r="Q362" s="15"/>
      <c r="R362" s="15"/>
      <c r="S362" s="15"/>
      <c r="T362" s="15"/>
      <c r="U362" s="75"/>
      <c r="V362" s="15"/>
    </row>
    <row r="363" spans="1:22" s="22" customFormat="1">
      <c r="A363" s="15"/>
      <c r="B363" s="20"/>
      <c r="C363" s="32"/>
      <c r="D363" s="32"/>
      <c r="E363" s="118"/>
      <c r="F363" s="119"/>
      <c r="G363" s="119"/>
      <c r="L363" s="15"/>
      <c r="M363" s="15"/>
      <c r="N363" s="15"/>
      <c r="O363" s="15"/>
      <c r="P363" s="15"/>
      <c r="Q363" s="15"/>
      <c r="R363" s="15"/>
      <c r="S363" s="15"/>
      <c r="T363" s="15"/>
      <c r="U363" s="75"/>
      <c r="V363" s="15"/>
    </row>
    <row r="364" spans="1:22" s="22" customFormat="1">
      <c r="A364" s="15"/>
      <c r="B364" s="20"/>
      <c r="C364" s="32"/>
      <c r="D364" s="32"/>
      <c r="E364" s="118"/>
      <c r="F364" s="119"/>
      <c r="G364" s="119"/>
      <c r="L364" s="15"/>
      <c r="M364" s="15"/>
      <c r="N364" s="15"/>
      <c r="O364" s="15"/>
      <c r="P364" s="15"/>
      <c r="Q364" s="15"/>
      <c r="R364" s="15"/>
      <c r="S364" s="15"/>
      <c r="T364" s="15"/>
      <c r="U364" s="75"/>
      <c r="V364" s="15"/>
    </row>
    <row r="365" spans="1:22" s="22" customFormat="1">
      <c r="A365" s="15"/>
      <c r="B365" s="20"/>
      <c r="C365" s="32"/>
      <c r="D365" s="32"/>
      <c r="E365" s="118"/>
      <c r="F365" s="119"/>
      <c r="G365" s="119"/>
      <c r="L365" s="15"/>
      <c r="M365" s="15"/>
      <c r="N365" s="15"/>
      <c r="O365" s="15"/>
      <c r="P365" s="15"/>
      <c r="Q365" s="15"/>
      <c r="R365" s="15"/>
      <c r="S365" s="15"/>
      <c r="T365" s="15"/>
      <c r="U365" s="75"/>
      <c r="V365" s="15"/>
    </row>
    <row r="366" spans="1:22" s="22" customFormat="1">
      <c r="A366" s="15"/>
      <c r="B366" s="20"/>
      <c r="C366" s="32"/>
      <c r="D366" s="32"/>
      <c r="E366" s="118"/>
      <c r="F366" s="119"/>
      <c r="G366" s="119"/>
      <c r="L366" s="15"/>
      <c r="M366" s="15"/>
      <c r="N366" s="15"/>
      <c r="O366" s="15"/>
      <c r="P366" s="15"/>
      <c r="Q366" s="15"/>
      <c r="R366" s="15"/>
      <c r="S366" s="15"/>
      <c r="T366" s="15"/>
      <c r="U366" s="75"/>
      <c r="V366" s="15"/>
    </row>
    <row r="367" spans="1:22" s="22" customFormat="1">
      <c r="A367" s="15"/>
      <c r="B367" s="20"/>
      <c r="C367" s="32"/>
      <c r="D367" s="32"/>
      <c r="E367" s="118"/>
      <c r="F367" s="119"/>
      <c r="G367" s="119"/>
      <c r="L367" s="15"/>
      <c r="M367" s="15"/>
      <c r="N367" s="15"/>
      <c r="O367" s="15"/>
      <c r="P367" s="15"/>
      <c r="Q367" s="15"/>
      <c r="R367" s="15"/>
      <c r="S367" s="15"/>
      <c r="T367" s="15"/>
      <c r="U367" s="75"/>
      <c r="V367" s="15"/>
    </row>
    <row r="368" spans="1:22" s="22" customFormat="1">
      <c r="A368" s="15"/>
      <c r="B368" s="20"/>
      <c r="C368" s="32"/>
      <c r="D368" s="32"/>
      <c r="E368" s="118"/>
      <c r="F368" s="119"/>
      <c r="G368" s="119"/>
      <c r="L368" s="15"/>
      <c r="M368" s="15"/>
      <c r="N368" s="15"/>
      <c r="O368" s="15"/>
      <c r="P368" s="15"/>
      <c r="Q368" s="15"/>
      <c r="R368" s="15"/>
      <c r="S368" s="15"/>
      <c r="T368" s="15"/>
      <c r="U368" s="75"/>
      <c r="V368" s="15"/>
    </row>
    <row r="369" spans="1:22" s="22" customFormat="1">
      <c r="A369" s="15"/>
      <c r="B369" s="20"/>
      <c r="C369" s="32"/>
      <c r="D369" s="32"/>
      <c r="E369" s="118"/>
      <c r="F369" s="119"/>
      <c r="G369" s="119"/>
      <c r="L369" s="15"/>
      <c r="M369" s="15"/>
      <c r="N369" s="15"/>
      <c r="O369" s="15"/>
      <c r="P369" s="15"/>
      <c r="Q369" s="15"/>
      <c r="R369" s="15"/>
      <c r="S369" s="15"/>
      <c r="T369" s="15"/>
      <c r="U369" s="75"/>
      <c r="V369" s="15"/>
    </row>
    <row r="370" spans="1:22" s="22" customFormat="1">
      <c r="A370" s="15"/>
      <c r="B370" s="20"/>
      <c r="C370" s="32"/>
      <c r="D370" s="32"/>
      <c r="E370" s="118"/>
      <c r="F370" s="119"/>
      <c r="G370" s="119"/>
      <c r="L370" s="15"/>
      <c r="M370" s="15"/>
      <c r="N370" s="15"/>
      <c r="O370" s="15"/>
      <c r="P370" s="15"/>
      <c r="Q370" s="15"/>
      <c r="R370" s="15"/>
      <c r="S370" s="15"/>
      <c r="T370" s="15"/>
      <c r="U370" s="75"/>
      <c r="V370" s="15"/>
    </row>
    <row r="371" spans="1:22" s="22" customFormat="1">
      <c r="A371" s="15"/>
      <c r="B371" s="20"/>
      <c r="C371" s="32"/>
      <c r="D371" s="32"/>
      <c r="E371" s="118"/>
      <c r="F371" s="119"/>
      <c r="G371" s="119"/>
      <c r="L371" s="15"/>
      <c r="M371" s="15"/>
      <c r="N371" s="15"/>
      <c r="O371" s="15"/>
      <c r="P371" s="15"/>
      <c r="Q371" s="15"/>
      <c r="R371" s="15"/>
      <c r="S371" s="15"/>
      <c r="T371" s="15"/>
      <c r="U371" s="75"/>
      <c r="V371" s="15"/>
    </row>
    <row r="372" spans="1:22" s="22" customFormat="1">
      <c r="A372" s="15"/>
      <c r="B372" s="20"/>
      <c r="C372" s="32"/>
      <c r="D372" s="32"/>
      <c r="E372" s="118"/>
      <c r="F372" s="119"/>
      <c r="G372" s="119"/>
      <c r="L372" s="15"/>
      <c r="M372" s="15"/>
      <c r="N372" s="15"/>
      <c r="O372" s="15"/>
      <c r="P372" s="15"/>
      <c r="Q372" s="15"/>
      <c r="R372" s="15"/>
      <c r="S372" s="15"/>
      <c r="T372" s="15"/>
      <c r="U372" s="75"/>
      <c r="V372" s="15"/>
    </row>
    <row r="373" spans="1:22" s="22" customFormat="1">
      <c r="A373" s="15"/>
      <c r="B373" s="20"/>
      <c r="C373" s="32"/>
      <c r="D373" s="32"/>
      <c r="E373" s="118"/>
      <c r="F373" s="119"/>
      <c r="G373" s="119"/>
      <c r="L373" s="15"/>
      <c r="M373" s="15"/>
      <c r="N373" s="15"/>
      <c r="O373" s="15"/>
      <c r="P373" s="15"/>
      <c r="Q373" s="15"/>
      <c r="R373" s="15"/>
      <c r="S373" s="15"/>
      <c r="T373" s="15"/>
      <c r="U373" s="75"/>
      <c r="V373" s="15"/>
    </row>
    <row r="374" spans="1:22" s="22" customFormat="1">
      <c r="A374" s="15"/>
      <c r="B374" s="20"/>
      <c r="C374" s="32"/>
      <c r="D374" s="32"/>
      <c r="E374" s="118"/>
      <c r="F374" s="119"/>
      <c r="G374" s="119"/>
      <c r="L374" s="15"/>
      <c r="M374" s="15"/>
      <c r="N374" s="15"/>
      <c r="O374" s="15"/>
      <c r="P374" s="15"/>
      <c r="Q374" s="15"/>
      <c r="R374" s="15"/>
      <c r="S374" s="15"/>
      <c r="T374" s="15"/>
      <c r="U374" s="75"/>
      <c r="V374" s="15"/>
    </row>
    <row r="375" spans="1:22" s="22" customFormat="1">
      <c r="A375" s="15"/>
      <c r="B375" s="20"/>
      <c r="C375" s="32"/>
      <c r="D375" s="32"/>
      <c r="E375" s="118"/>
      <c r="F375" s="119"/>
      <c r="G375" s="119"/>
      <c r="L375" s="15"/>
      <c r="M375" s="15"/>
      <c r="N375" s="15"/>
      <c r="O375" s="15"/>
      <c r="P375" s="15"/>
      <c r="Q375" s="15"/>
      <c r="R375" s="15"/>
      <c r="S375" s="15"/>
      <c r="T375" s="15"/>
      <c r="U375" s="75"/>
      <c r="V375" s="15"/>
    </row>
    <row r="376" spans="1:22" s="22" customFormat="1">
      <c r="A376" s="15"/>
      <c r="B376" s="20"/>
      <c r="C376" s="32"/>
      <c r="D376" s="32"/>
      <c r="E376" s="118"/>
      <c r="F376" s="119"/>
      <c r="G376" s="119"/>
      <c r="L376" s="15"/>
      <c r="M376" s="15"/>
      <c r="N376" s="15"/>
      <c r="O376" s="15"/>
      <c r="P376" s="15"/>
      <c r="Q376" s="15"/>
      <c r="R376" s="15"/>
      <c r="S376" s="15"/>
      <c r="T376" s="15"/>
      <c r="U376" s="75"/>
      <c r="V376" s="15"/>
    </row>
    <row r="377" spans="1:22" s="22" customFormat="1">
      <c r="A377" s="15"/>
      <c r="B377" s="20"/>
      <c r="C377" s="32"/>
      <c r="D377" s="32"/>
      <c r="E377" s="118"/>
      <c r="F377" s="119"/>
      <c r="G377" s="119"/>
      <c r="L377" s="15"/>
      <c r="M377" s="15"/>
      <c r="N377" s="15"/>
      <c r="O377" s="15"/>
      <c r="P377" s="15"/>
      <c r="Q377" s="15"/>
      <c r="R377" s="15"/>
      <c r="S377" s="15"/>
      <c r="T377" s="15"/>
      <c r="U377" s="75"/>
      <c r="V377" s="15"/>
    </row>
    <row r="378" spans="1:22" s="22" customFormat="1">
      <c r="A378" s="15"/>
      <c r="B378" s="20"/>
      <c r="C378" s="32"/>
      <c r="D378" s="32"/>
      <c r="E378" s="118"/>
      <c r="F378" s="119"/>
      <c r="G378" s="119"/>
      <c r="L378" s="15"/>
      <c r="M378" s="15"/>
      <c r="N378" s="15"/>
      <c r="O378" s="15"/>
      <c r="P378" s="15"/>
      <c r="Q378" s="15"/>
      <c r="R378" s="15"/>
      <c r="S378" s="15"/>
      <c r="T378" s="15"/>
      <c r="U378" s="75"/>
      <c r="V378" s="15"/>
    </row>
    <row r="379" spans="1:22" s="22" customFormat="1">
      <c r="A379" s="15"/>
      <c r="B379" s="20"/>
      <c r="C379" s="32"/>
      <c r="D379" s="32"/>
      <c r="E379" s="118"/>
      <c r="F379" s="119"/>
      <c r="G379" s="119"/>
      <c r="L379" s="15"/>
      <c r="M379" s="15"/>
      <c r="N379" s="15"/>
      <c r="O379" s="15"/>
      <c r="P379" s="15"/>
      <c r="Q379" s="15"/>
      <c r="R379" s="15"/>
      <c r="S379" s="15"/>
      <c r="T379" s="15"/>
      <c r="U379" s="75"/>
      <c r="V379" s="15"/>
    </row>
    <row r="380" spans="1:22" s="22" customFormat="1">
      <c r="A380" s="15"/>
      <c r="B380" s="20"/>
      <c r="C380" s="32"/>
      <c r="D380" s="32"/>
      <c r="E380" s="118"/>
      <c r="F380" s="119"/>
      <c r="G380" s="119"/>
      <c r="L380" s="15"/>
      <c r="M380" s="15"/>
      <c r="N380" s="15"/>
      <c r="O380" s="15"/>
      <c r="P380" s="15"/>
      <c r="Q380" s="15"/>
      <c r="R380" s="15"/>
      <c r="S380" s="15"/>
      <c r="T380" s="15"/>
      <c r="U380" s="75"/>
      <c r="V380" s="15"/>
    </row>
    <row r="381" spans="1:22" s="22" customFormat="1">
      <c r="A381" s="15"/>
      <c r="B381" s="20"/>
      <c r="C381" s="32"/>
      <c r="D381" s="32"/>
      <c r="E381" s="118"/>
      <c r="F381" s="119"/>
      <c r="G381" s="119"/>
      <c r="L381" s="15"/>
      <c r="M381" s="15"/>
      <c r="N381" s="15"/>
      <c r="O381" s="15"/>
      <c r="P381" s="15"/>
      <c r="Q381" s="15"/>
      <c r="R381" s="15"/>
      <c r="S381" s="15"/>
      <c r="T381" s="15"/>
      <c r="U381" s="75"/>
      <c r="V381" s="15"/>
    </row>
    <row r="382" spans="1:22" s="22" customFormat="1">
      <c r="A382" s="15"/>
      <c r="B382" s="20"/>
      <c r="C382" s="32"/>
      <c r="D382" s="32"/>
      <c r="E382" s="118"/>
      <c r="F382" s="119"/>
      <c r="G382" s="119"/>
      <c r="L382" s="15"/>
      <c r="M382" s="15"/>
      <c r="N382" s="15"/>
      <c r="O382" s="15"/>
      <c r="P382" s="15"/>
      <c r="Q382" s="15"/>
      <c r="R382" s="15"/>
      <c r="S382" s="15"/>
      <c r="T382" s="15"/>
      <c r="U382" s="75"/>
      <c r="V382" s="15"/>
    </row>
    <row r="383" spans="1:22" s="22" customFormat="1">
      <c r="A383" s="15"/>
      <c r="B383" s="20"/>
      <c r="C383" s="32"/>
      <c r="D383" s="32"/>
      <c r="E383" s="118"/>
      <c r="F383" s="119"/>
      <c r="G383" s="119"/>
      <c r="L383" s="15"/>
      <c r="M383" s="15"/>
      <c r="N383" s="15"/>
      <c r="O383" s="15"/>
      <c r="P383" s="15"/>
      <c r="Q383" s="15"/>
      <c r="R383" s="15"/>
      <c r="S383" s="15"/>
      <c r="T383" s="15"/>
      <c r="U383" s="75"/>
      <c r="V383" s="15"/>
    </row>
    <row r="384" spans="1:22" s="22" customFormat="1">
      <c r="A384" s="15"/>
      <c r="B384" s="20"/>
      <c r="C384" s="32"/>
      <c r="D384" s="32"/>
      <c r="E384" s="118"/>
      <c r="F384" s="119"/>
      <c r="G384" s="119"/>
      <c r="L384" s="15"/>
      <c r="M384" s="15"/>
      <c r="N384" s="15"/>
      <c r="O384" s="15"/>
      <c r="P384" s="15"/>
      <c r="Q384" s="15"/>
      <c r="R384" s="15"/>
      <c r="S384" s="15"/>
      <c r="T384" s="15"/>
      <c r="U384" s="75"/>
      <c r="V384" s="15"/>
    </row>
    <row r="385" spans="1:22" s="22" customFormat="1">
      <c r="A385" s="15"/>
      <c r="B385" s="20"/>
      <c r="C385" s="32"/>
      <c r="D385" s="32"/>
      <c r="E385" s="118"/>
      <c r="F385" s="119"/>
      <c r="G385" s="119"/>
      <c r="L385" s="15"/>
      <c r="M385" s="15"/>
      <c r="N385" s="15"/>
      <c r="O385" s="15"/>
      <c r="P385" s="15"/>
      <c r="Q385" s="15"/>
      <c r="R385" s="15"/>
      <c r="S385" s="15"/>
      <c r="T385" s="15"/>
      <c r="U385" s="75"/>
      <c r="V385" s="15"/>
    </row>
    <row r="386" spans="1:22" s="22" customFormat="1">
      <c r="A386" s="15"/>
      <c r="B386" s="20"/>
      <c r="C386" s="32"/>
      <c r="D386" s="32"/>
      <c r="E386" s="118"/>
      <c r="F386" s="119"/>
      <c r="G386" s="119"/>
      <c r="L386" s="15"/>
      <c r="M386" s="15"/>
      <c r="N386" s="15"/>
      <c r="O386" s="15"/>
      <c r="P386" s="15"/>
      <c r="Q386" s="15"/>
      <c r="R386" s="15"/>
      <c r="S386" s="15"/>
      <c r="T386" s="15"/>
      <c r="U386" s="75"/>
      <c r="V386" s="15"/>
    </row>
    <row r="387" spans="1:22" s="22" customFormat="1">
      <c r="A387" s="15"/>
      <c r="B387" s="20"/>
      <c r="C387" s="32"/>
      <c r="D387" s="32"/>
      <c r="E387" s="118"/>
      <c r="F387" s="119"/>
      <c r="G387" s="119"/>
      <c r="L387" s="15"/>
      <c r="M387" s="15"/>
      <c r="N387" s="15"/>
      <c r="O387" s="15"/>
      <c r="P387" s="15"/>
      <c r="Q387" s="15"/>
      <c r="R387" s="15"/>
      <c r="S387" s="15"/>
      <c r="T387" s="15"/>
      <c r="U387" s="75"/>
      <c r="V387" s="15"/>
    </row>
    <row r="388" spans="1:22" s="22" customFormat="1">
      <c r="A388" s="15"/>
      <c r="B388" s="20"/>
      <c r="C388" s="32"/>
      <c r="D388" s="32"/>
      <c r="E388" s="118"/>
      <c r="F388" s="119"/>
      <c r="G388" s="119"/>
      <c r="L388" s="15"/>
      <c r="M388" s="15"/>
      <c r="N388" s="15"/>
      <c r="O388" s="15"/>
      <c r="P388" s="15"/>
      <c r="Q388" s="15"/>
      <c r="R388" s="15"/>
      <c r="S388" s="15"/>
      <c r="T388" s="15"/>
      <c r="U388" s="75"/>
      <c r="V388" s="15"/>
    </row>
    <row r="389" spans="1:22" s="22" customFormat="1">
      <c r="A389" s="15"/>
      <c r="B389" s="20"/>
      <c r="C389" s="32"/>
      <c r="D389" s="32"/>
      <c r="E389" s="118"/>
      <c r="F389" s="119"/>
      <c r="G389" s="119"/>
      <c r="L389" s="15"/>
      <c r="M389" s="15"/>
      <c r="N389" s="15"/>
      <c r="O389" s="15"/>
      <c r="P389" s="15"/>
      <c r="Q389" s="15"/>
      <c r="R389" s="15"/>
      <c r="S389" s="15"/>
      <c r="T389" s="15"/>
      <c r="U389" s="75"/>
      <c r="V389" s="15"/>
    </row>
    <row r="390" spans="1:22" s="22" customFormat="1">
      <c r="A390" s="15"/>
      <c r="B390" s="20"/>
      <c r="C390" s="32"/>
      <c r="D390" s="32"/>
      <c r="E390" s="118"/>
      <c r="F390" s="119"/>
      <c r="G390" s="119"/>
      <c r="L390" s="15"/>
      <c r="M390" s="15"/>
      <c r="N390" s="15"/>
      <c r="O390" s="15"/>
      <c r="P390" s="15"/>
      <c r="Q390" s="15"/>
      <c r="R390" s="15"/>
      <c r="S390" s="15"/>
      <c r="T390" s="15"/>
      <c r="U390" s="75"/>
      <c r="V390" s="15"/>
    </row>
    <row r="391" spans="1:22" s="22" customFormat="1">
      <c r="A391" s="15"/>
      <c r="B391" s="20"/>
      <c r="C391" s="32"/>
      <c r="D391" s="32"/>
      <c r="E391" s="118"/>
      <c r="F391" s="119"/>
      <c r="G391" s="119"/>
      <c r="L391" s="15"/>
      <c r="M391" s="15"/>
      <c r="N391" s="15"/>
      <c r="O391" s="15"/>
      <c r="P391" s="15"/>
      <c r="Q391" s="15"/>
      <c r="R391" s="15"/>
      <c r="S391" s="15"/>
      <c r="T391" s="15"/>
      <c r="U391" s="75"/>
      <c r="V391" s="15"/>
    </row>
    <row r="392" spans="1:22" s="22" customFormat="1">
      <c r="A392" s="15"/>
      <c r="B392" s="20"/>
      <c r="C392" s="32"/>
      <c r="D392" s="32"/>
      <c r="E392" s="118"/>
      <c r="F392" s="119"/>
      <c r="G392" s="119"/>
      <c r="L392" s="15"/>
      <c r="M392" s="15"/>
      <c r="N392" s="15"/>
      <c r="O392" s="15"/>
      <c r="P392" s="15"/>
      <c r="Q392" s="15"/>
      <c r="R392" s="15"/>
      <c r="S392" s="15"/>
      <c r="T392" s="15"/>
      <c r="U392" s="75"/>
      <c r="V392" s="15"/>
    </row>
    <row r="393" spans="1:22" s="22" customFormat="1">
      <c r="A393" s="15"/>
      <c r="B393" s="20"/>
      <c r="C393" s="32"/>
      <c r="D393" s="32"/>
      <c r="E393" s="118"/>
      <c r="F393" s="119"/>
      <c r="G393" s="119"/>
      <c r="L393" s="15"/>
      <c r="M393" s="15"/>
      <c r="N393" s="15"/>
      <c r="O393" s="15"/>
      <c r="P393" s="15"/>
      <c r="Q393" s="15"/>
      <c r="R393" s="15"/>
      <c r="S393" s="15"/>
      <c r="T393" s="15"/>
      <c r="U393" s="75"/>
      <c r="V393" s="15"/>
    </row>
    <row r="394" spans="1:22" s="22" customFormat="1">
      <c r="A394" s="15"/>
      <c r="B394" s="20"/>
      <c r="C394" s="32"/>
      <c r="D394" s="32"/>
      <c r="E394" s="118"/>
      <c r="F394" s="119"/>
      <c r="G394" s="119"/>
      <c r="L394" s="15"/>
      <c r="M394" s="15"/>
      <c r="N394" s="15"/>
      <c r="O394" s="15"/>
      <c r="P394" s="15"/>
      <c r="Q394" s="15"/>
      <c r="R394" s="15"/>
      <c r="S394" s="15"/>
      <c r="T394" s="15"/>
      <c r="U394" s="75"/>
      <c r="V394" s="15"/>
    </row>
    <row r="395" spans="1:22" s="22" customFormat="1">
      <c r="A395" s="15"/>
      <c r="B395" s="20"/>
      <c r="C395" s="32"/>
      <c r="D395" s="32"/>
      <c r="E395" s="118"/>
      <c r="F395" s="119"/>
      <c r="G395" s="119"/>
      <c r="L395" s="15"/>
      <c r="M395" s="15"/>
      <c r="N395" s="15"/>
      <c r="O395" s="15"/>
      <c r="P395" s="15"/>
      <c r="Q395" s="15"/>
      <c r="R395" s="15"/>
      <c r="S395" s="15"/>
      <c r="T395" s="15"/>
      <c r="U395" s="75"/>
      <c r="V395" s="15"/>
    </row>
    <row r="396" spans="1:22" s="22" customFormat="1">
      <c r="A396" s="15"/>
      <c r="B396" s="20"/>
      <c r="C396" s="32"/>
      <c r="D396" s="32"/>
      <c r="E396" s="118"/>
      <c r="F396" s="119"/>
      <c r="G396" s="119"/>
      <c r="L396" s="15"/>
      <c r="M396" s="15"/>
      <c r="N396" s="15"/>
      <c r="O396" s="15"/>
      <c r="P396" s="15"/>
      <c r="Q396" s="15"/>
      <c r="R396" s="15"/>
      <c r="S396" s="15"/>
      <c r="T396" s="15"/>
      <c r="U396" s="75"/>
      <c r="V396" s="15"/>
    </row>
    <row r="397" spans="1:22" s="22" customFormat="1">
      <c r="A397" s="15"/>
      <c r="B397" s="20"/>
      <c r="C397" s="32"/>
      <c r="D397" s="32"/>
      <c r="E397" s="118"/>
      <c r="F397" s="119"/>
      <c r="G397" s="119"/>
      <c r="L397" s="15"/>
      <c r="M397" s="15"/>
      <c r="N397" s="15"/>
      <c r="O397" s="15"/>
      <c r="P397" s="15"/>
      <c r="Q397" s="15"/>
      <c r="R397" s="15"/>
      <c r="S397" s="15"/>
      <c r="T397" s="15"/>
      <c r="U397" s="75"/>
      <c r="V397" s="15"/>
    </row>
    <row r="398" spans="1:22" s="22" customFormat="1">
      <c r="A398" s="15"/>
      <c r="B398" s="20"/>
      <c r="C398" s="32"/>
      <c r="D398" s="32"/>
      <c r="E398" s="118"/>
      <c r="F398" s="119"/>
      <c r="G398" s="119"/>
      <c r="L398" s="15"/>
      <c r="M398" s="15"/>
      <c r="N398" s="15"/>
      <c r="O398" s="15"/>
      <c r="P398" s="15"/>
      <c r="Q398" s="15"/>
      <c r="R398" s="15"/>
      <c r="S398" s="15"/>
      <c r="T398" s="15"/>
      <c r="U398" s="75"/>
      <c r="V398" s="15"/>
    </row>
    <row r="399" spans="1:22" s="22" customFormat="1">
      <c r="A399" s="15"/>
      <c r="B399" s="20"/>
      <c r="C399" s="32"/>
      <c r="D399" s="32"/>
      <c r="E399" s="118"/>
      <c r="F399" s="119"/>
      <c r="G399" s="119"/>
      <c r="L399" s="15"/>
      <c r="M399" s="15"/>
      <c r="N399" s="15"/>
      <c r="O399" s="15"/>
      <c r="P399" s="15"/>
      <c r="Q399" s="15"/>
      <c r="R399" s="15"/>
      <c r="S399" s="15"/>
      <c r="T399" s="15"/>
      <c r="U399" s="75"/>
      <c r="V399" s="15"/>
    </row>
    <row r="400" spans="1:22" s="22" customFormat="1">
      <c r="A400" s="15"/>
      <c r="B400" s="20"/>
      <c r="C400" s="32"/>
      <c r="D400" s="32"/>
      <c r="E400" s="118"/>
      <c r="F400" s="119"/>
      <c r="G400" s="119"/>
      <c r="L400" s="15"/>
      <c r="M400" s="15"/>
      <c r="N400" s="15"/>
      <c r="O400" s="15"/>
      <c r="P400" s="15"/>
      <c r="Q400" s="15"/>
      <c r="R400" s="15"/>
      <c r="S400" s="15"/>
      <c r="T400" s="15"/>
      <c r="U400" s="75"/>
      <c r="V400" s="15"/>
    </row>
    <row r="401" spans="1:22" s="22" customFormat="1">
      <c r="A401" s="15"/>
      <c r="B401" s="20"/>
      <c r="C401" s="32"/>
      <c r="D401" s="32"/>
      <c r="E401" s="118"/>
      <c r="F401" s="119"/>
      <c r="G401" s="119"/>
      <c r="L401" s="15"/>
      <c r="M401" s="15"/>
      <c r="N401" s="15"/>
      <c r="O401" s="15"/>
      <c r="P401" s="15"/>
      <c r="Q401" s="15"/>
      <c r="R401" s="15"/>
      <c r="S401" s="15"/>
      <c r="T401" s="15"/>
      <c r="U401" s="75"/>
      <c r="V401" s="15"/>
    </row>
    <row r="402" spans="1:22" s="22" customFormat="1">
      <c r="A402" s="15"/>
      <c r="B402" s="20"/>
      <c r="C402" s="32"/>
      <c r="D402" s="32"/>
      <c r="E402" s="118"/>
      <c r="F402" s="119"/>
      <c r="G402" s="119"/>
      <c r="L402" s="15"/>
      <c r="M402" s="15"/>
      <c r="N402" s="15"/>
      <c r="O402" s="15"/>
      <c r="P402" s="15"/>
      <c r="Q402" s="15"/>
      <c r="R402" s="15"/>
      <c r="S402" s="15"/>
      <c r="T402" s="15"/>
      <c r="U402" s="75"/>
      <c r="V402" s="15"/>
    </row>
    <row r="403" spans="1:22" s="22" customFormat="1">
      <c r="A403" s="15"/>
      <c r="B403" s="20"/>
      <c r="C403" s="32"/>
      <c r="D403" s="32"/>
      <c r="E403" s="118"/>
      <c r="F403" s="119"/>
      <c r="G403" s="119"/>
      <c r="L403" s="15"/>
      <c r="M403" s="15"/>
      <c r="N403" s="15"/>
      <c r="O403" s="15"/>
      <c r="P403" s="15"/>
      <c r="Q403" s="15"/>
      <c r="R403" s="15"/>
      <c r="S403" s="15"/>
      <c r="T403" s="15"/>
      <c r="U403" s="75"/>
      <c r="V403" s="15"/>
    </row>
    <row r="404" spans="1:22" s="22" customFormat="1">
      <c r="A404" s="15"/>
      <c r="B404" s="20"/>
      <c r="C404" s="32"/>
      <c r="D404" s="32"/>
      <c r="E404" s="118"/>
      <c r="F404" s="119"/>
      <c r="G404" s="119"/>
      <c r="L404" s="15"/>
      <c r="M404" s="15"/>
      <c r="N404" s="15"/>
      <c r="O404" s="15"/>
      <c r="P404" s="15"/>
      <c r="Q404" s="15"/>
      <c r="R404" s="15"/>
      <c r="S404" s="15"/>
      <c r="T404" s="15"/>
      <c r="U404" s="75"/>
      <c r="V404" s="15"/>
    </row>
    <row r="405" spans="1:22" s="22" customFormat="1">
      <c r="A405" s="15"/>
      <c r="B405" s="20"/>
      <c r="C405" s="32"/>
      <c r="D405" s="32"/>
      <c r="E405" s="118"/>
      <c r="F405" s="119"/>
      <c r="G405" s="119"/>
      <c r="L405" s="15"/>
      <c r="M405" s="15"/>
      <c r="N405" s="15"/>
      <c r="O405" s="15"/>
      <c r="P405" s="15"/>
      <c r="Q405" s="15"/>
      <c r="R405" s="15"/>
      <c r="S405" s="15"/>
      <c r="T405" s="15"/>
      <c r="U405" s="75"/>
      <c r="V405" s="15"/>
    </row>
    <row r="406" spans="1:22" s="22" customFormat="1">
      <c r="A406" s="15"/>
      <c r="B406" s="20"/>
      <c r="C406" s="32"/>
      <c r="D406" s="32"/>
      <c r="E406" s="118"/>
      <c r="F406" s="119"/>
      <c r="G406" s="119"/>
      <c r="L406" s="15"/>
      <c r="M406" s="15"/>
      <c r="N406" s="15"/>
      <c r="O406" s="15"/>
      <c r="P406" s="15"/>
      <c r="Q406" s="15"/>
      <c r="R406" s="15"/>
      <c r="S406" s="15"/>
      <c r="T406" s="15"/>
      <c r="U406" s="75"/>
      <c r="V406" s="15"/>
    </row>
    <row r="407" spans="1:22" s="22" customFormat="1">
      <c r="A407" s="15"/>
      <c r="B407" s="20"/>
      <c r="C407" s="32"/>
      <c r="D407" s="32"/>
      <c r="E407" s="118"/>
      <c r="F407" s="119"/>
      <c r="G407" s="119"/>
      <c r="L407" s="15"/>
      <c r="M407" s="15"/>
      <c r="N407" s="15"/>
      <c r="O407" s="15"/>
      <c r="P407" s="15"/>
      <c r="Q407" s="15"/>
      <c r="R407" s="15"/>
      <c r="S407" s="15"/>
      <c r="T407" s="15"/>
      <c r="U407" s="75"/>
      <c r="V407" s="15"/>
    </row>
    <row r="408" spans="1:22" s="22" customFormat="1">
      <c r="A408" s="15"/>
      <c r="B408" s="20"/>
      <c r="C408" s="32"/>
      <c r="D408" s="32"/>
      <c r="E408" s="118"/>
      <c r="F408" s="119"/>
      <c r="G408" s="119"/>
      <c r="L408" s="15"/>
      <c r="M408" s="15"/>
      <c r="N408" s="15"/>
      <c r="O408" s="15"/>
      <c r="P408" s="15"/>
      <c r="Q408" s="15"/>
      <c r="R408" s="15"/>
      <c r="S408" s="15"/>
      <c r="T408" s="15"/>
      <c r="U408" s="75"/>
      <c r="V408" s="15"/>
    </row>
    <row r="409" spans="1:22" s="22" customFormat="1">
      <c r="A409" s="15"/>
      <c r="B409" s="20"/>
      <c r="C409" s="32"/>
      <c r="D409" s="32"/>
      <c r="E409" s="118"/>
      <c r="F409" s="119"/>
      <c r="G409" s="119"/>
      <c r="L409" s="15"/>
      <c r="M409" s="15"/>
      <c r="N409" s="15"/>
      <c r="O409" s="15"/>
      <c r="P409" s="15"/>
      <c r="Q409" s="15"/>
      <c r="R409" s="15"/>
      <c r="S409" s="15"/>
      <c r="T409" s="15"/>
      <c r="U409" s="75"/>
      <c r="V409" s="15"/>
    </row>
    <row r="410" spans="1:22" s="22" customFormat="1">
      <c r="A410" s="15"/>
      <c r="B410" s="20"/>
      <c r="C410" s="32"/>
      <c r="D410" s="32"/>
      <c r="E410" s="118"/>
      <c r="F410" s="119"/>
      <c r="G410" s="119"/>
      <c r="L410" s="15"/>
      <c r="M410" s="15"/>
      <c r="N410" s="15"/>
      <c r="O410" s="15"/>
      <c r="P410" s="15"/>
      <c r="Q410" s="15"/>
      <c r="R410" s="15"/>
      <c r="S410" s="15"/>
      <c r="T410" s="15"/>
      <c r="U410" s="75"/>
      <c r="V410" s="15"/>
    </row>
    <row r="411" spans="1:22" s="22" customFormat="1">
      <c r="A411" s="15"/>
      <c r="B411" s="20"/>
      <c r="C411" s="32"/>
      <c r="D411" s="32"/>
      <c r="E411" s="118"/>
      <c r="F411" s="119"/>
      <c r="G411" s="119"/>
      <c r="L411" s="15"/>
      <c r="M411" s="15"/>
      <c r="N411" s="15"/>
      <c r="O411" s="15"/>
      <c r="P411" s="15"/>
      <c r="Q411" s="15"/>
      <c r="R411" s="15"/>
      <c r="S411" s="15"/>
      <c r="T411" s="15"/>
      <c r="U411" s="75"/>
      <c r="V411" s="15"/>
    </row>
    <row r="412" spans="1:22" s="22" customFormat="1">
      <c r="A412" s="15"/>
      <c r="B412" s="20"/>
      <c r="C412" s="32"/>
      <c r="D412" s="32"/>
      <c r="E412" s="118"/>
      <c r="F412" s="119"/>
      <c r="G412" s="119"/>
      <c r="L412" s="15"/>
      <c r="M412" s="15"/>
      <c r="N412" s="15"/>
      <c r="O412" s="15"/>
      <c r="P412" s="15"/>
      <c r="Q412" s="15"/>
      <c r="R412" s="15"/>
      <c r="S412" s="15"/>
      <c r="T412" s="15"/>
      <c r="U412" s="75"/>
      <c r="V412" s="15"/>
    </row>
    <row r="413" spans="1:22" s="22" customFormat="1">
      <c r="A413" s="15"/>
      <c r="B413" s="20"/>
      <c r="C413" s="32"/>
      <c r="D413" s="32"/>
      <c r="E413" s="118"/>
      <c r="F413" s="119"/>
      <c r="G413" s="119"/>
      <c r="L413" s="15"/>
      <c r="M413" s="15"/>
      <c r="N413" s="15"/>
      <c r="O413" s="15"/>
      <c r="P413" s="15"/>
      <c r="Q413" s="15"/>
      <c r="R413" s="15"/>
      <c r="S413" s="15"/>
      <c r="T413" s="15"/>
      <c r="U413" s="75"/>
      <c r="V413" s="15"/>
    </row>
    <row r="414" spans="1:22" s="22" customFormat="1">
      <c r="A414" s="15"/>
      <c r="B414" s="20"/>
      <c r="C414" s="32"/>
      <c r="D414" s="32"/>
      <c r="E414" s="118"/>
      <c r="F414" s="119"/>
      <c r="G414" s="119"/>
      <c r="L414" s="15"/>
      <c r="M414" s="15"/>
      <c r="N414" s="15"/>
      <c r="O414" s="15"/>
      <c r="P414" s="15"/>
      <c r="Q414" s="15"/>
      <c r="R414" s="15"/>
      <c r="S414" s="15"/>
      <c r="T414" s="15"/>
      <c r="U414" s="75"/>
      <c r="V414" s="15"/>
    </row>
    <row r="415" spans="1:22" s="22" customFormat="1">
      <c r="A415" s="15"/>
      <c r="B415" s="20"/>
      <c r="C415" s="32"/>
      <c r="D415" s="32"/>
      <c r="E415" s="118"/>
      <c r="F415" s="119"/>
      <c r="G415" s="119"/>
      <c r="L415" s="15"/>
      <c r="M415" s="15"/>
      <c r="N415" s="15"/>
      <c r="O415" s="15"/>
      <c r="P415" s="15"/>
      <c r="Q415" s="15"/>
      <c r="R415" s="15"/>
      <c r="S415" s="15"/>
      <c r="T415" s="15"/>
      <c r="U415" s="75"/>
      <c r="V415" s="15"/>
    </row>
    <row r="416" spans="1:22" s="22" customFormat="1">
      <c r="A416" s="15"/>
      <c r="B416" s="20"/>
      <c r="C416" s="32"/>
      <c r="D416" s="32"/>
      <c r="E416" s="118"/>
      <c r="F416" s="119"/>
      <c r="G416" s="119"/>
      <c r="L416" s="15"/>
      <c r="M416" s="15"/>
      <c r="N416" s="15"/>
      <c r="O416" s="15"/>
      <c r="P416" s="15"/>
      <c r="Q416" s="15"/>
      <c r="R416" s="15"/>
      <c r="S416" s="15"/>
      <c r="T416" s="15"/>
      <c r="U416" s="75"/>
      <c r="V416" s="15"/>
    </row>
    <row r="417" spans="1:22" s="22" customFormat="1">
      <c r="A417" s="15"/>
      <c r="B417" s="20"/>
      <c r="C417" s="32"/>
      <c r="D417" s="32"/>
      <c r="E417" s="118"/>
      <c r="F417" s="119"/>
      <c r="G417" s="119"/>
      <c r="L417" s="15"/>
      <c r="M417" s="15"/>
      <c r="N417" s="15"/>
      <c r="O417" s="15"/>
      <c r="P417" s="15"/>
      <c r="Q417" s="15"/>
      <c r="R417" s="15"/>
      <c r="S417" s="15"/>
      <c r="T417" s="15"/>
      <c r="U417" s="75"/>
      <c r="V417" s="15"/>
    </row>
    <row r="418" spans="1:22" s="22" customFormat="1">
      <c r="A418" s="15"/>
      <c r="B418" s="20"/>
      <c r="C418" s="32"/>
      <c r="D418" s="32"/>
      <c r="E418" s="118"/>
      <c r="F418" s="119"/>
      <c r="G418" s="119"/>
      <c r="L418" s="15"/>
      <c r="M418" s="15"/>
      <c r="N418" s="15"/>
      <c r="O418" s="15"/>
      <c r="P418" s="15"/>
      <c r="Q418" s="15"/>
      <c r="R418" s="15"/>
      <c r="S418" s="15"/>
      <c r="T418" s="15"/>
      <c r="U418" s="75"/>
      <c r="V418" s="15"/>
    </row>
    <row r="419" spans="1:22" s="22" customFormat="1">
      <c r="A419" s="15"/>
      <c r="B419" s="20"/>
      <c r="C419" s="32"/>
      <c r="D419" s="32"/>
      <c r="E419" s="118"/>
      <c r="F419" s="119"/>
      <c r="G419" s="119"/>
      <c r="L419" s="15"/>
      <c r="M419" s="15"/>
      <c r="N419" s="15"/>
      <c r="O419" s="15"/>
      <c r="P419" s="15"/>
      <c r="Q419" s="15"/>
      <c r="R419" s="15"/>
      <c r="S419" s="15"/>
      <c r="T419" s="15"/>
      <c r="U419" s="75"/>
      <c r="V419" s="15"/>
    </row>
    <row r="420" spans="1:22" s="22" customFormat="1">
      <c r="A420" s="15"/>
      <c r="B420" s="20"/>
      <c r="C420" s="32"/>
      <c r="D420" s="32"/>
      <c r="E420" s="118"/>
      <c r="F420" s="119"/>
      <c r="G420" s="119"/>
      <c r="L420" s="15"/>
      <c r="M420" s="15"/>
      <c r="N420" s="15"/>
      <c r="O420" s="15"/>
      <c r="P420" s="15"/>
      <c r="Q420" s="15"/>
      <c r="R420" s="15"/>
      <c r="S420" s="15"/>
      <c r="T420" s="15"/>
      <c r="U420" s="75"/>
      <c r="V420" s="15"/>
    </row>
    <row r="421" spans="1:22" s="22" customFormat="1">
      <c r="A421" s="15"/>
      <c r="B421" s="20"/>
      <c r="C421" s="32"/>
      <c r="D421" s="32"/>
      <c r="E421" s="118"/>
      <c r="F421" s="119"/>
      <c r="G421" s="119"/>
      <c r="L421" s="15"/>
      <c r="M421" s="15"/>
      <c r="N421" s="15"/>
      <c r="O421" s="15"/>
      <c r="P421" s="15"/>
      <c r="Q421" s="15"/>
      <c r="R421" s="15"/>
      <c r="S421" s="15"/>
      <c r="T421" s="15"/>
      <c r="U421" s="75"/>
      <c r="V421" s="15"/>
    </row>
    <row r="422" spans="1:22" s="22" customFormat="1">
      <c r="A422" s="15"/>
      <c r="B422" s="20"/>
      <c r="C422" s="32"/>
      <c r="D422" s="32"/>
      <c r="E422" s="118"/>
      <c r="F422" s="119"/>
      <c r="G422" s="119"/>
      <c r="L422" s="15"/>
      <c r="M422" s="15"/>
      <c r="N422" s="15"/>
      <c r="O422" s="15"/>
      <c r="P422" s="15"/>
      <c r="Q422" s="15"/>
      <c r="R422" s="15"/>
      <c r="S422" s="15"/>
      <c r="T422" s="15"/>
      <c r="U422" s="75"/>
      <c r="V422" s="15"/>
    </row>
    <row r="423" spans="1:22" s="22" customFormat="1">
      <c r="A423" s="15"/>
      <c r="B423" s="20"/>
      <c r="C423" s="32"/>
      <c r="D423" s="32"/>
      <c r="E423" s="118"/>
      <c r="F423" s="119"/>
      <c r="G423" s="119"/>
      <c r="L423" s="15"/>
      <c r="M423" s="15"/>
      <c r="N423" s="15"/>
      <c r="O423" s="15"/>
      <c r="P423" s="15"/>
      <c r="Q423" s="15"/>
      <c r="R423" s="15"/>
      <c r="S423" s="15"/>
      <c r="T423" s="15"/>
      <c r="U423" s="75"/>
      <c r="V423" s="15"/>
    </row>
    <row r="424" spans="1:22" s="22" customFormat="1">
      <c r="A424" s="15"/>
      <c r="B424" s="20"/>
      <c r="C424" s="32"/>
      <c r="D424" s="32"/>
      <c r="E424" s="118"/>
      <c r="F424" s="119"/>
      <c r="G424" s="119"/>
      <c r="L424" s="15"/>
      <c r="M424" s="15"/>
      <c r="N424" s="15"/>
      <c r="O424" s="15"/>
      <c r="P424" s="15"/>
      <c r="Q424" s="15"/>
      <c r="R424" s="15"/>
      <c r="S424" s="15"/>
      <c r="T424" s="15"/>
      <c r="U424" s="75"/>
      <c r="V424" s="15"/>
    </row>
    <row r="425" spans="1:22" s="22" customFormat="1">
      <c r="A425" s="15"/>
      <c r="B425" s="20"/>
      <c r="C425" s="32"/>
      <c r="D425" s="32"/>
      <c r="E425" s="118"/>
      <c r="F425" s="119"/>
      <c r="G425" s="119"/>
      <c r="L425" s="15"/>
      <c r="M425" s="15"/>
      <c r="N425" s="15"/>
      <c r="O425" s="15"/>
      <c r="P425" s="15"/>
      <c r="Q425" s="15"/>
      <c r="R425" s="15"/>
      <c r="S425" s="15"/>
      <c r="T425" s="15"/>
      <c r="U425" s="75"/>
      <c r="V425" s="15"/>
    </row>
    <row r="426" spans="1:22" s="22" customFormat="1">
      <c r="A426" s="15"/>
      <c r="B426" s="20"/>
      <c r="C426" s="32"/>
      <c r="D426" s="32"/>
      <c r="E426" s="118"/>
      <c r="F426" s="119"/>
      <c r="G426" s="119"/>
      <c r="L426" s="15"/>
      <c r="M426" s="15"/>
      <c r="N426" s="15"/>
      <c r="O426" s="15"/>
      <c r="P426" s="15"/>
      <c r="Q426" s="15"/>
      <c r="R426" s="15"/>
      <c r="S426" s="15"/>
      <c r="T426" s="15"/>
      <c r="U426" s="75"/>
      <c r="V426" s="15"/>
    </row>
    <row r="427" spans="1:22" s="22" customFormat="1">
      <c r="A427" s="15"/>
      <c r="B427" s="20"/>
      <c r="C427" s="32"/>
      <c r="D427" s="32"/>
      <c r="E427" s="118"/>
      <c r="F427" s="119"/>
      <c r="G427" s="119"/>
      <c r="L427" s="15"/>
      <c r="M427" s="15"/>
      <c r="N427" s="15"/>
      <c r="O427" s="15"/>
      <c r="P427" s="15"/>
      <c r="Q427" s="15"/>
      <c r="R427" s="15"/>
      <c r="S427" s="15"/>
      <c r="T427" s="15"/>
      <c r="U427" s="75"/>
      <c r="V427" s="15"/>
    </row>
    <row r="428" spans="1:22" s="22" customFormat="1">
      <c r="A428" s="15"/>
      <c r="B428" s="20"/>
      <c r="C428" s="32"/>
      <c r="D428" s="32"/>
      <c r="E428" s="118"/>
      <c r="F428" s="119"/>
      <c r="G428" s="119"/>
      <c r="L428" s="15"/>
      <c r="M428" s="15"/>
      <c r="N428" s="15"/>
      <c r="O428" s="15"/>
      <c r="P428" s="15"/>
      <c r="Q428" s="15"/>
      <c r="R428" s="15"/>
      <c r="S428" s="15"/>
      <c r="T428" s="15"/>
      <c r="U428" s="75"/>
      <c r="V428" s="15"/>
    </row>
    <row r="429" spans="1:22" s="22" customFormat="1">
      <c r="A429" s="15"/>
      <c r="B429" s="20"/>
      <c r="C429" s="32"/>
      <c r="D429" s="32"/>
      <c r="E429" s="118"/>
      <c r="F429" s="119"/>
      <c r="G429" s="119"/>
      <c r="L429" s="15"/>
      <c r="M429" s="15"/>
      <c r="N429" s="15"/>
      <c r="O429" s="15"/>
      <c r="P429" s="15"/>
      <c r="Q429" s="15"/>
      <c r="R429" s="15"/>
      <c r="S429" s="15"/>
      <c r="T429" s="15"/>
      <c r="U429" s="75"/>
      <c r="V429" s="15"/>
    </row>
    <row r="430" spans="1:22" s="22" customFormat="1">
      <c r="A430" s="15"/>
      <c r="B430" s="20"/>
      <c r="C430" s="32"/>
      <c r="D430" s="32"/>
      <c r="E430" s="118"/>
      <c r="F430" s="119"/>
      <c r="G430" s="119"/>
      <c r="L430" s="15"/>
      <c r="M430" s="15"/>
      <c r="N430" s="15"/>
      <c r="O430" s="15"/>
      <c r="P430" s="15"/>
      <c r="Q430" s="15"/>
      <c r="R430" s="15"/>
      <c r="S430" s="15"/>
      <c r="T430" s="15"/>
      <c r="U430" s="75"/>
      <c r="V430" s="15"/>
    </row>
    <row r="431" spans="1:22" s="22" customFormat="1">
      <c r="A431" s="15"/>
      <c r="B431" s="20"/>
      <c r="C431" s="32"/>
      <c r="D431" s="32"/>
      <c r="E431" s="118"/>
      <c r="F431" s="119"/>
      <c r="G431" s="119"/>
      <c r="L431" s="15"/>
      <c r="M431" s="15"/>
      <c r="N431" s="15"/>
      <c r="O431" s="15"/>
      <c r="P431" s="15"/>
      <c r="Q431" s="15"/>
      <c r="R431" s="15"/>
      <c r="S431" s="15"/>
      <c r="T431" s="15"/>
      <c r="U431" s="75"/>
      <c r="V431" s="15"/>
    </row>
    <row r="432" spans="1:22" s="22" customFormat="1">
      <c r="A432" s="15"/>
      <c r="B432" s="20"/>
      <c r="C432" s="32"/>
      <c r="D432" s="32"/>
      <c r="E432" s="118"/>
      <c r="F432" s="119"/>
      <c r="G432" s="119"/>
      <c r="L432" s="15"/>
      <c r="M432" s="15"/>
      <c r="N432" s="15"/>
      <c r="O432" s="15"/>
      <c r="P432" s="15"/>
      <c r="Q432" s="15"/>
      <c r="R432" s="15"/>
      <c r="S432" s="15"/>
      <c r="T432" s="15"/>
      <c r="U432" s="75"/>
      <c r="V432" s="15"/>
    </row>
    <row r="433" spans="1:22" s="22" customFormat="1">
      <c r="A433" s="15"/>
      <c r="B433" s="20"/>
      <c r="C433" s="32"/>
      <c r="D433" s="32"/>
      <c r="E433" s="118"/>
      <c r="F433" s="119"/>
      <c r="G433" s="119"/>
      <c r="L433" s="15"/>
      <c r="M433" s="15"/>
      <c r="N433" s="15"/>
      <c r="O433" s="15"/>
      <c r="P433" s="15"/>
      <c r="Q433" s="15"/>
      <c r="R433" s="15"/>
      <c r="S433" s="15"/>
      <c r="T433" s="15"/>
      <c r="U433" s="75"/>
      <c r="V433" s="15"/>
    </row>
    <row r="434" spans="1:22" s="22" customFormat="1">
      <c r="A434" s="15"/>
      <c r="B434" s="20"/>
      <c r="C434" s="32"/>
      <c r="D434" s="32"/>
      <c r="E434" s="118"/>
      <c r="F434" s="119"/>
      <c r="G434" s="119"/>
      <c r="L434" s="15"/>
      <c r="M434" s="15"/>
      <c r="N434" s="15"/>
      <c r="O434" s="15"/>
      <c r="P434" s="15"/>
      <c r="Q434" s="15"/>
      <c r="R434" s="15"/>
      <c r="S434" s="15"/>
      <c r="T434" s="15"/>
      <c r="U434" s="75"/>
      <c r="V434" s="15"/>
    </row>
    <row r="435" spans="1:22" s="22" customFormat="1">
      <c r="A435" s="15"/>
      <c r="B435" s="20"/>
      <c r="C435" s="32"/>
      <c r="D435" s="32"/>
      <c r="E435" s="118"/>
      <c r="F435" s="119"/>
      <c r="G435" s="119"/>
      <c r="L435" s="15"/>
      <c r="M435" s="15"/>
      <c r="N435" s="15"/>
      <c r="O435" s="15"/>
      <c r="P435" s="15"/>
      <c r="Q435" s="15"/>
      <c r="R435" s="15"/>
      <c r="S435" s="15"/>
      <c r="T435" s="15"/>
      <c r="U435" s="75"/>
      <c r="V435" s="15"/>
    </row>
    <row r="436" spans="1:22" s="22" customFormat="1">
      <c r="A436" s="15"/>
      <c r="B436" s="20"/>
      <c r="C436" s="32"/>
      <c r="D436" s="32"/>
      <c r="E436" s="118"/>
      <c r="F436" s="119"/>
      <c r="G436" s="119"/>
      <c r="L436" s="15"/>
      <c r="M436" s="15"/>
      <c r="N436" s="15"/>
      <c r="O436" s="15"/>
      <c r="P436" s="15"/>
      <c r="Q436" s="15"/>
      <c r="R436" s="15"/>
      <c r="S436" s="15"/>
      <c r="T436" s="15"/>
      <c r="U436" s="75"/>
      <c r="V436" s="15"/>
    </row>
    <row r="437" spans="1:22" s="22" customFormat="1">
      <c r="A437" s="15"/>
      <c r="B437" s="20"/>
      <c r="C437" s="32"/>
      <c r="D437" s="32"/>
      <c r="E437" s="118"/>
      <c r="F437" s="119"/>
      <c r="G437" s="119"/>
      <c r="L437" s="15"/>
      <c r="M437" s="15"/>
      <c r="N437" s="15"/>
      <c r="O437" s="15"/>
      <c r="P437" s="15"/>
      <c r="Q437" s="15"/>
      <c r="R437" s="15"/>
      <c r="S437" s="15"/>
      <c r="T437" s="15"/>
      <c r="U437" s="75"/>
      <c r="V437" s="15"/>
    </row>
  </sheetData>
  <sheetProtection insertRows="0" deleteRows="0"/>
  <protectedRanges>
    <protectedRange sqref="U1:U1048576 J211:P1048576 M210:P210 J1:P209" name="Obseg1"/>
    <protectedRange sqref="J210:L210" name="Obseg1_2"/>
  </protectedRanges>
  <mergeCells count="9">
    <mergeCell ref="A211:L211"/>
    <mergeCell ref="A210:L21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99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71"/>
  <sheetViews>
    <sheetView topLeftCell="A10" zoomScaleNormal="100" zoomScaleSheetLayoutView="100" workbookViewId="0">
      <selection activeCell="AE28" sqref="AE2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pred_rekapitulacija'!A37</f>
        <v>24.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pred_rekapitulacija'!B37</f>
        <v>ČAJI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89" t="s">
        <v>2</v>
      </c>
      <c r="B16" s="86" t="s">
        <v>1050</v>
      </c>
      <c r="C16" s="131" t="s">
        <v>1048</v>
      </c>
      <c r="D16" s="87" t="s">
        <v>159</v>
      </c>
      <c r="E16" s="125"/>
      <c r="F16" s="95">
        <v>15</v>
      </c>
      <c r="G16" s="130" t="s">
        <v>1</v>
      </c>
      <c r="H16" s="90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16" s="90" t="str">
        <f>IF(Sklop24[[#This Row],[ZAHTEVANA SHEMA KAKOVOSTI]]&lt;&gt;"",Sklop24[[#This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+Sklop24[[#This Row],[cena/enota brez DDV v EUR]]*Sklop24[[#This Row],[Stopnja DDV (%)]]</f>
        <v>0</v>
      </c>
      <c r="R16" s="93">
        <f>+Sklop24[[#This Row],[cena/enota brez DDV v EUR]]+Sklop24[[#This Row],[Davek (EUR)]]</f>
        <v>0</v>
      </c>
      <c r="S16" s="93">
        <f>+Sklop24[[#This Row],[cena/enota brez DDV v EUR]]*Sklop24[[#This Row],[Okvirna količina]]</f>
        <v>0</v>
      </c>
      <c r="T16" s="93">
        <f>+Sklop24[[#This Row],[Končna cena/enoto mere (EUR) z DDV]]*Sklop24[[#This Row],[Okvirna količina]]</f>
        <v>0</v>
      </c>
      <c r="U16" s="107"/>
    </row>
    <row r="17" spans="1:21" s="62" customFormat="1" ht="24">
      <c r="A17" s="291" t="s">
        <v>4</v>
      </c>
      <c r="B17" s="333" t="s">
        <v>1238</v>
      </c>
      <c r="C17" s="132" t="s">
        <v>264</v>
      </c>
      <c r="D17" s="124" t="s">
        <v>159</v>
      </c>
      <c r="E17" s="125"/>
      <c r="F17" s="95">
        <v>30</v>
      </c>
      <c r="G17" s="130" t="s">
        <v>1</v>
      </c>
      <c r="H17" s="90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7" s="90" t="str">
        <f>IF(Sklop24[[#This Row],[ZAHTEVANA SHEMA KAKOVOSTI]]&lt;&gt;"",Sklop24[[#This Row],[Preračunana masa/volumen/kos na enoto kg]],"")</f>
        <v/>
      </c>
      <c r="J17" s="102"/>
      <c r="K17" s="98"/>
      <c r="L17" s="98"/>
      <c r="M17" s="3"/>
      <c r="N17" s="97"/>
      <c r="O17" s="97"/>
      <c r="P17" s="106"/>
      <c r="Q17" s="97">
        <f>+Sklop24[[#This Row],[cena/enota brez DDV v EUR]]*Sklop24[[#This Row],[Stopnja DDV (%)]]</f>
        <v>0</v>
      </c>
      <c r="R17" s="97">
        <f>+Sklop24[[#This Row],[cena/enota brez DDV v EUR]]+Sklop24[[#This Row],[Davek (EUR)]]</f>
        <v>0</v>
      </c>
      <c r="S17" s="97">
        <f>+Sklop24[[#This Row],[cena/enota brez DDV v EUR]]*Sklop24[[#This Row],[Okvirna količina]]</f>
        <v>0</v>
      </c>
      <c r="T17" s="126">
        <f>+Sklop24[[#This Row],[Končna cena/enoto mere (EUR) z DDV]]*Sklop24[[#This Row],[Okvirna količina]]</f>
        <v>0</v>
      </c>
      <c r="U17" s="108"/>
    </row>
    <row r="18" spans="1:21" s="62" customFormat="1" ht="24">
      <c r="A18" s="89" t="s">
        <v>5</v>
      </c>
      <c r="B18" s="11" t="s">
        <v>1051</v>
      </c>
      <c r="C18" s="87" t="s">
        <v>1048</v>
      </c>
      <c r="D18" s="87" t="s">
        <v>159</v>
      </c>
      <c r="E18" s="125"/>
      <c r="F18" s="95">
        <v>15</v>
      </c>
      <c r="G18" s="130" t="s">
        <v>1</v>
      </c>
      <c r="H18" s="90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18" s="90" t="str">
        <f>IF(Sklop24[[#This Row],[ZAHTEVANA SHEMA KAKOVOSTI]]&lt;&gt;"",Sklop24[[#This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+Sklop24[[#This Row],[cena/enota brez DDV v EUR]]*Sklop24[[#This Row],[Stopnja DDV (%)]]</f>
        <v>0</v>
      </c>
      <c r="R18" s="97">
        <f>+Sklop24[[#This Row],[cena/enota brez DDV v EUR]]+Sklop24[[#This Row],[Davek (EUR)]]</f>
        <v>0</v>
      </c>
      <c r="S18" s="97">
        <f>+Sklop24[[#This Row],[cena/enota brez DDV v EUR]]*Sklop24[[#This Row],[Okvirna količina]]</f>
        <v>0</v>
      </c>
      <c r="T18" s="97">
        <f>+Sklop24[[#This Row],[Končna cena/enoto mere (EUR) z DDV]]*Sklop24[[#This Row],[Okvirna količina]]</f>
        <v>0</v>
      </c>
      <c r="U18" s="108"/>
    </row>
    <row r="19" spans="1:21" s="62" customFormat="1" ht="24">
      <c r="A19" s="291" t="s">
        <v>6</v>
      </c>
      <c r="B19" s="334" t="s">
        <v>1239</v>
      </c>
      <c r="C19" s="242" t="s">
        <v>264</v>
      </c>
      <c r="D19" s="87" t="s">
        <v>159</v>
      </c>
      <c r="E19" s="171"/>
      <c r="F19" s="209">
        <v>30</v>
      </c>
      <c r="G19" s="130" t="s">
        <v>1</v>
      </c>
      <c r="H19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9" s="209" t="str">
        <f>IF(Sklop24[[#This Row],[ZAHTEVANA SHEMA KAKOVOSTI]]&lt;&gt;"",Sklop24[[#This Row],[Preračunana masa/volumen/kos na enoto kg]],"")</f>
        <v/>
      </c>
      <c r="J19" s="210"/>
      <c r="K19" s="211"/>
      <c r="L19" s="211"/>
      <c r="M19" s="212"/>
      <c r="N19" s="215"/>
      <c r="O19" s="215"/>
      <c r="P19" s="214"/>
      <c r="Q19" s="215">
        <f>+Sklop24[[#This Row],[cena/enota brez DDV v EUR]]*Sklop24[[#This Row],[Stopnja DDV (%)]]</f>
        <v>0</v>
      </c>
      <c r="R19" s="215">
        <f>+Sklop24[[#This Row],[cena/enota brez DDV v EUR]]+Sklop24[[#This Row],[Davek (EUR)]]</f>
        <v>0</v>
      </c>
      <c r="S19" s="215">
        <f>+Sklop24[[#This Row],[cena/enota brez DDV v EUR]]*Sklop24[[#This Row],[Okvirna količina]]</f>
        <v>0</v>
      </c>
      <c r="T19" s="216">
        <f>+Sklop24[[#This Row],[Končna cena/enoto mere (EUR) z DDV]]*Sklop24[[#This Row],[Okvirna količina]]</f>
        <v>0</v>
      </c>
      <c r="U19" s="217"/>
    </row>
    <row r="20" spans="1:21" s="62" customFormat="1" ht="24">
      <c r="A20" s="291" t="s">
        <v>7</v>
      </c>
      <c r="B20" s="334" t="s">
        <v>1240</v>
      </c>
      <c r="C20" s="242" t="s">
        <v>264</v>
      </c>
      <c r="D20" s="87" t="s">
        <v>159</v>
      </c>
      <c r="E20" s="171"/>
      <c r="F20" s="209">
        <v>30</v>
      </c>
      <c r="G20" s="130" t="s">
        <v>1</v>
      </c>
      <c r="H20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0" s="209" t="str">
        <f>IF(Sklop24[[#This Row],[ZAHTEVANA SHEMA KAKOVOSTI]]&lt;&gt;"",Sklop24[[#This Row],[Preračunana masa/volumen/kos na enoto kg]],"")</f>
        <v/>
      </c>
      <c r="J20" s="210"/>
      <c r="K20" s="211"/>
      <c r="L20" s="211"/>
      <c r="M20" s="212"/>
      <c r="N20" s="215"/>
      <c r="O20" s="215"/>
      <c r="P20" s="214"/>
      <c r="Q20" s="215">
        <f>+Sklop24[[#This Row],[cena/enota brez DDV v EUR]]*Sklop24[[#This Row],[Stopnja DDV (%)]]</f>
        <v>0</v>
      </c>
      <c r="R20" s="215">
        <f>+Sklop24[[#This Row],[cena/enota brez DDV v EUR]]+Sklop24[[#This Row],[Davek (EUR)]]</f>
        <v>0</v>
      </c>
      <c r="S20" s="215">
        <f>+Sklop24[[#This Row],[cena/enota brez DDV v EUR]]*Sklop24[[#This Row],[Okvirna količina]]</f>
        <v>0</v>
      </c>
      <c r="T20" s="216">
        <f>+Sklop24[[#This Row],[Končna cena/enoto mere (EUR) z DDV]]*Sklop24[[#This Row],[Okvirna količina]]</f>
        <v>0</v>
      </c>
      <c r="U20" s="217"/>
    </row>
    <row r="21" spans="1:21" s="62" customFormat="1" ht="24">
      <c r="A21" s="89" t="s">
        <v>8</v>
      </c>
      <c r="B21" s="207" t="s">
        <v>1052</v>
      </c>
      <c r="C21" s="242" t="s">
        <v>1048</v>
      </c>
      <c r="D21" s="87" t="s">
        <v>159</v>
      </c>
      <c r="E21" s="171"/>
      <c r="F21" s="209">
        <v>15</v>
      </c>
      <c r="G21" s="130" t="s">
        <v>1</v>
      </c>
      <c r="H21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21" s="209" t="str">
        <f>IF(Sklop24[[#This Row],[ZAHTEVANA SHEMA KAKOVOSTI]]&lt;&gt;"",Sklop24[[#This Row],[Preračunana masa/volumen/kos na enoto kg]],"")</f>
        <v/>
      </c>
      <c r="J21" s="210"/>
      <c r="K21" s="211"/>
      <c r="L21" s="211"/>
      <c r="M21" s="212"/>
      <c r="N21" s="215"/>
      <c r="O21" s="215"/>
      <c r="P21" s="214"/>
      <c r="Q21" s="215">
        <f>+Sklop24[[#This Row],[cena/enota brez DDV v EUR]]*Sklop24[[#This Row],[Stopnja DDV (%)]]</f>
        <v>0</v>
      </c>
      <c r="R21" s="215">
        <f>+Sklop24[[#This Row],[cena/enota brez DDV v EUR]]+Sklop24[[#This Row],[Davek (EUR)]]</f>
        <v>0</v>
      </c>
      <c r="S21" s="215">
        <f>+Sklop24[[#This Row],[cena/enota brez DDV v EUR]]*Sklop24[[#This Row],[Okvirna količina]]</f>
        <v>0</v>
      </c>
      <c r="T21" s="216">
        <f>+Sklop24[[#This Row],[Končna cena/enoto mere (EUR) z DDV]]*Sklop24[[#This Row],[Okvirna količina]]</f>
        <v>0</v>
      </c>
      <c r="U21" s="217"/>
    </row>
    <row r="22" spans="1:21" s="62" customFormat="1" ht="24">
      <c r="A22" s="291" t="s">
        <v>9</v>
      </c>
      <c r="B22" s="334" t="s">
        <v>1241</v>
      </c>
      <c r="C22" s="242" t="s">
        <v>264</v>
      </c>
      <c r="D22" s="87" t="s">
        <v>159</v>
      </c>
      <c r="E22" s="171"/>
      <c r="F22" s="209">
        <v>30</v>
      </c>
      <c r="G22" s="130" t="s">
        <v>1</v>
      </c>
      <c r="H22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2" s="209" t="str">
        <f>IF(Sklop24[[#This Row],[ZAHTEVANA SHEMA KAKOVOSTI]]&lt;&gt;"",Sklop24[[#This Row],[Preračunana masa/volumen/kos na enoto kg]],"")</f>
        <v/>
      </c>
      <c r="J22" s="210"/>
      <c r="K22" s="211"/>
      <c r="L22" s="211"/>
      <c r="M22" s="212"/>
      <c r="N22" s="215"/>
      <c r="O22" s="215"/>
      <c r="P22" s="214"/>
      <c r="Q22" s="215">
        <f>+Sklop24[[#This Row],[cena/enota brez DDV v EUR]]*Sklop24[[#This Row],[Stopnja DDV (%)]]</f>
        <v>0</v>
      </c>
      <c r="R22" s="215">
        <f>+Sklop24[[#This Row],[cena/enota brez DDV v EUR]]+Sklop24[[#This Row],[Davek (EUR)]]</f>
        <v>0</v>
      </c>
      <c r="S22" s="215">
        <f>+Sklop24[[#This Row],[cena/enota brez DDV v EUR]]*Sklop24[[#This Row],[Okvirna količina]]</f>
        <v>0</v>
      </c>
      <c r="T22" s="216">
        <f>+Sklop24[[#This Row],[Končna cena/enoto mere (EUR) z DDV]]*Sklop24[[#This Row],[Okvirna količina]]</f>
        <v>0</v>
      </c>
      <c r="U22" s="217"/>
    </row>
    <row r="23" spans="1:21" s="62" customFormat="1" ht="24">
      <c r="A23" s="291" t="s">
        <v>10</v>
      </c>
      <c r="B23" s="334" t="s">
        <v>1242</v>
      </c>
      <c r="C23" s="242" t="s">
        <v>264</v>
      </c>
      <c r="D23" s="87" t="s">
        <v>159</v>
      </c>
      <c r="E23" s="171"/>
      <c r="F23" s="209">
        <v>20</v>
      </c>
      <c r="G23" s="130" t="s">
        <v>1</v>
      </c>
      <c r="H23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3" s="209" t="str">
        <f>IF(Sklop24[[#This Row],[ZAHTEVANA SHEMA KAKOVOSTI]]&lt;&gt;"",Sklop24[[#This Row],[Preračunana masa/volumen/kos na enoto kg]],"")</f>
        <v/>
      </c>
      <c r="J23" s="210"/>
      <c r="K23" s="211"/>
      <c r="L23" s="211"/>
      <c r="M23" s="212"/>
      <c r="N23" s="215"/>
      <c r="O23" s="215"/>
      <c r="P23" s="214"/>
      <c r="Q23" s="215">
        <f>+Sklop24[[#This Row],[cena/enota brez DDV v EUR]]*Sklop24[[#This Row],[Stopnja DDV (%)]]</f>
        <v>0</v>
      </c>
      <c r="R23" s="215">
        <f>+Sklop24[[#This Row],[cena/enota brez DDV v EUR]]+Sklop24[[#This Row],[Davek (EUR)]]</f>
        <v>0</v>
      </c>
      <c r="S23" s="215">
        <f>+Sklop24[[#This Row],[cena/enota brez DDV v EUR]]*Sklop24[[#This Row],[Okvirna količina]]</f>
        <v>0</v>
      </c>
      <c r="T23" s="216">
        <f>+Sklop24[[#This Row],[Končna cena/enoto mere (EUR) z DDV]]*Sklop24[[#This Row],[Okvirna količina]]</f>
        <v>0</v>
      </c>
      <c r="U23" s="217"/>
    </row>
    <row r="24" spans="1:21" s="62" customFormat="1" ht="24">
      <c r="A24" s="291" t="s">
        <v>11</v>
      </c>
      <c r="B24" s="334" t="s">
        <v>1243</v>
      </c>
      <c r="C24" s="242" t="s">
        <v>264</v>
      </c>
      <c r="D24" s="87" t="s">
        <v>159</v>
      </c>
      <c r="E24" s="171"/>
      <c r="F24" s="209">
        <v>20</v>
      </c>
      <c r="G24" s="130" t="s">
        <v>1</v>
      </c>
      <c r="H24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4" s="209" t="str">
        <f>IF(Sklop24[[#This Row],[ZAHTEVANA SHEMA KAKOVOSTI]]&lt;&gt;"",Sklop24[[#This Row],[Preračunana masa/volumen/kos na enoto kg]],"")</f>
        <v/>
      </c>
      <c r="J24" s="210"/>
      <c r="K24" s="211"/>
      <c r="L24" s="211"/>
      <c r="M24" s="212"/>
      <c r="N24" s="215"/>
      <c r="O24" s="215"/>
      <c r="P24" s="214"/>
      <c r="Q24" s="215">
        <f>+Sklop24[[#This Row],[cena/enota brez DDV v EUR]]*Sklop24[[#This Row],[Stopnja DDV (%)]]</f>
        <v>0</v>
      </c>
      <c r="R24" s="215">
        <f>+Sklop24[[#This Row],[cena/enota brez DDV v EUR]]+Sklop24[[#This Row],[Davek (EUR)]]</f>
        <v>0</v>
      </c>
      <c r="S24" s="215">
        <f>+Sklop24[[#This Row],[cena/enota brez DDV v EUR]]*Sklop24[[#This Row],[Okvirna količina]]</f>
        <v>0</v>
      </c>
      <c r="T24" s="216">
        <f>+Sklop24[[#This Row],[Končna cena/enoto mere (EUR) z DDV]]*Sklop24[[#This Row],[Okvirna količina]]</f>
        <v>0</v>
      </c>
      <c r="U24" s="217"/>
    </row>
    <row r="25" spans="1:21" s="62" customFormat="1" ht="24">
      <c r="A25" s="291" t="s">
        <v>12</v>
      </c>
      <c r="B25" s="334" t="s">
        <v>1244</v>
      </c>
      <c r="C25" s="242" t="s">
        <v>264</v>
      </c>
      <c r="D25" s="87" t="s">
        <v>159</v>
      </c>
      <c r="E25" s="171"/>
      <c r="F25" s="209">
        <v>20</v>
      </c>
      <c r="G25" s="130" t="s">
        <v>1</v>
      </c>
      <c r="H25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5" s="209" t="str">
        <f>IF(Sklop24[[#This Row],[ZAHTEVANA SHEMA KAKOVOSTI]]&lt;&gt;"",Sklop24[[#This Row],[Preračunana masa/volumen/kos na enoto kg]],"")</f>
        <v/>
      </c>
      <c r="J25" s="210"/>
      <c r="K25" s="211"/>
      <c r="L25" s="211"/>
      <c r="M25" s="212"/>
      <c r="N25" s="215"/>
      <c r="O25" s="215"/>
      <c r="P25" s="214"/>
      <c r="Q25" s="215">
        <f>+Sklop24[[#This Row],[cena/enota brez DDV v EUR]]*Sklop24[[#This Row],[Stopnja DDV (%)]]</f>
        <v>0</v>
      </c>
      <c r="R25" s="215">
        <f>+Sklop24[[#This Row],[cena/enota brez DDV v EUR]]+Sklop24[[#This Row],[Davek (EUR)]]</f>
        <v>0</v>
      </c>
      <c r="S25" s="215">
        <f>+Sklop24[[#This Row],[cena/enota brez DDV v EUR]]*Sklop24[[#This Row],[Okvirna količina]]</f>
        <v>0</v>
      </c>
      <c r="T25" s="216">
        <f>+Sklop24[[#This Row],[Končna cena/enoto mere (EUR) z DDV]]*Sklop24[[#This Row],[Okvirna količina]]</f>
        <v>0</v>
      </c>
      <c r="U25" s="217"/>
    </row>
    <row r="26" spans="1:21" s="62" customFormat="1" ht="24">
      <c r="A26" s="89" t="s">
        <v>13</v>
      </c>
      <c r="B26" s="207" t="s">
        <v>1053</v>
      </c>
      <c r="C26" s="242" t="s">
        <v>1049</v>
      </c>
      <c r="D26" s="87" t="s">
        <v>159</v>
      </c>
      <c r="E26" s="171"/>
      <c r="F26" s="209">
        <v>2</v>
      </c>
      <c r="G26" s="130" t="s">
        <v>1</v>
      </c>
      <c r="H26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26" s="209" t="str">
        <f>IF(Sklop24[[#This Row],[ZAHTEVANA SHEMA KAKOVOSTI]]&lt;&gt;"",Sklop24[[#This Row],[Preračunana masa/volumen/kos na enoto kg]],"")</f>
        <v/>
      </c>
      <c r="J26" s="210"/>
      <c r="K26" s="211"/>
      <c r="L26" s="211"/>
      <c r="M26" s="212"/>
      <c r="N26" s="215"/>
      <c r="O26" s="215"/>
      <c r="P26" s="214"/>
      <c r="Q26" s="215">
        <f>+Sklop24[[#This Row],[cena/enota brez DDV v EUR]]*Sklop24[[#This Row],[Stopnja DDV (%)]]</f>
        <v>0</v>
      </c>
      <c r="R26" s="215">
        <f>+Sklop24[[#This Row],[cena/enota brez DDV v EUR]]+Sklop24[[#This Row],[Davek (EUR)]]</f>
        <v>0</v>
      </c>
      <c r="S26" s="215">
        <f>+Sklop24[[#This Row],[cena/enota brez DDV v EUR]]*Sklop24[[#This Row],[Okvirna količina]]</f>
        <v>0</v>
      </c>
      <c r="T26" s="216">
        <f>+Sklop24[[#This Row],[Končna cena/enoto mere (EUR) z DDV]]*Sklop24[[#This Row],[Okvirna količina]]</f>
        <v>0</v>
      </c>
      <c r="U26" s="217"/>
    </row>
    <row r="27" spans="1:21" s="62" customFormat="1" ht="24">
      <c r="A27" s="89" t="s">
        <v>14</v>
      </c>
      <c r="B27" s="207" t="s">
        <v>1054</v>
      </c>
      <c r="C27" s="242" t="s">
        <v>1049</v>
      </c>
      <c r="D27" s="87" t="s">
        <v>159</v>
      </c>
      <c r="E27" s="171"/>
      <c r="F27" s="209">
        <v>2</v>
      </c>
      <c r="G27" s="130" t="s">
        <v>1</v>
      </c>
      <c r="H27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27" s="209" t="str">
        <f>IF(Sklop24[[#This Row],[ZAHTEVANA SHEMA KAKOVOSTI]]&lt;&gt;"",Sklop24[[#This Row],[Preračunana masa/volumen/kos na enoto kg]],"")</f>
        <v/>
      </c>
      <c r="J27" s="210"/>
      <c r="K27" s="211"/>
      <c r="L27" s="211"/>
      <c r="M27" s="212"/>
      <c r="N27" s="215"/>
      <c r="O27" s="215"/>
      <c r="P27" s="214"/>
      <c r="Q27" s="215">
        <f>+Sklop24[[#This Row],[cena/enota brez DDV v EUR]]*Sklop24[[#This Row],[Stopnja DDV (%)]]</f>
        <v>0</v>
      </c>
      <c r="R27" s="215">
        <f>+Sklop24[[#This Row],[cena/enota brez DDV v EUR]]+Sklop24[[#This Row],[Davek (EUR)]]</f>
        <v>0</v>
      </c>
      <c r="S27" s="215">
        <f>+Sklop24[[#This Row],[cena/enota brez DDV v EUR]]*Sklop24[[#This Row],[Okvirna količina]]</f>
        <v>0</v>
      </c>
      <c r="T27" s="216">
        <f>+Sklop24[[#This Row],[Končna cena/enoto mere (EUR) z DDV]]*Sklop24[[#This Row],[Okvirna količina]]</f>
        <v>0</v>
      </c>
      <c r="U27" s="217"/>
    </row>
    <row r="28" spans="1:21" s="62" customFormat="1" ht="76.5" customHeight="1">
      <c r="A28" s="291" t="s">
        <v>15</v>
      </c>
      <c r="B28" s="334" t="s">
        <v>1245</v>
      </c>
      <c r="C28" s="242" t="s">
        <v>1049</v>
      </c>
      <c r="D28" s="87" t="s">
        <v>159</v>
      </c>
      <c r="E28" s="171"/>
      <c r="F28" s="209">
        <v>2</v>
      </c>
      <c r="G28" s="130" t="s">
        <v>1</v>
      </c>
      <c r="H28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28" s="209" t="str">
        <f>IF(Sklop24[[#This Row],[ZAHTEVANA SHEMA KAKOVOSTI]]&lt;&gt;"",Sklop24[[#This Row],[Preračunana masa/volumen/kos na enoto kg]],"")</f>
        <v/>
      </c>
      <c r="J28" s="210"/>
      <c r="K28" s="211"/>
      <c r="L28" s="211"/>
      <c r="M28" s="212"/>
      <c r="N28" s="215"/>
      <c r="O28" s="215"/>
      <c r="P28" s="214"/>
      <c r="Q28" s="215">
        <f>+Sklop24[[#This Row],[cena/enota brez DDV v EUR]]*Sklop24[[#This Row],[Stopnja DDV (%)]]</f>
        <v>0</v>
      </c>
      <c r="R28" s="215">
        <f>+Sklop24[[#This Row],[cena/enota brez DDV v EUR]]+Sklop24[[#This Row],[Davek (EUR)]]</f>
        <v>0</v>
      </c>
      <c r="S28" s="215">
        <f>+Sklop24[[#This Row],[cena/enota brez DDV v EUR]]*Sklop24[[#This Row],[Okvirna količina]]</f>
        <v>0</v>
      </c>
      <c r="T28" s="216">
        <f>+Sklop24[[#This Row],[Končna cena/enoto mere (EUR) z DDV]]*Sklop24[[#This Row],[Okvirna količina]]</f>
        <v>0</v>
      </c>
      <c r="U28" s="217"/>
    </row>
    <row r="29" spans="1:21" s="62" customFormat="1" ht="24">
      <c r="A29" s="89" t="s">
        <v>16</v>
      </c>
      <c r="B29" s="207" t="s">
        <v>1055</v>
      </c>
      <c r="C29" s="242" t="s">
        <v>1049</v>
      </c>
      <c r="D29" s="87" t="s">
        <v>159</v>
      </c>
      <c r="E29" s="171"/>
      <c r="F29" s="209">
        <v>2</v>
      </c>
      <c r="G29" s="130" t="s">
        <v>1</v>
      </c>
      <c r="H29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29" s="209" t="str">
        <f>IF(Sklop24[[#This Row],[ZAHTEVANA SHEMA KAKOVOSTI]]&lt;&gt;"",Sklop24[[#This Row],[Preračunana masa/volumen/kos na enoto kg]],"")</f>
        <v/>
      </c>
      <c r="J29" s="210"/>
      <c r="K29" s="211"/>
      <c r="L29" s="211"/>
      <c r="M29" s="212"/>
      <c r="N29" s="215"/>
      <c r="O29" s="215"/>
      <c r="P29" s="214"/>
      <c r="Q29" s="215">
        <f>+Sklop24[[#This Row],[cena/enota brez DDV v EUR]]*Sklop24[[#This Row],[Stopnja DDV (%)]]</f>
        <v>0</v>
      </c>
      <c r="R29" s="215">
        <f>+Sklop24[[#This Row],[cena/enota brez DDV v EUR]]+Sklop24[[#This Row],[Davek (EUR)]]</f>
        <v>0</v>
      </c>
      <c r="S29" s="215">
        <f>+Sklop24[[#This Row],[cena/enota brez DDV v EUR]]*Sklop24[[#This Row],[Okvirna količina]]</f>
        <v>0</v>
      </c>
      <c r="T29" s="216">
        <f>+Sklop24[[#This Row],[Končna cena/enoto mere (EUR) z DDV]]*Sklop24[[#This Row],[Okvirna količina]]</f>
        <v>0</v>
      </c>
      <c r="U29" s="217"/>
    </row>
    <row r="30" spans="1:21" s="62" customFormat="1" ht="24">
      <c r="A30" s="89" t="s">
        <v>17</v>
      </c>
      <c r="B30" s="207" t="s">
        <v>1056</v>
      </c>
      <c r="C30" s="242" t="s">
        <v>1049</v>
      </c>
      <c r="D30" s="87" t="s">
        <v>159</v>
      </c>
      <c r="E30" s="171"/>
      <c r="F30" s="209">
        <v>2</v>
      </c>
      <c r="G30" s="130" t="s">
        <v>1</v>
      </c>
      <c r="H30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30" s="209" t="str">
        <f>IF(Sklop24[[#This Row],[ZAHTEVANA SHEMA KAKOVOSTI]]&lt;&gt;"",Sklop24[[#This Row],[Preračunana masa/volumen/kos na enoto kg]],"")</f>
        <v/>
      </c>
      <c r="J30" s="210"/>
      <c r="K30" s="211"/>
      <c r="L30" s="211"/>
      <c r="M30" s="212"/>
      <c r="N30" s="215"/>
      <c r="O30" s="215"/>
      <c r="P30" s="214"/>
      <c r="Q30" s="215">
        <f>+Sklop24[[#This Row],[cena/enota brez DDV v EUR]]*Sklop24[[#This Row],[Stopnja DDV (%)]]</f>
        <v>0</v>
      </c>
      <c r="R30" s="215">
        <f>+Sklop24[[#This Row],[cena/enota brez DDV v EUR]]+Sklop24[[#This Row],[Davek (EUR)]]</f>
        <v>0</v>
      </c>
      <c r="S30" s="215">
        <f>+Sklop24[[#This Row],[cena/enota brez DDV v EUR]]*Sklop24[[#This Row],[Okvirna količina]]</f>
        <v>0</v>
      </c>
      <c r="T30" s="216">
        <f>+Sklop24[[#This Row],[Končna cena/enoto mere (EUR) z DDV]]*Sklop24[[#This Row],[Okvirna količina]]</f>
        <v>0</v>
      </c>
      <c r="U30" s="217"/>
    </row>
    <row r="31" spans="1:21" s="62" customFormat="1" ht="24">
      <c r="A31" s="89" t="s">
        <v>18</v>
      </c>
      <c r="B31" s="207" t="s">
        <v>1057</v>
      </c>
      <c r="C31" s="242" t="s">
        <v>1049</v>
      </c>
      <c r="D31" s="87" t="s">
        <v>159</v>
      </c>
      <c r="E31" s="171"/>
      <c r="F31" s="209">
        <v>2</v>
      </c>
      <c r="G31" s="130" t="s">
        <v>1</v>
      </c>
      <c r="H31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31" s="209" t="str">
        <f>IF(Sklop24[[#This Row],[ZAHTEVANA SHEMA KAKOVOSTI]]&lt;&gt;"",Sklop24[[#This Row],[Preračunana masa/volumen/kos na enoto kg]],"")</f>
        <v/>
      </c>
      <c r="J31" s="210"/>
      <c r="K31" s="211"/>
      <c r="L31" s="211"/>
      <c r="M31" s="212"/>
      <c r="N31" s="215"/>
      <c r="O31" s="215"/>
      <c r="P31" s="214"/>
      <c r="Q31" s="215">
        <f>+Sklop24[[#This Row],[cena/enota brez DDV v EUR]]*Sklop24[[#This Row],[Stopnja DDV (%)]]</f>
        <v>0</v>
      </c>
      <c r="R31" s="215">
        <f>+Sklop24[[#This Row],[cena/enota brez DDV v EUR]]+Sklop24[[#This Row],[Davek (EUR)]]</f>
        <v>0</v>
      </c>
      <c r="S31" s="215">
        <f>+Sklop24[[#This Row],[cena/enota brez DDV v EUR]]*Sklop24[[#This Row],[Okvirna količina]]</f>
        <v>0</v>
      </c>
      <c r="T31" s="216">
        <f>+Sklop24[[#This Row],[Končna cena/enoto mere (EUR) z DDV]]*Sklop24[[#This Row],[Okvirna količina]]</f>
        <v>0</v>
      </c>
      <c r="U31" s="217"/>
    </row>
    <row r="32" spans="1:21" s="62" customFormat="1" ht="24">
      <c r="A32" s="89" t="s">
        <v>19</v>
      </c>
      <c r="B32" s="207" t="s">
        <v>1058</v>
      </c>
      <c r="C32" s="242" t="s">
        <v>1049</v>
      </c>
      <c r="D32" s="87" t="s">
        <v>159</v>
      </c>
      <c r="E32" s="171"/>
      <c r="F32" s="209">
        <v>8</v>
      </c>
      <c r="G32" s="130" t="s">
        <v>1</v>
      </c>
      <c r="H32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</v>
      </c>
      <c r="I32" s="209" t="str">
        <f>IF(Sklop24[[#This Row],[ZAHTEVANA SHEMA KAKOVOSTI]]&lt;&gt;"",Sklop24[[#This Row],[Preračunana masa/volumen/kos na enoto kg]],"")</f>
        <v/>
      </c>
      <c r="J32" s="210"/>
      <c r="K32" s="211"/>
      <c r="L32" s="211"/>
      <c r="M32" s="212"/>
      <c r="N32" s="215"/>
      <c r="O32" s="215"/>
      <c r="P32" s="214"/>
      <c r="Q32" s="215">
        <f>+Sklop24[[#This Row],[cena/enota brez DDV v EUR]]*Sklop24[[#This Row],[Stopnja DDV (%)]]</f>
        <v>0</v>
      </c>
      <c r="R32" s="215">
        <f>+Sklop24[[#This Row],[cena/enota brez DDV v EUR]]+Sklop24[[#This Row],[Davek (EUR)]]</f>
        <v>0</v>
      </c>
      <c r="S32" s="215">
        <f>+Sklop24[[#This Row],[cena/enota brez DDV v EUR]]*Sklop24[[#This Row],[Okvirna količina]]</f>
        <v>0</v>
      </c>
      <c r="T32" s="216">
        <f>+Sklop24[[#This Row],[Končna cena/enoto mere (EUR) z DDV]]*Sklop24[[#This Row],[Okvirna količina]]</f>
        <v>0</v>
      </c>
      <c r="U32" s="217"/>
    </row>
    <row r="33" spans="1:22" s="62" customFormat="1" ht="12">
      <c r="A33" s="89" t="s">
        <v>20</v>
      </c>
      <c r="B33" s="207" t="s">
        <v>1059</v>
      </c>
      <c r="C33" s="242" t="s">
        <v>1049</v>
      </c>
      <c r="D33" s="87" t="s">
        <v>159</v>
      </c>
      <c r="E33" s="171"/>
      <c r="F33" s="209">
        <v>1</v>
      </c>
      <c r="G33" s="130" t="s">
        <v>1</v>
      </c>
      <c r="H33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33" s="209" t="str">
        <f>IF(Sklop24[[#This Row],[ZAHTEVANA SHEMA KAKOVOSTI]]&lt;&gt;"",Sklop24[[#This Row],[Preračunana masa/volumen/kos na enoto kg]],"")</f>
        <v/>
      </c>
      <c r="J33" s="210"/>
      <c r="K33" s="211"/>
      <c r="L33" s="211"/>
      <c r="M33" s="212"/>
      <c r="N33" s="215"/>
      <c r="O33" s="215"/>
      <c r="P33" s="214"/>
      <c r="Q33" s="215">
        <f>+Sklop24[[#This Row],[cena/enota brez DDV v EUR]]*Sklop24[[#This Row],[Stopnja DDV (%)]]</f>
        <v>0</v>
      </c>
      <c r="R33" s="215">
        <f>+Sklop24[[#This Row],[cena/enota brez DDV v EUR]]+Sklop24[[#This Row],[Davek (EUR)]]</f>
        <v>0</v>
      </c>
      <c r="S33" s="215">
        <f>+Sklop24[[#This Row],[cena/enota brez DDV v EUR]]*Sklop24[[#This Row],[Okvirna količina]]</f>
        <v>0</v>
      </c>
      <c r="T33" s="216">
        <f>+Sklop24[[#This Row],[Končna cena/enoto mere (EUR) z DDV]]*Sklop24[[#This Row],[Okvirna količina]]</f>
        <v>0</v>
      </c>
      <c r="U33" s="217"/>
    </row>
    <row r="34" spans="1:22" s="62" customFormat="1" ht="12">
      <c r="A34" s="89" t="s">
        <v>21</v>
      </c>
      <c r="B34" s="207" t="s">
        <v>1060</v>
      </c>
      <c r="C34" s="242" t="s">
        <v>264</v>
      </c>
      <c r="D34" s="87" t="s">
        <v>159</v>
      </c>
      <c r="E34" s="171"/>
      <c r="F34" s="209">
        <v>10</v>
      </c>
      <c r="G34" s="130" t="s">
        <v>1</v>
      </c>
      <c r="H34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34" s="209" t="str">
        <f>IF(Sklop24[[#This Row],[ZAHTEVANA SHEMA KAKOVOSTI]]&lt;&gt;"",Sklop24[[#This Row],[Preračunana masa/volumen/kos na enoto kg]],"")</f>
        <v/>
      </c>
      <c r="J34" s="210"/>
      <c r="K34" s="211"/>
      <c r="L34" s="211"/>
      <c r="M34" s="212"/>
      <c r="N34" s="215"/>
      <c r="O34" s="215"/>
      <c r="P34" s="214"/>
      <c r="Q34" s="215">
        <f>+Sklop24[[#This Row],[cena/enota brez DDV v EUR]]*Sklop24[[#This Row],[Stopnja DDV (%)]]</f>
        <v>0</v>
      </c>
      <c r="R34" s="215">
        <f>+Sklop24[[#This Row],[cena/enota brez DDV v EUR]]+Sklop24[[#This Row],[Davek (EUR)]]</f>
        <v>0</v>
      </c>
      <c r="S34" s="215">
        <f>+Sklop24[[#This Row],[cena/enota brez DDV v EUR]]*Sklop24[[#This Row],[Okvirna količina]]</f>
        <v>0</v>
      </c>
      <c r="T34" s="216">
        <f>+Sklop24[[#This Row],[Končna cena/enoto mere (EUR) z DDV]]*Sklop24[[#This Row],[Okvirna količina]]</f>
        <v>0</v>
      </c>
      <c r="U34" s="217"/>
    </row>
    <row r="35" spans="1:22" s="62" customFormat="1" ht="12">
      <c r="A35" s="89" t="s">
        <v>22</v>
      </c>
      <c r="B35" s="207" t="s">
        <v>1061</v>
      </c>
      <c r="C35" s="242" t="s">
        <v>264</v>
      </c>
      <c r="D35" s="87" t="s">
        <v>159</v>
      </c>
      <c r="E35" s="171"/>
      <c r="F35" s="209">
        <v>80</v>
      </c>
      <c r="G35" s="130" t="s">
        <v>1</v>
      </c>
      <c r="H35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I35" s="209" t="str">
        <f>IF(Sklop24[[#This Row],[ZAHTEVANA SHEMA KAKOVOSTI]]&lt;&gt;"",Sklop24[[#This Row],[Preračunana masa/volumen/kos na enoto kg]],"")</f>
        <v/>
      </c>
      <c r="J35" s="210"/>
      <c r="K35" s="211"/>
      <c r="L35" s="211"/>
      <c r="M35" s="212"/>
      <c r="N35" s="215"/>
      <c r="O35" s="215"/>
      <c r="P35" s="214"/>
      <c r="Q35" s="215">
        <f>+Sklop24[[#This Row],[cena/enota brez DDV v EUR]]*Sklop24[[#This Row],[Stopnja DDV (%)]]</f>
        <v>0</v>
      </c>
      <c r="R35" s="215">
        <f>+Sklop24[[#This Row],[cena/enota brez DDV v EUR]]+Sklop24[[#This Row],[Davek (EUR)]]</f>
        <v>0</v>
      </c>
      <c r="S35" s="215">
        <f>+Sklop24[[#This Row],[cena/enota brez DDV v EUR]]*Sklop24[[#This Row],[Okvirna količina]]</f>
        <v>0</v>
      </c>
      <c r="T35" s="216">
        <f>+Sklop24[[#This Row],[Končna cena/enoto mere (EUR) z DDV]]*Sklop24[[#This Row],[Okvirna količina]]</f>
        <v>0</v>
      </c>
      <c r="U35" s="217"/>
    </row>
    <row r="36" spans="1:22" s="62" customFormat="1" ht="12">
      <c r="A36" s="89" t="s">
        <v>23</v>
      </c>
      <c r="B36" s="207" t="s">
        <v>1062</v>
      </c>
      <c r="C36" s="242" t="s">
        <v>264</v>
      </c>
      <c r="D36" s="87" t="s">
        <v>159</v>
      </c>
      <c r="E36" s="171"/>
      <c r="F36" s="209">
        <v>240</v>
      </c>
      <c r="G36" s="130" t="s">
        <v>1</v>
      </c>
      <c r="H36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240</v>
      </c>
      <c r="I36" s="209" t="str">
        <f>IF(Sklop24[[#This Row],[ZAHTEVANA SHEMA KAKOVOSTI]]&lt;&gt;"",Sklop24[[#This Row],[Preračunana masa/volumen/kos na enoto kg]],"")</f>
        <v/>
      </c>
      <c r="J36" s="210"/>
      <c r="K36" s="211"/>
      <c r="L36" s="211"/>
      <c r="M36" s="212"/>
      <c r="N36" s="215"/>
      <c r="O36" s="215"/>
      <c r="P36" s="214"/>
      <c r="Q36" s="215">
        <f>+Sklop24[[#This Row],[cena/enota brez DDV v EUR]]*Sklop24[[#This Row],[Stopnja DDV (%)]]</f>
        <v>0</v>
      </c>
      <c r="R36" s="215">
        <f>+Sklop24[[#This Row],[cena/enota brez DDV v EUR]]+Sklop24[[#This Row],[Davek (EUR)]]</f>
        <v>0</v>
      </c>
      <c r="S36" s="215">
        <f>+Sklop24[[#This Row],[cena/enota brez DDV v EUR]]*Sklop24[[#This Row],[Okvirna količina]]</f>
        <v>0</v>
      </c>
      <c r="T36" s="216">
        <f>+Sklop24[[#This Row],[Končna cena/enoto mere (EUR) z DDV]]*Sklop24[[#This Row],[Okvirna količina]]</f>
        <v>0</v>
      </c>
      <c r="U36" s="217"/>
    </row>
    <row r="37" spans="1:22" s="62" customFormat="1" ht="12">
      <c r="A37" s="89" t="s">
        <v>24</v>
      </c>
      <c r="B37" s="207" t="s">
        <v>1063</v>
      </c>
      <c r="C37" s="242" t="s">
        <v>264</v>
      </c>
      <c r="D37" s="87" t="s">
        <v>159</v>
      </c>
      <c r="E37" s="171"/>
      <c r="F37" s="209">
        <v>100</v>
      </c>
      <c r="G37" s="130" t="s">
        <v>1</v>
      </c>
      <c r="H37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37" s="209" t="str">
        <f>IF(Sklop24[[#This Row],[ZAHTEVANA SHEMA KAKOVOSTI]]&lt;&gt;"",Sklop24[[#This Row],[Preračunana masa/volumen/kos na enoto kg]],"")</f>
        <v/>
      </c>
      <c r="J37" s="210"/>
      <c r="K37" s="211"/>
      <c r="L37" s="211"/>
      <c r="M37" s="212"/>
      <c r="N37" s="215"/>
      <c r="O37" s="215"/>
      <c r="P37" s="214"/>
      <c r="Q37" s="215">
        <f>+Sklop24[[#This Row],[cena/enota brez DDV v EUR]]*Sklop24[[#This Row],[Stopnja DDV (%)]]</f>
        <v>0</v>
      </c>
      <c r="R37" s="215">
        <f>+Sklop24[[#This Row],[cena/enota brez DDV v EUR]]+Sklop24[[#This Row],[Davek (EUR)]]</f>
        <v>0</v>
      </c>
      <c r="S37" s="215">
        <f>+Sklop24[[#This Row],[cena/enota brez DDV v EUR]]*Sklop24[[#This Row],[Okvirna količina]]</f>
        <v>0</v>
      </c>
      <c r="T37" s="216">
        <f>+Sklop24[[#This Row],[Končna cena/enoto mere (EUR) z DDV]]*Sklop24[[#This Row],[Okvirna količina]]</f>
        <v>0</v>
      </c>
      <c r="U37" s="217"/>
    </row>
    <row r="38" spans="1:22" s="62" customFormat="1" ht="12">
      <c r="A38" s="89" t="s">
        <v>25</v>
      </c>
      <c r="B38" s="207" t="s">
        <v>1064</v>
      </c>
      <c r="C38" s="242" t="s">
        <v>1049</v>
      </c>
      <c r="D38" s="87" t="s">
        <v>159</v>
      </c>
      <c r="E38" s="171"/>
      <c r="F38" s="209">
        <v>2</v>
      </c>
      <c r="G38" s="130" t="s">
        <v>1</v>
      </c>
      <c r="H38" s="20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38" s="209" t="str">
        <f>IF(Sklop24[[#This Row],[ZAHTEVANA SHEMA KAKOVOSTI]]&lt;&gt;"",Sklop24[[#This Row],[Preračunana masa/volumen/kos na enoto kg]],"")</f>
        <v/>
      </c>
      <c r="J38" s="210"/>
      <c r="K38" s="211"/>
      <c r="L38" s="211"/>
      <c r="M38" s="212"/>
      <c r="N38" s="215"/>
      <c r="O38" s="215"/>
      <c r="P38" s="214"/>
      <c r="Q38" s="215">
        <f>+Sklop24[[#This Row],[cena/enota brez DDV v EUR]]*Sklop24[[#This Row],[Stopnja DDV (%)]]</f>
        <v>0</v>
      </c>
      <c r="R38" s="215">
        <f>+Sklop24[[#This Row],[cena/enota brez DDV v EUR]]+Sklop24[[#This Row],[Davek (EUR)]]</f>
        <v>0</v>
      </c>
      <c r="S38" s="215">
        <f>+Sklop24[[#This Row],[cena/enota brez DDV v EUR]]*Sklop24[[#This Row],[Okvirna količina]]</f>
        <v>0</v>
      </c>
      <c r="T38" s="216">
        <f>+Sklop24[[#This Row],[Končna cena/enoto mere (EUR) z DDV]]*Sklop24[[#This Row],[Okvirna količina]]</f>
        <v>0</v>
      </c>
      <c r="U38" s="217"/>
    </row>
    <row r="39" spans="1:22" ht="27" customHeight="1">
      <c r="A39" s="154" t="s">
        <v>184</v>
      </c>
      <c r="B39" s="155"/>
      <c r="C39" s="156"/>
      <c r="D39" s="156"/>
      <c r="E39" s="157"/>
      <c r="F39" s="158"/>
      <c r="G39" s="159"/>
      <c r="H39" s="160">
        <f>SUBTOTAL(109,Sklop24[Preračunana masa/volumen/kos na enoto kg])</f>
        <v>678</v>
      </c>
      <c r="I39" s="160">
        <f>SUBTOTAL(109,Sklop24[Živila iz shem kakovosti (kg)])</f>
        <v>0</v>
      </c>
      <c r="J39" s="158"/>
      <c r="K39" s="161"/>
      <c r="L39" s="161"/>
      <c r="M39" s="162"/>
      <c r="N39" s="163"/>
      <c r="O39" s="163"/>
      <c r="P39" s="163"/>
      <c r="Q39" s="164"/>
      <c r="R39" s="165"/>
      <c r="S39" s="164">
        <f>SUBTOTAL(109,Sklop24[Vrednost za okvirno količino (EUR) brez DDV])</f>
        <v>0</v>
      </c>
      <c r="T39" s="164">
        <f>SUBTOTAL(109,Sklop24[Vrednost za okvirno količino (EUR) z DDV])</f>
        <v>0</v>
      </c>
      <c r="U39" s="166">
        <f>SUBTOTAL(103,Sklop24[Shema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60"/>
      <c r="M40" s="60"/>
      <c r="N40" s="10"/>
      <c r="O40" s="10"/>
      <c r="P40" s="10"/>
      <c r="Q40" s="10"/>
      <c r="R40" s="10"/>
      <c r="S40" s="5"/>
      <c r="T40" s="5"/>
      <c r="U40" s="9"/>
    </row>
    <row r="41" spans="1:22">
      <c r="A41" s="52" t="s">
        <v>180</v>
      </c>
      <c r="B41" s="20"/>
      <c r="C41" s="32"/>
      <c r="D41" s="32"/>
      <c r="E41" s="118"/>
      <c r="Q41" s="52"/>
      <c r="R41" s="52"/>
      <c r="S41" s="52"/>
      <c r="T41" s="52"/>
    </row>
    <row r="42" spans="1:22">
      <c r="A42" s="15" t="s">
        <v>182</v>
      </c>
      <c r="B42" s="20"/>
      <c r="C42" s="32"/>
      <c r="D42" s="32"/>
      <c r="E42" s="118"/>
    </row>
    <row r="43" spans="1:22">
      <c r="A43" s="112" t="s">
        <v>278</v>
      </c>
      <c r="F43" s="75"/>
      <c r="G43" s="75"/>
      <c r="H43" s="33"/>
      <c r="I43" s="33"/>
      <c r="J43" s="33"/>
      <c r="K43" s="33"/>
      <c r="L43" s="61"/>
      <c r="M43" s="61"/>
      <c r="N43" s="33"/>
      <c r="O43" s="33"/>
      <c r="P43" s="33"/>
      <c r="Q43" s="33"/>
      <c r="R43" s="33"/>
    </row>
    <row r="44" spans="1:22">
      <c r="A44" s="129" t="s">
        <v>230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7"/>
    </row>
    <row r="45" spans="1:22">
      <c r="A45" s="313" t="s">
        <v>268</v>
      </c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61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2" t="s">
        <v>66</v>
      </c>
      <c r="F47" s="75"/>
      <c r="G47" s="75" t="s">
        <v>67</v>
      </c>
      <c r="H47" s="33"/>
      <c r="I47" s="33"/>
      <c r="J47" s="33"/>
      <c r="K47" s="33"/>
      <c r="L47" s="61"/>
      <c r="M47" s="61"/>
      <c r="N47" s="113"/>
      <c r="O47" s="33"/>
      <c r="P47" s="33"/>
      <c r="Q47" s="33" t="s">
        <v>68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60"/>
      <c r="M48" s="60"/>
      <c r="N48" s="10"/>
      <c r="O48" s="10"/>
      <c r="P48" s="10"/>
      <c r="Q48" s="10"/>
      <c r="R48" s="10"/>
      <c r="S48" s="5"/>
      <c r="T48" s="5"/>
      <c r="U48" s="9"/>
    </row>
    <row r="49" spans="1:22">
      <c r="B49" s="20"/>
      <c r="C49" s="32"/>
      <c r="D49" s="32"/>
      <c r="E49" s="118"/>
    </row>
    <row r="50" spans="1:22">
      <c r="B50" s="20"/>
      <c r="C50" s="32"/>
      <c r="D50" s="32"/>
      <c r="E50" s="118"/>
    </row>
    <row r="51" spans="1:22">
      <c r="B51" s="20"/>
      <c r="C51" s="32"/>
      <c r="D51" s="32"/>
      <c r="E51" s="118"/>
    </row>
    <row r="52" spans="1:22">
      <c r="B52" s="20"/>
      <c r="C52" s="32"/>
      <c r="D52" s="32"/>
      <c r="E52" s="118"/>
    </row>
    <row r="53" spans="1:22">
      <c r="B53" s="20"/>
      <c r="C53" s="32"/>
      <c r="D53" s="32"/>
      <c r="E53" s="118"/>
    </row>
    <row r="54" spans="1:22">
      <c r="B54" s="20"/>
      <c r="C54" s="32"/>
      <c r="D54" s="32"/>
      <c r="E54" s="118"/>
    </row>
    <row r="55" spans="1:22">
      <c r="B55" s="20"/>
      <c r="C55" s="32"/>
      <c r="D55" s="32"/>
      <c r="E55" s="118"/>
    </row>
    <row r="56" spans="1:22">
      <c r="B56" s="20"/>
      <c r="C56" s="32"/>
      <c r="D56" s="32"/>
      <c r="E56" s="118"/>
    </row>
    <row r="57" spans="1:22">
      <c r="B57" s="20"/>
      <c r="C57" s="32"/>
      <c r="D57" s="32"/>
      <c r="E57" s="118"/>
    </row>
    <row r="58" spans="1:22">
      <c r="B58" s="20"/>
      <c r="C58" s="32"/>
      <c r="D58" s="32"/>
      <c r="E58" s="118"/>
    </row>
    <row r="59" spans="1:22">
      <c r="B59" s="20"/>
      <c r="C59" s="32"/>
      <c r="D59" s="32"/>
      <c r="E59" s="118"/>
    </row>
    <row r="60" spans="1:22">
      <c r="B60" s="20"/>
      <c r="C60" s="32"/>
      <c r="D60" s="32"/>
      <c r="E60" s="118"/>
    </row>
    <row r="61" spans="1:22">
      <c r="B61" s="20"/>
      <c r="C61" s="32"/>
      <c r="D61" s="32"/>
      <c r="E61" s="118"/>
    </row>
    <row r="62" spans="1:22">
      <c r="B62" s="20"/>
      <c r="C62" s="32"/>
      <c r="D62" s="32"/>
      <c r="E62" s="118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03"/>
  <sheetViews>
    <sheetView topLeftCell="A22" zoomScaleNormal="100" zoomScaleSheetLayoutView="100" workbookViewId="0">
      <selection activeCell="B39" sqref="B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pred_rekapitulacija'!A38</f>
        <v>25.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pred_rekapitulacija'!B38</f>
        <v>SOKOVI, SADNE KAŠE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89" t="s">
        <v>2</v>
      </c>
      <c r="B16" s="86" t="s">
        <v>1065</v>
      </c>
      <c r="C16" s="244">
        <v>0.2</v>
      </c>
      <c r="D16" s="87" t="s">
        <v>95</v>
      </c>
      <c r="E16" s="289" t="s">
        <v>1000</v>
      </c>
      <c r="F16" s="95">
        <v>100</v>
      </c>
      <c r="G16" s="130" t="s">
        <v>94</v>
      </c>
      <c r="H16" s="9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6" s="90">
        <f>IF(Sklop25[[#This Row],[ZAHTEVANA SHEMA KAKOVOSTI]]&lt;&gt;"",Sklop25[[#This Row],[Preračunana masa/volumen/kos na enoto kg]],"")</f>
        <v>20</v>
      </c>
      <c r="J16" s="101"/>
      <c r="K16" s="91"/>
      <c r="L16" s="91"/>
      <c r="M16" s="92"/>
      <c r="N16" s="93"/>
      <c r="O16" s="93"/>
      <c r="P16" s="104"/>
      <c r="Q16" s="93">
        <f>+Sklop25[[#This Row],[cena/enota brez DDV v EUR]]*Sklop25[[#This Row],[Stopnja DDV (%)]]</f>
        <v>0</v>
      </c>
      <c r="R16" s="93">
        <f>+Sklop25[[#This Row],[cena/enota brez DDV v EUR]]+Sklop25[[#This Row],[Davek (EUR)]]</f>
        <v>0</v>
      </c>
      <c r="S16" s="93">
        <f>+Sklop25[[#This Row],[cena/enota brez DDV v EUR]]*Sklop25[[#This Row],[Okvirna količina]]</f>
        <v>0</v>
      </c>
      <c r="T16" s="93">
        <f>+Sklop25[[#This Row],[Končna cena/enoto mere (EUR) z DDV]]*Sklop25[[#This Row],[Okvirna količina]]</f>
        <v>0</v>
      </c>
      <c r="U16" s="201"/>
    </row>
    <row r="17" spans="1:21" s="62" customFormat="1" ht="12">
      <c r="A17" s="89" t="s">
        <v>4</v>
      </c>
      <c r="B17" s="207" t="s">
        <v>1066</v>
      </c>
      <c r="C17" s="245">
        <v>1</v>
      </c>
      <c r="D17" s="87" t="s">
        <v>95</v>
      </c>
      <c r="E17" s="289" t="s">
        <v>1000</v>
      </c>
      <c r="F17" s="209">
        <v>20</v>
      </c>
      <c r="G17" s="238" t="s">
        <v>269</v>
      </c>
      <c r="H17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7" s="209">
        <f>IF(Sklop25[[#This Row],[ZAHTEVANA SHEMA KAKOVOSTI]]&lt;&gt;"",Sklop25[[#This Row],[Preračunana masa/volumen/kos na enoto kg]],"")</f>
        <v>20</v>
      </c>
      <c r="J17" s="210"/>
      <c r="K17" s="211"/>
      <c r="L17" s="211"/>
      <c r="M17" s="212"/>
      <c r="N17" s="215"/>
      <c r="O17" s="215"/>
      <c r="P17" s="214"/>
      <c r="Q17" s="215">
        <f>+Sklop25[[#This Row],[cena/enota brez DDV v EUR]]*Sklop25[[#This Row],[Stopnja DDV (%)]]</f>
        <v>0</v>
      </c>
      <c r="R17" s="215">
        <f>+Sklop25[[#This Row],[cena/enota brez DDV v EUR]]+Sklop25[[#This Row],[Davek (EUR)]]</f>
        <v>0</v>
      </c>
      <c r="S17" s="215">
        <f>+Sklop25[[#This Row],[cena/enota brez DDV v EUR]]*Sklop25[[#This Row],[Okvirna količina]]</f>
        <v>0</v>
      </c>
      <c r="T17" s="215">
        <f>+Sklop25[[#This Row],[Končna cena/enoto mere (EUR) z DDV]]*Sklop25[[#This Row],[Okvirna količina]]</f>
        <v>0</v>
      </c>
      <c r="U17" s="248"/>
    </row>
    <row r="18" spans="1:21" s="62" customFormat="1" ht="24">
      <c r="A18" s="89" t="s">
        <v>5</v>
      </c>
      <c r="B18" s="207" t="s">
        <v>1067</v>
      </c>
      <c r="C18" s="245">
        <v>1</v>
      </c>
      <c r="D18" s="87" t="s">
        <v>95</v>
      </c>
      <c r="E18" s="289" t="s">
        <v>1000</v>
      </c>
      <c r="F18" s="209">
        <v>20</v>
      </c>
      <c r="G18" s="238" t="s">
        <v>269</v>
      </c>
      <c r="H18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8" s="209">
        <f>IF(Sklop25[[#This Row],[ZAHTEVANA SHEMA KAKOVOSTI]]&lt;&gt;"",Sklop25[[#This Row],[Preračunana masa/volumen/kos na enoto kg]],"")</f>
        <v>20</v>
      </c>
      <c r="J18" s="210"/>
      <c r="K18" s="211"/>
      <c r="L18" s="211"/>
      <c r="M18" s="212"/>
      <c r="N18" s="215"/>
      <c r="O18" s="215"/>
      <c r="P18" s="214"/>
      <c r="Q18" s="215">
        <f>+Sklop25[[#This Row],[cena/enota brez DDV v EUR]]*Sklop25[[#This Row],[Stopnja DDV (%)]]</f>
        <v>0</v>
      </c>
      <c r="R18" s="215">
        <f>+Sklop25[[#This Row],[cena/enota brez DDV v EUR]]+Sklop25[[#This Row],[Davek (EUR)]]</f>
        <v>0</v>
      </c>
      <c r="S18" s="215">
        <f>+Sklop25[[#This Row],[cena/enota brez DDV v EUR]]*Sklop25[[#This Row],[Okvirna količina]]</f>
        <v>0</v>
      </c>
      <c r="T18" s="215">
        <f>+Sklop25[[#This Row],[Končna cena/enoto mere (EUR) z DDV]]*Sklop25[[#This Row],[Okvirna količina]]</f>
        <v>0</v>
      </c>
      <c r="U18" s="248"/>
    </row>
    <row r="19" spans="1:21" s="62" customFormat="1" ht="24">
      <c r="A19" s="89" t="s">
        <v>6</v>
      </c>
      <c r="B19" s="207" t="s">
        <v>1068</v>
      </c>
      <c r="C19" s="245">
        <v>0.2</v>
      </c>
      <c r="D19" s="87" t="s">
        <v>95</v>
      </c>
      <c r="E19" s="289" t="s">
        <v>1000</v>
      </c>
      <c r="F19" s="209">
        <v>100</v>
      </c>
      <c r="G19" s="246" t="s">
        <v>94</v>
      </c>
      <c r="H19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9" s="209">
        <f>IF(Sklop25[[#This Row],[ZAHTEVANA SHEMA KAKOVOSTI]]&lt;&gt;"",Sklop25[[#This Row],[Preračunana masa/volumen/kos na enoto kg]],"")</f>
        <v>20</v>
      </c>
      <c r="J19" s="210"/>
      <c r="K19" s="211"/>
      <c r="L19" s="211"/>
      <c r="M19" s="212"/>
      <c r="N19" s="215"/>
      <c r="O19" s="215"/>
      <c r="P19" s="214"/>
      <c r="Q19" s="215">
        <f>+Sklop25[[#This Row],[cena/enota brez DDV v EUR]]*Sklop25[[#This Row],[Stopnja DDV (%)]]</f>
        <v>0</v>
      </c>
      <c r="R19" s="215">
        <f>+Sklop25[[#This Row],[cena/enota brez DDV v EUR]]+Sklop25[[#This Row],[Davek (EUR)]]</f>
        <v>0</v>
      </c>
      <c r="S19" s="215">
        <f>+Sklop25[[#This Row],[cena/enota brez DDV v EUR]]*Sklop25[[#This Row],[Okvirna količina]]</f>
        <v>0</v>
      </c>
      <c r="T19" s="215">
        <f>+Sklop25[[#This Row],[Končna cena/enoto mere (EUR) z DDV]]*Sklop25[[#This Row],[Okvirna količina]]</f>
        <v>0</v>
      </c>
      <c r="U19" s="248"/>
    </row>
    <row r="20" spans="1:21" s="62" customFormat="1" ht="24">
      <c r="A20" s="89" t="s">
        <v>7</v>
      </c>
      <c r="B20" s="207" t="s">
        <v>1069</v>
      </c>
      <c r="C20" s="245">
        <v>0.5</v>
      </c>
      <c r="D20" s="87" t="s">
        <v>95</v>
      </c>
      <c r="E20" s="171"/>
      <c r="F20" s="209">
        <v>160</v>
      </c>
      <c r="G20" s="246" t="s">
        <v>94</v>
      </c>
      <c r="H20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20" s="209" t="str">
        <f>IF(Sklop25[[#This Row],[ZAHTEVANA SHEMA KAKOVOSTI]]&lt;&gt;"",Sklop25[[#This Row],[Preračunana masa/volumen/kos na enoto kg]],"")</f>
        <v/>
      </c>
      <c r="J20" s="210"/>
      <c r="K20" s="211"/>
      <c r="L20" s="211"/>
      <c r="M20" s="212"/>
      <c r="N20" s="215"/>
      <c r="O20" s="215"/>
      <c r="P20" s="214"/>
      <c r="Q20" s="215">
        <f>+Sklop25[[#This Row],[cena/enota brez DDV v EUR]]*Sklop25[[#This Row],[Stopnja DDV (%)]]</f>
        <v>0</v>
      </c>
      <c r="R20" s="215">
        <f>+Sklop25[[#This Row],[cena/enota brez DDV v EUR]]+Sklop25[[#This Row],[Davek (EUR)]]</f>
        <v>0</v>
      </c>
      <c r="S20" s="215">
        <f>+Sklop25[[#This Row],[cena/enota brez DDV v EUR]]*Sklop25[[#This Row],[Okvirna količina]]</f>
        <v>0</v>
      </c>
      <c r="T20" s="215">
        <f>+Sklop25[[#This Row],[Končna cena/enoto mere (EUR) z DDV]]*Sklop25[[#This Row],[Okvirna količina]]</f>
        <v>0</v>
      </c>
      <c r="U20" s="248"/>
    </row>
    <row r="21" spans="1:21" s="62" customFormat="1" ht="24">
      <c r="A21" s="89" t="s">
        <v>8</v>
      </c>
      <c r="B21" s="207" t="s">
        <v>1070</v>
      </c>
      <c r="C21" s="245">
        <v>0.2</v>
      </c>
      <c r="D21" s="87" t="s">
        <v>95</v>
      </c>
      <c r="E21" s="171"/>
      <c r="F21" s="209">
        <v>75</v>
      </c>
      <c r="G21" s="246" t="s">
        <v>94</v>
      </c>
      <c r="H21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</v>
      </c>
      <c r="I21" s="209" t="str">
        <f>IF(Sklop25[[#This Row],[ZAHTEVANA SHEMA KAKOVOSTI]]&lt;&gt;"",Sklop25[[#This Row],[Preračunana masa/volumen/kos na enoto kg]],"")</f>
        <v/>
      </c>
      <c r="J21" s="210"/>
      <c r="K21" s="211"/>
      <c r="L21" s="211"/>
      <c r="M21" s="212"/>
      <c r="N21" s="215"/>
      <c r="O21" s="215"/>
      <c r="P21" s="214"/>
      <c r="Q21" s="215">
        <f>+Sklop25[[#This Row],[cena/enota brez DDV v EUR]]*Sklop25[[#This Row],[Stopnja DDV (%)]]</f>
        <v>0</v>
      </c>
      <c r="R21" s="215">
        <f>+Sklop25[[#This Row],[cena/enota brez DDV v EUR]]+Sklop25[[#This Row],[Davek (EUR)]]</f>
        <v>0</v>
      </c>
      <c r="S21" s="215">
        <f>+Sklop25[[#This Row],[cena/enota brez DDV v EUR]]*Sklop25[[#This Row],[Okvirna količina]]</f>
        <v>0</v>
      </c>
      <c r="T21" s="215">
        <f>+Sklop25[[#This Row],[Končna cena/enoto mere (EUR) z DDV]]*Sklop25[[#This Row],[Okvirna količina]]</f>
        <v>0</v>
      </c>
      <c r="U21" s="248"/>
    </row>
    <row r="22" spans="1:21" s="62" customFormat="1" ht="24">
      <c r="A22" s="89" t="s">
        <v>9</v>
      </c>
      <c r="B22" s="207" t="s">
        <v>1071</v>
      </c>
      <c r="C22" s="245" t="s">
        <v>1117</v>
      </c>
      <c r="D22" s="87" t="s">
        <v>159</v>
      </c>
      <c r="E22" s="171"/>
      <c r="F22" s="209">
        <v>200</v>
      </c>
      <c r="G22" s="238" t="s">
        <v>291</v>
      </c>
      <c r="H22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2" s="209" t="str">
        <f>IF(Sklop25[[#This Row],[ZAHTEVANA SHEMA KAKOVOSTI]]&lt;&gt;"",Sklop25[[#This Row],[Preračunana masa/volumen/kos na enoto kg]],"")</f>
        <v/>
      </c>
      <c r="J22" s="210"/>
      <c r="K22" s="211"/>
      <c r="L22" s="211"/>
      <c r="M22" s="212"/>
      <c r="N22" s="215"/>
      <c r="O22" s="215"/>
      <c r="P22" s="214"/>
      <c r="Q22" s="215">
        <f>+Sklop25[[#This Row],[cena/enota brez DDV v EUR]]*Sklop25[[#This Row],[Stopnja DDV (%)]]</f>
        <v>0</v>
      </c>
      <c r="R22" s="215">
        <f>+Sklop25[[#This Row],[cena/enota brez DDV v EUR]]+Sklop25[[#This Row],[Davek (EUR)]]</f>
        <v>0</v>
      </c>
      <c r="S22" s="215">
        <f>+Sklop25[[#This Row],[cena/enota brez DDV v EUR]]*Sklop25[[#This Row],[Okvirna količina]]</f>
        <v>0</v>
      </c>
      <c r="T22" s="215">
        <f>+Sklop25[[#This Row],[Končna cena/enoto mere (EUR) z DDV]]*Sklop25[[#This Row],[Okvirna količina]]</f>
        <v>0</v>
      </c>
      <c r="U22" s="248"/>
    </row>
    <row r="23" spans="1:21" s="62" customFormat="1" ht="24">
      <c r="A23" s="89" t="s">
        <v>10</v>
      </c>
      <c r="B23" s="207" t="s">
        <v>1072</v>
      </c>
      <c r="C23" s="245" t="s">
        <v>1117</v>
      </c>
      <c r="D23" s="87" t="s">
        <v>159</v>
      </c>
      <c r="E23" s="171"/>
      <c r="F23" s="209">
        <v>200</v>
      </c>
      <c r="G23" s="238" t="s">
        <v>291</v>
      </c>
      <c r="H23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3" s="209" t="str">
        <f>IF(Sklop25[[#This Row],[ZAHTEVANA SHEMA KAKOVOSTI]]&lt;&gt;"",Sklop25[[#This Row],[Preračunana masa/volumen/kos na enoto kg]],"")</f>
        <v/>
      </c>
      <c r="J23" s="210"/>
      <c r="K23" s="211"/>
      <c r="L23" s="211"/>
      <c r="M23" s="212"/>
      <c r="N23" s="215"/>
      <c r="O23" s="215"/>
      <c r="P23" s="214"/>
      <c r="Q23" s="215">
        <f>+Sklop25[[#This Row],[cena/enota brez DDV v EUR]]*Sklop25[[#This Row],[Stopnja DDV (%)]]</f>
        <v>0</v>
      </c>
      <c r="R23" s="215">
        <f>+Sklop25[[#This Row],[cena/enota brez DDV v EUR]]+Sklop25[[#This Row],[Davek (EUR)]]</f>
        <v>0</v>
      </c>
      <c r="S23" s="215">
        <f>+Sklop25[[#This Row],[cena/enota brez DDV v EUR]]*Sklop25[[#This Row],[Okvirna količina]]</f>
        <v>0</v>
      </c>
      <c r="T23" s="215">
        <f>+Sklop25[[#This Row],[Končna cena/enoto mere (EUR) z DDV]]*Sklop25[[#This Row],[Okvirna količina]]</f>
        <v>0</v>
      </c>
      <c r="U23" s="248"/>
    </row>
    <row r="24" spans="1:21" s="62" customFormat="1" ht="24">
      <c r="A24" s="89" t="s">
        <v>11</v>
      </c>
      <c r="B24" s="207" t="s">
        <v>1073</v>
      </c>
      <c r="C24" s="245" t="s">
        <v>1117</v>
      </c>
      <c r="D24" s="87" t="s">
        <v>159</v>
      </c>
      <c r="E24" s="171"/>
      <c r="F24" s="209">
        <v>100</v>
      </c>
      <c r="G24" s="238" t="s">
        <v>291</v>
      </c>
      <c r="H24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4" s="209" t="str">
        <f>IF(Sklop25[[#This Row],[ZAHTEVANA SHEMA KAKOVOSTI]]&lt;&gt;"",Sklop25[[#This Row],[Preračunana masa/volumen/kos na enoto kg]],"")</f>
        <v/>
      </c>
      <c r="J24" s="210"/>
      <c r="K24" s="211"/>
      <c r="L24" s="211"/>
      <c r="M24" s="212"/>
      <c r="N24" s="215"/>
      <c r="O24" s="215"/>
      <c r="P24" s="214"/>
      <c r="Q24" s="215">
        <f>+Sklop25[[#This Row],[cena/enota brez DDV v EUR]]*Sklop25[[#This Row],[Stopnja DDV (%)]]</f>
        <v>0</v>
      </c>
      <c r="R24" s="215">
        <f>+Sklop25[[#This Row],[cena/enota brez DDV v EUR]]+Sklop25[[#This Row],[Davek (EUR)]]</f>
        <v>0</v>
      </c>
      <c r="S24" s="215">
        <f>+Sklop25[[#This Row],[cena/enota brez DDV v EUR]]*Sklop25[[#This Row],[Okvirna količina]]</f>
        <v>0</v>
      </c>
      <c r="T24" s="215">
        <f>+Sklop25[[#This Row],[Končna cena/enoto mere (EUR) z DDV]]*Sklop25[[#This Row],[Okvirna količina]]</f>
        <v>0</v>
      </c>
      <c r="U24" s="248"/>
    </row>
    <row r="25" spans="1:21" s="62" customFormat="1" ht="12">
      <c r="A25" s="89" t="s">
        <v>12</v>
      </c>
      <c r="B25" s="207" t="s">
        <v>1074</v>
      </c>
      <c r="C25" s="245">
        <v>0.2</v>
      </c>
      <c r="D25" s="87" t="s">
        <v>95</v>
      </c>
      <c r="E25" s="171"/>
      <c r="F25" s="209">
        <v>50</v>
      </c>
      <c r="G25" s="246" t="s">
        <v>94</v>
      </c>
      <c r="H25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5" s="209" t="str">
        <f>IF(Sklop25[[#This Row],[ZAHTEVANA SHEMA KAKOVOSTI]]&lt;&gt;"",Sklop25[[#This Row],[Preračunana masa/volumen/kos na enoto kg]],"")</f>
        <v/>
      </c>
      <c r="J25" s="210"/>
      <c r="K25" s="211"/>
      <c r="L25" s="211"/>
      <c r="M25" s="212"/>
      <c r="N25" s="215"/>
      <c r="O25" s="215"/>
      <c r="P25" s="214"/>
      <c r="Q25" s="215">
        <f>+Sklop25[[#This Row],[cena/enota brez DDV v EUR]]*Sklop25[[#This Row],[Stopnja DDV (%)]]</f>
        <v>0</v>
      </c>
      <c r="R25" s="215">
        <f>+Sklop25[[#This Row],[cena/enota brez DDV v EUR]]+Sklop25[[#This Row],[Davek (EUR)]]</f>
        <v>0</v>
      </c>
      <c r="S25" s="215">
        <f>+Sklop25[[#This Row],[cena/enota brez DDV v EUR]]*Sklop25[[#This Row],[Okvirna količina]]</f>
        <v>0</v>
      </c>
      <c r="T25" s="215">
        <f>+Sklop25[[#This Row],[Končna cena/enoto mere (EUR) z DDV]]*Sklop25[[#This Row],[Okvirna količina]]</f>
        <v>0</v>
      </c>
      <c r="U25" s="248"/>
    </row>
    <row r="26" spans="1:21" s="62" customFormat="1" ht="24">
      <c r="A26" s="89" t="s">
        <v>13</v>
      </c>
      <c r="B26" s="207" t="s">
        <v>1075</v>
      </c>
      <c r="C26" s="245">
        <v>0.5</v>
      </c>
      <c r="D26" s="87" t="s">
        <v>95</v>
      </c>
      <c r="E26" s="171"/>
      <c r="F26" s="209">
        <v>240</v>
      </c>
      <c r="G26" s="246" t="s">
        <v>94</v>
      </c>
      <c r="H26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120</v>
      </c>
      <c r="I26" s="209" t="str">
        <f>IF(Sklop25[[#This Row],[ZAHTEVANA SHEMA KAKOVOSTI]]&lt;&gt;"",Sklop25[[#This Row],[Preračunana masa/volumen/kos na enoto kg]],"")</f>
        <v/>
      </c>
      <c r="J26" s="210"/>
      <c r="K26" s="211"/>
      <c r="L26" s="211"/>
      <c r="M26" s="212"/>
      <c r="N26" s="215"/>
      <c r="O26" s="215"/>
      <c r="P26" s="214"/>
      <c r="Q26" s="215">
        <f>+Sklop25[[#This Row],[cena/enota brez DDV v EUR]]*Sklop25[[#This Row],[Stopnja DDV (%)]]</f>
        <v>0</v>
      </c>
      <c r="R26" s="215">
        <f>+Sklop25[[#This Row],[cena/enota brez DDV v EUR]]+Sklop25[[#This Row],[Davek (EUR)]]</f>
        <v>0</v>
      </c>
      <c r="S26" s="215">
        <f>+Sklop25[[#This Row],[cena/enota brez DDV v EUR]]*Sklop25[[#This Row],[Okvirna količina]]</f>
        <v>0</v>
      </c>
      <c r="T26" s="215">
        <f>+Sklop25[[#This Row],[Končna cena/enoto mere (EUR) z DDV]]*Sklop25[[#This Row],[Okvirna količina]]</f>
        <v>0</v>
      </c>
      <c r="U26" s="248"/>
    </row>
    <row r="27" spans="1:21" s="62" customFormat="1" ht="24">
      <c r="A27" s="89" t="s">
        <v>14</v>
      </c>
      <c r="B27" s="207" t="s">
        <v>1076</v>
      </c>
      <c r="C27" s="245">
        <v>1</v>
      </c>
      <c r="D27" s="87" t="s">
        <v>95</v>
      </c>
      <c r="E27" s="171"/>
      <c r="F27" s="209">
        <v>2100</v>
      </c>
      <c r="G27" s="238" t="s">
        <v>269</v>
      </c>
      <c r="H27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2100</v>
      </c>
      <c r="I27" s="209" t="str">
        <f>IF(Sklop25[[#This Row],[ZAHTEVANA SHEMA KAKOVOSTI]]&lt;&gt;"",Sklop25[[#This Row],[Preračunana masa/volumen/kos na enoto kg]],"")</f>
        <v/>
      </c>
      <c r="J27" s="210"/>
      <c r="K27" s="211"/>
      <c r="L27" s="211"/>
      <c r="M27" s="212"/>
      <c r="N27" s="215"/>
      <c r="O27" s="215"/>
      <c r="P27" s="214"/>
      <c r="Q27" s="215">
        <f>+Sklop25[[#This Row],[cena/enota brez DDV v EUR]]*Sklop25[[#This Row],[Stopnja DDV (%)]]</f>
        <v>0</v>
      </c>
      <c r="R27" s="215">
        <f>+Sklop25[[#This Row],[cena/enota brez DDV v EUR]]+Sklop25[[#This Row],[Davek (EUR)]]</f>
        <v>0</v>
      </c>
      <c r="S27" s="215">
        <f>+Sklop25[[#This Row],[cena/enota brez DDV v EUR]]*Sklop25[[#This Row],[Okvirna količina]]</f>
        <v>0</v>
      </c>
      <c r="T27" s="215">
        <f>+Sklop25[[#This Row],[Končna cena/enoto mere (EUR) z DDV]]*Sklop25[[#This Row],[Okvirna količina]]</f>
        <v>0</v>
      </c>
      <c r="U27" s="248"/>
    </row>
    <row r="28" spans="1:21" s="62" customFormat="1" ht="24">
      <c r="A28" s="89" t="s">
        <v>15</v>
      </c>
      <c r="B28" s="207" t="s">
        <v>1077</v>
      </c>
      <c r="C28" s="245">
        <v>0.2</v>
      </c>
      <c r="D28" s="87" t="s">
        <v>95</v>
      </c>
      <c r="E28" s="171"/>
      <c r="F28" s="209">
        <v>5500</v>
      </c>
      <c r="G28" s="246" t="s">
        <v>94</v>
      </c>
      <c r="H28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1100</v>
      </c>
      <c r="I28" s="209" t="str">
        <f>IF(Sklop25[[#This Row],[ZAHTEVANA SHEMA KAKOVOSTI]]&lt;&gt;"",Sklop25[[#This Row],[Preračunana masa/volumen/kos na enoto kg]],"")</f>
        <v/>
      </c>
      <c r="J28" s="210"/>
      <c r="K28" s="211"/>
      <c r="L28" s="211"/>
      <c r="M28" s="212"/>
      <c r="N28" s="215"/>
      <c r="O28" s="215"/>
      <c r="P28" s="214"/>
      <c r="Q28" s="215">
        <f>+Sklop25[[#This Row],[cena/enota brez DDV v EUR]]*Sklop25[[#This Row],[Stopnja DDV (%)]]</f>
        <v>0</v>
      </c>
      <c r="R28" s="215">
        <f>+Sklop25[[#This Row],[cena/enota brez DDV v EUR]]+Sklop25[[#This Row],[Davek (EUR)]]</f>
        <v>0</v>
      </c>
      <c r="S28" s="215">
        <f>+Sklop25[[#This Row],[cena/enota brez DDV v EUR]]*Sklop25[[#This Row],[Okvirna količina]]</f>
        <v>0</v>
      </c>
      <c r="T28" s="215">
        <f>+Sklop25[[#This Row],[Končna cena/enoto mere (EUR) z DDV]]*Sklop25[[#This Row],[Okvirna količina]]</f>
        <v>0</v>
      </c>
      <c r="U28" s="248"/>
    </row>
    <row r="29" spans="1:21" s="62" customFormat="1" ht="12">
      <c r="A29" s="89" t="s">
        <v>16</v>
      </c>
      <c r="B29" s="207" t="s">
        <v>1078</v>
      </c>
      <c r="C29" s="245">
        <v>1</v>
      </c>
      <c r="D29" s="87" t="s">
        <v>95</v>
      </c>
      <c r="E29" s="171"/>
      <c r="F29" s="209">
        <v>24</v>
      </c>
      <c r="G29" s="238" t="s">
        <v>269</v>
      </c>
      <c r="H29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I29" s="209" t="str">
        <f>IF(Sklop25[[#This Row],[ZAHTEVANA SHEMA KAKOVOSTI]]&lt;&gt;"",Sklop25[[#This Row],[Preračunana masa/volumen/kos na enoto kg]],"")</f>
        <v/>
      </c>
      <c r="J29" s="210"/>
      <c r="K29" s="211"/>
      <c r="L29" s="211"/>
      <c r="M29" s="212"/>
      <c r="N29" s="215"/>
      <c r="O29" s="215"/>
      <c r="P29" s="214"/>
      <c r="Q29" s="215">
        <f>+Sklop25[[#This Row],[cena/enota brez DDV v EUR]]*Sklop25[[#This Row],[Stopnja DDV (%)]]</f>
        <v>0</v>
      </c>
      <c r="R29" s="215">
        <f>+Sklop25[[#This Row],[cena/enota brez DDV v EUR]]+Sklop25[[#This Row],[Davek (EUR)]]</f>
        <v>0</v>
      </c>
      <c r="S29" s="215">
        <f>+Sklop25[[#This Row],[cena/enota brez DDV v EUR]]*Sklop25[[#This Row],[Okvirna količina]]</f>
        <v>0</v>
      </c>
      <c r="T29" s="215">
        <f>+Sklop25[[#This Row],[Končna cena/enoto mere (EUR) z DDV]]*Sklop25[[#This Row],[Okvirna količina]]</f>
        <v>0</v>
      </c>
      <c r="U29" s="248"/>
    </row>
    <row r="30" spans="1:21" s="62" customFormat="1" ht="24">
      <c r="A30" s="89" t="s">
        <v>17</v>
      </c>
      <c r="B30" s="207" t="s">
        <v>1079</v>
      </c>
      <c r="C30" s="245">
        <v>1</v>
      </c>
      <c r="D30" s="87" t="s">
        <v>95</v>
      </c>
      <c r="E30" s="171"/>
      <c r="F30" s="209">
        <v>2300</v>
      </c>
      <c r="G30" s="238" t="s">
        <v>269</v>
      </c>
      <c r="H30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2300</v>
      </c>
      <c r="I30" s="209" t="str">
        <f>IF(Sklop25[[#This Row],[ZAHTEVANA SHEMA KAKOVOSTI]]&lt;&gt;"",Sklop25[[#This Row],[Preračunana masa/volumen/kos na enoto kg]],"")</f>
        <v/>
      </c>
      <c r="J30" s="210"/>
      <c r="K30" s="211"/>
      <c r="L30" s="211"/>
      <c r="M30" s="212"/>
      <c r="N30" s="215"/>
      <c r="O30" s="215"/>
      <c r="P30" s="214"/>
      <c r="Q30" s="215">
        <f>+Sklop25[[#This Row],[cena/enota brez DDV v EUR]]*Sklop25[[#This Row],[Stopnja DDV (%)]]</f>
        <v>0</v>
      </c>
      <c r="R30" s="215">
        <f>+Sklop25[[#This Row],[cena/enota brez DDV v EUR]]+Sklop25[[#This Row],[Davek (EUR)]]</f>
        <v>0</v>
      </c>
      <c r="S30" s="215">
        <f>+Sklop25[[#This Row],[cena/enota brez DDV v EUR]]*Sklop25[[#This Row],[Okvirna količina]]</f>
        <v>0</v>
      </c>
      <c r="T30" s="215">
        <f>+Sklop25[[#This Row],[Končna cena/enoto mere (EUR) z DDV]]*Sklop25[[#This Row],[Okvirna količina]]</f>
        <v>0</v>
      </c>
      <c r="U30" s="248"/>
    </row>
    <row r="31" spans="1:21" s="62" customFormat="1" ht="24">
      <c r="A31" s="89" t="s">
        <v>18</v>
      </c>
      <c r="B31" s="247" t="s">
        <v>1122</v>
      </c>
      <c r="C31" s="245">
        <v>0.2</v>
      </c>
      <c r="D31" s="87" t="s">
        <v>95</v>
      </c>
      <c r="E31" s="171"/>
      <c r="F31" s="209">
        <v>3800</v>
      </c>
      <c r="G31" s="246" t="s">
        <v>94</v>
      </c>
      <c r="H31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760</v>
      </c>
      <c r="I31" s="209" t="str">
        <f>IF(Sklop25[[#This Row],[ZAHTEVANA SHEMA KAKOVOSTI]]&lt;&gt;"",Sklop25[[#This Row],[Preračunana masa/volumen/kos na enoto kg]],"")</f>
        <v/>
      </c>
      <c r="J31" s="210"/>
      <c r="K31" s="211"/>
      <c r="L31" s="211"/>
      <c r="M31" s="212"/>
      <c r="N31" s="215"/>
      <c r="O31" s="215"/>
      <c r="P31" s="214"/>
      <c r="Q31" s="215">
        <f>+Sklop25[[#This Row],[cena/enota brez DDV v EUR]]*Sklop25[[#This Row],[Stopnja DDV (%)]]</f>
        <v>0</v>
      </c>
      <c r="R31" s="215">
        <f>+Sklop25[[#This Row],[cena/enota brez DDV v EUR]]+Sklop25[[#This Row],[Davek (EUR)]]</f>
        <v>0</v>
      </c>
      <c r="S31" s="215">
        <f>+Sklop25[[#This Row],[cena/enota brez DDV v EUR]]*Sklop25[[#This Row],[Okvirna količina]]</f>
        <v>0</v>
      </c>
      <c r="T31" s="215">
        <f>+Sklop25[[#This Row],[Končna cena/enoto mere (EUR) z DDV]]*Sklop25[[#This Row],[Okvirna količina]]</f>
        <v>0</v>
      </c>
      <c r="U31" s="248"/>
    </row>
    <row r="32" spans="1:21" s="62" customFormat="1" ht="24">
      <c r="A32" s="89" t="s">
        <v>19</v>
      </c>
      <c r="B32" s="247" t="s">
        <v>1121</v>
      </c>
      <c r="C32" s="245">
        <v>1</v>
      </c>
      <c r="D32" s="87" t="s">
        <v>95</v>
      </c>
      <c r="E32" s="171"/>
      <c r="F32" s="209">
        <v>1600</v>
      </c>
      <c r="G32" s="238" t="s">
        <v>269</v>
      </c>
      <c r="H32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1600</v>
      </c>
      <c r="I32" s="209" t="str">
        <f>IF(Sklop25[[#This Row],[ZAHTEVANA SHEMA KAKOVOSTI]]&lt;&gt;"",Sklop25[[#This Row],[Preračunana masa/volumen/kos na enoto kg]],"")</f>
        <v/>
      </c>
      <c r="J32" s="210"/>
      <c r="K32" s="211"/>
      <c r="L32" s="211"/>
      <c r="M32" s="212"/>
      <c r="N32" s="215"/>
      <c r="O32" s="215"/>
      <c r="P32" s="214"/>
      <c r="Q32" s="215">
        <f>+Sklop25[[#This Row],[cena/enota brez DDV v EUR]]*Sklop25[[#This Row],[Stopnja DDV (%)]]</f>
        <v>0</v>
      </c>
      <c r="R32" s="215">
        <f>+Sklop25[[#This Row],[cena/enota brez DDV v EUR]]+Sklop25[[#This Row],[Davek (EUR)]]</f>
        <v>0</v>
      </c>
      <c r="S32" s="215">
        <f>+Sklop25[[#This Row],[cena/enota brez DDV v EUR]]*Sklop25[[#This Row],[Okvirna količina]]</f>
        <v>0</v>
      </c>
      <c r="T32" s="215">
        <f>+Sklop25[[#This Row],[Končna cena/enoto mere (EUR) z DDV]]*Sklop25[[#This Row],[Okvirna količina]]</f>
        <v>0</v>
      </c>
      <c r="U32" s="248"/>
    </row>
    <row r="33" spans="1:21" s="62" customFormat="1" ht="24">
      <c r="A33" s="89" t="s">
        <v>20</v>
      </c>
      <c r="B33" s="207" t="s">
        <v>1080</v>
      </c>
      <c r="C33" s="245">
        <v>0.2</v>
      </c>
      <c r="D33" s="87" t="s">
        <v>95</v>
      </c>
      <c r="E33" s="171"/>
      <c r="F33" s="209">
        <v>3800</v>
      </c>
      <c r="G33" s="246" t="s">
        <v>94</v>
      </c>
      <c r="H33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760</v>
      </c>
      <c r="I33" s="209" t="str">
        <f>IF(Sklop25[[#This Row],[ZAHTEVANA SHEMA KAKOVOSTI]]&lt;&gt;"",Sklop25[[#This Row],[Preračunana masa/volumen/kos na enoto kg]],"")</f>
        <v/>
      </c>
      <c r="J33" s="210"/>
      <c r="K33" s="211"/>
      <c r="L33" s="211"/>
      <c r="M33" s="212"/>
      <c r="N33" s="215"/>
      <c r="O33" s="215"/>
      <c r="P33" s="214"/>
      <c r="Q33" s="215">
        <f>+Sklop25[[#This Row],[cena/enota brez DDV v EUR]]*Sklop25[[#This Row],[Stopnja DDV (%)]]</f>
        <v>0</v>
      </c>
      <c r="R33" s="215">
        <f>+Sklop25[[#This Row],[cena/enota brez DDV v EUR]]+Sklop25[[#This Row],[Davek (EUR)]]</f>
        <v>0</v>
      </c>
      <c r="S33" s="215">
        <f>+Sklop25[[#This Row],[cena/enota brez DDV v EUR]]*Sklop25[[#This Row],[Okvirna količina]]</f>
        <v>0</v>
      </c>
      <c r="T33" s="215">
        <f>+Sklop25[[#This Row],[Končna cena/enoto mere (EUR) z DDV]]*Sklop25[[#This Row],[Okvirna količina]]</f>
        <v>0</v>
      </c>
      <c r="U33" s="248"/>
    </row>
    <row r="34" spans="1:21" s="62" customFormat="1" ht="12">
      <c r="A34" s="89" t="s">
        <v>21</v>
      </c>
      <c r="B34" s="207" t="s">
        <v>1081</v>
      </c>
      <c r="C34" s="245">
        <v>1</v>
      </c>
      <c r="D34" s="87" t="s">
        <v>95</v>
      </c>
      <c r="E34" s="171"/>
      <c r="F34" s="209">
        <v>40</v>
      </c>
      <c r="G34" s="238" t="s">
        <v>269</v>
      </c>
      <c r="H34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34" s="209" t="str">
        <f>IF(Sklop25[[#This Row],[ZAHTEVANA SHEMA KAKOVOSTI]]&lt;&gt;"",Sklop25[[#This Row],[Preračunana masa/volumen/kos na enoto kg]],"")</f>
        <v/>
      </c>
      <c r="J34" s="210"/>
      <c r="K34" s="211"/>
      <c r="L34" s="211"/>
      <c r="M34" s="212"/>
      <c r="N34" s="215"/>
      <c r="O34" s="215"/>
      <c r="P34" s="214"/>
      <c r="Q34" s="215">
        <f>+Sklop25[[#This Row],[cena/enota brez DDV v EUR]]*Sklop25[[#This Row],[Stopnja DDV (%)]]</f>
        <v>0</v>
      </c>
      <c r="R34" s="215">
        <f>+Sklop25[[#This Row],[cena/enota brez DDV v EUR]]+Sklop25[[#This Row],[Davek (EUR)]]</f>
        <v>0</v>
      </c>
      <c r="S34" s="215">
        <f>+Sklop25[[#This Row],[cena/enota brez DDV v EUR]]*Sklop25[[#This Row],[Okvirna količina]]</f>
        <v>0</v>
      </c>
      <c r="T34" s="215">
        <f>+Sklop25[[#This Row],[Končna cena/enoto mere (EUR) z DDV]]*Sklop25[[#This Row],[Okvirna količina]]</f>
        <v>0</v>
      </c>
      <c r="U34" s="248"/>
    </row>
    <row r="35" spans="1:21" s="62" customFormat="1" ht="24">
      <c r="A35" s="89" t="s">
        <v>22</v>
      </c>
      <c r="B35" s="207" t="s">
        <v>1211</v>
      </c>
      <c r="C35" s="245">
        <v>0.2</v>
      </c>
      <c r="D35" s="87" t="s">
        <v>95</v>
      </c>
      <c r="E35" s="171"/>
      <c r="F35" s="209">
        <v>1600</v>
      </c>
      <c r="G35" s="246" t="s">
        <v>94</v>
      </c>
      <c r="H35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320</v>
      </c>
      <c r="I35" s="209" t="str">
        <f>IF(Sklop25[[#This Row],[ZAHTEVANA SHEMA KAKOVOSTI]]&lt;&gt;"",Sklop25[[#This Row],[Preračunana masa/volumen/kos na enoto kg]],"")</f>
        <v/>
      </c>
      <c r="J35" s="210"/>
      <c r="K35" s="211"/>
      <c r="L35" s="211"/>
      <c r="M35" s="212"/>
      <c r="N35" s="215"/>
      <c r="O35" s="215"/>
      <c r="P35" s="214"/>
      <c r="Q35" s="215">
        <f>+Sklop25[[#This Row],[cena/enota brez DDV v EUR]]*Sklop25[[#This Row],[Stopnja DDV (%)]]</f>
        <v>0</v>
      </c>
      <c r="R35" s="215">
        <f>+Sklop25[[#This Row],[cena/enota brez DDV v EUR]]+Sklop25[[#This Row],[Davek (EUR)]]</f>
        <v>0</v>
      </c>
      <c r="S35" s="215">
        <f>+Sklop25[[#This Row],[cena/enota brez DDV v EUR]]*Sklop25[[#This Row],[Okvirna količina]]</f>
        <v>0</v>
      </c>
      <c r="T35" s="215">
        <f>+Sklop25[[#This Row],[Končna cena/enoto mere (EUR) z DDV]]*Sklop25[[#This Row],[Okvirna količina]]</f>
        <v>0</v>
      </c>
      <c r="U35" s="248"/>
    </row>
    <row r="36" spans="1:21" s="62" customFormat="1" ht="24">
      <c r="A36" s="89" t="s">
        <v>23</v>
      </c>
      <c r="B36" s="207" t="s">
        <v>1082</v>
      </c>
      <c r="C36" s="245">
        <v>0.2</v>
      </c>
      <c r="D36" s="87" t="s">
        <v>95</v>
      </c>
      <c r="E36" s="171"/>
      <c r="F36" s="209">
        <v>1000</v>
      </c>
      <c r="G36" s="246" t="s">
        <v>94</v>
      </c>
      <c r="H36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6" s="209" t="str">
        <f>IF(Sklop25[[#This Row],[ZAHTEVANA SHEMA KAKOVOSTI]]&lt;&gt;"",Sklop25[[#This Row],[Preračunana masa/volumen/kos na enoto kg]],"")</f>
        <v/>
      </c>
      <c r="J36" s="210"/>
      <c r="K36" s="211"/>
      <c r="L36" s="211"/>
      <c r="M36" s="212"/>
      <c r="N36" s="215"/>
      <c r="O36" s="215"/>
      <c r="P36" s="214"/>
      <c r="Q36" s="215">
        <f>+Sklop25[[#This Row],[cena/enota brez DDV v EUR]]*Sklop25[[#This Row],[Stopnja DDV (%)]]</f>
        <v>0</v>
      </c>
      <c r="R36" s="215">
        <f>+Sklop25[[#This Row],[cena/enota brez DDV v EUR]]+Sklop25[[#This Row],[Davek (EUR)]]</f>
        <v>0</v>
      </c>
      <c r="S36" s="215">
        <f>+Sklop25[[#This Row],[cena/enota brez DDV v EUR]]*Sklop25[[#This Row],[Okvirna količina]]</f>
        <v>0</v>
      </c>
      <c r="T36" s="215">
        <f>+Sklop25[[#This Row],[Končna cena/enoto mere (EUR) z DDV]]*Sklop25[[#This Row],[Okvirna količina]]</f>
        <v>0</v>
      </c>
      <c r="U36" s="248"/>
    </row>
    <row r="37" spans="1:21" s="62" customFormat="1" ht="12">
      <c r="A37" s="89" t="s">
        <v>24</v>
      </c>
      <c r="B37" s="207" t="s">
        <v>1083</v>
      </c>
      <c r="C37" s="242" t="s">
        <v>1118</v>
      </c>
      <c r="D37" s="87" t="s">
        <v>159</v>
      </c>
      <c r="E37" s="171"/>
      <c r="F37" s="209">
        <v>190</v>
      </c>
      <c r="G37" s="238" t="s">
        <v>291</v>
      </c>
      <c r="H37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190</v>
      </c>
      <c r="I37" s="209" t="str">
        <f>IF(Sklop25[[#This Row],[ZAHTEVANA SHEMA KAKOVOSTI]]&lt;&gt;"",Sklop25[[#This Row],[Preračunana masa/volumen/kos na enoto kg]],"")</f>
        <v/>
      </c>
      <c r="J37" s="210"/>
      <c r="K37" s="211"/>
      <c r="L37" s="211"/>
      <c r="M37" s="212"/>
      <c r="N37" s="215"/>
      <c r="O37" s="215"/>
      <c r="P37" s="214"/>
      <c r="Q37" s="215">
        <f>+Sklop25[[#This Row],[cena/enota brez DDV v EUR]]*Sklop25[[#This Row],[Stopnja DDV (%)]]</f>
        <v>0</v>
      </c>
      <c r="R37" s="215">
        <f>+Sklop25[[#This Row],[cena/enota brez DDV v EUR]]+Sklop25[[#This Row],[Davek (EUR)]]</f>
        <v>0</v>
      </c>
      <c r="S37" s="215">
        <f>+Sklop25[[#This Row],[cena/enota brez DDV v EUR]]*Sklop25[[#This Row],[Okvirna količina]]</f>
        <v>0</v>
      </c>
      <c r="T37" s="215">
        <f>+Sklop25[[#This Row],[Končna cena/enoto mere (EUR) z DDV]]*Sklop25[[#This Row],[Okvirna količina]]</f>
        <v>0</v>
      </c>
      <c r="U37" s="248"/>
    </row>
    <row r="38" spans="1:21" s="62" customFormat="1" ht="24">
      <c r="A38" s="89" t="s">
        <v>25</v>
      </c>
      <c r="B38" s="207" t="s">
        <v>1084</v>
      </c>
      <c r="C38" s="243" t="s">
        <v>1119</v>
      </c>
      <c r="D38" s="87" t="s">
        <v>95</v>
      </c>
      <c r="E38" s="171"/>
      <c r="F38" s="209">
        <v>30</v>
      </c>
      <c r="G38" s="238" t="s">
        <v>269</v>
      </c>
      <c r="H38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38" s="209" t="str">
        <f>IF(Sklop25[[#This Row],[ZAHTEVANA SHEMA KAKOVOSTI]]&lt;&gt;"",Sklop25[[#This Row],[Preračunana masa/volumen/kos na enoto kg]],"")</f>
        <v/>
      </c>
      <c r="J38" s="210"/>
      <c r="K38" s="211"/>
      <c r="L38" s="211"/>
      <c r="M38" s="212"/>
      <c r="N38" s="215"/>
      <c r="O38" s="215"/>
      <c r="P38" s="214"/>
      <c r="Q38" s="215">
        <f>+Sklop25[[#This Row],[cena/enota brez DDV v EUR]]*Sklop25[[#This Row],[Stopnja DDV (%)]]</f>
        <v>0</v>
      </c>
      <c r="R38" s="215">
        <f>+Sklop25[[#This Row],[cena/enota brez DDV v EUR]]+Sklop25[[#This Row],[Davek (EUR)]]</f>
        <v>0</v>
      </c>
      <c r="S38" s="215">
        <f>+Sklop25[[#This Row],[cena/enota brez DDV v EUR]]*Sklop25[[#This Row],[Okvirna količina]]</f>
        <v>0</v>
      </c>
      <c r="T38" s="215">
        <f>+Sklop25[[#This Row],[Končna cena/enoto mere (EUR) z DDV]]*Sklop25[[#This Row],[Okvirna količina]]</f>
        <v>0</v>
      </c>
      <c r="U38" s="248"/>
    </row>
    <row r="39" spans="1:21" s="62" customFormat="1" ht="12">
      <c r="A39" s="89" t="s">
        <v>26</v>
      </c>
      <c r="B39" s="207" t="s">
        <v>1085</v>
      </c>
      <c r="C39" s="243" t="s">
        <v>1119</v>
      </c>
      <c r="D39" s="87" t="s">
        <v>95</v>
      </c>
      <c r="E39" s="171"/>
      <c r="F39" s="209">
        <v>15</v>
      </c>
      <c r="G39" s="238" t="s">
        <v>269</v>
      </c>
      <c r="H39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</v>
      </c>
      <c r="I39" s="209" t="str">
        <f>IF(Sklop25[[#This Row],[ZAHTEVANA SHEMA KAKOVOSTI]]&lt;&gt;"",Sklop25[[#This Row],[Preračunana masa/volumen/kos na enoto kg]],"")</f>
        <v/>
      </c>
      <c r="J39" s="210"/>
      <c r="K39" s="211"/>
      <c r="L39" s="211"/>
      <c r="M39" s="212"/>
      <c r="N39" s="215"/>
      <c r="O39" s="215"/>
      <c r="P39" s="214"/>
      <c r="Q39" s="215">
        <f>+Sklop25[[#This Row],[cena/enota brez DDV v EUR]]*Sklop25[[#This Row],[Stopnja DDV (%)]]</f>
        <v>0</v>
      </c>
      <c r="R39" s="215">
        <f>+Sklop25[[#This Row],[cena/enota brez DDV v EUR]]+Sklop25[[#This Row],[Davek (EUR)]]</f>
        <v>0</v>
      </c>
      <c r="S39" s="215">
        <f>+Sklop25[[#This Row],[cena/enota brez DDV v EUR]]*Sklop25[[#This Row],[Okvirna količina]]</f>
        <v>0</v>
      </c>
      <c r="T39" s="215">
        <f>+Sklop25[[#This Row],[Končna cena/enoto mere (EUR) z DDV]]*Sklop25[[#This Row],[Okvirna količina]]</f>
        <v>0</v>
      </c>
      <c r="U39" s="248"/>
    </row>
    <row r="40" spans="1:21" s="62" customFormat="1" ht="12">
      <c r="A40" s="89" t="s">
        <v>27</v>
      </c>
      <c r="B40" s="207" t="s">
        <v>1086</v>
      </c>
      <c r="C40" s="245">
        <v>1</v>
      </c>
      <c r="D40" s="87" t="s">
        <v>95</v>
      </c>
      <c r="E40" s="171"/>
      <c r="F40" s="209">
        <v>80</v>
      </c>
      <c r="G40" s="238" t="s">
        <v>269</v>
      </c>
      <c r="H40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40" s="209" t="str">
        <f>IF(Sklop25[[#This Row],[ZAHTEVANA SHEMA KAKOVOSTI]]&lt;&gt;"",Sklop25[[#This Row],[Preračunana masa/volumen/kos na enoto kg]],"")</f>
        <v/>
      </c>
      <c r="J40" s="210"/>
      <c r="K40" s="211"/>
      <c r="L40" s="211"/>
      <c r="M40" s="212"/>
      <c r="N40" s="215"/>
      <c r="O40" s="215"/>
      <c r="P40" s="214"/>
      <c r="Q40" s="215">
        <f>+Sklop25[[#This Row],[cena/enota brez DDV v EUR]]*Sklop25[[#This Row],[Stopnja DDV (%)]]</f>
        <v>0</v>
      </c>
      <c r="R40" s="215">
        <f>+Sklop25[[#This Row],[cena/enota brez DDV v EUR]]+Sklop25[[#This Row],[Davek (EUR)]]</f>
        <v>0</v>
      </c>
      <c r="S40" s="215">
        <f>+Sklop25[[#This Row],[cena/enota brez DDV v EUR]]*Sklop25[[#This Row],[Okvirna količina]]</f>
        <v>0</v>
      </c>
      <c r="T40" s="215">
        <f>+Sklop25[[#This Row],[Končna cena/enoto mere (EUR) z DDV]]*Sklop25[[#This Row],[Okvirna količina]]</f>
        <v>0</v>
      </c>
      <c r="U40" s="248"/>
    </row>
    <row r="41" spans="1:21" s="62" customFormat="1" ht="24">
      <c r="A41" s="89" t="s">
        <v>28</v>
      </c>
      <c r="B41" s="207" t="s">
        <v>1087</v>
      </c>
      <c r="C41" s="243" t="s">
        <v>1119</v>
      </c>
      <c r="D41" s="87" t="s">
        <v>95</v>
      </c>
      <c r="E41" s="171"/>
      <c r="F41" s="209">
        <v>60</v>
      </c>
      <c r="G41" s="238" t="s">
        <v>269</v>
      </c>
      <c r="H41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41" s="209" t="str">
        <f>IF(Sklop25[[#This Row],[ZAHTEVANA SHEMA KAKOVOSTI]]&lt;&gt;"",Sklop25[[#This Row],[Preračunana masa/volumen/kos na enoto kg]],"")</f>
        <v/>
      </c>
      <c r="J41" s="210"/>
      <c r="K41" s="211"/>
      <c r="L41" s="211"/>
      <c r="M41" s="212"/>
      <c r="N41" s="215"/>
      <c r="O41" s="215"/>
      <c r="P41" s="214"/>
      <c r="Q41" s="215">
        <f>+Sklop25[[#This Row],[cena/enota brez DDV v EUR]]*Sklop25[[#This Row],[Stopnja DDV (%)]]</f>
        <v>0</v>
      </c>
      <c r="R41" s="215">
        <f>+Sklop25[[#This Row],[cena/enota brez DDV v EUR]]+Sklop25[[#This Row],[Davek (EUR)]]</f>
        <v>0</v>
      </c>
      <c r="S41" s="215">
        <f>+Sklop25[[#This Row],[cena/enota brez DDV v EUR]]*Sklop25[[#This Row],[Okvirna količina]]</f>
        <v>0</v>
      </c>
      <c r="T41" s="215">
        <f>+Sklop25[[#This Row],[Končna cena/enoto mere (EUR) z DDV]]*Sklop25[[#This Row],[Okvirna količina]]</f>
        <v>0</v>
      </c>
      <c r="U41" s="248"/>
    </row>
    <row r="42" spans="1:21" s="62" customFormat="1" ht="12">
      <c r="A42" s="89" t="s">
        <v>29</v>
      </c>
      <c r="B42" s="207" t="s">
        <v>1088</v>
      </c>
      <c r="C42" s="245">
        <v>1</v>
      </c>
      <c r="D42" s="87" t="s">
        <v>95</v>
      </c>
      <c r="E42" s="171"/>
      <c r="F42" s="209">
        <v>60</v>
      </c>
      <c r="G42" s="238" t="s">
        <v>269</v>
      </c>
      <c r="H42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42" s="209" t="str">
        <f>IF(Sklop25[[#This Row],[ZAHTEVANA SHEMA KAKOVOSTI]]&lt;&gt;"",Sklop25[[#This Row],[Preračunana masa/volumen/kos na enoto kg]],"")</f>
        <v/>
      </c>
      <c r="J42" s="210"/>
      <c r="K42" s="211"/>
      <c r="L42" s="211"/>
      <c r="M42" s="212"/>
      <c r="N42" s="215"/>
      <c r="O42" s="215"/>
      <c r="P42" s="214"/>
      <c r="Q42" s="215">
        <f>+Sklop25[[#This Row],[cena/enota brez DDV v EUR]]*Sklop25[[#This Row],[Stopnja DDV (%)]]</f>
        <v>0</v>
      </c>
      <c r="R42" s="215">
        <f>+Sklop25[[#This Row],[cena/enota brez DDV v EUR]]+Sklop25[[#This Row],[Davek (EUR)]]</f>
        <v>0</v>
      </c>
      <c r="S42" s="215">
        <f>+Sklop25[[#This Row],[cena/enota brez DDV v EUR]]*Sklop25[[#This Row],[Okvirna količina]]</f>
        <v>0</v>
      </c>
      <c r="T42" s="215">
        <f>+Sklop25[[#This Row],[Končna cena/enoto mere (EUR) z DDV]]*Sklop25[[#This Row],[Okvirna količina]]</f>
        <v>0</v>
      </c>
      <c r="U42" s="248"/>
    </row>
    <row r="43" spans="1:21" s="62" customFormat="1" ht="12">
      <c r="A43" s="89" t="s">
        <v>30</v>
      </c>
      <c r="B43" s="207" t="s">
        <v>1089</v>
      </c>
      <c r="C43" s="243" t="s">
        <v>1120</v>
      </c>
      <c r="D43" s="87" t="s">
        <v>95</v>
      </c>
      <c r="E43" s="171"/>
      <c r="F43" s="209">
        <v>20</v>
      </c>
      <c r="G43" s="238" t="s">
        <v>269</v>
      </c>
      <c r="H43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3" s="209" t="str">
        <f>IF(Sklop25[[#This Row],[ZAHTEVANA SHEMA KAKOVOSTI]]&lt;&gt;"",Sklop25[[#This Row],[Preračunana masa/volumen/kos na enoto kg]],"")</f>
        <v/>
      </c>
      <c r="J43" s="210"/>
      <c r="K43" s="211"/>
      <c r="L43" s="211"/>
      <c r="M43" s="212"/>
      <c r="N43" s="215"/>
      <c r="O43" s="215"/>
      <c r="P43" s="214"/>
      <c r="Q43" s="215">
        <f>+Sklop25[[#This Row],[cena/enota brez DDV v EUR]]*Sklop25[[#This Row],[Stopnja DDV (%)]]</f>
        <v>0</v>
      </c>
      <c r="R43" s="215">
        <f>+Sklop25[[#This Row],[cena/enota brez DDV v EUR]]+Sklop25[[#This Row],[Davek (EUR)]]</f>
        <v>0</v>
      </c>
      <c r="S43" s="215">
        <f>+Sklop25[[#This Row],[cena/enota brez DDV v EUR]]*Sklop25[[#This Row],[Okvirna količina]]</f>
        <v>0</v>
      </c>
      <c r="T43" s="215">
        <f>+Sklop25[[#This Row],[Končna cena/enoto mere (EUR) z DDV]]*Sklop25[[#This Row],[Okvirna količina]]</f>
        <v>0</v>
      </c>
      <c r="U43" s="248"/>
    </row>
    <row r="44" spans="1:21" s="62" customFormat="1" ht="24">
      <c r="A44" s="89" t="s">
        <v>31</v>
      </c>
      <c r="B44" s="207" t="s">
        <v>1090</v>
      </c>
      <c r="C44" s="243" t="s">
        <v>1119</v>
      </c>
      <c r="D44" s="87" t="s">
        <v>95</v>
      </c>
      <c r="E44" s="171"/>
      <c r="F44" s="209">
        <v>40</v>
      </c>
      <c r="G44" s="238" t="s">
        <v>269</v>
      </c>
      <c r="H44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44" s="209" t="str">
        <f>IF(Sklop25[[#This Row],[ZAHTEVANA SHEMA KAKOVOSTI]]&lt;&gt;"",Sklop25[[#This Row],[Preračunana masa/volumen/kos na enoto kg]],"")</f>
        <v/>
      </c>
      <c r="J44" s="210"/>
      <c r="K44" s="211"/>
      <c r="L44" s="211"/>
      <c r="M44" s="212"/>
      <c r="N44" s="215"/>
      <c r="O44" s="215"/>
      <c r="P44" s="214"/>
      <c r="Q44" s="215">
        <f>+Sklop25[[#This Row],[cena/enota brez DDV v EUR]]*Sklop25[[#This Row],[Stopnja DDV (%)]]</f>
        <v>0</v>
      </c>
      <c r="R44" s="215">
        <f>+Sklop25[[#This Row],[cena/enota brez DDV v EUR]]+Sklop25[[#This Row],[Davek (EUR)]]</f>
        <v>0</v>
      </c>
      <c r="S44" s="215">
        <f>+Sklop25[[#This Row],[cena/enota brez DDV v EUR]]*Sklop25[[#This Row],[Okvirna količina]]</f>
        <v>0</v>
      </c>
      <c r="T44" s="215">
        <f>+Sklop25[[#This Row],[Končna cena/enoto mere (EUR) z DDV]]*Sklop25[[#This Row],[Okvirna količina]]</f>
        <v>0</v>
      </c>
      <c r="U44" s="248"/>
    </row>
    <row r="45" spans="1:21" s="62" customFormat="1" ht="12">
      <c r="A45" s="89" t="s">
        <v>32</v>
      </c>
      <c r="B45" s="207" t="s">
        <v>1091</v>
      </c>
      <c r="C45" s="245">
        <v>1</v>
      </c>
      <c r="D45" s="87" t="s">
        <v>95</v>
      </c>
      <c r="E45" s="171"/>
      <c r="F45" s="209">
        <v>250</v>
      </c>
      <c r="G45" s="238" t="s">
        <v>269</v>
      </c>
      <c r="H45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I45" s="209" t="str">
        <f>IF(Sklop25[[#This Row],[ZAHTEVANA SHEMA KAKOVOSTI]]&lt;&gt;"",Sklop25[[#This Row],[Preračunana masa/volumen/kos na enoto kg]],"")</f>
        <v/>
      </c>
      <c r="J45" s="210"/>
      <c r="K45" s="211"/>
      <c r="L45" s="211"/>
      <c r="M45" s="212"/>
      <c r="N45" s="215"/>
      <c r="O45" s="215"/>
      <c r="P45" s="214"/>
      <c r="Q45" s="215">
        <f>+Sklop25[[#This Row],[cena/enota brez DDV v EUR]]*Sklop25[[#This Row],[Stopnja DDV (%)]]</f>
        <v>0</v>
      </c>
      <c r="R45" s="215">
        <f>+Sklop25[[#This Row],[cena/enota brez DDV v EUR]]+Sklop25[[#This Row],[Davek (EUR)]]</f>
        <v>0</v>
      </c>
      <c r="S45" s="215">
        <f>+Sklop25[[#This Row],[cena/enota brez DDV v EUR]]*Sklop25[[#This Row],[Okvirna količina]]</f>
        <v>0</v>
      </c>
      <c r="T45" s="215">
        <f>+Sklop25[[#This Row],[Končna cena/enoto mere (EUR) z DDV]]*Sklop25[[#This Row],[Okvirna količina]]</f>
        <v>0</v>
      </c>
      <c r="U45" s="248"/>
    </row>
    <row r="46" spans="1:21" s="62" customFormat="1" ht="12">
      <c r="A46" s="89" t="s">
        <v>33</v>
      </c>
      <c r="B46" s="207" t="s">
        <v>1092</v>
      </c>
      <c r="C46" s="245" t="s">
        <v>1120</v>
      </c>
      <c r="D46" s="87" t="s">
        <v>95</v>
      </c>
      <c r="E46" s="171"/>
      <c r="F46" s="209">
        <v>200</v>
      </c>
      <c r="G46" s="238" t="s">
        <v>269</v>
      </c>
      <c r="H46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6" s="209" t="str">
        <f>IF(Sklop25[[#This Row],[ZAHTEVANA SHEMA KAKOVOSTI]]&lt;&gt;"",Sklop25[[#This Row],[Preračunana masa/volumen/kos na enoto kg]],"")</f>
        <v/>
      </c>
      <c r="J46" s="210"/>
      <c r="K46" s="211"/>
      <c r="L46" s="211"/>
      <c r="M46" s="212"/>
      <c r="N46" s="215"/>
      <c r="O46" s="215"/>
      <c r="P46" s="214"/>
      <c r="Q46" s="215">
        <f>+Sklop25[[#This Row],[cena/enota brez DDV v EUR]]*Sklop25[[#This Row],[Stopnja DDV (%)]]</f>
        <v>0</v>
      </c>
      <c r="R46" s="215">
        <f>+Sklop25[[#This Row],[cena/enota brez DDV v EUR]]+Sklop25[[#This Row],[Davek (EUR)]]</f>
        <v>0</v>
      </c>
      <c r="S46" s="215">
        <f>+Sklop25[[#This Row],[cena/enota brez DDV v EUR]]*Sklop25[[#This Row],[Okvirna količina]]</f>
        <v>0</v>
      </c>
      <c r="T46" s="215">
        <f>+Sklop25[[#This Row],[Končna cena/enoto mere (EUR) z DDV]]*Sklop25[[#This Row],[Okvirna količina]]</f>
        <v>0</v>
      </c>
      <c r="U46" s="248"/>
    </row>
    <row r="47" spans="1:21" s="62" customFormat="1" ht="12">
      <c r="A47" s="89" t="s">
        <v>34</v>
      </c>
      <c r="B47" s="207" t="s">
        <v>1093</v>
      </c>
      <c r="C47" s="245">
        <v>1</v>
      </c>
      <c r="D47" s="87" t="s">
        <v>95</v>
      </c>
      <c r="E47" s="171"/>
      <c r="F47" s="209">
        <v>140</v>
      </c>
      <c r="G47" s="238" t="s">
        <v>269</v>
      </c>
      <c r="H47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140</v>
      </c>
      <c r="I47" s="209" t="str">
        <f>IF(Sklop25[[#This Row],[ZAHTEVANA SHEMA KAKOVOSTI]]&lt;&gt;"",Sklop25[[#This Row],[Preračunana masa/volumen/kos na enoto kg]],"")</f>
        <v/>
      </c>
      <c r="J47" s="210"/>
      <c r="K47" s="211"/>
      <c r="L47" s="211"/>
      <c r="M47" s="212"/>
      <c r="N47" s="215"/>
      <c r="O47" s="215"/>
      <c r="P47" s="214"/>
      <c r="Q47" s="215">
        <f>+Sklop25[[#This Row],[cena/enota brez DDV v EUR]]*Sklop25[[#This Row],[Stopnja DDV (%)]]</f>
        <v>0</v>
      </c>
      <c r="R47" s="215">
        <f>+Sklop25[[#This Row],[cena/enota brez DDV v EUR]]+Sklop25[[#This Row],[Davek (EUR)]]</f>
        <v>0</v>
      </c>
      <c r="S47" s="215">
        <f>+Sklop25[[#This Row],[cena/enota brez DDV v EUR]]*Sklop25[[#This Row],[Okvirna količina]]</f>
        <v>0</v>
      </c>
      <c r="T47" s="215">
        <f>+Sklop25[[#This Row],[Končna cena/enoto mere (EUR) z DDV]]*Sklop25[[#This Row],[Okvirna količina]]</f>
        <v>0</v>
      </c>
      <c r="U47" s="248"/>
    </row>
    <row r="48" spans="1:21" s="62" customFormat="1" ht="12">
      <c r="A48" s="89" t="s">
        <v>35</v>
      </c>
      <c r="B48" s="207" t="s">
        <v>1094</v>
      </c>
      <c r="C48" s="245" t="s">
        <v>1120</v>
      </c>
      <c r="D48" s="87" t="s">
        <v>95</v>
      </c>
      <c r="E48" s="171"/>
      <c r="F48" s="209">
        <v>200</v>
      </c>
      <c r="G48" s="238" t="s">
        <v>269</v>
      </c>
      <c r="H48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8" s="209" t="str">
        <f>IF(Sklop25[[#This Row],[ZAHTEVANA SHEMA KAKOVOSTI]]&lt;&gt;"",Sklop25[[#This Row],[Preračunana masa/volumen/kos na enoto kg]],"")</f>
        <v/>
      </c>
      <c r="J48" s="210"/>
      <c r="K48" s="211"/>
      <c r="L48" s="211"/>
      <c r="M48" s="212"/>
      <c r="N48" s="215"/>
      <c r="O48" s="215"/>
      <c r="P48" s="214"/>
      <c r="Q48" s="215">
        <f>+Sklop25[[#This Row],[cena/enota brez DDV v EUR]]*Sklop25[[#This Row],[Stopnja DDV (%)]]</f>
        <v>0</v>
      </c>
      <c r="R48" s="215">
        <f>+Sklop25[[#This Row],[cena/enota brez DDV v EUR]]+Sklop25[[#This Row],[Davek (EUR)]]</f>
        <v>0</v>
      </c>
      <c r="S48" s="215">
        <f>+Sklop25[[#This Row],[cena/enota brez DDV v EUR]]*Sklop25[[#This Row],[Okvirna količina]]</f>
        <v>0</v>
      </c>
      <c r="T48" s="215">
        <f>+Sklop25[[#This Row],[Končna cena/enoto mere (EUR) z DDV]]*Sklop25[[#This Row],[Okvirna količina]]</f>
        <v>0</v>
      </c>
      <c r="U48" s="248"/>
    </row>
    <row r="49" spans="1:21" s="62" customFormat="1" ht="12">
      <c r="A49" s="89" t="s">
        <v>36</v>
      </c>
      <c r="B49" s="207" t="s">
        <v>1095</v>
      </c>
      <c r="C49" s="245" t="s">
        <v>1120</v>
      </c>
      <c r="D49" s="87" t="s">
        <v>95</v>
      </c>
      <c r="E49" s="171"/>
      <c r="F49" s="209">
        <v>200</v>
      </c>
      <c r="G49" s="238" t="s">
        <v>269</v>
      </c>
      <c r="H49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9" s="209" t="str">
        <f>IF(Sklop25[[#This Row],[ZAHTEVANA SHEMA KAKOVOSTI]]&lt;&gt;"",Sklop25[[#This Row],[Preračunana masa/volumen/kos na enoto kg]],"")</f>
        <v/>
      </c>
      <c r="J49" s="210"/>
      <c r="K49" s="211"/>
      <c r="L49" s="211"/>
      <c r="M49" s="212"/>
      <c r="N49" s="215"/>
      <c r="O49" s="215"/>
      <c r="P49" s="214"/>
      <c r="Q49" s="215">
        <f>+Sklop25[[#This Row],[cena/enota brez DDV v EUR]]*Sklop25[[#This Row],[Stopnja DDV (%)]]</f>
        <v>0</v>
      </c>
      <c r="R49" s="215">
        <f>+Sklop25[[#This Row],[cena/enota brez DDV v EUR]]+Sklop25[[#This Row],[Davek (EUR)]]</f>
        <v>0</v>
      </c>
      <c r="S49" s="215">
        <f>+Sklop25[[#This Row],[cena/enota brez DDV v EUR]]*Sklop25[[#This Row],[Okvirna količina]]</f>
        <v>0</v>
      </c>
      <c r="T49" s="215">
        <f>+Sklop25[[#This Row],[Končna cena/enoto mere (EUR) z DDV]]*Sklop25[[#This Row],[Okvirna količina]]</f>
        <v>0</v>
      </c>
      <c r="U49" s="248"/>
    </row>
    <row r="50" spans="1:21" s="62" customFormat="1" ht="12">
      <c r="A50" s="89" t="s">
        <v>37</v>
      </c>
      <c r="B50" s="207" t="s">
        <v>1096</v>
      </c>
      <c r="C50" s="245">
        <v>1</v>
      </c>
      <c r="D50" s="87" t="s">
        <v>95</v>
      </c>
      <c r="E50" s="171"/>
      <c r="F50" s="209">
        <v>170</v>
      </c>
      <c r="G50" s="238" t="s">
        <v>269</v>
      </c>
      <c r="H50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170</v>
      </c>
      <c r="I50" s="209" t="str">
        <f>IF(Sklop25[[#This Row],[ZAHTEVANA SHEMA KAKOVOSTI]]&lt;&gt;"",Sklop25[[#This Row],[Preračunana masa/volumen/kos na enoto kg]],"")</f>
        <v/>
      </c>
      <c r="J50" s="210"/>
      <c r="K50" s="211"/>
      <c r="L50" s="211"/>
      <c r="M50" s="212"/>
      <c r="N50" s="215"/>
      <c r="O50" s="215"/>
      <c r="P50" s="214"/>
      <c r="Q50" s="215">
        <f>+Sklop25[[#This Row],[cena/enota brez DDV v EUR]]*Sklop25[[#This Row],[Stopnja DDV (%)]]</f>
        <v>0</v>
      </c>
      <c r="R50" s="215">
        <f>+Sklop25[[#This Row],[cena/enota brez DDV v EUR]]+Sklop25[[#This Row],[Davek (EUR)]]</f>
        <v>0</v>
      </c>
      <c r="S50" s="215">
        <f>+Sklop25[[#This Row],[cena/enota brez DDV v EUR]]*Sklop25[[#This Row],[Okvirna količina]]</f>
        <v>0</v>
      </c>
      <c r="T50" s="215">
        <f>+Sklop25[[#This Row],[Končna cena/enoto mere (EUR) z DDV]]*Sklop25[[#This Row],[Okvirna količina]]</f>
        <v>0</v>
      </c>
      <c r="U50" s="248"/>
    </row>
    <row r="51" spans="1:21" s="62" customFormat="1" ht="24">
      <c r="A51" s="89" t="s">
        <v>38</v>
      </c>
      <c r="B51" s="207" t="s">
        <v>1097</v>
      </c>
      <c r="C51" s="243" t="s">
        <v>1119</v>
      </c>
      <c r="D51" s="87" t="s">
        <v>95</v>
      </c>
      <c r="E51" s="171"/>
      <c r="F51" s="209">
        <v>30</v>
      </c>
      <c r="G51" s="238" t="s">
        <v>269</v>
      </c>
      <c r="H51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51" s="209" t="str">
        <f>IF(Sklop25[[#This Row],[ZAHTEVANA SHEMA KAKOVOSTI]]&lt;&gt;"",Sklop25[[#This Row],[Preračunana masa/volumen/kos na enoto kg]],"")</f>
        <v/>
      </c>
      <c r="J51" s="210"/>
      <c r="K51" s="211"/>
      <c r="L51" s="211"/>
      <c r="M51" s="212"/>
      <c r="N51" s="215"/>
      <c r="O51" s="215"/>
      <c r="P51" s="214"/>
      <c r="Q51" s="215">
        <f>+Sklop25[[#This Row],[cena/enota brez DDV v EUR]]*Sklop25[[#This Row],[Stopnja DDV (%)]]</f>
        <v>0</v>
      </c>
      <c r="R51" s="215">
        <f>+Sklop25[[#This Row],[cena/enota brez DDV v EUR]]+Sklop25[[#This Row],[Davek (EUR)]]</f>
        <v>0</v>
      </c>
      <c r="S51" s="215">
        <f>+Sklop25[[#This Row],[cena/enota brez DDV v EUR]]*Sklop25[[#This Row],[Okvirna količina]]</f>
        <v>0</v>
      </c>
      <c r="T51" s="215">
        <f>+Sklop25[[#This Row],[Končna cena/enoto mere (EUR) z DDV]]*Sklop25[[#This Row],[Okvirna količina]]</f>
        <v>0</v>
      </c>
      <c r="U51" s="248"/>
    </row>
    <row r="52" spans="1:21" s="62" customFormat="1" ht="12">
      <c r="A52" s="89" t="s">
        <v>39</v>
      </c>
      <c r="B52" s="207" t="s">
        <v>1098</v>
      </c>
      <c r="C52" s="243">
        <v>1</v>
      </c>
      <c r="D52" s="87" t="s">
        <v>95</v>
      </c>
      <c r="E52" s="171"/>
      <c r="F52" s="209">
        <v>12</v>
      </c>
      <c r="G52" s="238" t="s">
        <v>269</v>
      </c>
      <c r="H52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</v>
      </c>
      <c r="I52" s="209" t="str">
        <f>IF(Sklop25[[#This Row],[ZAHTEVANA SHEMA KAKOVOSTI]]&lt;&gt;"",Sklop25[[#This Row],[Preračunana masa/volumen/kos na enoto kg]],"")</f>
        <v/>
      </c>
      <c r="J52" s="210"/>
      <c r="K52" s="211"/>
      <c r="L52" s="211"/>
      <c r="M52" s="212"/>
      <c r="N52" s="215"/>
      <c r="O52" s="215"/>
      <c r="P52" s="214"/>
      <c r="Q52" s="215">
        <f>+Sklop25[[#This Row],[cena/enota brez DDV v EUR]]*Sklop25[[#This Row],[Stopnja DDV (%)]]</f>
        <v>0</v>
      </c>
      <c r="R52" s="215">
        <f>+Sklop25[[#This Row],[cena/enota brez DDV v EUR]]+Sklop25[[#This Row],[Davek (EUR)]]</f>
        <v>0</v>
      </c>
      <c r="S52" s="215">
        <f>+Sklop25[[#This Row],[cena/enota brez DDV v EUR]]*Sklop25[[#This Row],[Okvirna količina]]</f>
        <v>0</v>
      </c>
      <c r="T52" s="215">
        <f>+Sklop25[[#This Row],[Končna cena/enoto mere (EUR) z DDV]]*Sklop25[[#This Row],[Okvirna količina]]</f>
        <v>0</v>
      </c>
      <c r="U52" s="248"/>
    </row>
    <row r="53" spans="1:21" s="62" customFormat="1" ht="12">
      <c r="A53" s="89" t="s">
        <v>40</v>
      </c>
      <c r="B53" s="207" t="s">
        <v>1099</v>
      </c>
      <c r="C53" s="245">
        <v>0.2</v>
      </c>
      <c r="D53" s="87" t="s">
        <v>95</v>
      </c>
      <c r="E53" s="171"/>
      <c r="F53" s="209">
        <v>120</v>
      </c>
      <c r="G53" s="246" t="s">
        <v>94</v>
      </c>
      <c r="H53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I53" s="209" t="str">
        <f>IF(Sklop25[[#This Row],[ZAHTEVANA SHEMA KAKOVOSTI]]&lt;&gt;"",Sklop25[[#This Row],[Preračunana masa/volumen/kos na enoto kg]],"")</f>
        <v/>
      </c>
      <c r="J53" s="210"/>
      <c r="K53" s="211"/>
      <c r="L53" s="211"/>
      <c r="M53" s="212"/>
      <c r="N53" s="215"/>
      <c r="O53" s="215"/>
      <c r="P53" s="214"/>
      <c r="Q53" s="215">
        <f>+Sklop25[[#This Row],[cena/enota brez DDV v EUR]]*Sklop25[[#This Row],[Stopnja DDV (%)]]</f>
        <v>0</v>
      </c>
      <c r="R53" s="215">
        <f>+Sklop25[[#This Row],[cena/enota brez DDV v EUR]]+Sklop25[[#This Row],[Davek (EUR)]]</f>
        <v>0</v>
      </c>
      <c r="S53" s="215">
        <f>+Sklop25[[#This Row],[cena/enota brez DDV v EUR]]*Sklop25[[#This Row],[Okvirna količina]]</f>
        <v>0</v>
      </c>
      <c r="T53" s="215">
        <f>+Sklop25[[#This Row],[Končna cena/enoto mere (EUR) z DDV]]*Sklop25[[#This Row],[Okvirna količina]]</f>
        <v>0</v>
      </c>
      <c r="U53" s="248"/>
    </row>
    <row r="54" spans="1:21" s="62" customFormat="1" ht="12">
      <c r="A54" s="89" t="s">
        <v>41</v>
      </c>
      <c r="B54" s="207" t="s">
        <v>1100</v>
      </c>
      <c r="C54" s="245">
        <v>1</v>
      </c>
      <c r="D54" s="87" t="s">
        <v>95</v>
      </c>
      <c r="E54" s="171"/>
      <c r="F54" s="209">
        <v>24</v>
      </c>
      <c r="G54" s="238" t="s">
        <v>269</v>
      </c>
      <c r="H54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I54" s="209" t="str">
        <f>IF(Sklop25[[#This Row],[ZAHTEVANA SHEMA KAKOVOSTI]]&lt;&gt;"",Sklop25[[#This Row],[Preračunana masa/volumen/kos na enoto kg]],"")</f>
        <v/>
      </c>
      <c r="J54" s="210"/>
      <c r="K54" s="211"/>
      <c r="L54" s="211"/>
      <c r="M54" s="212"/>
      <c r="N54" s="215"/>
      <c r="O54" s="215"/>
      <c r="P54" s="214"/>
      <c r="Q54" s="215">
        <f>+Sklop25[[#This Row],[cena/enota brez DDV v EUR]]*Sklop25[[#This Row],[Stopnja DDV (%)]]</f>
        <v>0</v>
      </c>
      <c r="R54" s="215">
        <f>+Sklop25[[#This Row],[cena/enota brez DDV v EUR]]+Sklop25[[#This Row],[Davek (EUR)]]</f>
        <v>0</v>
      </c>
      <c r="S54" s="215">
        <f>+Sklop25[[#This Row],[cena/enota brez DDV v EUR]]*Sklop25[[#This Row],[Okvirna količina]]</f>
        <v>0</v>
      </c>
      <c r="T54" s="215">
        <f>+Sklop25[[#This Row],[Končna cena/enoto mere (EUR) z DDV]]*Sklop25[[#This Row],[Okvirna količina]]</f>
        <v>0</v>
      </c>
      <c r="U54" s="248"/>
    </row>
    <row r="55" spans="1:21" s="62" customFormat="1" ht="12">
      <c r="A55" s="89" t="s">
        <v>42</v>
      </c>
      <c r="B55" s="207" t="s">
        <v>1101</v>
      </c>
      <c r="C55" s="245">
        <v>0.2</v>
      </c>
      <c r="D55" s="87" t="s">
        <v>95</v>
      </c>
      <c r="E55" s="171"/>
      <c r="F55" s="209">
        <v>400</v>
      </c>
      <c r="G55" s="246" t="s">
        <v>94</v>
      </c>
      <c r="H55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55" s="209" t="str">
        <f>IF(Sklop25[[#This Row],[ZAHTEVANA SHEMA KAKOVOSTI]]&lt;&gt;"",Sklop25[[#This Row],[Preračunana masa/volumen/kos na enoto kg]],"")</f>
        <v/>
      </c>
      <c r="J55" s="210"/>
      <c r="K55" s="211"/>
      <c r="L55" s="211"/>
      <c r="M55" s="212"/>
      <c r="N55" s="215"/>
      <c r="O55" s="215"/>
      <c r="P55" s="214"/>
      <c r="Q55" s="215">
        <f>+Sklop25[[#This Row],[cena/enota brez DDV v EUR]]*Sklop25[[#This Row],[Stopnja DDV (%)]]</f>
        <v>0</v>
      </c>
      <c r="R55" s="215">
        <f>+Sklop25[[#This Row],[cena/enota brez DDV v EUR]]+Sklop25[[#This Row],[Davek (EUR)]]</f>
        <v>0</v>
      </c>
      <c r="S55" s="215">
        <f>+Sklop25[[#This Row],[cena/enota brez DDV v EUR]]*Sklop25[[#This Row],[Okvirna količina]]</f>
        <v>0</v>
      </c>
      <c r="T55" s="215">
        <f>+Sklop25[[#This Row],[Končna cena/enoto mere (EUR) z DDV]]*Sklop25[[#This Row],[Okvirna količina]]</f>
        <v>0</v>
      </c>
      <c r="U55" s="248"/>
    </row>
    <row r="56" spans="1:21" s="62" customFormat="1" ht="12">
      <c r="A56" s="89" t="s">
        <v>43</v>
      </c>
      <c r="B56" s="207" t="s">
        <v>1102</v>
      </c>
      <c r="C56" s="245">
        <v>1</v>
      </c>
      <c r="D56" s="87" t="s">
        <v>95</v>
      </c>
      <c r="E56" s="171"/>
      <c r="F56" s="209">
        <v>5600</v>
      </c>
      <c r="G56" s="238" t="s">
        <v>269</v>
      </c>
      <c r="H56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5600</v>
      </c>
      <c r="I56" s="209" t="str">
        <f>IF(Sklop25[[#This Row],[ZAHTEVANA SHEMA KAKOVOSTI]]&lt;&gt;"",Sklop25[[#This Row],[Preračunana masa/volumen/kos na enoto kg]],"")</f>
        <v/>
      </c>
      <c r="J56" s="210"/>
      <c r="K56" s="211"/>
      <c r="L56" s="211"/>
      <c r="M56" s="212"/>
      <c r="N56" s="215"/>
      <c r="O56" s="215"/>
      <c r="P56" s="214"/>
      <c r="Q56" s="215">
        <f>+Sklop25[[#This Row],[cena/enota brez DDV v EUR]]*Sklop25[[#This Row],[Stopnja DDV (%)]]</f>
        <v>0</v>
      </c>
      <c r="R56" s="215">
        <f>+Sklop25[[#This Row],[cena/enota brez DDV v EUR]]+Sklop25[[#This Row],[Davek (EUR)]]</f>
        <v>0</v>
      </c>
      <c r="S56" s="215">
        <f>+Sklop25[[#This Row],[cena/enota brez DDV v EUR]]*Sklop25[[#This Row],[Okvirna količina]]</f>
        <v>0</v>
      </c>
      <c r="T56" s="215">
        <f>+Sklop25[[#This Row],[Končna cena/enoto mere (EUR) z DDV]]*Sklop25[[#This Row],[Okvirna količina]]</f>
        <v>0</v>
      </c>
      <c r="U56" s="248"/>
    </row>
    <row r="57" spans="1:21" s="62" customFormat="1" ht="12">
      <c r="A57" s="89" t="s">
        <v>44</v>
      </c>
      <c r="B57" s="207" t="s">
        <v>1103</v>
      </c>
      <c r="C57" s="245">
        <v>0.2</v>
      </c>
      <c r="D57" s="87" t="s">
        <v>95</v>
      </c>
      <c r="E57" s="171"/>
      <c r="F57" s="272">
        <v>10000</v>
      </c>
      <c r="G57" s="238" t="s">
        <v>94</v>
      </c>
      <c r="H57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2000</v>
      </c>
      <c r="I57" s="209" t="str">
        <f>IF(Sklop25[[#This Row],[ZAHTEVANA SHEMA KAKOVOSTI]]&lt;&gt;"",Sklop25[[#This Row],[Preračunana masa/volumen/kos na enoto kg]],"")</f>
        <v/>
      </c>
      <c r="J57" s="210"/>
      <c r="K57" s="211"/>
      <c r="L57" s="211"/>
      <c r="M57" s="212"/>
      <c r="N57" s="215"/>
      <c r="O57" s="215"/>
      <c r="P57" s="214"/>
      <c r="Q57" s="215">
        <f>+Sklop25[[#This Row],[cena/enota brez DDV v EUR]]*Sklop25[[#This Row],[Stopnja DDV (%)]]</f>
        <v>0</v>
      </c>
      <c r="R57" s="215">
        <f>+Sklop25[[#This Row],[cena/enota brez DDV v EUR]]+Sklop25[[#This Row],[Davek (EUR)]]</f>
        <v>0</v>
      </c>
      <c r="S57" s="215">
        <f>+Sklop25[[#This Row],[cena/enota brez DDV v EUR]]*Sklop25[[#This Row],[Okvirna količina]]</f>
        <v>0</v>
      </c>
      <c r="T57" s="215">
        <f>+Sklop25[[#This Row],[Končna cena/enoto mere (EUR) z DDV]]*Sklop25[[#This Row],[Okvirna količina]]</f>
        <v>0</v>
      </c>
      <c r="U57" s="248"/>
    </row>
    <row r="58" spans="1:21" s="62" customFormat="1" ht="12">
      <c r="A58" s="89" t="s">
        <v>49</v>
      </c>
      <c r="B58" s="207" t="s">
        <v>1104</v>
      </c>
      <c r="C58" s="245">
        <v>1</v>
      </c>
      <c r="D58" s="87" t="s">
        <v>95</v>
      </c>
      <c r="E58" s="171"/>
      <c r="F58" s="209">
        <v>40</v>
      </c>
      <c r="G58" s="238" t="s">
        <v>269</v>
      </c>
      <c r="H58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58" s="209" t="str">
        <f>IF(Sklop25[[#This Row],[ZAHTEVANA SHEMA KAKOVOSTI]]&lt;&gt;"",Sklop25[[#This Row],[Preračunana masa/volumen/kos na enoto kg]],"")</f>
        <v/>
      </c>
      <c r="J58" s="210"/>
      <c r="K58" s="211"/>
      <c r="L58" s="211"/>
      <c r="M58" s="212"/>
      <c r="N58" s="215"/>
      <c r="O58" s="215"/>
      <c r="P58" s="214"/>
      <c r="Q58" s="215">
        <f>+Sklop25[[#This Row],[cena/enota brez DDV v EUR]]*Sklop25[[#This Row],[Stopnja DDV (%)]]</f>
        <v>0</v>
      </c>
      <c r="R58" s="215">
        <f>+Sklop25[[#This Row],[cena/enota brez DDV v EUR]]+Sklop25[[#This Row],[Davek (EUR)]]</f>
        <v>0</v>
      </c>
      <c r="S58" s="215">
        <f>+Sklop25[[#This Row],[cena/enota brez DDV v EUR]]*Sklop25[[#This Row],[Okvirna količina]]</f>
        <v>0</v>
      </c>
      <c r="T58" s="215">
        <f>+Sklop25[[#This Row],[Končna cena/enoto mere (EUR) z DDV]]*Sklop25[[#This Row],[Okvirna količina]]</f>
        <v>0</v>
      </c>
      <c r="U58" s="248"/>
    </row>
    <row r="59" spans="1:21" s="62" customFormat="1" ht="24">
      <c r="A59" s="89" t="s">
        <v>45</v>
      </c>
      <c r="B59" s="207" t="s">
        <v>1105</v>
      </c>
      <c r="C59" s="245">
        <v>1</v>
      </c>
      <c r="D59" s="87" t="s">
        <v>95</v>
      </c>
      <c r="E59" s="171"/>
      <c r="F59" s="209">
        <v>100</v>
      </c>
      <c r="G59" s="238" t="s">
        <v>269</v>
      </c>
      <c r="H59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59" s="209" t="str">
        <f>IF(Sklop25[[#This Row],[ZAHTEVANA SHEMA KAKOVOSTI]]&lt;&gt;"",Sklop25[[#This Row],[Preračunana masa/volumen/kos na enoto kg]],"")</f>
        <v/>
      </c>
      <c r="J59" s="210"/>
      <c r="K59" s="211"/>
      <c r="L59" s="211"/>
      <c r="M59" s="212"/>
      <c r="N59" s="215"/>
      <c r="O59" s="215"/>
      <c r="P59" s="214"/>
      <c r="Q59" s="215">
        <f>+Sklop25[[#This Row],[cena/enota brez DDV v EUR]]*Sklop25[[#This Row],[Stopnja DDV (%)]]</f>
        <v>0</v>
      </c>
      <c r="R59" s="215">
        <f>+Sklop25[[#This Row],[cena/enota brez DDV v EUR]]+Sklop25[[#This Row],[Davek (EUR)]]</f>
        <v>0</v>
      </c>
      <c r="S59" s="215">
        <f>+Sklop25[[#This Row],[cena/enota brez DDV v EUR]]*Sklop25[[#This Row],[Okvirna količina]]</f>
        <v>0</v>
      </c>
      <c r="T59" s="215">
        <f>+Sklop25[[#This Row],[Končna cena/enoto mere (EUR) z DDV]]*Sklop25[[#This Row],[Okvirna količina]]</f>
        <v>0</v>
      </c>
      <c r="U59" s="248"/>
    </row>
    <row r="60" spans="1:21" s="62" customFormat="1" ht="12">
      <c r="A60" s="89" t="s">
        <v>46</v>
      </c>
      <c r="B60" s="207" t="s">
        <v>1106</v>
      </c>
      <c r="C60" s="245">
        <v>1</v>
      </c>
      <c r="D60" s="87" t="s">
        <v>95</v>
      </c>
      <c r="E60" s="171"/>
      <c r="F60" s="209">
        <v>240</v>
      </c>
      <c r="G60" s="238" t="s">
        <v>269</v>
      </c>
      <c r="H60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240</v>
      </c>
      <c r="I60" s="209" t="str">
        <f>IF(Sklop25[[#This Row],[ZAHTEVANA SHEMA KAKOVOSTI]]&lt;&gt;"",Sklop25[[#This Row],[Preračunana masa/volumen/kos na enoto kg]],"")</f>
        <v/>
      </c>
      <c r="J60" s="210"/>
      <c r="K60" s="211"/>
      <c r="L60" s="211"/>
      <c r="M60" s="212"/>
      <c r="N60" s="215"/>
      <c r="O60" s="215"/>
      <c r="P60" s="214"/>
      <c r="Q60" s="215">
        <f>+Sklop25[[#This Row],[cena/enota brez DDV v EUR]]*Sklop25[[#This Row],[Stopnja DDV (%)]]</f>
        <v>0</v>
      </c>
      <c r="R60" s="215">
        <f>+Sklop25[[#This Row],[cena/enota brez DDV v EUR]]+Sklop25[[#This Row],[Davek (EUR)]]</f>
        <v>0</v>
      </c>
      <c r="S60" s="215">
        <f>+Sklop25[[#This Row],[cena/enota brez DDV v EUR]]*Sklop25[[#This Row],[Okvirna količina]]</f>
        <v>0</v>
      </c>
      <c r="T60" s="215">
        <f>+Sklop25[[#This Row],[Končna cena/enoto mere (EUR) z DDV]]*Sklop25[[#This Row],[Okvirna količina]]</f>
        <v>0</v>
      </c>
      <c r="U60" s="248"/>
    </row>
    <row r="61" spans="1:21" s="62" customFormat="1" ht="12">
      <c r="A61" s="89" t="s">
        <v>50</v>
      </c>
      <c r="B61" s="207" t="s">
        <v>1107</v>
      </c>
      <c r="C61" s="245">
        <v>1</v>
      </c>
      <c r="D61" s="87" t="s">
        <v>95</v>
      </c>
      <c r="E61" s="171"/>
      <c r="F61" s="209">
        <v>60</v>
      </c>
      <c r="G61" s="238" t="s">
        <v>269</v>
      </c>
      <c r="H61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61" s="209" t="str">
        <f>IF(Sklop25[[#This Row],[ZAHTEVANA SHEMA KAKOVOSTI]]&lt;&gt;"",Sklop25[[#This Row],[Preračunana masa/volumen/kos na enoto kg]],"")</f>
        <v/>
      </c>
      <c r="J61" s="210"/>
      <c r="K61" s="211"/>
      <c r="L61" s="211"/>
      <c r="M61" s="212"/>
      <c r="N61" s="215"/>
      <c r="O61" s="215"/>
      <c r="P61" s="214"/>
      <c r="Q61" s="215">
        <f>+Sklop25[[#This Row],[cena/enota brez DDV v EUR]]*Sklop25[[#This Row],[Stopnja DDV (%)]]</f>
        <v>0</v>
      </c>
      <c r="R61" s="215">
        <f>+Sklop25[[#This Row],[cena/enota brez DDV v EUR]]+Sklop25[[#This Row],[Davek (EUR)]]</f>
        <v>0</v>
      </c>
      <c r="S61" s="215">
        <f>+Sklop25[[#This Row],[cena/enota brez DDV v EUR]]*Sklop25[[#This Row],[Okvirna količina]]</f>
        <v>0</v>
      </c>
      <c r="T61" s="215">
        <f>+Sklop25[[#This Row],[Končna cena/enoto mere (EUR) z DDV]]*Sklop25[[#This Row],[Okvirna količina]]</f>
        <v>0</v>
      </c>
      <c r="U61" s="248"/>
    </row>
    <row r="62" spans="1:21" s="62" customFormat="1" ht="12">
      <c r="A62" s="89" t="s">
        <v>51</v>
      </c>
      <c r="B62" s="207" t="s">
        <v>1108</v>
      </c>
      <c r="C62" s="245">
        <v>0.2</v>
      </c>
      <c r="D62" s="87" t="s">
        <v>95</v>
      </c>
      <c r="E62" s="171"/>
      <c r="F62" s="209">
        <v>400</v>
      </c>
      <c r="G62" s="238" t="s">
        <v>269</v>
      </c>
      <c r="H62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62" s="209" t="str">
        <f>IF(Sklop25[[#This Row],[ZAHTEVANA SHEMA KAKOVOSTI]]&lt;&gt;"",Sklop25[[#This Row],[Preračunana masa/volumen/kos na enoto kg]],"")</f>
        <v/>
      </c>
      <c r="J62" s="210"/>
      <c r="K62" s="211"/>
      <c r="L62" s="211"/>
      <c r="M62" s="212"/>
      <c r="N62" s="215"/>
      <c r="O62" s="215"/>
      <c r="P62" s="214"/>
      <c r="Q62" s="215">
        <f>+Sklop25[[#This Row],[cena/enota brez DDV v EUR]]*Sklop25[[#This Row],[Stopnja DDV (%)]]</f>
        <v>0</v>
      </c>
      <c r="R62" s="215">
        <f>+Sklop25[[#This Row],[cena/enota brez DDV v EUR]]+Sklop25[[#This Row],[Davek (EUR)]]</f>
        <v>0</v>
      </c>
      <c r="S62" s="215">
        <f>+Sklop25[[#This Row],[cena/enota brez DDV v EUR]]*Sklop25[[#This Row],[Okvirna količina]]</f>
        <v>0</v>
      </c>
      <c r="T62" s="215">
        <f>+Sklop25[[#This Row],[Končna cena/enoto mere (EUR) z DDV]]*Sklop25[[#This Row],[Okvirna količina]]</f>
        <v>0</v>
      </c>
      <c r="U62" s="248"/>
    </row>
    <row r="63" spans="1:21" s="62" customFormat="1" ht="12">
      <c r="A63" s="89" t="s">
        <v>47</v>
      </c>
      <c r="B63" s="207" t="s">
        <v>1109</v>
      </c>
      <c r="C63" s="245">
        <v>1</v>
      </c>
      <c r="D63" s="87" t="s">
        <v>95</v>
      </c>
      <c r="E63" s="171"/>
      <c r="F63" s="209">
        <v>20</v>
      </c>
      <c r="G63" s="238" t="s">
        <v>269</v>
      </c>
      <c r="H63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63" s="209" t="str">
        <f>IF(Sklop25[[#This Row],[ZAHTEVANA SHEMA KAKOVOSTI]]&lt;&gt;"",Sklop25[[#This Row],[Preračunana masa/volumen/kos na enoto kg]],"")</f>
        <v/>
      </c>
      <c r="J63" s="210"/>
      <c r="K63" s="211"/>
      <c r="L63" s="211"/>
      <c r="M63" s="212"/>
      <c r="N63" s="215"/>
      <c r="O63" s="215"/>
      <c r="P63" s="214"/>
      <c r="Q63" s="215">
        <f>+Sklop25[[#This Row],[cena/enota brez DDV v EUR]]*Sklop25[[#This Row],[Stopnja DDV (%)]]</f>
        <v>0</v>
      </c>
      <c r="R63" s="215">
        <f>+Sklop25[[#This Row],[cena/enota brez DDV v EUR]]+Sklop25[[#This Row],[Davek (EUR)]]</f>
        <v>0</v>
      </c>
      <c r="S63" s="215">
        <f>+Sklop25[[#This Row],[cena/enota brez DDV v EUR]]*Sklop25[[#This Row],[Okvirna količina]]</f>
        <v>0</v>
      </c>
      <c r="T63" s="215">
        <f>+Sklop25[[#This Row],[Končna cena/enoto mere (EUR) z DDV]]*Sklop25[[#This Row],[Okvirna količina]]</f>
        <v>0</v>
      </c>
      <c r="U63" s="248"/>
    </row>
    <row r="64" spans="1:21" s="62" customFormat="1" ht="24">
      <c r="A64" s="89" t="s">
        <v>52</v>
      </c>
      <c r="B64" s="207" t="s">
        <v>1110</v>
      </c>
      <c r="C64" s="245">
        <v>0.2</v>
      </c>
      <c r="D64" s="87" t="s">
        <v>95</v>
      </c>
      <c r="E64" s="171"/>
      <c r="F64" s="209">
        <v>30</v>
      </c>
      <c r="G64" s="246" t="s">
        <v>94</v>
      </c>
      <c r="H64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</v>
      </c>
      <c r="I64" s="209" t="str">
        <f>IF(Sklop25[[#This Row],[ZAHTEVANA SHEMA KAKOVOSTI]]&lt;&gt;"",Sklop25[[#This Row],[Preračunana masa/volumen/kos na enoto kg]],"")</f>
        <v/>
      </c>
      <c r="J64" s="210"/>
      <c r="K64" s="211"/>
      <c r="L64" s="211"/>
      <c r="M64" s="212"/>
      <c r="N64" s="215"/>
      <c r="O64" s="215"/>
      <c r="P64" s="214"/>
      <c r="Q64" s="215">
        <f>+Sklop25[[#This Row],[cena/enota brez DDV v EUR]]*Sklop25[[#This Row],[Stopnja DDV (%)]]</f>
        <v>0</v>
      </c>
      <c r="R64" s="215">
        <f>+Sklop25[[#This Row],[cena/enota brez DDV v EUR]]+Sklop25[[#This Row],[Davek (EUR)]]</f>
        <v>0</v>
      </c>
      <c r="S64" s="215">
        <f>+Sklop25[[#This Row],[cena/enota brez DDV v EUR]]*Sklop25[[#This Row],[Okvirna količina]]</f>
        <v>0</v>
      </c>
      <c r="T64" s="215">
        <f>+Sklop25[[#This Row],[Končna cena/enoto mere (EUR) z DDV]]*Sklop25[[#This Row],[Okvirna količina]]</f>
        <v>0</v>
      </c>
      <c r="U64" s="248"/>
    </row>
    <row r="65" spans="1:22" s="62" customFormat="1" ht="24">
      <c r="A65" s="89" t="s">
        <v>48</v>
      </c>
      <c r="B65" s="207" t="s">
        <v>1111</v>
      </c>
      <c r="C65" s="245">
        <v>0.2</v>
      </c>
      <c r="D65" s="87" t="s">
        <v>95</v>
      </c>
      <c r="E65" s="171"/>
      <c r="F65" s="209">
        <v>50</v>
      </c>
      <c r="G65" s="246" t="s">
        <v>94</v>
      </c>
      <c r="H65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65" s="209" t="str">
        <f>IF(Sklop25[[#This Row],[ZAHTEVANA SHEMA KAKOVOSTI]]&lt;&gt;"",Sklop25[[#This Row],[Preračunana masa/volumen/kos na enoto kg]],"")</f>
        <v/>
      </c>
      <c r="J65" s="210"/>
      <c r="K65" s="211"/>
      <c r="L65" s="211"/>
      <c r="M65" s="212"/>
      <c r="N65" s="215"/>
      <c r="O65" s="215"/>
      <c r="P65" s="214"/>
      <c r="Q65" s="215">
        <f>+Sklop25[[#This Row],[cena/enota brez DDV v EUR]]*Sklop25[[#This Row],[Stopnja DDV (%)]]</f>
        <v>0</v>
      </c>
      <c r="R65" s="215">
        <f>+Sklop25[[#This Row],[cena/enota brez DDV v EUR]]+Sklop25[[#This Row],[Davek (EUR)]]</f>
        <v>0</v>
      </c>
      <c r="S65" s="215">
        <f>+Sklop25[[#This Row],[cena/enota brez DDV v EUR]]*Sklop25[[#This Row],[Okvirna količina]]</f>
        <v>0</v>
      </c>
      <c r="T65" s="215">
        <f>+Sklop25[[#This Row],[Končna cena/enoto mere (EUR) z DDV]]*Sklop25[[#This Row],[Okvirna količina]]</f>
        <v>0</v>
      </c>
      <c r="U65" s="248"/>
    </row>
    <row r="66" spans="1:22" s="62" customFormat="1" ht="24">
      <c r="A66" s="89" t="s">
        <v>53</v>
      </c>
      <c r="B66" s="207" t="s">
        <v>1112</v>
      </c>
      <c r="C66" s="245">
        <v>0.2</v>
      </c>
      <c r="D66" s="87" t="s">
        <v>95</v>
      </c>
      <c r="E66" s="171"/>
      <c r="F66" s="209">
        <v>50</v>
      </c>
      <c r="G66" s="246" t="s">
        <v>94</v>
      </c>
      <c r="H66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66" s="209" t="str">
        <f>IF(Sklop25[[#This Row],[ZAHTEVANA SHEMA KAKOVOSTI]]&lt;&gt;"",Sklop25[[#This Row],[Preračunana masa/volumen/kos na enoto kg]],"")</f>
        <v/>
      </c>
      <c r="J66" s="210"/>
      <c r="K66" s="211"/>
      <c r="L66" s="211"/>
      <c r="M66" s="212"/>
      <c r="N66" s="215"/>
      <c r="O66" s="215"/>
      <c r="P66" s="214"/>
      <c r="Q66" s="215">
        <f>+Sklop25[[#This Row],[cena/enota brez DDV v EUR]]*Sklop25[[#This Row],[Stopnja DDV (%)]]</f>
        <v>0</v>
      </c>
      <c r="R66" s="215">
        <f>+Sklop25[[#This Row],[cena/enota brez DDV v EUR]]+Sklop25[[#This Row],[Davek (EUR)]]</f>
        <v>0</v>
      </c>
      <c r="S66" s="215">
        <f>+Sklop25[[#This Row],[cena/enota brez DDV v EUR]]*Sklop25[[#This Row],[Okvirna količina]]</f>
        <v>0</v>
      </c>
      <c r="T66" s="215">
        <f>+Sklop25[[#This Row],[Končna cena/enoto mere (EUR) z DDV]]*Sklop25[[#This Row],[Okvirna količina]]</f>
        <v>0</v>
      </c>
      <c r="U66" s="248"/>
    </row>
    <row r="67" spans="1:22" s="62" customFormat="1" ht="24">
      <c r="A67" s="89" t="s">
        <v>54</v>
      </c>
      <c r="B67" s="207" t="s">
        <v>1113</v>
      </c>
      <c r="C67" s="245">
        <v>0.2</v>
      </c>
      <c r="D67" s="87" t="s">
        <v>95</v>
      </c>
      <c r="E67" s="171"/>
      <c r="F67" s="209">
        <v>75</v>
      </c>
      <c r="G67" s="246" t="s">
        <v>94</v>
      </c>
      <c r="H67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</v>
      </c>
      <c r="I67" s="209" t="str">
        <f>IF(Sklop25[[#This Row],[ZAHTEVANA SHEMA KAKOVOSTI]]&lt;&gt;"",Sklop25[[#This Row],[Preračunana masa/volumen/kos na enoto kg]],"")</f>
        <v/>
      </c>
      <c r="J67" s="210"/>
      <c r="K67" s="211"/>
      <c r="L67" s="211"/>
      <c r="M67" s="212"/>
      <c r="N67" s="215"/>
      <c r="O67" s="215"/>
      <c r="P67" s="214"/>
      <c r="Q67" s="215">
        <f>+Sklop25[[#This Row],[cena/enota brez DDV v EUR]]*Sklop25[[#This Row],[Stopnja DDV (%)]]</f>
        <v>0</v>
      </c>
      <c r="R67" s="215">
        <f>+Sklop25[[#This Row],[cena/enota brez DDV v EUR]]+Sklop25[[#This Row],[Davek (EUR)]]</f>
        <v>0</v>
      </c>
      <c r="S67" s="215">
        <f>+Sklop25[[#This Row],[cena/enota brez DDV v EUR]]*Sklop25[[#This Row],[Okvirna količina]]</f>
        <v>0</v>
      </c>
      <c r="T67" s="215">
        <f>+Sklop25[[#This Row],[Končna cena/enoto mere (EUR) z DDV]]*Sklop25[[#This Row],[Okvirna količina]]</f>
        <v>0</v>
      </c>
      <c r="U67" s="248"/>
    </row>
    <row r="68" spans="1:22" s="62" customFormat="1" ht="24">
      <c r="A68" s="89" t="s">
        <v>55</v>
      </c>
      <c r="B68" s="207" t="s">
        <v>1114</v>
      </c>
      <c r="C68" s="245">
        <v>0.2</v>
      </c>
      <c r="D68" s="87" t="s">
        <v>95</v>
      </c>
      <c r="E68" s="171"/>
      <c r="F68" s="209">
        <v>75</v>
      </c>
      <c r="G68" s="246" t="s">
        <v>94</v>
      </c>
      <c r="H68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</v>
      </c>
      <c r="I68" s="209" t="str">
        <f>IF(Sklop25[[#This Row],[ZAHTEVANA SHEMA KAKOVOSTI]]&lt;&gt;"",Sklop25[[#This Row],[Preračunana masa/volumen/kos na enoto kg]],"")</f>
        <v/>
      </c>
      <c r="J68" s="210"/>
      <c r="K68" s="211"/>
      <c r="L68" s="211"/>
      <c r="M68" s="212"/>
      <c r="N68" s="215"/>
      <c r="O68" s="215"/>
      <c r="P68" s="214"/>
      <c r="Q68" s="215">
        <f>+Sklop25[[#This Row],[cena/enota brez DDV v EUR]]*Sklop25[[#This Row],[Stopnja DDV (%)]]</f>
        <v>0</v>
      </c>
      <c r="R68" s="215">
        <f>+Sklop25[[#This Row],[cena/enota brez DDV v EUR]]+Sklop25[[#This Row],[Davek (EUR)]]</f>
        <v>0</v>
      </c>
      <c r="S68" s="215">
        <f>+Sklop25[[#This Row],[cena/enota brez DDV v EUR]]*Sklop25[[#This Row],[Okvirna količina]]</f>
        <v>0</v>
      </c>
      <c r="T68" s="215">
        <f>+Sklop25[[#This Row],[Končna cena/enoto mere (EUR) z DDV]]*Sklop25[[#This Row],[Okvirna količina]]</f>
        <v>0</v>
      </c>
      <c r="U68" s="248"/>
    </row>
    <row r="69" spans="1:22" s="62" customFormat="1" ht="24">
      <c r="A69" s="89" t="s">
        <v>56</v>
      </c>
      <c r="B69" s="207" t="s">
        <v>1115</v>
      </c>
      <c r="C69" s="245">
        <v>0.2</v>
      </c>
      <c r="D69" s="87" t="s">
        <v>95</v>
      </c>
      <c r="E69" s="171"/>
      <c r="F69" s="209">
        <v>30</v>
      </c>
      <c r="G69" s="246" t="s">
        <v>94</v>
      </c>
      <c r="H69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</v>
      </c>
      <c r="I69" s="209" t="str">
        <f>IF(Sklop25[[#This Row],[ZAHTEVANA SHEMA KAKOVOSTI]]&lt;&gt;"",Sklop25[[#This Row],[Preračunana masa/volumen/kos na enoto kg]],"")</f>
        <v/>
      </c>
      <c r="J69" s="210"/>
      <c r="K69" s="211"/>
      <c r="L69" s="211"/>
      <c r="M69" s="212"/>
      <c r="N69" s="215"/>
      <c r="O69" s="215"/>
      <c r="P69" s="214"/>
      <c r="Q69" s="215">
        <f>+Sklop25[[#This Row],[cena/enota brez DDV v EUR]]*Sklop25[[#This Row],[Stopnja DDV (%)]]</f>
        <v>0</v>
      </c>
      <c r="R69" s="215">
        <f>+Sklop25[[#This Row],[cena/enota brez DDV v EUR]]+Sklop25[[#This Row],[Davek (EUR)]]</f>
        <v>0</v>
      </c>
      <c r="S69" s="215">
        <f>+Sklop25[[#This Row],[cena/enota brez DDV v EUR]]*Sklop25[[#This Row],[Okvirna količina]]</f>
        <v>0</v>
      </c>
      <c r="T69" s="215">
        <f>+Sklop25[[#This Row],[Končna cena/enoto mere (EUR) z DDV]]*Sklop25[[#This Row],[Okvirna količina]]</f>
        <v>0</v>
      </c>
      <c r="U69" s="248"/>
    </row>
    <row r="70" spans="1:22" s="62" customFormat="1" ht="24">
      <c r="A70" s="89" t="s">
        <v>57</v>
      </c>
      <c r="B70" s="207" t="s">
        <v>1116</v>
      </c>
      <c r="C70" s="245">
        <v>0.2</v>
      </c>
      <c r="D70" s="87" t="s">
        <v>95</v>
      </c>
      <c r="E70" s="171"/>
      <c r="F70" s="209">
        <v>30</v>
      </c>
      <c r="G70" s="246" t="s">
        <v>94</v>
      </c>
      <c r="H70" s="20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</v>
      </c>
      <c r="I70" s="209" t="str">
        <f>IF(Sklop25[[#This Row],[ZAHTEVANA SHEMA KAKOVOSTI]]&lt;&gt;"",Sklop25[[#This Row],[Preračunana masa/volumen/kos na enoto kg]],"")</f>
        <v/>
      </c>
      <c r="J70" s="210"/>
      <c r="K70" s="211"/>
      <c r="L70" s="211"/>
      <c r="M70" s="212"/>
      <c r="N70" s="215"/>
      <c r="O70" s="215"/>
      <c r="P70" s="214"/>
      <c r="Q70" s="215">
        <f>+Sklop25[[#This Row],[cena/enota brez DDV v EUR]]*Sklop25[[#This Row],[Stopnja DDV (%)]]</f>
        <v>0</v>
      </c>
      <c r="R70" s="215">
        <f>+Sklop25[[#This Row],[cena/enota brez DDV v EUR]]+Sklop25[[#This Row],[Davek (EUR)]]</f>
        <v>0</v>
      </c>
      <c r="S70" s="215">
        <f>+Sklop25[[#This Row],[cena/enota brez DDV v EUR]]*Sklop25[[#This Row],[Okvirna količina]]</f>
        <v>0</v>
      </c>
      <c r="T70" s="215">
        <f>+Sklop25[[#This Row],[Končna cena/enoto mere (EUR) z DDV]]*Sklop25[[#This Row],[Okvirna količina]]</f>
        <v>0</v>
      </c>
      <c r="U70" s="248"/>
    </row>
    <row r="71" spans="1:22" ht="27" customHeight="1">
      <c r="A71" s="258" t="s">
        <v>184</v>
      </c>
      <c r="B71" s="259"/>
      <c r="C71" s="260"/>
      <c r="D71" s="260"/>
      <c r="E71" s="261"/>
      <c r="F71" s="262"/>
      <c r="G71" s="263"/>
      <c r="H71" s="264">
        <f>SUBTOTAL(109,Sklop25[Preračunana masa/volumen/kos na enoto kg])</f>
        <v>20042</v>
      </c>
      <c r="I71" s="264">
        <f>SUBTOTAL(109,Sklop25[Živila iz shem kakovosti (kg)])</f>
        <v>80</v>
      </c>
      <c r="J71" s="262"/>
      <c r="K71" s="265"/>
      <c r="L71" s="265"/>
      <c r="M71" s="266"/>
      <c r="N71" s="267"/>
      <c r="O71" s="267"/>
      <c r="P71" s="267"/>
      <c r="Q71" s="268"/>
      <c r="R71" s="269"/>
      <c r="S71" s="268">
        <f>SUBTOTAL(109,Sklop25[Vrednost za okvirno količino (EUR) brez DDV])</f>
        <v>0</v>
      </c>
      <c r="T71" s="268">
        <f>SUBTOTAL(109,Sklop25[Vrednost za okvirno količino (EUR) z DDV])</f>
        <v>0</v>
      </c>
      <c r="U71" s="270">
        <f>SUBTOTAL(103,Sklop25[Shema kakovosti
(nacionalne, evropske)
])</f>
        <v>0</v>
      </c>
    </row>
    <row r="72" spans="1:22" ht="15">
      <c r="A72" s="8"/>
      <c r="B72" s="6"/>
      <c r="C72" s="30"/>
      <c r="D72" s="30"/>
      <c r="E72" s="29"/>
      <c r="F72" s="9"/>
      <c r="H72" s="10"/>
      <c r="I72" s="10"/>
      <c r="J72" s="10"/>
      <c r="K72" s="10"/>
      <c r="L72" s="60"/>
      <c r="M72" s="60"/>
      <c r="N72" s="10"/>
      <c r="O72" s="10"/>
      <c r="P72" s="10"/>
      <c r="Q72" s="10"/>
      <c r="R72" s="10"/>
      <c r="S72" s="5"/>
      <c r="T72" s="5"/>
      <c r="U72" s="9"/>
    </row>
    <row r="73" spans="1:22">
      <c r="A73" s="52" t="s">
        <v>180</v>
      </c>
      <c r="B73" s="20"/>
      <c r="C73" s="32"/>
      <c r="D73" s="32"/>
      <c r="E73" s="118"/>
      <c r="Q73" s="52"/>
      <c r="R73" s="52"/>
      <c r="S73" s="52"/>
      <c r="T73" s="52"/>
    </row>
    <row r="74" spans="1:22">
      <c r="A74" s="15" t="s">
        <v>182</v>
      </c>
      <c r="B74" s="20"/>
      <c r="C74" s="32"/>
      <c r="D74" s="32"/>
      <c r="E74" s="118"/>
    </row>
    <row r="75" spans="1:22">
      <c r="A75" s="112" t="s">
        <v>278</v>
      </c>
      <c r="F75" s="75"/>
      <c r="G75" s="75"/>
      <c r="H75" s="33"/>
      <c r="I75" s="33"/>
      <c r="J75" s="33"/>
      <c r="K75" s="33"/>
      <c r="L75" s="61"/>
      <c r="M75" s="61"/>
      <c r="N75" s="33"/>
      <c r="O75" s="33"/>
      <c r="P75" s="33"/>
      <c r="Q75" s="33"/>
      <c r="R75" s="33"/>
    </row>
    <row r="76" spans="1:22">
      <c r="A76" s="129" t="s">
        <v>230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7"/>
    </row>
    <row r="77" spans="1:22">
      <c r="A77" s="313" t="s">
        <v>268</v>
      </c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61"/>
      <c r="N77" s="33"/>
      <c r="O77" s="33"/>
      <c r="P77" s="33"/>
      <c r="Q77" s="33"/>
      <c r="R77" s="33"/>
    </row>
    <row r="78" spans="1:22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N78" s="33"/>
      <c r="O78" s="33"/>
      <c r="P78" s="33"/>
      <c r="Q78" s="33"/>
      <c r="R78" s="33"/>
    </row>
    <row r="79" spans="1:22">
      <c r="A79" s="112" t="s">
        <v>66</v>
      </c>
      <c r="F79" s="75"/>
      <c r="G79" s="75" t="s">
        <v>67</v>
      </c>
      <c r="H79" s="33"/>
      <c r="I79" s="33"/>
      <c r="J79" s="33"/>
      <c r="K79" s="33"/>
      <c r="L79" s="61"/>
      <c r="M79" s="61"/>
      <c r="N79" s="113"/>
      <c r="O79" s="33"/>
      <c r="P79" s="33"/>
      <c r="Q79" s="33" t="s">
        <v>68</v>
      </c>
      <c r="R79" s="33"/>
    </row>
    <row r="80" spans="1:22" ht="15">
      <c r="A80" s="8"/>
      <c r="B80" s="6"/>
      <c r="C80" s="30"/>
      <c r="D80" s="30"/>
      <c r="E80" s="29"/>
      <c r="F80" s="9"/>
      <c r="H80" s="10"/>
      <c r="I80" s="10"/>
      <c r="J80" s="10"/>
      <c r="K80" s="10"/>
      <c r="L80" s="60"/>
      <c r="M80" s="60"/>
      <c r="N80" s="10"/>
      <c r="O80" s="10"/>
      <c r="P80" s="10"/>
      <c r="Q80" s="10"/>
      <c r="R80" s="10"/>
      <c r="S80" s="5"/>
      <c r="T80" s="5"/>
      <c r="U80" s="9"/>
    </row>
    <row r="81" spans="1:22">
      <c r="B81" s="20"/>
      <c r="C81" s="32"/>
      <c r="D81" s="32"/>
      <c r="E81" s="118"/>
    </row>
    <row r="82" spans="1:22">
      <c r="B82" s="20"/>
      <c r="C82" s="32"/>
      <c r="D82" s="32"/>
      <c r="E82" s="118"/>
    </row>
    <row r="83" spans="1:22">
      <c r="B83" s="20"/>
      <c r="C83" s="32"/>
      <c r="D83" s="32"/>
      <c r="E83" s="118"/>
    </row>
    <row r="84" spans="1:22">
      <c r="B84" s="20"/>
      <c r="C84" s="32"/>
      <c r="D84" s="32"/>
      <c r="E84" s="118"/>
    </row>
    <row r="85" spans="1:22">
      <c r="B85" s="20"/>
      <c r="C85" s="32"/>
      <c r="D85" s="32"/>
      <c r="E85" s="118"/>
    </row>
    <row r="86" spans="1:22">
      <c r="B86" s="20"/>
      <c r="C86" s="32"/>
      <c r="D86" s="32"/>
      <c r="E86" s="118"/>
    </row>
    <row r="87" spans="1:22">
      <c r="B87" s="20"/>
      <c r="C87" s="32"/>
      <c r="D87" s="32"/>
      <c r="E87" s="118"/>
    </row>
    <row r="88" spans="1:22">
      <c r="B88" s="20"/>
      <c r="C88" s="32"/>
      <c r="D88" s="32"/>
      <c r="E88" s="118"/>
    </row>
    <row r="89" spans="1:22">
      <c r="B89" s="20"/>
      <c r="C89" s="32"/>
      <c r="D89" s="32"/>
      <c r="E89" s="118"/>
    </row>
    <row r="90" spans="1:22">
      <c r="B90" s="20"/>
      <c r="C90" s="32"/>
      <c r="D90" s="32"/>
      <c r="E90" s="118"/>
    </row>
    <row r="91" spans="1:22">
      <c r="B91" s="20"/>
      <c r="C91" s="32"/>
      <c r="D91" s="32"/>
      <c r="E91" s="118"/>
    </row>
    <row r="92" spans="1:22">
      <c r="B92" s="20"/>
      <c r="C92" s="32"/>
      <c r="D92" s="32"/>
      <c r="E92" s="118"/>
    </row>
    <row r="93" spans="1:22">
      <c r="B93" s="20"/>
      <c r="C93" s="32"/>
      <c r="D93" s="32"/>
      <c r="E93" s="118"/>
    </row>
    <row r="94" spans="1:22">
      <c r="B94" s="20"/>
      <c r="C94" s="32"/>
      <c r="D94" s="32"/>
      <c r="E94" s="118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8"/>
      <c r="F234" s="119"/>
      <c r="G234" s="119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8"/>
      <c r="F235" s="119"/>
      <c r="G235" s="119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8"/>
      <c r="F236" s="119"/>
      <c r="G236" s="119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8"/>
      <c r="F237" s="119"/>
      <c r="G237" s="119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8"/>
      <c r="F238" s="119"/>
      <c r="G238" s="119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8"/>
      <c r="F239" s="119"/>
      <c r="G239" s="119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8"/>
      <c r="F240" s="119"/>
      <c r="G240" s="119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8"/>
      <c r="F241" s="119"/>
      <c r="G241" s="119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8"/>
      <c r="F242" s="119"/>
      <c r="G242" s="119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8"/>
      <c r="F243" s="119"/>
      <c r="G243" s="119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8"/>
      <c r="F244" s="119"/>
      <c r="G244" s="119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8"/>
      <c r="F245" s="119"/>
      <c r="G245" s="119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8"/>
      <c r="F246" s="119"/>
      <c r="G246" s="119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8"/>
      <c r="F247" s="119"/>
      <c r="G247" s="119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8"/>
      <c r="F248" s="119"/>
      <c r="G248" s="119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8"/>
      <c r="F249" s="119"/>
      <c r="G249" s="119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8"/>
      <c r="F250" s="119"/>
      <c r="G250" s="119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8"/>
      <c r="F251" s="119"/>
      <c r="G251" s="119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8"/>
      <c r="F252" s="119"/>
      <c r="G252" s="119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8"/>
      <c r="F253" s="119"/>
      <c r="G253" s="119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8"/>
      <c r="F254" s="119"/>
      <c r="G254" s="119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8"/>
      <c r="F255" s="119"/>
      <c r="G255" s="119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8"/>
      <c r="F256" s="119"/>
      <c r="G256" s="119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8"/>
      <c r="F257" s="119"/>
      <c r="G257" s="119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8"/>
      <c r="F258" s="119"/>
      <c r="G258" s="119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8"/>
      <c r="F259" s="119"/>
      <c r="G259" s="119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8"/>
      <c r="F260" s="119"/>
      <c r="G260" s="119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8"/>
      <c r="F261" s="119"/>
      <c r="G261" s="119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8"/>
      <c r="F262" s="119"/>
      <c r="G262" s="119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8"/>
      <c r="F263" s="119"/>
      <c r="G263" s="119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8"/>
      <c r="F264" s="119"/>
      <c r="G264" s="119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8"/>
      <c r="F265" s="119"/>
      <c r="G265" s="119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8"/>
      <c r="F266" s="119"/>
      <c r="G266" s="119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8"/>
      <c r="F267" s="119"/>
      <c r="G267" s="119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8"/>
      <c r="F268" s="119"/>
      <c r="G268" s="119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8"/>
      <c r="F269" s="119"/>
      <c r="G269" s="119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8"/>
      <c r="F270" s="119"/>
      <c r="G270" s="119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8"/>
      <c r="F271" s="119"/>
      <c r="G271" s="119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8"/>
      <c r="F272" s="119"/>
      <c r="G272" s="119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8"/>
      <c r="F273" s="119"/>
      <c r="G273" s="119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8"/>
      <c r="F274" s="119"/>
      <c r="G274" s="119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8"/>
      <c r="F275" s="119"/>
      <c r="G275" s="119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8"/>
      <c r="F276" s="119"/>
      <c r="G276" s="119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8"/>
      <c r="F277" s="119"/>
      <c r="G277" s="119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8"/>
      <c r="F278" s="119"/>
      <c r="G278" s="119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8"/>
      <c r="F279" s="119"/>
      <c r="G279" s="119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8"/>
      <c r="F280" s="119"/>
      <c r="G280" s="119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8"/>
      <c r="F281" s="119"/>
      <c r="G281" s="119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8"/>
      <c r="F282" s="119"/>
      <c r="G282" s="119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8"/>
      <c r="F283" s="119"/>
      <c r="G283" s="119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8"/>
      <c r="F284" s="119"/>
      <c r="G284" s="119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8"/>
      <c r="F285" s="119"/>
      <c r="G285" s="119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8"/>
      <c r="F286" s="119"/>
      <c r="G286" s="119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8"/>
      <c r="F287" s="119"/>
      <c r="G287" s="119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8"/>
      <c r="F288" s="119"/>
      <c r="G288" s="119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8"/>
      <c r="F289" s="119"/>
      <c r="G289" s="119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8"/>
      <c r="F290" s="119"/>
      <c r="G290" s="119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8"/>
      <c r="F291" s="119"/>
      <c r="G291" s="119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8"/>
      <c r="F292" s="119"/>
      <c r="G292" s="119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18"/>
      <c r="F293" s="119"/>
      <c r="G293" s="119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18"/>
      <c r="F294" s="119"/>
      <c r="G294" s="119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18"/>
      <c r="F295" s="119"/>
      <c r="G295" s="119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18"/>
      <c r="F296" s="119"/>
      <c r="G296" s="119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18"/>
      <c r="F297" s="119"/>
      <c r="G297" s="119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18"/>
      <c r="F298" s="119"/>
      <c r="G298" s="119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18"/>
      <c r="F299" s="119"/>
      <c r="G299" s="119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18"/>
      <c r="F300" s="119"/>
      <c r="G300" s="119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18"/>
      <c r="F301" s="119"/>
      <c r="G301" s="119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18"/>
      <c r="F302" s="119"/>
      <c r="G302" s="119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18"/>
      <c r="F303" s="119"/>
      <c r="G303" s="119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</sheetData>
  <sheetProtection insertRows="0" deleteRows="0"/>
  <protectedRanges>
    <protectedRange sqref="J1:P76 J79:P1048576 M77:P78 U1:U1048576" name="Obseg1"/>
    <protectedRange sqref="J78:L78" name="Obseg1_2"/>
    <protectedRange sqref="J77:L77" name="Obseg1_2_1"/>
  </protectedRanges>
  <mergeCells count="9">
    <mergeCell ref="A77:L77"/>
    <mergeCell ref="A78:L7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59"/>
  <sheetViews>
    <sheetView topLeftCell="A15" zoomScaleNormal="100" zoomScaleSheetLayoutView="100" workbookViewId="0">
      <selection activeCell="P33" sqref="P33"/>
    </sheetView>
  </sheetViews>
  <sheetFormatPr defaultColWidth="8.85546875" defaultRowHeight="12.75"/>
  <cols>
    <col min="1" max="1" width="5.2851562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6" customWidth="1"/>
    <col min="6" max="6" width="7.42578125" style="119" customWidth="1"/>
    <col min="7" max="7" width="6" style="11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304" t="str">
        <f>+'prva stran'!B6</f>
        <v>CENTER SLEPIH, SLABOVIDNIH IN STAREJŠIH ŠKOFJA LOKA</v>
      </c>
      <c r="D2" s="305"/>
      <c r="E2" s="305"/>
      <c r="F2" s="305"/>
      <c r="G2" s="305"/>
      <c r="H2" s="305"/>
      <c r="I2" s="305"/>
      <c r="J2" s="305"/>
    </row>
    <row r="3" spans="1:21" ht="15">
      <c r="B3" s="55" t="s">
        <v>132</v>
      </c>
      <c r="C3" s="306" t="str">
        <f>+'prva stran'!B7</f>
        <v xml:space="preserve">Stara Loka 31, 4220 Škofja Loka </v>
      </c>
      <c r="D3" s="307"/>
      <c r="E3" s="307"/>
      <c r="F3" s="307"/>
      <c r="G3" s="307"/>
      <c r="H3" s="307"/>
      <c r="I3" s="307"/>
      <c r="J3" s="307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8">
        <f>+'prva stran'!B10</f>
        <v>0</v>
      </c>
      <c r="D6" s="309"/>
      <c r="E6" s="309"/>
      <c r="F6" s="309"/>
      <c r="G6" s="309"/>
      <c r="H6" s="309"/>
      <c r="I6" s="309"/>
      <c r="J6" s="309"/>
    </row>
    <row r="7" spans="1:21" ht="17.25" customHeight="1">
      <c r="B7" s="56" t="s">
        <v>132</v>
      </c>
      <c r="C7" s="310">
        <f>+'prva stran'!B11</f>
        <v>0</v>
      </c>
      <c r="D7" s="311"/>
      <c r="E7" s="311"/>
      <c r="F7" s="311"/>
      <c r="G7" s="311"/>
      <c r="H7" s="311"/>
      <c r="I7" s="311"/>
      <c r="J7" s="311"/>
    </row>
    <row r="8" spans="1:21" ht="17.25" customHeight="1">
      <c r="B8" s="56" t="s">
        <v>133</v>
      </c>
      <c r="C8" s="310">
        <f>+'prva stran'!B12</f>
        <v>0</v>
      </c>
      <c r="D8" s="311"/>
      <c r="E8" s="311"/>
      <c r="F8" s="311"/>
      <c r="G8" s="311"/>
      <c r="H8" s="311"/>
      <c r="I8" s="311"/>
      <c r="J8" s="311"/>
    </row>
    <row r="9" spans="1:21" s="16" customFormat="1" ht="17.25" customHeight="1">
      <c r="A9" s="13"/>
      <c r="B9" s="57" t="s">
        <v>135</v>
      </c>
      <c r="C9" s="312">
        <f>+'prva stran'!B13</f>
        <v>0</v>
      </c>
      <c r="D9" s="311"/>
      <c r="E9" s="311"/>
      <c r="F9" s="311"/>
      <c r="G9" s="311"/>
      <c r="H9" s="311"/>
      <c r="I9" s="311"/>
      <c r="J9" s="311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0"/>
      <c r="G10" s="120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0"/>
      <c r="G11" s="120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pred_rekapitulacija'!A39</f>
        <v>26. sklop:</v>
      </c>
      <c r="C12" s="88"/>
      <c r="D12" s="28"/>
      <c r="E12" s="29"/>
      <c r="F12" s="120"/>
      <c r="G12" s="120"/>
      <c r="H12" s="18"/>
      <c r="I12" s="18"/>
      <c r="J12" s="18"/>
      <c r="K12" s="18"/>
      <c r="U12" s="9"/>
    </row>
    <row r="13" spans="1:21" s="16" customFormat="1" ht="21" customHeight="1">
      <c r="B13" s="303" t="str">
        <f>+'Ponudbeni pred_rekapitulacija'!B39</f>
        <v>ENTERALNA PREHRANA</v>
      </c>
      <c r="C13" s="303"/>
      <c r="D13" s="303"/>
      <c r="E13" s="303"/>
      <c r="F13" s="303"/>
      <c r="G13" s="303"/>
      <c r="H13" s="303"/>
      <c r="I13" s="303"/>
      <c r="J13" s="303"/>
      <c r="K13" s="303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60">
      <c r="A16" s="89" t="s">
        <v>2</v>
      </c>
      <c r="B16" s="86" t="s">
        <v>1133</v>
      </c>
      <c r="C16" s="87" t="s">
        <v>1124</v>
      </c>
      <c r="D16" s="87" t="s">
        <v>159</v>
      </c>
      <c r="E16" s="117"/>
      <c r="F16" s="90">
        <v>30</v>
      </c>
      <c r="G16" s="121" t="s">
        <v>94</v>
      </c>
      <c r="H16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6" s="90" t="str">
        <f>IF(Sklop26[[#This Row],[ZAHTEVANA SHEMA KAKOVOSTI]]&lt;&gt;"",Sklop26[[#This Row],[Preračunana masa/volumen/kos na enoto kg]],"")</f>
        <v/>
      </c>
      <c r="J16" s="101"/>
      <c r="K16" s="91"/>
      <c r="L16" s="91"/>
      <c r="M16" s="92"/>
      <c r="N16" s="93"/>
      <c r="O16" s="93"/>
      <c r="P16" s="104"/>
      <c r="Q16" s="93">
        <f>+Sklop26[[#This Row],[cena/enota brez DDV v EUR]]*Sklop26[[#This Row],[Stopnja DDV (%)]]</f>
        <v>0</v>
      </c>
      <c r="R16" s="93">
        <f>+Sklop26[[#This Row],[cena/enota brez DDV v EUR]]+Sklop26[[#This Row],[Davek (EUR)]]</f>
        <v>0</v>
      </c>
      <c r="S16" s="93">
        <f>+Sklop26[[#This Row],[cena/enota brez DDV v EUR]]*Sklop26[[#This Row],[Okvirna količina]]</f>
        <v>0</v>
      </c>
      <c r="T16" s="93">
        <f>+Sklop26[[#This Row],[Končna cena/enoto mere (EUR) z DDV]]*Sklop26[[#This Row],[Okvirna količina]]</f>
        <v>0</v>
      </c>
      <c r="U16" s="107"/>
    </row>
    <row r="17" spans="1:22" s="62" customFormat="1" ht="60">
      <c r="A17" s="94" t="s">
        <v>4</v>
      </c>
      <c r="B17" s="11" t="s">
        <v>1134</v>
      </c>
      <c r="C17" s="82">
        <v>500</v>
      </c>
      <c r="D17" s="87" t="s">
        <v>160</v>
      </c>
      <c r="E17" s="117"/>
      <c r="F17" s="95">
        <v>70</v>
      </c>
      <c r="G17" s="121" t="s">
        <v>94</v>
      </c>
      <c r="H17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17" s="90" t="str">
        <f>IF(Sklop26[[#This Row],[ZAHTEVANA SHEMA KAKOVOSTI]]&lt;&gt;"",Sklop26[[#This Row],[Preračunana masa/volumen/kos na enoto kg]],"")</f>
        <v/>
      </c>
      <c r="J17" s="102"/>
      <c r="K17" s="96"/>
      <c r="L17" s="96"/>
      <c r="M17" s="105"/>
      <c r="N17" s="97"/>
      <c r="O17" s="97"/>
      <c r="P17" s="106"/>
      <c r="Q17" s="97">
        <f>+Sklop26[[#This Row],[cena/enota brez DDV v EUR]]*Sklop26[[#This Row],[Stopnja DDV (%)]]</f>
        <v>0</v>
      </c>
      <c r="R17" s="97">
        <f>+Sklop26[[#This Row],[cena/enota brez DDV v EUR]]+Sklop26[[#This Row],[Davek (EUR)]]</f>
        <v>0</v>
      </c>
      <c r="S17" s="97">
        <f>+Sklop26[[#This Row],[cena/enota brez DDV v EUR]]*Sklop26[[#This Row],[Okvirna količina]]</f>
        <v>0</v>
      </c>
      <c r="T17" s="97">
        <f>+Sklop26[[#This Row],[Končna cena/enoto mere (EUR) z DDV]]*Sklop26[[#This Row],[Okvirna količina]]</f>
        <v>0</v>
      </c>
      <c r="U17" s="108"/>
    </row>
    <row r="18" spans="1:22" s="62" customFormat="1" ht="48">
      <c r="A18" s="89" t="s">
        <v>5</v>
      </c>
      <c r="B18" s="83" t="s">
        <v>1123</v>
      </c>
      <c r="C18" s="82">
        <v>4.2999999999999997E-2</v>
      </c>
      <c r="D18" s="87" t="s">
        <v>1</v>
      </c>
      <c r="E18" s="117"/>
      <c r="F18" s="95">
        <v>400</v>
      </c>
      <c r="G18" s="121" t="s">
        <v>94</v>
      </c>
      <c r="H18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17.2</v>
      </c>
      <c r="I18" s="90" t="str">
        <f>IF(Sklop26[[#This Row],[ZAHTEVANA SHEMA KAKOVOSTI]]&lt;&gt;"",Sklop26[[#This Row],[Preračunana masa/volumen/kos na enoto kg]],"")</f>
        <v/>
      </c>
      <c r="J18" s="102"/>
      <c r="K18" s="96"/>
      <c r="L18" s="96"/>
      <c r="M18" s="105"/>
      <c r="N18" s="97"/>
      <c r="O18" s="97"/>
      <c r="P18" s="106"/>
      <c r="Q18" s="97">
        <f>+Sklop26[[#This Row],[cena/enota brez DDV v EUR]]*Sklop26[[#This Row],[Stopnja DDV (%)]]</f>
        <v>0</v>
      </c>
      <c r="R18" s="97">
        <f>+Sklop26[[#This Row],[cena/enota brez DDV v EUR]]+Sklop26[[#This Row],[Davek (EUR)]]</f>
        <v>0</v>
      </c>
      <c r="S18" s="97">
        <f>+Sklop26[[#This Row],[cena/enota brez DDV v EUR]]*Sklop26[[#This Row],[Okvirna količina]]</f>
        <v>0</v>
      </c>
      <c r="T18" s="97">
        <f>+Sklop26[[#This Row],[Končna cena/enoto mere (EUR) z DDV]]*Sklop26[[#This Row],[Okvirna količina]]</f>
        <v>0</v>
      </c>
      <c r="U18" s="108"/>
    </row>
    <row r="19" spans="1:22" s="62" customFormat="1" ht="36">
      <c r="A19" s="89" t="s">
        <v>6</v>
      </c>
      <c r="B19" s="83" t="s">
        <v>1132</v>
      </c>
      <c r="C19" s="82">
        <v>500</v>
      </c>
      <c r="D19" s="87" t="s">
        <v>160</v>
      </c>
      <c r="E19" s="117"/>
      <c r="F19" s="95">
        <v>30</v>
      </c>
      <c r="G19" s="121" t="s">
        <v>94</v>
      </c>
      <c r="H19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19" s="90" t="str">
        <f>IF(Sklop26[[#This Row],[ZAHTEVANA SHEMA KAKOVOSTI]]&lt;&gt;"",Sklop26[[#This Row],[Preračunana masa/volumen/kos na enoto kg]],"")</f>
        <v/>
      </c>
      <c r="J19" s="102"/>
      <c r="K19" s="96"/>
      <c r="L19" s="96"/>
      <c r="M19" s="105"/>
      <c r="N19" s="97"/>
      <c r="O19" s="97"/>
      <c r="P19" s="106"/>
      <c r="Q19" s="97">
        <f>+Sklop26[[#This Row],[cena/enota brez DDV v EUR]]*Sklop26[[#This Row],[Stopnja DDV (%)]]</f>
        <v>0</v>
      </c>
      <c r="R19" s="97">
        <f>+Sklop26[[#This Row],[cena/enota brez DDV v EUR]]+Sklop26[[#This Row],[Davek (EUR)]]</f>
        <v>0</v>
      </c>
      <c r="S19" s="97">
        <f>+Sklop26[[#This Row],[cena/enota brez DDV v EUR]]*Sklop26[[#This Row],[Okvirna količina]]</f>
        <v>0</v>
      </c>
      <c r="T19" s="97">
        <f>+Sklop26[[#This Row],[Končna cena/enoto mere (EUR) z DDV]]*Sklop26[[#This Row],[Okvirna količina]]</f>
        <v>0</v>
      </c>
      <c r="U19" s="108"/>
    </row>
    <row r="20" spans="1:22" s="62" customFormat="1" ht="36">
      <c r="A20" s="94" t="s">
        <v>7</v>
      </c>
      <c r="B20" s="11" t="s">
        <v>1131</v>
      </c>
      <c r="C20" s="82">
        <v>500</v>
      </c>
      <c r="D20" s="87" t="s">
        <v>160</v>
      </c>
      <c r="E20" s="117"/>
      <c r="F20" s="95">
        <v>30</v>
      </c>
      <c r="G20" s="121" t="s">
        <v>94</v>
      </c>
      <c r="H20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20" s="90" t="str">
        <f>IF(Sklop26[[#This Row],[ZAHTEVANA SHEMA KAKOVOSTI]]&lt;&gt;"",Sklop26[[#This Row],[Preračunana masa/volumen/kos na enoto kg]],"")</f>
        <v/>
      </c>
      <c r="J20" s="102"/>
      <c r="K20" s="96"/>
      <c r="L20" s="96"/>
      <c r="M20" s="105"/>
      <c r="N20" s="97"/>
      <c r="O20" s="97"/>
      <c r="P20" s="106"/>
      <c r="Q20" s="97">
        <f>+Sklop26[[#This Row],[cena/enota brez DDV v EUR]]*Sklop26[[#This Row],[Stopnja DDV (%)]]</f>
        <v>0</v>
      </c>
      <c r="R20" s="97">
        <f>+Sklop26[[#This Row],[cena/enota brez DDV v EUR]]+Sklop26[[#This Row],[Davek (EUR)]]</f>
        <v>0</v>
      </c>
      <c r="S20" s="97">
        <f>+Sklop26[[#This Row],[cena/enota brez DDV v EUR]]*Sklop26[[#This Row],[Okvirna količina]]</f>
        <v>0</v>
      </c>
      <c r="T20" s="97">
        <f>+Sklop26[[#This Row],[Končna cena/enoto mere (EUR) z DDV]]*Sklop26[[#This Row],[Okvirna količina]]</f>
        <v>0</v>
      </c>
      <c r="U20" s="108"/>
    </row>
    <row r="21" spans="1:22" s="62" customFormat="1" ht="48">
      <c r="A21" s="89" t="s">
        <v>8</v>
      </c>
      <c r="B21" s="11" t="s">
        <v>1130</v>
      </c>
      <c r="C21" s="82">
        <v>500</v>
      </c>
      <c r="D21" s="87" t="s">
        <v>160</v>
      </c>
      <c r="E21" s="117"/>
      <c r="F21" s="95">
        <v>400</v>
      </c>
      <c r="G21" s="121" t="s">
        <v>94</v>
      </c>
      <c r="H21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21" s="90" t="str">
        <f>IF(Sklop26[[#This Row],[ZAHTEVANA SHEMA KAKOVOSTI]]&lt;&gt;"",Sklop26[[#This Row],[Preračunana masa/volumen/kos na enoto kg]],"")</f>
        <v/>
      </c>
      <c r="J21" s="102"/>
      <c r="K21" s="96"/>
      <c r="L21" s="96"/>
      <c r="M21" s="105"/>
      <c r="N21" s="97"/>
      <c r="O21" s="97"/>
      <c r="P21" s="106"/>
      <c r="Q21" s="97">
        <f>+Sklop26[[#This Row],[cena/enota brez DDV v EUR]]*Sklop26[[#This Row],[Stopnja DDV (%)]]</f>
        <v>0</v>
      </c>
      <c r="R21" s="97">
        <f>+Sklop26[[#This Row],[cena/enota brez DDV v EUR]]+Sklop26[[#This Row],[Davek (EUR)]]</f>
        <v>0</v>
      </c>
      <c r="S21" s="97">
        <f>+Sklop26[[#This Row],[cena/enota brez DDV v EUR]]*Sklop26[[#This Row],[Okvirna količina]]</f>
        <v>0</v>
      </c>
      <c r="T21" s="97">
        <f>+Sklop26[[#This Row],[Končna cena/enoto mere (EUR) z DDV]]*Sklop26[[#This Row],[Okvirna količina]]</f>
        <v>0</v>
      </c>
      <c r="U21" s="108"/>
    </row>
    <row r="22" spans="1:22" s="62" customFormat="1" ht="48">
      <c r="A22" s="89" t="s">
        <v>9</v>
      </c>
      <c r="B22" s="83" t="s">
        <v>1129</v>
      </c>
      <c r="C22" s="82">
        <v>500</v>
      </c>
      <c r="D22" s="87" t="s">
        <v>160</v>
      </c>
      <c r="E22" s="117"/>
      <c r="F22" s="95">
        <v>300</v>
      </c>
      <c r="G22" s="121" t="s">
        <v>94</v>
      </c>
      <c r="H22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22" s="90" t="str">
        <f>IF(Sklop26[[#This Row],[ZAHTEVANA SHEMA KAKOVOSTI]]&lt;&gt;"",Sklop26[[#This Row],[Preračunana masa/volumen/kos na enoto kg]],"")</f>
        <v/>
      </c>
      <c r="J22" s="102"/>
      <c r="K22" s="96"/>
      <c r="L22" s="96"/>
      <c r="M22" s="105"/>
      <c r="N22" s="97"/>
      <c r="O22" s="97"/>
      <c r="P22" s="106"/>
      <c r="Q22" s="97">
        <f>+Sklop26[[#This Row],[cena/enota brez DDV v EUR]]*Sklop26[[#This Row],[Stopnja DDV (%)]]</f>
        <v>0</v>
      </c>
      <c r="R22" s="97">
        <f>+Sklop26[[#This Row],[cena/enota brez DDV v EUR]]+Sklop26[[#This Row],[Davek (EUR)]]</f>
        <v>0</v>
      </c>
      <c r="S22" s="97">
        <f>+Sklop26[[#This Row],[cena/enota brez DDV v EUR]]*Sklop26[[#This Row],[Okvirna količina]]</f>
        <v>0</v>
      </c>
      <c r="T22" s="97">
        <f>+Sklop26[[#This Row],[Končna cena/enoto mere (EUR) z DDV]]*Sklop26[[#This Row],[Okvirna količina]]</f>
        <v>0</v>
      </c>
      <c r="U22" s="108"/>
    </row>
    <row r="23" spans="1:22" s="62" customFormat="1" ht="60">
      <c r="A23" s="94" t="s">
        <v>10</v>
      </c>
      <c r="B23" s="83" t="s">
        <v>1128</v>
      </c>
      <c r="C23" s="82">
        <v>125</v>
      </c>
      <c r="D23" s="87" t="s">
        <v>159</v>
      </c>
      <c r="E23" s="117"/>
      <c r="F23" s="95">
        <v>500</v>
      </c>
      <c r="G23" s="121" t="s">
        <v>94</v>
      </c>
      <c r="H23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62.5</v>
      </c>
      <c r="I23" s="90" t="str">
        <f>IF(Sklop26[[#This Row],[ZAHTEVANA SHEMA KAKOVOSTI]]&lt;&gt;"",Sklop26[[#This Row],[Preračunana masa/volumen/kos na enoto kg]],"")</f>
        <v/>
      </c>
      <c r="J23" s="102"/>
      <c r="K23" s="96"/>
      <c r="L23" s="96"/>
      <c r="M23" s="105"/>
      <c r="N23" s="97"/>
      <c r="O23" s="97"/>
      <c r="P23" s="106"/>
      <c r="Q23" s="97">
        <f>+Sklop26[[#This Row],[cena/enota brez DDV v EUR]]*Sklop26[[#This Row],[Stopnja DDV (%)]]</f>
        <v>0</v>
      </c>
      <c r="R23" s="97">
        <f>+Sklop26[[#This Row],[cena/enota brez DDV v EUR]]+Sklop26[[#This Row],[Davek (EUR)]]</f>
        <v>0</v>
      </c>
      <c r="S23" s="97">
        <f>+Sklop26[[#This Row],[cena/enota brez DDV v EUR]]*Sklop26[[#This Row],[Okvirna količina]]</f>
        <v>0</v>
      </c>
      <c r="T23" s="97">
        <f>+Sklop26[[#This Row],[Končna cena/enoto mere (EUR) z DDV]]*Sklop26[[#This Row],[Okvirna količina]]</f>
        <v>0</v>
      </c>
      <c r="U23" s="108"/>
    </row>
    <row r="24" spans="1:22" s="62" customFormat="1" ht="35.25">
      <c r="A24" s="89" t="s">
        <v>11</v>
      </c>
      <c r="B24" s="83" t="s">
        <v>1127</v>
      </c>
      <c r="C24" s="82">
        <v>200</v>
      </c>
      <c r="D24" s="87" t="s">
        <v>160</v>
      </c>
      <c r="E24" s="117"/>
      <c r="F24" s="95">
        <v>10</v>
      </c>
      <c r="G24" s="121" t="s">
        <v>94</v>
      </c>
      <c r="H24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24" s="90" t="str">
        <f>IF(Sklop26[[#This Row],[ZAHTEVANA SHEMA KAKOVOSTI]]&lt;&gt;"",Sklop26[[#This Row],[Preračunana masa/volumen/kos na enoto kg]],"")</f>
        <v/>
      </c>
      <c r="J24" s="102"/>
      <c r="K24" s="96"/>
      <c r="L24" s="96"/>
      <c r="M24" s="105"/>
      <c r="N24" s="97"/>
      <c r="O24" s="97"/>
      <c r="P24" s="106"/>
      <c r="Q24" s="97">
        <f>+Sklop26[[#This Row],[cena/enota brez DDV v EUR]]*Sklop26[[#This Row],[Stopnja DDV (%)]]</f>
        <v>0</v>
      </c>
      <c r="R24" s="97">
        <f>+Sklop26[[#This Row],[cena/enota brez DDV v EUR]]+Sklop26[[#This Row],[Davek (EUR)]]</f>
        <v>0</v>
      </c>
      <c r="S24" s="97">
        <f>+Sklop26[[#This Row],[cena/enota brez DDV v EUR]]*Sklop26[[#This Row],[Okvirna količina]]</f>
        <v>0</v>
      </c>
      <c r="T24" s="97">
        <f>+Sklop26[[#This Row],[Končna cena/enoto mere (EUR) z DDV]]*Sklop26[[#This Row],[Okvirna količina]]</f>
        <v>0</v>
      </c>
      <c r="U24" s="108"/>
    </row>
    <row r="25" spans="1:22" s="62" customFormat="1" ht="48">
      <c r="A25" s="89" t="s">
        <v>12</v>
      </c>
      <c r="B25" s="83" t="s">
        <v>1126</v>
      </c>
      <c r="C25" s="82">
        <v>200</v>
      </c>
      <c r="D25" s="87" t="s">
        <v>160</v>
      </c>
      <c r="E25" s="117"/>
      <c r="F25" s="95">
        <v>100</v>
      </c>
      <c r="G25" s="121" t="s">
        <v>94</v>
      </c>
      <c r="H25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5" s="90" t="str">
        <f>IF(Sklop26[[#This Row],[ZAHTEVANA SHEMA KAKOVOSTI]]&lt;&gt;"",Sklop26[[#This Row],[Preračunana masa/volumen/kos na enoto kg]],"")</f>
        <v/>
      </c>
      <c r="J25" s="102"/>
      <c r="K25" s="96"/>
      <c r="L25" s="96"/>
      <c r="M25" s="105"/>
      <c r="N25" s="97"/>
      <c r="O25" s="97"/>
      <c r="P25" s="106"/>
      <c r="Q25" s="97">
        <f>+Sklop26[[#This Row],[cena/enota brez DDV v EUR]]*Sklop26[[#This Row],[Stopnja DDV (%)]]</f>
        <v>0</v>
      </c>
      <c r="R25" s="97">
        <f>+Sklop26[[#This Row],[cena/enota brez DDV v EUR]]+Sklop26[[#This Row],[Davek (EUR)]]</f>
        <v>0</v>
      </c>
      <c r="S25" s="97">
        <f>+Sklop26[[#This Row],[cena/enota brez DDV v EUR]]*Sklop26[[#This Row],[Okvirna količina]]</f>
        <v>0</v>
      </c>
      <c r="T25" s="97">
        <f>+Sklop26[[#This Row],[Končna cena/enoto mere (EUR) z DDV]]*Sklop26[[#This Row],[Okvirna količina]]</f>
        <v>0</v>
      </c>
      <c r="U25" s="108"/>
    </row>
    <row r="26" spans="1:22" s="62" customFormat="1" ht="72">
      <c r="A26" s="94" t="s">
        <v>13</v>
      </c>
      <c r="B26" s="83" t="s">
        <v>1125</v>
      </c>
      <c r="C26" s="82">
        <v>200</v>
      </c>
      <c r="D26" s="87" t="s">
        <v>160</v>
      </c>
      <c r="E26" s="117"/>
      <c r="F26" s="95">
        <v>100</v>
      </c>
      <c r="G26" s="121" t="s">
        <v>94</v>
      </c>
      <c r="H26" s="9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6" s="90" t="str">
        <f>IF(Sklop26[[#This Row],[ZAHTEVANA SHEMA KAKOVOSTI]]&lt;&gt;"",Sklop26[[#This Row],[Preračunana masa/volumen/kos na enoto kg]],"")</f>
        <v/>
      </c>
      <c r="J26" s="102"/>
      <c r="K26" s="96"/>
      <c r="L26" s="96"/>
      <c r="M26" s="105"/>
      <c r="N26" s="97"/>
      <c r="O26" s="97"/>
      <c r="P26" s="106"/>
      <c r="Q26" s="97">
        <f>+Sklop26[[#This Row],[cena/enota brez DDV v EUR]]*Sklop26[[#This Row],[Stopnja DDV (%)]]</f>
        <v>0</v>
      </c>
      <c r="R26" s="97">
        <f>+Sklop26[[#This Row],[cena/enota brez DDV v EUR]]+Sklop26[[#This Row],[Davek (EUR)]]</f>
        <v>0</v>
      </c>
      <c r="S26" s="97">
        <f>+Sklop26[[#This Row],[cena/enota brez DDV v EUR]]*Sklop26[[#This Row],[Okvirna količina]]</f>
        <v>0</v>
      </c>
      <c r="T26" s="97">
        <f>+Sklop26[[#This Row],[Končna cena/enoto mere (EUR) z DDV]]*Sklop26[[#This Row],[Okvirna količina]]</f>
        <v>0</v>
      </c>
      <c r="U26" s="108"/>
    </row>
    <row r="27" spans="1:22" s="22" customFormat="1">
      <c r="A27" s="254" t="s">
        <v>184</v>
      </c>
      <c r="B27" s="155"/>
      <c r="C27" s="156"/>
      <c r="D27" s="156"/>
      <c r="E27" s="157"/>
      <c r="F27" s="158"/>
      <c r="G27" s="159"/>
      <c r="H27" s="160">
        <f>SUBTOTAL(109,Sklop26[Preračunana masa/volumen/kos na enoto kg])</f>
        <v>566.70000000000005</v>
      </c>
      <c r="I27" s="160">
        <f>SUBTOTAL(109,Sklop26[Živila iz shem kakovosti (kg)])</f>
        <v>0</v>
      </c>
      <c r="J27" s="158"/>
      <c r="K27" s="161"/>
      <c r="L27" s="161"/>
      <c r="M27" s="162"/>
      <c r="N27" s="163"/>
      <c r="O27" s="163"/>
      <c r="P27" s="163"/>
      <c r="Q27" s="164"/>
      <c r="R27" s="165"/>
      <c r="S27" s="164">
        <f>SUBTOTAL(109,Sklop26[Vrednost za okvirno količino (EUR) brez DDV])</f>
        <v>0</v>
      </c>
      <c r="T27" s="164">
        <f>SUBTOTAL(109,Sklop26[Vrednost za okvirno količino (EUR) z DDV])</f>
        <v>0</v>
      </c>
      <c r="U27" s="255">
        <f>SUBTOTAL(103,Sklop26[Shema kakovosti
(nacionalne, evropske)
])</f>
        <v>0</v>
      </c>
      <c r="V27" s="15"/>
    </row>
    <row r="28" spans="1:22" s="22" customFormat="1">
      <c r="A28" s="52" t="s">
        <v>180</v>
      </c>
      <c r="B28" s="20"/>
      <c r="C28" s="32"/>
      <c r="D28" s="32"/>
      <c r="E28" s="118"/>
      <c r="F28" s="119"/>
      <c r="G28" s="119"/>
      <c r="L28" s="15"/>
      <c r="M28" s="15"/>
      <c r="N28" s="15"/>
      <c r="O28" s="15"/>
      <c r="P28" s="15"/>
      <c r="Q28" s="52"/>
      <c r="R28" s="52"/>
      <c r="S28" s="52"/>
      <c r="T28" s="52"/>
      <c r="U28" s="75"/>
      <c r="V28" s="15"/>
    </row>
    <row r="29" spans="1:22" s="22" customFormat="1">
      <c r="A29" s="15" t="s">
        <v>182</v>
      </c>
      <c r="B29" s="20"/>
      <c r="C29" s="32"/>
      <c r="D29" s="32"/>
      <c r="E29" s="118"/>
      <c r="F29" s="119"/>
      <c r="G29" s="119"/>
      <c r="L29" s="15"/>
      <c r="M29" s="15"/>
      <c r="N29" s="15"/>
      <c r="O29" s="15"/>
      <c r="P29" s="15"/>
      <c r="Q29" s="15"/>
      <c r="R29" s="15"/>
      <c r="S29" s="15"/>
      <c r="T29" s="15"/>
      <c r="U29" s="75"/>
      <c r="V29" s="15"/>
    </row>
    <row r="30" spans="1:22" s="22" customFormat="1">
      <c r="A30" s="112" t="s">
        <v>278</v>
      </c>
      <c r="B30" s="21"/>
      <c r="C30" s="31"/>
      <c r="D30" s="31"/>
      <c r="E30" s="116"/>
      <c r="F30" s="75"/>
      <c r="G30" s="75"/>
      <c r="H30" s="33"/>
      <c r="I30" s="33"/>
      <c r="J30" s="33"/>
      <c r="K30" s="33"/>
      <c r="L30" s="61"/>
      <c r="M30" s="61"/>
      <c r="N30" s="33"/>
      <c r="O30" s="33"/>
      <c r="P30" s="33"/>
      <c r="Q30" s="33"/>
      <c r="R30" s="33"/>
      <c r="S30" s="15"/>
      <c r="T30" s="15"/>
      <c r="U30" s="75"/>
      <c r="V30" s="15"/>
    </row>
    <row r="31" spans="1:22" s="22" customFormat="1">
      <c r="A31" s="129" t="s">
        <v>230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5"/>
    </row>
    <row r="32" spans="1:22" s="22" customFormat="1">
      <c r="A32" s="313" t="s">
        <v>268</v>
      </c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61"/>
      <c r="N32" s="33"/>
      <c r="O32" s="33"/>
      <c r="P32" s="33"/>
      <c r="Q32" s="33"/>
      <c r="R32" s="33"/>
      <c r="S32" s="15"/>
      <c r="T32" s="15"/>
      <c r="U32" s="75"/>
      <c r="V32" s="15"/>
    </row>
    <row r="33" spans="1:22" s="22" customFormat="1">
      <c r="A33" s="302"/>
      <c r="B33" s="302"/>
      <c r="C33" s="302"/>
      <c r="D33" s="302"/>
      <c r="E33" s="302"/>
      <c r="F33" s="302"/>
      <c r="G33" s="302"/>
      <c r="H33" s="302"/>
      <c r="I33" s="302"/>
      <c r="J33" s="302"/>
      <c r="K33" s="302"/>
      <c r="L33" s="302"/>
      <c r="M33" s="15"/>
      <c r="N33" s="33"/>
      <c r="O33" s="33"/>
      <c r="P33" s="33"/>
      <c r="Q33" s="33"/>
      <c r="R33" s="33"/>
      <c r="S33" s="15"/>
      <c r="T33" s="15"/>
      <c r="U33" s="75"/>
      <c r="V33" s="15"/>
    </row>
    <row r="34" spans="1:22" s="22" customFormat="1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5"/>
      <c r="N34" s="138"/>
      <c r="O34" s="138"/>
      <c r="P34" s="138"/>
      <c r="Q34" s="138"/>
      <c r="R34" s="138"/>
      <c r="S34" s="15"/>
      <c r="T34" s="15"/>
      <c r="U34" s="137"/>
      <c r="V34" s="15"/>
    </row>
    <row r="35" spans="1:22" s="22" customFormat="1">
      <c r="A35" s="112" t="s">
        <v>66</v>
      </c>
      <c r="B35" s="21"/>
      <c r="C35" s="31"/>
      <c r="D35" s="31"/>
      <c r="E35" s="116"/>
      <c r="F35" s="75"/>
      <c r="G35" s="75" t="s">
        <v>67</v>
      </c>
      <c r="H35" s="33"/>
      <c r="I35" s="33"/>
      <c r="J35" s="33"/>
      <c r="K35" s="33"/>
      <c r="L35" s="61"/>
      <c r="M35" s="61"/>
      <c r="N35" s="113"/>
      <c r="O35" s="33"/>
      <c r="P35" s="33"/>
      <c r="Q35" s="33" t="s">
        <v>68</v>
      </c>
      <c r="R35" s="33"/>
      <c r="S35" s="15"/>
      <c r="T35" s="15"/>
      <c r="U35" s="75"/>
      <c r="V35" s="15"/>
    </row>
    <row r="36" spans="1:22" s="22" customFormat="1" ht="15">
      <c r="A36" s="8"/>
      <c r="B36" s="6"/>
      <c r="C36" s="30"/>
      <c r="D36" s="30"/>
      <c r="E36" s="29"/>
      <c r="F36" s="9"/>
      <c r="G36" s="119"/>
      <c r="H36" s="10"/>
      <c r="I36" s="10"/>
      <c r="J36" s="10"/>
      <c r="K36" s="10"/>
      <c r="L36" s="60"/>
      <c r="M36" s="60"/>
      <c r="N36" s="10"/>
      <c r="O36" s="10"/>
      <c r="P36" s="10"/>
      <c r="Q36" s="10"/>
      <c r="R36" s="10"/>
      <c r="S36" s="5"/>
      <c r="T36" s="5"/>
      <c r="U36" s="9"/>
      <c r="V36" s="15"/>
    </row>
    <row r="37" spans="1:22" s="22" customFormat="1">
      <c r="A37" s="15"/>
      <c r="B37" s="20"/>
      <c r="C37" s="32"/>
      <c r="D37" s="32"/>
      <c r="E37" s="118"/>
      <c r="F37" s="119"/>
      <c r="G37" s="119"/>
      <c r="L37" s="15"/>
      <c r="M37" s="15"/>
      <c r="N37" s="15"/>
      <c r="O37" s="15"/>
      <c r="P37" s="15"/>
      <c r="Q37" s="15"/>
      <c r="R37" s="15"/>
      <c r="S37" s="15"/>
      <c r="T37" s="15"/>
      <c r="U37" s="75"/>
      <c r="V37" s="15"/>
    </row>
    <row r="38" spans="1:22" s="22" customFormat="1">
      <c r="A38" s="15"/>
      <c r="B38" s="20"/>
      <c r="C38" s="32"/>
      <c r="D38" s="32"/>
      <c r="E38" s="118"/>
      <c r="F38" s="119"/>
      <c r="G38" s="119"/>
      <c r="L38" s="15"/>
      <c r="M38" s="15"/>
      <c r="N38" s="15"/>
      <c r="O38" s="15"/>
      <c r="P38" s="15"/>
      <c r="Q38" s="15"/>
      <c r="R38" s="15"/>
      <c r="S38" s="15"/>
      <c r="T38" s="15"/>
      <c r="U38" s="75"/>
      <c r="V38" s="15"/>
    </row>
    <row r="39" spans="1:22" s="22" customFormat="1">
      <c r="A39" s="15"/>
      <c r="B39" s="20"/>
      <c r="C39" s="32"/>
      <c r="D39" s="32"/>
      <c r="E39" s="118"/>
      <c r="F39" s="119"/>
      <c r="G39" s="119"/>
      <c r="L39" s="15"/>
      <c r="M39" s="15"/>
      <c r="N39" s="15"/>
      <c r="O39" s="15"/>
      <c r="P39" s="15"/>
      <c r="Q39" s="15"/>
      <c r="R39" s="15"/>
      <c r="S39" s="15"/>
      <c r="T39" s="15"/>
      <c r="U39" s="75"/>
      <c r="V39" s="15"/>
    </row>
    <row r="40" spans="1:22" s="22" customFormat="1">
      <c r="A40" s="15"/>
      <c r="B40" s="20"/>
      <c r="C40" s="32"/>
      <c r="D40" s="32"/>
      <c r="E40" s="118"/>
      <c r="F40" s="119"/>
      <c r="G40" s="119"/>
      <c r="L40" s="15"/>
      <c r="M40" s="15"/>
      <c r="N40" s="15"/>
      <c r="O40" s="15"/>
      <c r="P40" s="15"/>
      <c r="Q40" s="15"/>
      <c r="R40" s="15"/>
      <c r="S40" s="15"/>
      <c r="T40" s="15"/>
      <c r="U40" s="75"/>
      <c r="V40" s="15"/>
    </row>
    <row r="41" spans="1:22" s="22" customFormat="1">
      <c r="A41" s="15"/>
      <c r="B41" s="20"/>
      <c r="C41" s="32"/>
      <c r="D41" s="32"/>
      <c r="E41" s="118"/>
      <c r="F41" s="119"/>
      <c r="G41" s="119"/>
      <c r="L41" s="15"/>
      <c r="M41" s="15"/>
      <c r="N41" s="15"/>
      <c r="O41" s="15"/>
      <c r="P41" s="15"/>
      <c r="Q41" s="15"/>
      <c r="R41" s="15"/>
      <c r="S41" s="15"/>
      <c r="T41" s="15"/>
      <c r="U41" s="75"/>
      <c r="V41" s="15"/>
    </row>
    <row r="42" spans="1:22" s="22" customFormat="1">
      <c r="A42" s="15"/>
      <c r="B42" s="20"/>
      <c r="C42" s="32"/>
      <c r="D42" s="32"/>
      <c r="E42" s="118"/>
      <c r="F42" s="119"/>
      <c r="G42" s="119"/>
      <c r="L42" s="15"/>
      <c r="M42" s="15"/>
      <c r="N42" s="15"/>
      <c r="O42" s="15"/>
      <c r="P42" s="15"/>
      <c r="Q42" s="15"/>
      <c r="R42" s="15"/>
      <c r="S42" s="15"/>
      <c r="T42" s="15"/>
      <c r="U42" s="75"/>
      <c r="V42" s="15"/>
    </row>
    <row r="43" spans="1:22" s="22" customFormat="1">
      <c r="A43" s="15"/>
      <c r="B43" s="20"/>
      <c r="C43" s="32"/>
      <c r="D43" s="32"/>
      <c r="E43" s="118"/>
      <c r="F43" s="119"/>
      <c r="G43" s="119"/>
      <c r="L43" s="15"/>
      <c r="M43" s="15"/>
      <c r="N43" s="15"/>
      <c r="O43" s="15"/>
      <c r="P43" s="15"/>
      <c r="Q43" s="15"/>
      <c r="R43" s="15"/>
      <c r="S43" s="15"/>
      <c r="T43" s="15"/>
      <c r="U43" s="75"/>
      <c r="V43" s="15"/>
    </row>
    <row r="44" spans="1:22" s="22" customFormat="1">
      <c r="A44" s="15"/>
      <c r="B44" s="20"/>
      <c r="C44" s="32"/>
      <c r="D44" s="32"/>
      <c r="E44" s="118"/>
      <c r="F44" s="119"/>
      <c r="G44" s="119"/>
      <c r="L44" s="15"/>
      <c r="M44" s="15"/>
      <c r="N44" s="15"/>
      <c r="O44" s="15"/>
      <c r="P44" s="15"/>
      <c r="Q44" s="15"/>
      <c r="R44" s="15"/>
      <c r="S44" s="15"/>
      <c r="T44" s="15"/>
      <c r="U44" s="75"/>
      <c r="V44" s="15"/>
    </row>
    <row r="45" spans="1:22" s="22" customFormat="1">
      <c r="A45" s="15"/>
      <c r="B45" s="20"/>
      <c r="C45" s="32"/>
      <c r="D45" s="32"/>
      <c r="E45" s="118"/>
      <c r="F45" s="119"/>
      <c r="G45" s="119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8"/>
      <c r="F46" s="119"/>
      <c r="G46" s="119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8"/>
      <c r="F47" s="119"/>
      <c r="G47" s="119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8"/>
      <c r="F48" s="119"/>
      <c r="G48" s="119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8"/>
      <c r="F49" s="119"/>
      <c r="G49" s="119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8"/>
      <c r="F50" s="119"/>
      <c r="G50" s="119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8"/>
      <c r="F51" s="119"/>
      <c r="G51" s="119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8"/>
      <c r="F52" s="119"/>
      <c r="G52" s="119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8"/>
      <c r="F53" s="119"/>
      <c r="G53" s="119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8"/>
      <c r="F54" s="119"/>
      <c r="G54" s="119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8"/>
      <c r="F55" s="119"/>
      <c r="G55" s="119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8"/>
      <c r="F56" s="119"/>
      <c r="G56" s="119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8"/>
      <c r="F57" s="119"/>
      <c r="G57" s="119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8"/>
      <c r="F58" s="119"/>
      <c r="G58" s="119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8"/>
      <c r="F59" s="119"/>
      <c r="G59" s="119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8"/>
      <c r="F60" s="119"/>
      <c r="G60" s="119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8"/>
      <c r="F61" s="119"/>
      <c r="G61" s="119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8"/>
      <c r="F62" s="119"/>
      <c r="G62" s="119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8"/>
      <c r="F63" s="119"/>
      <c r="G63" s="119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8"/>
      <c r="F64" s="119"/>
      <c r="G64" s="119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8"/>
      <c r="F65" s="119"/>
      <c r="G65" s="119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8"/>
      <c r="F66" s="119"/>
      <c r="G66" s="119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8"/>
      <c r="F67" s="119"/>
      <c r="G67" s="119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8"/>
      <c r="F68" s="119"/>
      <c r="G68" s="119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8"/>
      <c r="F69" s="119"/>
      <c r="G69" s="119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8"/>
      <c r="F70" s="119"/>
      <c r="G70" s="119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8"/>
      <c r="F71" s="119"/>
      <c r="G71" s="119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8"/>
      <c r="F72" s="119"/>
      <c r="G72" s="119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8"/>
      <c r="F73" s="119"/>
      <c r="G73" s="119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8"/>
      <c r="F74" s="119"/>
      <c r="G74" s="119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8"/>
      <c r="F75" s="119"/>
      <c r="G75" s="119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8"/>
      <c r="F76" s="119"/>
      <c r="G76" s="119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8"/>
      <c r="F77" s="119"/>
      <c r="G77" s="119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8"/>
      <c r="F78" s="119"/>
      <c r="G78" s="119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8"/>
      <c r="F79" s="119"/>
      <c r="G79" s="119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8"/>
      <c r="F80" s="119"/>
      <c r="G80" s="119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8"/>
      <c r="F81" s="119"/>
      <c r="G81" s="119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8"/>
      <c r="F82" s="119"/>
      <c r="G82" s="119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8"/>
      <c r="F83" s="119"/>
      <c r="G83" s="119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8"/>
      <c r="F84" s="119"/>
      <c r="G84" s="119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8"/>
      <c r="F85" s="119"/>
      <c r="G85" s="119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8"/>
      <c r="F86" s="119"/>
      <c r="G86" s="119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8"/>
      <c r="F87" s="119"/>
      <c r="G87" s="119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8"/>
      <c r="F88" s="119"/>
      <c r="G88" s="119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8"/>
      <c r="F89" s="119"/>
      <c r="G89" s="119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8"/>
      <c r="F90" s="119"/>
      <c r="G90" s="119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8"/>
      <c r="F91" s="119"/>
      <c r="G91" s="119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8"/>
      <c r="F92" s="119"/>
      <c r="G92" s="119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8"/>
      <c r="F93" s="119"/>
      <c r="G93" s="119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8"/>
      <c r="F94" s="119"/>
      <c r="G94" s="119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8"/>
      <c r="F95" s="119"/>
      <c r="G95" s="119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8"/>
      <c r="F96" s="119"/>
      <c r="G96" s="119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8"/>
      <c r="F97" s="119"/>
      <c r="G97" s="119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8"/>
      <c r="F98" s="119"/>
      <c r="G98" s="119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8"/>
      <c r="F99" s="119"/>
      <c r="G99" s="119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8"/>
      <c r="F100" s="119"/>
      <c r="G100" s="119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8"/>
      <c r="F101" s="119"/>
      <c r="G101" s="119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8"/>
      <c r="F102" s="119"/>
      <c r="G102" s="119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8"/>
      <c r="F103" s="119"/>
      <c r="G103" s="119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8"/>
      <c r="F104" s="119"/>
      <c r="G104" s="119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8"/>
      <c r="F105" s="119"/>
      <c r="G105" s="119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8"/>
      <c r="F106" s="119"/>
      <c r="G106" s="119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8"/>
      <c r="F107" s="119"/>
      <c r="G107" s="119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8"/>
      <c r="F108" s="119"/>
      <c r="G108" s="119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8"/>
      <c r="F109" s="119"/>
      <c r="G109" s="119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8"/>
      <c r="F110" s="119"/>
      <c r="G110" s="119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8"/>
      <c r="F111" s="119"/>
      <c r="G111" s="119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8"/>
      <c r="F112" s="119"/>
      <c r="G112" s="119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8"/>
      <c r="F113" s="119"/>
      <c r="G113" s="119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8"/>
      <c r="F114" s="119"/>
      <c r="G114" s="119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8"/>
      <c r="F115" s="119"/>
      <c r="G115" s="119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8"/>
      <c r="F116" s="119"/>
      <c r="G116" s="119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8"/>
      <c r="F117" s="119"/>
      <c r="G117" s="119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8"/>
      <c r="F118" s="119"/>
      <c r="G118" s="119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8"/>
      <c r="F119" s="119"/>
      <c r="G119" s="119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8"/>
      <c r="F120" s="119"/>
      <c r="G120" s="119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8"/>
      <c r="F121" s="119"/>
      <c r="G121" s="119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8"/>
      <c r="F122" s="119"/>
      <c r="G122" s="119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8"/>
      <c r="F123" s="119"/>
      <c r="G123" s="119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8"/>
      <c r="F124" s="119"/>
      <c r="G124" s="119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8"/>
      <c r="F125" s="119"/>
      <c r="G125" s="119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8"/>
      <c r="F126" s="119"/>
      <c r="G126" s="119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8"/>
      <c r="F127" s="119"/>
      <c r="G127" s="119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8"/>
      <c r="F128" s="119"/>
      <c r="G128" s="119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8"/>
      <c r="F129" s="119"/>
      <c r="G129" s="119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8"/>
      <c r="F130" s="119"/>
      <c r="G130" s="119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8"/>
      <c r="F131" s="119"/>
      <c r="G131" s="119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8"/>
      <c r="F132" s="119"/>
      <c r="G132" s="119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8"/>
      <c r="F133" s="119"/>
      <c r="G133" s="119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8"/>
      <c r="F134" s="119"/>
      <c r="G134" s="119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8"/>
      <c r="F135" s="119"/>
      <c r="G135" s="119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8"/>
      <c r="F136" s="119"/>
      <c r="G136" s="119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8"/>
      <c r="F137" s="119"/>
      <c r="G137" s="119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8"/>
      <c r="F138" s="119"/>
      <c r="G138" s="119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8"/>
      <c r="F139" s="119"/>
      <c r="G139" s="119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8"/>
      <c r="F140" s="119"/>
      <c r="G140" s="119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8"/>
      <c r="F141" s="119"/>
      <c r="G141" s="119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8"/>
      <c r="F142" s="119"/>
      <c r="G142" s="119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8"/>
      <c r="F143" s="119"/>
      <c r="G143" s="119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8"/>
      <c r="F144" s="119"/>
      <c r="G144" s="119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8"/>
      <c r="F145" s="119"/>
      <c r="G145" s="119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8"/>
      <c r="F146" s="119"/>
      <c r="G146" s="119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8"/>
      <c r="F147" s="119"/>
      <c r="G147" s="119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8"/>
      <c r="F148" s="119"/>
      <c r="G148" s="119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8"/>
      <c r="F149" s="119"/>
      <c r="G149" s="119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8"/>
      <c r="F150" s="119"/>
      <c r="G150" s="119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8"/>
      <c r="F151" s="119"/>
      <c r="G151" s="119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8"/>
      <c r="F152" s="119"/>
      <c r="G152" s="119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8"/>
      <c r="F153" s="119"/>
      <c r="G153" s="119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8"/>
      <c r="F154" s="119"/>
      <c r="G154" s="119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8"/>
      <c r="F155" s="119"/>
      <c r="G155" s="119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8"/>
      <c r="F156" s="119"/>
      <c r="G156" s="119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8"/>
      <c r="F157" s="119"/>
      <c r="G157" s="119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8"/>
      <c r="F158" s="119"/>
      <c r="G158" s="119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8"/>
      <c r="F159" s="119"/>
      <c r="G159" s="119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8"/>
      <c r="F160" s="119"/>
      <c r="G160" s="119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8"/>
      <c r="F161" s="119"/>
      <c r="G161" s="119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8"/>
      <c r="F162" s="119"/>
      <c r="G162" s="119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8"/>
      <c r="F163" s="119"/>
      <c r="G163" s="119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8"/>
      <c r="F164" s="119"/>
      <c r="G164" s="119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8"/>
      <c r="F165" s="119"/>
      <c r="G165" s="119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8"/>
      <c r="F166" s="119"/>
      <c r="G166" s="119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8"/>
      <c r="F167" s="119"/>
      <c r="G167" s="119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8"/>
      <c r="F168" s="119"/>
      <c r="G168" s="119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8"/>
      <c r="F169" s="119"/>
      <c r="G169" s="119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8"/>
      <c r="F170" s="119"/>
      <c r="G170" s="119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8"/>
      <c r="F171" s="119"/>
      <c r="G171" s="119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8"/>
      <c r="F172" s="119"/>
      <c r="G172" s="119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8"/>
      <c r="F173" s="119"/>
      <c r="G173" s="119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8"/>
      <c r="F174" s="119"/>
      <c r="G174" s="119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8"/>
      <c r="F175" s="119"/>
      <c r="G175" s="119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8"/>
      <c r="F176" s="119"/>
      <c r="G176" s="119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8"/>
      <c r="F177" s="119"/>
      <c r="G177" s="119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8"/>
      <c r="F178" s="119"/>
      <c r="G178" s="119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8"/>
      <c r="F179" s="119"/>
      <c r="G179" s="119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8"/>
      <c r="F180" s="119"/>
      <c r="G180" s="119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8"/>
      <c r="F181" s="119"/>
      <c r="G181" s="119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8"/>
      <c r="F182" s="119"/>
      <c r="G182" s="119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8"/>
      <c r="F183" s="119"/>
      <c r="G183" s="119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8"/>
      <c r="F184" s="119"/>
      <c r="G184" s="119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8"/>
      <c r="F185" s="119"/>
      <c r="G185" s="119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8"/>
      <c r="F186" s="119"/>
      <c r="G186" s="119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8"/>
      <c r="F187" s="119"/>
      <c r="G187" s="119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8"/>
      <c r="F188" s="119"/>
      <c r="G188" s="119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8"/>
      <c r="F189" s="119"/>
      <c r="G189" s="119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8"/>
      <c r="F190" s="119"/>
      <c r="G190" s="119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8"/>
      <c r="F191" s="119"/>
      <c r="G191" s="119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8"/>
      <c r="F192" s="119"/>
      <c r="G192" s="119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8"/>
      <c r="F193" s="119"/>
      <c r="G193" s="119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8"/>
      <c r="F194" s="119"/>
      <c r="G194" s="119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8"/>
      <c r="F195" s="119"/>
      <c r="G195" s="119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8"/>
      <c r="F196" s="119"/>
      <c r="G196" s="119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8"/>
      <c r="F197" s="119"/>
      <c r="G197" s="119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8"/>
      <c r="F198" s="119"/>
      <c r="G198" s="119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8"/>
      <c r="F199" s="119"/>
      <c r="G199" s="119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8"/>
      <c r="F200" s="119"/>
      <c r="G200" s="119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8"/>
      <c r="F201" s="119"/>
      <c r="G201" s="119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8"/>
      <c r="F202" s="119"/>
      <c r="G202" s="119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8"/>
      <c r="F203" s="119"/>
      <c r="G203" s="119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8"/>
      <c r="F204" s="119"/>
      <c r="G204" s="119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8"/>
      <c r="F205" s="119"/>
      <c r="G205" s="119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8"/>
      <c r="F206" s="119"/>
      <c r="G206" s="119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8"/>
      <c r="F207" s="119"/>
      <c r="G207" s="119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8"/>
      <c r="F208" s="119"/>
      <c r="G208" s="119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8"/>
      <c r="F209" s="119"/>
      <c r="G209" s="119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8"/>
      <c r="F210" s="119"/>
      <c r="G210" s="119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8"/>
      <c r="F211" s="119"/>
      <c r="G211" s="119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8"/>
      <c r="F212" s="119"/>
      <c r="G212" s="119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8"/>
      <c r="F213" s="119"/>
      <c r="G213" s="119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8"/>
      <c r="F214" s="119"/>
      <c r="G214" s="119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8"/>
      <c r="F215" s="119"/>
      <c r="G215" s="119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8"/>
      <c r="F216" s="119"/>
      <c r="G216" s="119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8"/>
      <c r="F217" s="119"/>
      <c r="G217" s="119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8"/>
      <c r="F218" s="119"/>
      <c r="G218" s="119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8"/>
      <c r="F219" s="119"/>
      <c r="G219" s="119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8"/>
      <c r="F220" s="119"/>
      <c r="G220" s="119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8"/>
      <c r="F221" s="119"/>
      <c r="G221" s="119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8"/>
      <c r="F222" s="119"/>
      <c r="G222" s="119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8"/>
      <c r="F223" s="119"/>
      <c r="G223" s="119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8"/>
      <c r="F224" s="119"/>
      <c r="G224" s="119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8"/>
      <c r="F225" s="119"/>
      <c r="G225" s="119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8"/>
      <c r="F226" s="119"/>
      <c r="G226" s="119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8"/>
      <c r="F227" s="119"/>
      <c r="G227" s="119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8"/>
      <c r="F228" s="119"/>
      <c r="G228" s="119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8"/>
      <c r="F229" s="119"/>
      <c r="G229" s="119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8"/>
      <c r="F230" s="119"/>
      <c r="G230" s="119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8"/>
      <c r="F231" s="119"/>
      <c r="G231" s="119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8"/>
      <c r="F232" s="119"/>
      <c r="G232" s="119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8"/>
      <c r="F233" s="119"/>
      <c r="G233" s="119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>
      <c r="B234" s="20"/>
      <c r="C234" s="32"/>
      <c r="D234" s="32"/>
      <c r="E234" s="118"/>
    </row>
    <row r="235" spans="1:22">
      <c r="B235" s="20"/>
      <c r="C235" s="32"/>
      <c r="D235" s="32"/>
      <c r="E235" s="118"/>
    </row>
    <row r="236" spans="1:22">
      <c r="B236" s="20"/>
      <c r="C236" s="32"/>
      <c r="D236" s="32"/>
      <c r="E236" s="118"/>
    </row>
    <row r="237" spans="1:22">
      <c r="B237" s="20"/>
      <c r="C237" s="32"/>
      <c r="D237" s="32"/>
      <c r="E237" s="118"/>
    </row>
    <row r="238" spans="1:22">
      <c r="B238" s="20"/>
      <c r="C238" s="32"/>
      <c r="D238" s="32"/>
      <c r="E238" s="118"/>
    </row>
    <row r="239" spans="1:22">
      <c r="B239" s="20"/>
      <c r="C239" s="32"/>
      <c r="D239" s="32"/>
      <c r="E239" s="118"/>
    </row>
    <row r="240" spans="1:22">
      <c r="B240" s="20"/>
      <c r="C240" s="32"/>
      <c r="D240" s="32"/>
      <c r="E240" s="118"/>
    </row>
    <row r="241" spans="2:5">
      <c r="B241" s="20"/>
      <c r="C241" s="32"/>
      <c r="D241" s="32"/>
      <c r="E241" s="118"/>
    </row>
    <row r="242" spans="2:5">
      <c r="B242" s="20"/>
      <c r="C242" s="32"/>
      <c r="D242" s="32"/>
      <c r="E242" s="118"/>
    </row>
    <row r="243" spans="2:5">
      <c r="B243" s="20"/>
      <c r="C243" s="32"/>
      <c r="D243" s="32"/>
      <c r="E243" s="118"/>
    </row>
    <row r="244" spans="2:5">
      <c r="B244" s="20"/>
      <c r="C244" s="32"/>
      <c r="D244" s="32"/>
      <c r="E244" s="118"/>
    </row>
    <row r="245" spans="2:5">
      <c r="B245" s="20"/>
      <c r="C245" s="32"/>
      <c r="D245" s="32"/>
      <c r="E245" s="118"/>
    </row>
    <row r="246" spans="2:5">
      <c r="B246" s="20"/>
      <c r="C246" s="32"/>
      <c r="D246" s="32"/>
      <c r="E246" s="118"/>
    </row>
    <row r="247" spans="2:5">
      <c r="B247" s="20"/>
      <c r="C247" s="32"/>
      <c r="D247" s="32"/>
      <c r="E247" s="118"/>
    </row>
    <row r="248" spans="2:5">
      <c r="B248" s="20"/>
      <c r="C248" s="32"/>
      <c r="D248" s="32"/>
      <c r="E248" s="118"/>
    </row>
    <row r="249" spans="2:5">
      <c r="B249" s="20"/>
      <c r="C249" s="32"/>
      <c r="D249" s="32"/>
      <c r="E249" s="118"/>
    </row>
    <row r="250" spans="2:5">
      <c r="B250" s="20"/>
      <c r="C250" s="32"/>
      <c r="D250" s="32"/>
      <c r="E250" s="118"/>
    </row>
    <row r="251" spans="2:5">
      <c r="B251" s="20"/>
      <c r="C251" s="32"/>
      <c r="D251" s="32"/>
      <c r="E251" s="118"/>
    </row>
    <row r="252" spans="2:5">
      <c r="B252" s="20"/>
      <c r="C252" s="32"/>
      <c r="D252" s="32"/>
      <c r="E252" s="118"/>
    </row>
    <row r="253" spans="2:5">
      <c r="B253" s="20"/>
      <c r="C253" s="32"/>
      <c r="D253" s="32"/>
      <c r="E253" s="118"/>
    </row>
    <row r="254" spans="2:5">
      <c r="B254" s="20"/>
      <c r="C254" s="32"/>
      <c r="D254" s="32"/>
      <c r="E254" s="118"/>
    </row>
    <row r="255" spans="2:5">
      <c r="B255" s="20"/>
      <c r="C255" s="32"/>
      <c r="D255" s="32"/>
      <c r="E255" s="118"/>
    </row>
    <row r="256" spans="2:5">
      <c r="B256" s="20"/>
      <c r="C256" s="32"/>
      <c r="D256" s="32"/>
      <c r="E256" s="118"/>
    </row>
    <row r="257" spans="2:5">
      <c r="B257" s="20"/>
      <c r="C257" s="32"/>
      <c r="D257" s="32"/>
      <c r="E257" s="118"/>
    </row>
    <row r="258" spans="2:5">
      <c r="B258" s="20"/>
      <c r="C258" s="32"/>
      <c r="D258" s="32"/>
      <c r="E258" s="118"/>
    </row>
    <row r="259" spans="2:5">
      <c r="B259" s="20"/>
      <c r="C259" s="32"/>
      <c r="D259" s="32"/>
      <c r="E259" s="118"/>
    </row>
  </sheetData>
  <sheetProtection insertRows="0" deleteRows="0"/>
  <protectedRanges>
    <protectedRange sqref="J35:P1048576 M32:P34 J1:P31 U1:U1048576" name="Obseg1"/>
    <protectedRange sqref="J32:L32" name="Obseg1_2"/>
    <protectedRange sqref="J33:L34" name="Obseg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9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53</vt:i4>
      </vt:variant>
    </vt:vector>
  </HeadingPairs>
  <TitlesOfParts>
    <vt:vector size="82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2021-12-06T14:11:13Z</cp:lastPrinted>
  <dcterms:created xsi:type="dcterms:W3CDTF">2012-03-26T14:52:49Z</dcterms:created>
  <dcterms:modified xsi:type="dcterms:W3CDTF">2021-12-27T14:07:03Z</dcterms:modified>
</cp:coreProperties>
</file>