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IC VRHNIKA-živila\RAZPISNA DOKUMENTACIJA\"/>
    </mc:Choice>
  </mc:AlternateContent>
  <xr:revisionPtr revIDLastSave="0" documentId="13_ncr:1_{0512FA09-1988-45EE-B505-C281C5F3AFC5}" xr6:coauthVersionLast="46" xr6:coauthVersionMax="46" xr10:uidLastSave="{00000000-0000-0000-0000-000000000000}"/>
  <bookViews>
    <workbookView xWindow="-120" yWindow="-120" windowWidth="38640" windowHeight="21240" activeTab="9" xr2:uid="{00000000-000D-0000-FFFF-FFFF00000000}"/>
  </bookViews>
  <sheets>
    <sheet name="prva stran" sheetId="1" r:id="rId1"/>
    <sheet name="Navodila za izpolnjevanje" sheetId="2" r:id="rId2"/>
    <sheet name="Ponudbeni pred_rekapitulacija" sheetId="3" r:id="rId3"/>
    <sheet name="KRUH" sheetId="4" r:id="rId4"/>
    <sheet name="PEKOVSKO PECIVO" sheetId="6" r:id="rId5"/>
    <sheet name="SLADICE" sheetId="7" r:id="rId6"/>
    <sheet name="ŽITA IN ŽITNI IZDELKI" sheetId="8" r:id="rId7"/>
    <sheet name="MESO IN MESNI IZDELKI" sheetId="5" r:id="rId8"/>
    <sheet name="PERUTNINA " sheetId="9" r:id="rId9"/>
    <sheet name="RIBE" sheetId="10" r:id="rId10"/>
    <sheet name="JAJCA" sheetId="11" r:id="rId11"/>
    <sheet name="MLEKO IN MLEČNI IZDELKI" sheetId="12" r:id="rId12"/>
    <sheet name="SADJE IN ZELENJAVA" sheetId="13" r:id="rId13"/>
    <sheet name="ZAMRZNJENO TESTO" sheetId="14" r:id="rId14"/>
    <sheet name="ZAMRZNJENO SADJE IN ZELENJAVA" sheetId="15" r:id="rId15"/>
    <sheet name="TOPLE PICE" sheetId="16" r:id="rId16"/>
    <sheet name="SADNI SOKOVI, SIRUPI" sheetId="17" r:id="rId17"/>
    <sheet name="SPLOŠNO PREHRAMBENO BLAGO" sheetId="18" r:id="rId18"/>
    <sheet name="EKO MLEKO IN ML. IZDELKI" sheetId="19" r:id="rId19"/>
    <sheet name="EKO SADJE IN ZELENJAVA" sheetId="20" r:id="rId20"/>
    <sheet name="EKO MESO IN MESNI IZDELKI" sheetId="21" r:id="rId21"/>
  </sheets>
  <definedNames>
    <definedName name="_Hlk15366980" localSheetId="1">#REF!</definedName>
    <definedName name="_xlnm.Print_Area" localSheetId="20">'EKO MESO IN MESNI IZDELKI'!$A$1:$W$33</definedName>
    <definedName name="_xlnm.Print_Area" localSheetId="18">'EKO MLEKO IN ML. IZDELKI'!$A$1:$U$34</definedName>
    <definedName name="_xlnm.Print_Area" localSheetId="19">'EKO SADJE IN ZELENJAVA'!$A$1:$U$37</definedName>
    <definedName name="_xlnm.Print_Area" localSheetId="10">JAJCA!$A$1:$U$28</definedName>
    <definedName name="_xlnm.Print_Area" localSheetId="3">KRUH!$A$1:$U$47</definedName>
    <definedName name="_xlnm.Print_Area" localSheetId="7">'MESO IN MESNI IZDELKI'!$A$1:$V$76</definedName>
    <definedName name="_xlnm.Print_Area" localSheetId="11">'MLEKO IN MLEČNI IZDELKI'!$A$1:$U$81</definedName>
    <definedName name="_xlnm.Print_Area" localSheetId="4">'PEKOVSKO PECIVO'!$A$1:$V$84</definedName>
    <definedName name="_xlnm.Print_Area" localSheetId="8">'PERUTNINA '!$A$1:$Z$54</definedName>
    <definedName name="_xlnm.Print_Area" localSheetId="2">'Ponudbeni pred_rekapitulacija'!$A$1:$F$45</definedName>
    <definedName name="_xlnm.Print_Area" localSheetId="9">RIBE!$A$1:$U$43</definedName>
    <definedName name="_xlnm.Print_Area" localSheetId="12">'SADJE IN ZELENJAVA'!$A$1:$U$155</definedName>
    <definedName name="_xlnm.Print_Area" localSheetId="16">'SADNI SOKOVI, SIRUPI'!$A$1:$W$53</definedName>
    <definedName name="_xlnm.Print_Area" localSheetId="17">'SPLOŠNO PREHRAMBENO BLAGO'!$A$1:$V$239</definedName>
    <definedName name="_xlnm.Print_Area" localSheetId="15">'TOPLE PICE'!$A$1:$U$35</definedName>
    <definedName name="_xlnm.Print_Area" localSheetId="14">'ZAMRZNJENO SADJE IN ZELENJAVA'!$A$1:$AA$56</definedName>
    <definedName name="_xlnm.Print_Area" localSheetId="13">'ZAMRZNJENO TESTO'!$A$1:$U$75</definedName>
    <definedName name="_xlnm.Print_Area" localSheetId="6">'ŽITA IN ŽITNI IZDELKI'!$A$1:$U$86</definedName>
  </definedNames>
  <calcPr calcId="191029"/>
  <extLst>
    <ext uri="GoogleSheetsCustomDataVersion1">
      <go:sheetsCustomData xmlns:go="http://customooxmlschemas.google.com/" r:id="rId35" roundtripDataSignature="AMtx7minQ982sES14d5HnQ0ryML+eukf4Q=="/>
    </ext>
  </extLst>
</workbook>
</file>

<file path=xl/calcChain.xml><?xml version="1.0" encoding="utf-8"?>
<calcChain xmlns="http://schemas.openxmlformats.org/spreadsheetml/2006/main">
  <c r="T30" i="10" l="1"/>
  <c r="S30" i="10"/>
  <c r="Q28" i="10"/>
  <c r="R28" i="10" s="1"/>
  <c r="T28" i="10" s="1"/>
  <c r="S28" i="10"/>
  <c r="Q29" i="10"/>
  <c r="R29" i="10" s="1"/>
  <c r="T29" i="10" s="1"/>
  <c r="S29" i="10"/>
  <c r="H16" i="4"/>
  <c r="I16" i="4"/>
  <c r="H17" i="4"/>
  <c r="I17" i="4"/>
  <c r="H18" i="4"/>
  <c r="I18" i="4"/>
  <c r="H19" i="4"/>
  <c r="I19" i="4"/>
  <c r="H20" i="4"/>
  <c r="I20" i="4"/>
  <c r="H21" i="4"/>
  <c r="H37" i="4" s="1"/>
  <c r="I21" i="4"/>
  <c r="I37" i="4" s="1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U24" i="16"/>
  <c r="U43" i="17"/>
  <c r="U44" i="9"/>
  <c r="U37" i="4"/>
  <c r="H74" i="6"/>
  <c r="U74" i="6"/>
  <c r="T74" i="6"/>
  <c r="S74" i="6"/>
  <c r="H104" i="7"/>
  <c r="U104" i="7"/>
  <c r="T104" i="7"/>
  <c r="S104" i="7"/>
  <c r="T67" i="8"/>
  <c r="S67" i="8"/>
  <c r="H67" i="5"/>
  <c r="U67" i="5"/>
  <c r="U30" i="10"/>
  <c r="T18" i="11"/>
  <c r="S18" i="11"/>
  <c r="U68" i="12"/>
  <c r="S68" i="12"/>
  <c r="S145" i="13"/>
  <c r="T48" i="15"/>
  <c r="S48" i="15"/>
  <c r="T43" i="17"/>
  <c r="S43" i="17"/>
  <c r="T226" i="18"/>
  <c r="S226" i="18"/>
  <c r="T23" i="19"/>
  <c r="S23" i="19"/>
  <c r="H23" i="21"/>
  <c r="H43" i="17"/>
  <c r="H16" i="18"/>
  <c r="I16" i="18"/>
  <c r="Q16" i="18"/>
  <c r="R16" i="18" s="1"/>
  <c r="T16" i="18" s="1"/>
  <c r="S16" i="18"/>
  <c r="H17" i="18"/>
  <c r="I17" i="18"/>
  <c r="Q17" i="18"/>
  <c r="R17" i="18" s="1"/>
  <c r="T17" i="18" s="1"/>
  <c r="S17" i="18"/>
  <c r="H18" i="18"/>
  <c r="I18" i="18"/>
  <c r="Q18" i="18"/>
  <c r="R18" i="18" s="1"/>
  <c r="T18" i="18" s="1"/>
  <c r="S18" i="18"/>
  <c r="H19" i="18"/>
  <c r="I19" i="18"/>
  <c r="Q19" i="18"/>
  <c r="R19" i="18" s="1"/>
  <c r="T19" i="18" s="1"/>
  <c r="S19" i="18"/>
  <c r="H20" i="18"/>
  <c r="I20" i="18"/>
  <c r="Q20" i="18"/>
  <c r="R20" i="18" s="1"/>
  <c r="T20" i="18" s="1"/>
  <c r="S20" i="18"/>
  <c r="H21" i="18"/>
  <c r="I21" i="18"/>
  <c r="Q21" i="18"/>
  <c r="R21" i="18" s="1"/>
  <c r="T21" i="18" s="1"/>
  <c r="S21" i="18"/>
  <c r="H22" i="18"/>
  <c r="I22" i="18"/>
  <c r="Q22" i="18"/>
  <c r="R22" i="18" s="1"/>
  <c r="T22" i="18" s="1"/>
  <c r="S22" i="18"/>
  <c r="H23" i="18"/>
  <c r="I23" i="18"/>
  <c r="Q23" i="18"/>
  <c r="R23" i="18" s="1"/>
  <c r="T23" i="18" s="1"/>
  <c r="S23" i="18"/>
  <c r="H24" i="18"/>
  <c r="I24" i="18"/>
  <c r="Q24" i="18"/>
  <c r="R24" i="18" s="1"/>
  <c r="T24" i="18" s="1"/>
  <c r="S24" i="18"/>
  <c r="H25" i="18"/>
  <c r="I25" i="18"/>
  <c r="Q25" i="18"/>
  <c r="R25" i="18" s="1"/>
  <c r="T25" i="18" s="1"/>
  <c r="S25" i="18"/>
  <c r="H26" i="18"/>
  <c r="I26" i="18"/>
  <c r="Q26" i="18"/>
  <c r="R26" i="18" s="1"/>
  <c r="T26" i="18" s="1"/>
  <c r="S26" i="18"/>
  <c r="H27" i="18"/>
  <c r="I27" i="18"/>
  <c r="Q27" i="18"/>
  <c r="R27" i="18" s="1"/>
  <c r="T27" i="18" s="1"/>
  <c r="S27" i="18"/>
  <c r="H28" i="18"/>
  <c r="I28" i="18"/>
  <c r="Q28" i="18"/>
  <c r="R28" i="18" s="1"/>
  <c r="T28" i="18" s="1"/>
  <c r="S28" i="18"/>
  <c r="H29" i="18"/>
  <c r="I29" i="18"/>
  <c r="Q29" i="18"/>
  <c r="R29" i="18" s="1"/>
  <c r="T29" i="18" s="1"/>
  <c r="S29" i="18"/>
  <c r="H30" i="18"/>
  <c r="I30" i="18"/>
  <c r="Q30" i="18"/>
  <c r="R30" i="18" s="1"/>
  <c r="T30" i="18" s="1"/>
  <c r="S30" i="18"/>
  <c r="H31" i="18"/>
  <c r="I31" i="18"/>
  <c r="Q31" i="18"/>
  <c r="R31" i="18" s="1"/>
  <c r="T31" i="18" s="1"/>
  <c r="S31" i="18"/>
  <c r="H32" i="18"/>
  <c r="I32" i="18"/>
  <c r="Q32" i="18"/>
  <c r="R32" i="18" s="1"/>
  <c r="T32" i="18" s="1"/>
  <c r="S32" i="18"/>
  <c r="H33" i="18"/>
  <c r="I33" i="18"/>
  <c r="Q33" i="18"/>
  <c r="R33" i="18" s="1"/>
  <c r="T33" i="18" s="1"/>
  <c r="S33" i="18"/>
  <c r="H34" i="18"/>
  <c r="I34" i="18"/>
  <c r="Q34" i="18"/>
  <c r="R34" i="18" s="1"/>
  <c r="T34" i="18" s="1"/>
  <c r="S34" i="18"/>
  <c r="H35" i="18"/>
  <c r="I35" i="18"/>
  <c r="Q35" i="18"/>
  <c r="R35" i="18" s="1"/>
  <c r="T35" i="18" s="1"/>
  <c r="S35" i="18"/>
  <c r="H36" i="18"/>
  <c r="I36" i="18"/>
  <c r="Q36" i="18"/>
  <c r="R36" i="18" s="1"/>
  <c r="T36" i="18" s="1"/>
  <c r="S36" i="18"/>
  <c r="H37" i="18"/>
  <c r="I37" i="18"/>
  <c r="Q37" i="18"/>
  <c r="R37" i="18" s="1"/>
  <c r="T37" i="18" s="1"/>
  <c r="S37" i="18"/>
  <c r="H38" i="18"/>
  <c r="I38" i="18"/>
  <c r="Q38" i="18"/>
  <c r="R38" i="18" s="1"/>
  <c r="T38" i="18" s="1"/>
  <c r="S38" i="18"/>
  <c r="H39" i="18"/>
  <c r="I39" i="18"/>
  <c r="Q39" i="18"/>
  <c r="R39" i="18" s="1"/>
  <c r="T39" i="18" s="1"/>
  <c r="S39" i="18"/>
  <c r="H40" i="18"/>
  <c r="I40" i="18"/>
  <c r="Q40" i="18"/>
  <c r="R40" i="18" s="1"/>
  <c r="T40" i="18" s="1"/>
  <c r="S40" i="18"/>
  <c r="H41" i="18"/>
  <c r="I41" i="18"/>
  <c r="Q41" i="18"/>
  <c r="R41" i="18" s="1"/>
  <c r="T41" i="18" s="1"/>
  <c r="S41" i="18"/>
  <c r="H42" i="18"/>
  <c r="I42" i="18"/>
  <c r="Q42" i="18"/>
  <c r="R42" i="18" s="1"/>
  <c r="T42" i="18" s="1"/>
  <c r="S42" i="18"/>
  <c r="H43" i="18"/>
  <c r="I43" i="18"/>
  <c r="Q43" i="18"/>
  <c r="R43" i="18" s="1"/>
  <c r="T43" i="18" s="1"/>
  <c r="S43" i="18"/>
  <c r="H44" i="18"/>
  <c r="I44" i="18"/>
  <c r="Q44" i="18"/>
  <c r="R44" i="18" s="1"/>
  <c r="T44" i="18" s="1"/>
  <c r="S44" i="18"/>
  <c r="H45" i="18"/>
  <c r="I45" i="18"/>
  <c r="Q45" i="18"/>
  <c r="R45" i="18" s="1"/>
  <c r="T45" i="18" s="1"/>
  <c r="S45" i="18"/>
  <c r="H46" i="18"/>
  <c r="I46" i="18"/>
  <c r="Q46" i="18"/>
  <c r="R46" i="18" s="1"/>
  <c r="T46" i="18" s="1"/>
  <c r="S46" i="18"/>
  <c r="H47" i="18"/>
  <c r="I47" i="18"/>
  <c r="Q47" i="18"/>
  <c r="R47" i="18" s="1"/>
  <c r="T47" i="18" s="1"/>
  <c r="S47" i="18"/>
  <c r="H48" i="18"/>
  <c r="I48" i="18"/>
  <c r="Q48" i="18"/>
  <c r="R48" i="18" s="1"/>
  <c r="T48" i="18" s="1"/>
  <c r="S48" i="18"/>
  <c r="H49" i="18"/>
  <c r="I49" i="18"/>
  <c r="Q49" i="18"/>
  <c r="R49" i="18" s="1"/>
  <c r="T49" i="18" s="1"/>
  <c r="S49" i="18"/>
  <c r="H50" i="18"/>
  <c r="I50" i="18"/>
  <c r="Q50" i="18"/>
  <c r="R50" i="18" s="1"/>
  <c r="T50" i="18" s="1"/>
  <c r="S50" i="18"/>
  <c r="H51" i="18"/>
  <c r="I51" i="18"/>
  <c r="Q51" i="18"/>
  <c r="R51" i="18" s="1"/>
  <c r="T51" i="18" s="1"/>
  <c r="S51" i="18"/>
  <c r="H52" i="18"/>
  <c r="I52" i="18"/>
  <c r="Q52" i="18"/>
  <c r="R52" i="18" s="1"/>
  <c r="T52" i="18" s="1"/>
  <c r="S52" i="18"/>
  <c r="H53" i="18"/>
  <c r="I53" i="18"/>
  <c r="Q53" i="18"/>
  <c r="R53" i="18" s="1"/>
  <c r="T53" i="18" s="1"/>
  <c r="S53" i="18"/>
  <c r="H54" i="18"/>
  <c r="I54" i="18"/>
  <c r="Q54" i="18"/>
  <c r="R54" i="18" s="1"/>
  <c r="T54" i="18" s="1"/>
  <c r="S54" i="18"/>
  <c r="H55" i="18"/>
  <c r="I55" i="18"/>
  <c r="Q55" i="18"/>
  <c r="R55" i="18" s="1"/>
  <c r="T55" i="18" s="1"/>
  <c r="S55" i="18"/>
  <c r="H56" i="18"/>
  <c r="I56" i="18"/>
  <c r="Q56" i="18"/>
  <c r="R56" i="18" s="1"/>
  <c r="T56" i="18" s="1"/>
  <c r="S56" i="18"/>
  <c r="H57" i="18"/>
  <c r="I57" i="18"/>
  <c r="Q57" i="18"/>
  <c r="R57" i="18" s="1"/>
  <c r="T57" i="18" s="1"/>
  <c r="S57" i="18"/>
  <c r="H58" i="18"/>
  <c r="I58" i="18"/>
  <c r="Q58" i="18"/>
  <c r="R58" i="18"/>
  <c r="T58" i="18" s="1"/>
  <c r="S58" i="18"/>
  <c r="H59" i="18"/>
  <c r="I59" i="18"/>
  <c r="Q59" i="18"/>
  <c r="R59" i="18" s="1"/>
  <c r="T59" i="18" s="1"/>
  <c r="S59" i="18"/>
  <c r="H60" i="18"/>
  <c r="I60" i="18"/>
  <c r="Q60" i="18"/>
  <c r="R60" i="18" s="1"/>
  <c r="T60" i="18" s="1"/>
  <c r="S60" i="18"/>
  <c r="H61" i="18"/>
  <c r="I61" i="18"/>
  <c r="Q61" i="18"/>
  <c r="R61" i="18" s="1"/>
  <c r="T61" i="18" s="1"/>
  <c r="S61" i="18"/>
  <c r="H62" i="18"/>
  <c r="I62" i="18"/>
  <c r="Q62" i="18"/>
  <c r="R62" i="18" s="1"/>
  <c r="T62" i="18" s="1"/>
  <c r="S62" i="18"/>
  <c r="H63" i="18"/>
  <c r="I63" i="18"/>
  <c r="Q63" i="18"/>
  <c r="R63" i="18" s="1"/>
  <c r="T63" i="18" s="1"/>
  <c r="S63" i="18"/>
  <c r="H64" i="18"/>
  <c r="I64" i="18"/>
  <c r="Q64" i="18"/>
  <c r="R64" i="18" s="1"/>
  <c r="T64" i="18" s="1"/>
  <c r="S64" i="18"/>
  <c r="H65" i="18"/>
  <c r="I65" i="18"/>
  <c r="Q65" i="18"/>
  <c r="R65" i="18" s="1"/>
  <c r="T65" i="18" s="1"/>
  <c r="S65" i="18"/>
  <c r="H66" i="18"/>
  <c r="I66" i="18"/>
  <c r="Q66" i="18"/>
  <c r="R66" i="18" s="1"/>
  <c r="T66" i="18" s="1"/>
  <c r="S66" i="18"/>
  <c r="H67" i="18"/>
  <c r="I67" i="18"/>
  <c r="Q67" i="18"/>
  <c r="R67" i="18" s="1"/>
  <c r="T67" i="18" s="1"/>
  <c r="S67" i="18"/>
  <c r="H68" i="18"/>
  <c r="I68" i="18"/>
  <c r="Q68" i="18"/>
  <c r="R68" i="18" s="1"/>
  <c r="T68" i="18" s="1"/>
  <c r="S68" i="18"/>
  <c r="H69" i="18"/>
  <c r="I69" i="18"/>
  <c r="Q69" i="18"/>
  <c r="R69" i="18" s="1"/>
  <c r="T69" i="18" s="1"/>
  <c r="S69" i="18"/>
  <c r="H70" i="18"/>
  <c r="I70" i="18"/>
  <c r="Q70" i="18"/>
  <c r="R70" i="18" s="1"/>
  <c r="T70" i="18" s="1"/>
  <c r="S70" i="18"/>
  <c r="H71" i="18"/>
  <c r="I71" i="18"/>
  <c r="Q71" i="18"/>
  <c r="R71" i="18" s="1"/>
  <c r="T71" i="18" s="1"/>
  <c r="S71" i="18"/>
  <c r="H72" i="18"/>
  <c r="I72" i="18"/>
  <c r="Q72" i="18"/>
  <c r="R72" i="18" s="1"/>
  <c r="T72" i="18" s="1"/>
  <c r="S72" i="18"/>
  <c r="H73" i="18"/>
  <c r="I73" i="18"/>
  <c r="Q73" i="18"/>
  <c r="R73" i="18" s="1"/>
  <c r="T73" i="18" s="1"/>
  <c r="S73" i="18"/>
  <c r="H74" i="18"/>
  <c r="I74" i="18"/>
  <c r="Q74" i="18"/>
  <c r="R74" i="18" s="1"/>
  <c r="T74" i="18" s="1"/>
  <c r="S74" i="18"/>
  <c r="H75" i="18"/>
  <c r="I75" i="18"/>
  <c r="Q75" i="18"/>
  <c r="R75" i="18" s="1"/>
  <c r="T75" i="18" s="1"/>
  <c r="S75" i="18"/>
  <c r="H76" i="18"/>
  <c r="I76" i="18"/>
  <c r="Q76" i="18"/>
  <c r="R76" i="18" s="1"/>
  <c r="T76" i="18" s="1"/>
  <c r="S76" i="18"/>
  <c r="H77" i="18"/>
  <c r="I77" i="18"/>
  <c r="Q77" i="18"/>
  <c r="R77" i="18" s="1"/>
  <c r="T77" i="18" s="1"/>
  <c r="S77" i="18"/>
  <c r="H78" i="18"/>
  <c r="I78" i="18"/>
  <c r="Q78" i="18"/>
  <c r="R78" i="18" s="1"/>
  <c r="T78" i="18" s="1"/>
  <c r="S78" i="18"/>
  <c r="H79" i="18"/>
  <c r="I79" i="18"/>
  <c r="Q79" i="18"/>
  <c r="R79" i="18" s="1"/>
  <c r="T79" i="18" s="1"/>
  <c r="S79" i="18"/>
  <c r="H80" i="18"/>
  <c r="I80" i="18"/>
  <c r="Q80" i="18"/>
  <c r="R80" i="18" s="1"/>
  <c r="T80" i="18" s="1"/>
  <c r="S80" i="18"/>
  <c r="H81" i="18"/>
  <c r="I81" i="18"/>
  <c r="Q81" i="18"/>
  <c r="R81" i="18" s="1"/>
  <c r="T81" i="18" s="1"/>
  <c r="S81" i="18"/>
  <c r="H82" i="18"/>
  <c r="I82" i="18"/>
  <c r="Q82" i="18"/>
  <c r="R82" i="18" s="1"/>
  <c r="T82" i="18" s="1"/>
  <c r="S82" i="18"/>
  <c r="H83" i="18"/>
  <c r="I83" i="18"/>
  <c r="Q83" i="18"/>
  <c r="R83" i="18" s="1"/>
  <c r="T83" i="18" s="1"/>
  <c r="S83" i="18"/>
  <c r="H84" i="18"/>
  <c r="I84" i="18"/>
  <c r="Q84" i="18"/>
  <c r="R84" i="18" s="1"/>
  <c r="T84" i="18" s="1"/>
  <c r="S84" i="18"/>
  <c r="H85" i="18"/>
  <c r="I85" i="18"/>
  <c r="Q85" i="18"/>
  <c r="R85" i="18" s="1"/>
  <c r="T85" i="18" s="1"/>
  <c r="S85" i="18"/>
  <c r="H86" i="18"/>
  <c r="I86" i="18"/>
  <c r="Q86" i="18"/>
  <c r="R86" i="18" s="1"/>
  <c r="T86" i="18" s="1"/>
  <c r="S86" i="18"/>
  <c r="H87" i="18"/>
  <c r="I87" i="18"/>
  <c r="Q87" i="18"/>
  <c r="R87" i="18" s="1"/>
  <c r="T87" i="18" s="1"/>
  <c r="S87" i="18"/>
  <c r="H88" i="18"/>
  <c r="Q88" i="18"/>
  <c r="R88" i="18" s="1"/>
  <c r="T88" i="18" s="1"/>
  <c r="S88" i="18"/>
  <c r="H89" i="18"/>
  <c r="Q89" i="18"/>
  <c r="R89" i="18" s="1"/>
  <c r="T89" i="18" s="1"/>
  <c r="S89" i="18"/>
  <c r="H90" i="18"/>
  <c r="Q90" i="18"/>
  <c r="R90" i="18" s="1"/>
  <c r="T90" i="18" s="1"/>
  <c r="S90" i="18"/>
  <c r="H91" i="18"/>
  <c r="Q91" i="18"/>
  <c r="R91" i="18" s="1"/>
  <c r="T91" i="18" s="1"/>
  <c r="S91" i="18"/>
  <c r="H92" i="18"/>
  <c r="Q92" i="18"/>
  <c r="R92" i="18" s="1"/>
  <c r="T92" i="18" s="1"/>
  <c r="S92" i="18"/>
  <c r="H93" i="18"/>
  <c r="I93" i="18"/>
  <c r="Q93" i="18"/>
  <c r="R93" i="18" s="1"/>
  <c r="T93" i="18" s="1"/>
  <c r="S93" i="18"/>
  <c r="H94" i="18"/>
  <c r="I94" i="18"/>
  <c r="Q94" i="18"/>
  <c r="R94" i="18"/>
  <c r="T94" i="18" s="1"/>
  <c r="S94" i="18"/>
  <c r="H95" i="18"/>
  <c r="I95" i="18"/>
  <c r="Q95" i="18"/>
  <c r="R95" i="18" s="1"/>
  <c r="T95" i="18" s="1"/>
  <c r="S95" i="18"/>
  <c r="H96" i="18"/>
  <c r="I96" i="18"/>
  <c r="Q96" i="18"/>
  <c r="R96" i="18" s="1"/>
  <c r="T96" i="18" s="1"/>
  <c r="S96" i="18"/>
  <c r="H97" i="18"/>
  <c r="I97" i="18"/>
  <c r="Q97" i="18"/>
  <c r="R97" i="18" s="1"/>
  <c r="T97" i="18" s="1"/>
  <c r="S97" i="18"/>
  <c r="H98" i="18"/>
  <c r="I98" i="18"/>
  <c r="Q98" i="18"/>
  <c r="R98" i="18" s="1"/>
  <c r="T98" i="18" s="1"/>
  <c r="S98" i="18"/>
  <c r="H99" i="18"/>
  <c r="I99" i="18"/>
  <c r="Q99" i="18"/>
  <c r="R99" i="18" s="1"/>
  <c r="T99" i="18" s="1"/>
  <c r="S99" i="18"/>
  <c r="H100" i="18"/>
  <c r="I100" i="18"/>
  <c r="Q100" i="18"/>
  <c r="R100" i="18" s="1"/>
  <c r="T100" i="18" s="1"/>
  <c r="S100" i="18"/>
  <c r="H101" i="18"/>
  <c r="I101" i="18"/>
  <c r="Q101" i="18"/>
  <c r="R101" i="18" s="1"/>
  <c r="T101" i="18" s="1"/>
  <c r="S101" i="18"/>
  <c r="H102" i="18"/>
  <c r="I102" i="18"/>
  <c r="Q102" i="18"/>
  <c r="R102" i="18"/>
  <c r="T102" i="18" s="1"/>
  <c r="S102" i="18"/>
  <c r="H103" i="18"/>
  <c r="I103" i="18"/>
  <c r="Q103" i="18"/>
  <c r="R103" i="18" s="1"/>
  <c r="T103" i="18" s="1"/>
  <c r="S103" i="18"/>
  <c r="H104" i="18"/>
  <c r="I104" i="18"/>
  <c r="Q104" i="18"/>
  <c r="R104" i="18" s="1"/>
  <c r="T104" i="18" s="1"/>
  <c r="S104" i="18"/>
  <c r="H105" i="18"/>
  <c r="I105" i="18"/>
  <c r="Q105" i="18"/>
  <c r="R105" i="18" s="1"/>
  <c r="T105" i="18" s="1"/>
  <c r="S105" i="18"/>
  <c r="H106" i="18"/>
  <c r="I106" i="18"/>
  <c r="Q106" i="18"/>
  <c r="R106" i="18" s="1"/>
  <c r="T106" i="18" s="1"/>
  <c r="S106" i="18"/>
  <c r="H107" i="18"/>
  <c r="I107" i="18"/>
  <c r="Q107" i="18"/>
  <c r="R107" i="18" s="1"/>
  <c r="T107" i="18" s="1"/>
  <c r="S107" i="18"/>
  <c r="H108" i="18"/>
  <c r="I108" i="18"/>
  <c r="Q108" i="18"/>
  <c r="R108" i="18" s="1"/>
  <c r="T108" i="18" s="1"/>
  <c r="S108" i="18"/>
  <c r="H109" i="18"/>
  <c r="I109" i="18"/>
  <c r="Q109" i="18"/>
  <c r="R109" i="18" s="1"/>
  <c r="T109" i="18" s="1"/>
  <c r="S109" i="18"/>
  <c r="H110" i="18"/>
  <c r="I110" i="18"/>
  <c r="Q110" i="18"/>
  <c r="R110" i="18" s="1"/>
  <c r="T110" i="18" s="1"/>
  <c r="S110" i="18"/>
  <c r="H111" i="18"/>
  <c r="I111" i="18"/>
  <c r="Q111" i="18"/>
  <c r="R111" i="18" s="1"/>
  <c r="T111" i="18" s="1"/>
  <c r="S111" i="18"/>
  <c r="H112" i="18"/>
  <c r="I112" i="18"/>
  <c r="Q112" i="18"/>
  <c r="R112" i="18" s="1"/>
  <c r="T112" i="18" s="1"/>
  <c r="S112" i="18"/>
  <c r="H113" i="18"/>
  <c r="I113" i="18"/>
  <c r="Q113" i="18"/>
  <c r="R113" i="18" s="1"/>
  <c r="T113" i="18" s="1"/>
  <c r="S113" i="18"/>
  <c r="H114" i="18"/>
  <c r="I114" i="18"/>
  <c r="Q114" i="18"/>
  <c r="R114" i="18" s="1"/>
  <c r="T114" i="18" s="1"/>
  <c r="S114" i="18"/>
  <c r="H115" i="18"/>
  <c r="I115" i="18"/>
  <c r="Q115" i="18"/>
  <c r="R115" i="18" s="1"/>
  <c r="T115" i="18" s="1"/>
  <c r="S115" i="18"/>
  <c r="H116" i="18"/>
  <c r="I116" i="18"/>
  <c r="Q116" i="18"/>
  <c r="R116" i="18" s="1"/>
  <c r="T116" i="18" s="1"/>
  <c r="S116" i="18"/>
  <c r="H117" i="18"/>
  <c r="I117" i="18"/>
  <c r="Q117" i="18"/>
  <c r="R117" i="18" s="1"/>
  <c r="T117" i="18" s="1"/>
  <c r="S117" i="18"/>
  <c r="H118" i="18"/>
  <c r="I118" i="18"/>
  <c r="Q118" i="18"/>
  <c r="R118" i="18" s="1"/>
  <c r="T118" i="18" s="1"/>
  <c r="S118" i="18"/>
  <c r="H119" i="18"/>
  <c r="I119" i="18"/>
  <c r="Q119" i="18"/>
  <c r="R119" i="18" s="1"/>
  <c r="T119" i="18" s="1"/>
  <c r="S119" i="18"/>
  <c r="H120" i="18"/>
  <c r="I120" i="18"/>
  <c r="Q120" i="18"/>
  <c r="R120" i="18" s="1"/>
  <c r="T120" i="18" s="1"/>
  <c r="S120" i="18"/>
  <c r="H121" i="18"/>
  <c r="I121" i="18"/>
  <c r="Q121" i="18"/>
  <c r="R121" i="18" s="1"/>
  <c r="T121" i="18" s="1"/>
  <c r="S121" i="18"/>
  <c r="H122" i="18"/>
  <c r="I122" i="18"/>
  <c r="Q122" i="18"/>
  <c r="R122" i="18" s="1"/>
  <c r="T122" i="18" s="1"/>
  <c r="S122" i="18"/>
  <c r="H123" i="18"/>
  <c r="I123" i="18"/>
  <c r="Q123" i="18"/>
  <c r="R123" i="18" s="1"/>
  <c r="T123" i="18" s="1"/>
  <c r="S123" i="18"/>
  <c r="H124" i="18"/>
  <c r="I124" i="18"/>
  <c r="Q124" i="18"/>
  <c r="R124" i="18" s="1"/>
  <c r="T124" i="18" s="1"/>
  <c r="S124" i="18"/>
  <c r="H125" i="18"/>
  <c r="I125" i="18"/>
  <c r="Q125" i="18"/>
  <c r="R125" i="18" s="1"/>
  <c r="T125" i="18" s="1"/>
  <c r="S125" i="18"/>
  <c r="H126" i="18"/>
  <c r="I126" i="18"/>
  <c r="Q126" i="18"/>
  <c r="R126" i="18" s="1"/>
  <c r="T126" i="18" s="1"/>
  <c r="S126" i="18"/>
  <c r="H127" i="18"/>
  <c r="I127" i="18"/>
  <c r="Q127" i="18"/>
  <c r="R127" i="18" s="1"/>
  <c r="T127" i="18" s="1"/>
  <c r="S127" i="18"/>
  <c r="H128" i="18"/>
  <c r="I128" i="18"/>
  <c r="Q128" i="18"/>
  <c r="R128" i="18" s="1"/>
  <c r="T128" i="18" s="1"/>
  <c r="S128" i="18"/>
  <c r="H129" i="18"/>
  <c r="I129" i="18"/>
  <c r="Q129" i="18"/>
  <c r="R129" i="18" s="1"/>
  <c r="T129" i="18" s="1"/>
  <c r="S129" i="18"/>
  <c r="H130" i="18"/>
  <c r="I130" i="18"/>
  <c r="Q130" i="18"/>
  <c r="R130" i="18"/>
  <c r="T130" i="18" s="1"/>
  <c r="S130" i="18"/>
  <c r="H131" i="18"/>
  <c r="I131" i="18"/>
  <c r="Q131" i="18"/>
  <c r="R131" i="18" s="1"/>
  <c r="T131" i="18" s="1"/>
  <c r="S131" i="18"/>
  <c r="H132" i="18"/>
  <c r="I132" i="18"/>
  <c r="Q132" i="18"/>
  <c r="R132" i="18" s="1"/>
  <c r="T132" i="18" s="1"/>
  <c r="S132" i="18"/>
  <c r="H133" i="18"/>
  <c r="I133" i="18"/>
  <c r="Q133" i="18"/>
  <c r="R133" i="18" s="1"/>
  <c r="T133" i="18" s="1"/>
  <c r="S133" i="18"/>
  <c r="H134" i="18"/>
  <c r="I134" i="18"/>
  <c r="Q134" i="18"/>
  <c r="R134" i="18" s="1"/>
  <c r="T134" i="18" s="1"/>
  <c r="S134" i="18"/>
  <c r="H135" i="18"/>
  <c r="I135" i="18"/>
  <c r="Q135" i="18"/>
  <c r="R135" i="18" s="1"/>
  <c r="T135" i="18" s="1"/>
  <c r="S135" i="18"/>
  <c r="H136" i="18"/>
  <c r="I136" i="18"/>
  <c r="Q136" i="18"/>
  <c r="R136" i="18" s="1"/>
  <c r="T136" i="18" s="1"/>
  <c r="S136" i="18"/>
  <c r="H137" i="18"/>
  <c r="I137" i="18"/>
  <c r="Q137" i="18"/>
  <c r="R137" i="18" s="1"/>
  <c r="T137" i="18" s="1"/>
  <c r="S137" i="18"/>
  <c r="H138" i="18"/>
  <c r="I138" i="18"/>
  <c r="Q138" i="18"/>
  <c r="R138" i="18" s="1"/>
  <c r="T138" i="18" s="1"/>
  <c r="S138" i="18"/>
  <c r="H139" i="18"/>
  <c r="I139" i="18"/>
  <c r="Q139" i="18"/>
  <c r="R139" i="18" s="1"/>
  <c r="T139" i="18" s="1"/>
  <c r="S139" i="18"/>
  <c r="H140" i="18"/>
  <c r="I140" i="18"/>
  <c r="Q140" i="18"/>
  <c r="R140" i="18" s="1"/>
  <c r="T140" i="18" s="1"/>
  <c r="S140" i="18"/>
  <c r="H141" i="18"/>
  <c r="I141" i="18"/>
  <c r="Q141" i="18"/>
  <c r="R141" i="18" s="1"/>
  <c r="T141" i="18" s="1"/>
  <c r="S141" i="18"/>
  <c r="H142" i="18"/>
  <c r="I142" i="18"/>
  <c r="Q142" i="18"/>
  <c r="R142" i="18" s="1"/>
  <c r="T142" i="18" s="1"/>
  <c r="S142" i="18"/>
  <c r="H143" i="18"/>
  <c r="I143" i="18"/>
  <c r="Q143" i="18"/>
  <c r="R143" i="18" s="1"/>
  <c r="T143" i="18" s="1"/>
  <c r="S143" i="18"/>
  <c r="H144" i="18"/>
  <c r="I144" i="18"/>
  <c r="Q144" i="18"/>
  <c r="R144" i="18" s="1"/>
  <c r="T144" i="18" s="1"/>
  <c r="S144" i="18"/>
  <c r="H145" i="18"/>
  <c r="I145" i="18"/>
  <c r="Q145" i="18"/>
  <c r="R145" i="18" s="1"/>
  <c r="T145" i="18" s="1"/>
  <c r="S145" i="18"/>
  <c r="H146" i="18"/>
  <c r="I146" i="18"/>
  <c r="Q146" i="18"/>
  <c r="R146" i="18" s="1"/>
  <c r="T146" i="18" s="1"/>
  <c r="S146" i="18"/>
  <c r="H147" i="18"/>
  <c r="I147" i="18"/>
  <c r="Q147" i="18"/>
  <c r="R147" i="18" s="1"/>
  <c r="T147" i="18" s="1"/>
  <c r="S147" i="18"/>
  <c r="H148" i="18"/>
  <c r="I148" i="18"/>
  <c r="Q148" i="18"/>
  <c r="R148" i="18"/>
  <c r="T148" i="18" s="1"/>
  <c r="S148" i="18"/>
  <c r="H149" i="18"/>
  <c r="I149" i="18"/>
  <c r="Q149" i="18"/>
  <c r="R149" i="18" s="1"/>
  <c r="T149" i="18" s="1"/>
  <c r="S149" i="18"/>
  <c r="H150" i="18"/>
  <c r="I150" i="18"/>
  <c r="Q150" i="18"/>
  <c r="R150" i="18" s="1"/>
  <c r="T150" i="18" s="1"/>
  <c r="S150" i="18"/>
  <c r="H151" i="18"/>
  <c r="I151" i="18"/>
  <c r="Q151" i="18"/>
  <c r="R151" i="18" s="1"/>
  <c r="T151" i="18" s="1"/>
  <c r="S151" i="18"/>
  <c r="H152" i="18"/>
  <c r="I152" i="18"/>
  <c r="Q152" i="18"/>
  <c r="R152" i="18" s="1"/>
  <c r="T152" i="18" s="1"/>
  <c r="S152" i="18"/>
  <c r="H153" i="18"/>
  <c r="I153" i="18"/>
  <c r="Q153" i="18"/>
  <c r="R153" i="18" s="1"/>
  <c r="T153" i="18" s="1"/>
  <c r="S153" i="18"/>
  <c r="H154" i="18"/>
  <c r="I154" i="18"/>
  <c r="Q154" i="18"/>
  <c r="R154" i="18" s="1"/>
  <c r="T154" i="18" s="1"/>
  <c r="S154" i="18"/>
  <c r="H155" i="18"/>
  <c r="I155" i="18"/>
  <c r="Q155" i="18"/>
  <c r="R155" i="18" s="1"/>
  <c r="T155" i="18" s="1"/>
  <c r="S155" i="18"/>
  <c r="H156" i="18"/>
  <c r="I156" i="18"/>
  <c r="Q156" i="18"/>
  <c r="R156" i="18" s="1"/>
  <c r="T156" i="18" s="1"/>
  <c r="S156" i="18"/>
  <c r="H157" i="18"/>
  <c r="I157" i="18"/>
  <c r="Q157" i="18"/>
  <c r="R157" i="18" s="1"/>
  <c r="T157" i="18" s="1"/>
  <c r="S157" i="18"/>
  <c r="H158" i="18"/>
  <c r="I158" i="18"/>
  <c r="Q158" i="18"/>
  <c r="R158" i="18"/>
  <c r="T158" i="18" s="1"/>
  <c r="S158" i="18"/>
  <c r="H159" i="18"/>
  <c r="I159" i="18"/>
  <c r="Q159" i="18"/>
  <c r="R159" i="18" s="1"/>
  <c r="T159" i="18" s="1"/>
  <c r="S159" i="18"/>
  <c r="H160" i="18"/>
  <c r="I160" i="18"/>
  <c r="Q160" i="18"/>
  <c r="R160" i="18" s="1"/>
  <c r="T160" i="18" s="1"/>
  <c r="S160" i="18"/>
  <c r="H161" i="18"/>
  <c r="I161" i="18"/>
  <c r="Q161" i="18"/>
  <c r="R161" i="18" s="1"/>
  <c r="T161" i="18" s="1"/>
  <c r="S161" i="18"/>
  <c r="H162" i="18"/>
  <c r="I162" i="18"/>
  <c r="Q162" i="18"/>
  <c r="R162" i="18" s="1"/>
  <c r="T162" i="18" s="1"/>
  <c r="S162" i="18"/>
  <c r="H163" i="18"/>
  <c r="I163" i="18"/>
  <c r="Q163" i="18"/>
  <c r="R163" i="18" s="1"/>
  <c r="T163" i="18" s="1"/>
  <c r="S163" i="18"/>
  <c r="H164" i="18"/>
  <c r="I164" i="18"/>
  <c r="Q164" i="18"/>
  <c r="R164" i="18" s="1"/>
  <c r="T164" i="18" s="1"/>
  <c r="S164" i="18"/>
  <c r="H165" i="18"/>
  <c r="I165" i="18"/>
  <c r="Q165" i="18"/>
  <c r="R165" i="18" s="1"/>
  <c r="T165" i="18" s="1"/>
  <c r="S165" i="18"/>
  <c r="H166" i="18"/>
  <c r="I166" i="18"/>
  <c r="Q166" i="18"/>
  <c r="R166" i="18" s="1"/>
  <c r="T166" i="18" s="1"/>
  <c r="S166" i="18"/>
  <c r="H167" i="18"/>
  <c r="I167" i="18"/>
  <c r="Q167" i="18"/>
  <c r="R167" i="18" s="1"/>
  <c r="T167" i="18" s="1"/>
  <c r="S167" i="18"/>
  <c r="H168" i="18"/>
  <c r="I168" i="18"/>
  <c r="Q168" i="18"/>
  <c r="R168" i="18" s="1"/>
  <c r="T168" i="18" s="1"/>
  <c r="S168" i="18"/>
  <c r="H169" i="18"/>
  <c r="I169" i="18"/>
  <c r="Q169" i="18"/>
  <c r="R169" i="18" s="1"/>
  <c r="T169" i="18" s="1"/>
  <c r="S169" i="18"/>
  <c r="H170" i="18"/>
  <c r="I170" i="18"/>
  <c r="Q170" i="18"/>
  <c r="R170" i="18" s="1"/>
  <c r="T170" i="18" s="1"/>
  <c r="S170" i="18"/>
  <c r="H171" i="18"/>
  <c r="I171" i="18"/>
  <c r="Q171" i="18"/>
  <c r="R171" i="18" s="1"/>
  <c r="T171" i="18" s="1"/>
  <c r="S171" i="18"/>
  <c r="H172" i="18"/>
  <c r="I172" i="18"/>
  <c r="Q172" i="18"/>
  <c r="R172" i="18" s="1"/>
  <c r="T172" i="18" s="1"/>
  <c r="S172" i="18"/>
  <c r="H173" i="18"/>
  <c r="I173" i="18"/>
  <c r="Q173" i="18"/>
  <c r="R173" i="18" s="1"/>
  <c r="T173" i="18" s="1"/>
  <c r="S173" i="18"/>
  <c r="H174" i="18"/>
  <c r="I174" i="18"/>
  <c r="Q174" i="18"/>
  <c r="R174" i="18" s="1"/>
  <c r="T174" i="18" s="1"/>
  <c r="S174" i="18"/>
  <c r="H175" i="18"/>
  <c r="I175" i="18"/>
  <c r="Q175" i="18"/>
  <c r="R175" i="18" s="1"/>
  <c r="T175" i="18" s="1"/>
  <c r="S175" i="18"/>
  <c r="H176" i="18"/>
  <c r="I176" i="18"/>
  <c r="Q176" i="18"/>
  <c r="R176" i="18" s="1"/>
  <c r="T176" i="18" s="1"/>
  <c r="S176" i="18"/>
  <c r="H177" i="18"/>
  <c r="I177" i="18"/>
  <c r="Q177" i="18"/>
  <c r="R177" i="18" s="1"/>
  <c r="T177" i="18" s="1"/>
  <c r="S177" i="18"/>
  <c r="H178" i="18"/>
  <c r="I178" i="18"/>
  <c r="Q178" i="18"/>
  <c r="R178" i="18" s="1"/>
  <c r="T178" i="18" s="1"/>
  <c r="S178" i="18"/>
  <c r="H179" i="18"/>
  <c r="I179" i="18"/>
  <c r="Q179" i="18"/>
  <c r="R179" i="18" s="1"/>
  <c r="T179" i="18" s="1"/>
  <c r="S179" i="18"/>
  <c r="H180" i="18"/>
  <c r="I180" i="18"/>
  <c r="Q180" i="18"/>
  <c r="R180" i="18" s="1"/>
  <c r="T180" i="18" s="1"/>
  <c r="S180" i="18"/>
  <c r="H181" i="18"/>
  <c r="I181" i="18"/>
  <c r="Q181" i="18"/>
  <c r="R181" i="18" s="1"/>
  <c r="T181" i="18" s="1"/>
  <c r="S181" i="18"/>
  <c r="H182" i="18"/>
  <c r="I182" i="18"/>
  <c r="Q182" i="18"/>
  <c r="R182" i="18" s="1"/>
  <c r="T182" i="18" s="1"/>
  <c r="S182" i="18"/>
  <c r="H183" i="18"/>
  <c r="I183" i="18"/>
  <c r="Q183" i="18"/>
  <c r="R183" i="18" s="1"/>
  <c r="T183" i="18" s="1"/>
  <c r="S183" i="18"/>
  <c r="H184" i="18"/>
  <c r="I184" i="18"/>
  <c r="Q184" i="18"/>
  <c r="R184" i="18" s="1"/>
  <c r="T184" i="18" s="1"/>
  <c r="S184" i="18"/>
  <c r="H185" i="18"/>
  <c r="I185" i="18"/>
  <c r="Q185" i="18"/>
  <c r="R185" i="18" s="1"/>
  <c r="T185" i="18" s="1"/>
  <c r="S185" i="18"/>
  <c r="H186" i="18"/>
  <c r="I186" i="18"/>
  <c r="Q186" i="18"/>
  <c r="R186" i="18" s="1"/>
  <c r="T186" i="18" s="1"/>
  <c r="S186" i="18"/>
  <c r="H187" i="18"/>
  <c r="I187" i="18"/>
  <c r="Q187" i="18"/>
  <c r="R187" i="18" s="1"/>
  <c r="T187" i="18" s="1"/>
  <c r="S187" i="18"/>
  <c r="H188" i="18"/>
  <c r="I188" i="18"/>
  <c r="Q188" i="18"/>
  <c r="R188" i="18" s="1"/>
  <c r="T188" i="18" s="1"/>
  <c r="S188" i="18"/>
  <c r="H189" i="18"/>
  <c r="I189" i="18"/>
  <c r="Q189" i="18"/>
  <c r="R189" i="18" s="1"/>
  <c r="T189" i="18" s="1"/>
  <c r="S189" i="18"/>
  <c r="H190" i="18"/>
  <c r="I190" i="18"/>
  <c r="Q190" i="18"/>
  <c r="R190" i="18" s="1"/>
  <c r="T190" i="18" s="1"/>
  <c r="S190" i="18"/>
  <c r="H191" i="18"/>
  <c r="I191" i="18"/>
  <c r="Q191" i="18"/>
  <c r="R191" i="18" s="1"/>
  <c r="T191" i="18" s="1"/>
  <c r="S191" i="18"/>
  <c r="H192" i="18"/>
  <c r="I192" i="18"/>
  <c r="Q192" i="18"/>
  <c r="R192" i="18" s="1"/>
  <c r="T192" i="18" s="1"/>
  <c r="S192" i="18"/>
  <c r="H193" i="18"/>
  <c r="I193" i="18"/>
  <c r="Q193" i="18"/>
  <c r="R193" i="18" s="1"/>
  <c r="T193" i="18" s="1"/>
  <c r="S193" i="18"/>
  <c r="H194" i="18"/>
  <c r="I194" i="18"/>
  <c r="Q194" i="18"/>
  <c r="R194" i="18" s="1"/>
  <c r="T194" i="18" s="1"/>
  <c r="S194" i="18"/>
  <c r="H195" i="18"/>
  <c r="I195" i="18"/>
  <c r="Q195" i="18"/>
  <c r="R195" i="18" s="1"/>
  <c r="T195" i="18" s="1"/>
  <c r="S195" i="18"/>
  <c r="H196" i="18"/>
  <c r="I196" i="18"/>
  <c r="Q196" i="18"/>
  <c r="R196" i="18" s="1"/>
  <c r="T196" i="18" s="1"/>
  <c r="S196" i="18"/>
  <c r="H197" i="18"/>
  <c r="I197" i="18"/>
  <c r="Q197" i="18"/>
  <c r="R197" i="18" s="1"/>
  <c r="T197" i="18" s="1"/>
  <c r="S197" i="18"/>
  <c r="H198" i="18"/>
  <c r="I198" i="18"/>
  <c r="Q198" i="18"/>
  <c r="R198" i="18" s="1"/>
  <c r="T198" i="18" s="1"/>
  <c r="S198" i="18"/>
  <c r="H199" i="18"/>
  <c r="I199" i="18"/>
  <c r="Q199" i="18"/>
  <c r="R199" i="18" s="1"/>
  <c r="T199" i="18" s="1"/>
  <c r="S199" i="18"/>
  <c r="H200" i="18"/>
  <c r="I200" i="18"/>
  <c r="Q200" i="18"/>
  <c r="R200" i="18" s="1"/>
  <c r="T200" i="18" s="1"/>
  <c r="S200" i="18"/>
  <c r="H201" i="18"/>
  <c r="Q201" i="18"/>
  <c r="R201" i="18" s="1"/>
  <c r="T201" i="18" s="1"/>
  <c r="S201" i="18"/>
  <c r="H202" i="18"/>
  <c r="Q202" i="18"/>
  <c r="R202" i="18" s="1"/>
  <c r="T202" i="18" s="1"/>
  <c r="S202" i="18"/>
  <c r="H203" i="18"/>
  <c r="I203" i="18"/>
  <c r="Q203" i="18"/>
  <c r="R203" i="18" s="1"/>
  <c r="T203" i="18" s="1"/>
  <c r="S203" i="18"/>
  <c r="H204" i="18"/>
  <c r="I204" i="18"/>
  <c r="Q204" i="18"/>
  <c r="R204" i="18" s="1"/>
  <c r="T204" i="18" s="1"/>
  <c r="S204" i="18"/>
  <c r="H205" i="18"/>
  <c r="I205" i="18"/>
  <c r="Q205" i="18"/>
  <c r="R205" i="18" s="1"/>
  <c r="T205" i="18" s="1"/>
  <c r="S205" i="18"/>
  <c r="H206" i="18"/>
  <c r="I206" i="18"/>
  <c r="Q206" i="18"/>
  <c r="R206" i="18" s="1"/>
  <c r="T206" i="18" s="1"/>
  <c r="S206" i="18"/>
  <c r="H207" i="18"/>
  <c r="I207" i="18"/>
  <c r="Q207" i="18"/>
  <c r="R207" i="18" s="1"/>
  <c r="T207" i="18" s="1"/>
  <c r="S207" i="18"/>
  <c r="H208" i="18"/>
  <c r="I208" i="18"/>
  <c r="Q208" i="18"/>
  <c r="R208" i="18" s="1"/>
  <c r="T208" i="18" s="1"/>
  <c r="S208" i="18"/>
  <c r="H209" i="18"/>
  <c r="I209" i="18"/>
  <c r="Q209" i="18"/>
  <c r="R209" i="18" s="1"/>
  <c r="T209" i="18" s="1"/>
  <c r="S209" i="18"/>
  <c r="H210" i="18"/>
  <c r="I210" i="18"/>
  <c r="Q210" i="18"/>
  <c r="R210" i="18" s="1"/>
  <c r="T210" i="18" s="1"/>
  <c r="S210" i="18"/>
  <c r="H211" i="18"/>
  <c r="I211" i="18"/>
  <c r="Q211" i="18"/>
  <c r="R211" i="18" s="1"/>
  <c r="T211" i="18" s="1"/>
  <c r="S211" i="18"/>
  <c r="H212" i="18"/>
  <c r="I212" i="18"/>
  <c r="Q212" i="18"/>
  <c r="R212" i="18" s="1"/>
  <c r="T212" i="18" s="1"/>
  <c r="S212" i="18"/>
  <c r="H213" i="18"/>
  <c r="I213" i="18"/>
  <c r="Q213" i="18"/>
  <c r="R213" i="18" s="1"/>
  <c r="T213" i="18" s="1"/>
  <c r="S213" i="18"/>
  <c r="H214" i="18"/>
  <c r="I214" i="18"/>
  <c r="Q214" i="18"/>
  <c r="R214" i="18" s="1"/>
  <c r="T214" i="18" s="1"/>
  <c r="S214" i="18"/>
  <c r="H215" i="18"/>
  <c r="I215" i="18"/>
  <c r="Q215" i="18"/>
  <c r="R215" i="18" s="1"/>
  <c r="T215" i="18" s="1"/>
  <c r="S215" i="18"/>
  <c r="H216" i="18"/>
  <c r="I216" i="18"/>
  <c r="Q216" i="18"/>
  <c r="R216" i="18" s="1"/>
  <c r="T216" i="18" s="1"/>
  <c r="S216" i="18"/>
  <c r="H217" i="18"/>
  <c r="I217" i="18"/>
  <c r="Q217" i="18"/>
  <c r="R217" i="18" s="1"/>
  <c r="T217" i="18" s="1"/>
  <c r="S217" i="18"/>
  <c r="H218" i="18"/>
  <c r="I218" i="18"/>
  <c r="Q218" i="18"/>
  <c r="R218" i="18" s="1"/>
  <c r="T218" i="18" s="1"/>
  <c r="S218" i="18"/>
  <c r="H219" i="18"/>
  <c r="I219" i="18"/>
  <c r="Q219" i="18"/>
  <c r="R219" i="18" s="1"/>
  <c r="T219" i="18" s="1"/>
  <c r="S219" i="18"/>
  <c r="H220" i="18"/>
  <c r="I220" i="18"/>
  <c r="Q220" i="18"/>
  <c r="R220" i="18" s="1"/>
  <c r="T220" i="18" s="1"/>
  <c r="S220" i="18"/>
  <c r="H221" i="18"/>
  <c r="I221" i="18"/>
  <c r="Q221" i="18"/>
  <c r="R221" i="18" s="1"/>
  <c r="T221" i="18" s="1"/>
  <c r="S221" i="18"/>
  <c r="H222" i="18"/>
  <c r="I222" i="18"/>
  <c r="Q222" i="18"/>
  <c r="R222" i="18" s="1"/>
  <c r="T222" i="18" s="1"/>
  <c r="S222" i="18"/>
  <c r="H223" i="18"/>
  <c r="I223" i="18"/>
  <c r="Q223" i="18"/>
  <c r="R223" i="18" s="1"/>
  <c r="T223" i="18" s="1"/>
  <c r="S223" i="18"/>
  <c r="H224" i="18"/>
  <c r="I224" i="18"/>
  <c r="Q224" i="18"/>
  <c r="R224" i="18" s="1"/>
  <c r="T224" i="18" s="1"/>
  <c r="S224" i="18"/>
  <c r="H225" i="18"/>
  <c r="I225" i="18"/>
  <c r="Q225" i="18"/>
  <c r="R225" i="18" s="1"/>
  <c r="T225" i="18" s="1"/>
  <c r="S225" i="18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H68" i="12"/>
  <c r="I67" i="5"/>
  <c r="B12" i="5"/>
  <c r="S65" i="5"/>
  <c r="Q65" i="5"/>
  <c r="R65" i="5" s="1"/>
  <c r="T65" i="5" s="1"/>
  <c r="Q66" i="5"/>
  <c r="S22" i="21"/>
  <c r="Q22" i="21"/>
  <c r="R22" i="21" s="1"/>
  <c r="T22" i="21" s="1"/>
  <c r="I22" i="21"/>
  <c r="H22" i="21"/>
  <c r="S21" i="21"/>
  <c r="Q21" i="21"/>
  <c r="R21" i="21" s="1"/>
  <c r="T21" i="21" s="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8" i="21"/>
  <c r="Q18" i="21"/>
  <c r="R18" i="21" s="1"/>
  <c r="T18" i="21" s="1"/>
  <c r="I18" i="21"/>
  <c r="H18" i="21"/>
  <c r="S17" i="21"/>
  <c r="S23" i="21" s="1"/>
  <c r="Q17" i="21"/>
  <c r="R17" i="21" s="1"/>
  <c r="T17" i="21" s="1"/>
  <c r="T23" i="21" s="1"/>
  <c r="I17" i="21"/>
  <c r="H17" i="21"/>
  <c r="S16" i="21"/>
  <c r="Q16" i="21"/>
  <c r="R16" i="21" s="1"/>
  <c r="T16" i="21" s="1"/>
  <c r="I16" i="21"/>
  <c r="H16" i="21"/>
  <c r="B13" i="21"/>
  <c r="B12" i="21"/>
  <c r="C9" i="21"/>
  <c r="C8" i="21"/>
  <c r="C7" i="21"/>
  <c r="C6" i="21"/>
  <c r="C3" i="21"/>
  <c r="C2" i="21"/>
  <c r="S26" i="20"/>
  <c r="Q26" i="20"/>
  <c r="R26" i="20" s="1"/>
  <c r="T26" i="20" s="1"/>
  <c r="H26" i="20"/>
  <c r="S25" i="20"/>
  <c r="Q25" i="20"/>
  <c r="R25" i="20" s="1"/>
  <c r="T25" i="20" s="1"/>
  <c r="H25" i="20"/>
  <c r="S24" i="20"/>
  <c r="Q24" i="20"/>
  <c r="R24" i="20" s="1"/>
  <c r="T24" i="20" s="1"/>
  <c r="I24" i="20"/>
  <c r="H24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Q21" i="20"/>
  <c r="R21" i="20" s="1"/>
  <c r="T21" i="20" s="1"/>
  <c r="I21" i="20"/>
  <c r="H21" i="20"/>
  <c r="S20" i="20"/>
  <c r="Q20" i="20"/>
  <c r="R20" i="20" s="1"/>
  <c r="T20" i="20" s="1"/>
  <c r="I20" i="20"/>
  <c r="H20" i="20"/>
  <c r="S19" i="20"/>
  <c r="Q19" i="20"/>
  <c r="R19" i="20" s="1"/>
  <c r="T19" i="20" s="1"/>
  <c r="I19" i="20"/>
  <c r="H19" i="20"/>
  <c r="S18" i="20"/>
  <c r="Q18" i="20"/>
  <c r="R18" i="20" s="1"/>
  <c r="T18" i="20" s="1"/>
  <c r="I18" i="20"/>
  <c r="H18" i="20"/>
  <c r="S17" i="20"/>
  <c r="S27" i="20" s="1"/>
  <c r="Q17" i="20"/>
  <c r="R17" i="20" s="1"/>
  <c r="T17" i="20" s="1"/>
  <c r="T27" i="20" s="1"/>
  <c r="I17" i="20"/>
  <c r="H17" i="20"/>
  <c r="S16" i="20"/>
  <c r="Q16" i="20"/>
  <c r="R16" i="20" s="1"/>
  <c r="T16" i="20" s="1"/>
  <c r="I16" i="20"/>
  <c r="H16" i="20"/>
  <c r="H27" i="20" s="1"/>
  <c r="B13" i="20"/>
  <c r="B12" i="20"/>
  <c r="C9" i="20"/>
  <c r="C8" i="20"/>
  <c r="C7" i="20"/>
  <c r="C6" i="20"/>
  <c r="C3" i="20"/>
  <c r="C2" i="20"/>
  <c r="S22" i="19"/>
  <c r="Q22" i="19"/>
  <c r="R22" i="19" s="1"/>
  <c r="T22" i="19" s="1"/>
  <c r="I22" i="19"/>
  <c r="H22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C29" i="3" s="1"/>
  <c r="Q16" i="19"/>
  <c r="R16" i="19" s="1"/>
  <c r="T16" i="19" s="1"/>
  <c r="I16" i="19"/>
  <c r="I23" i="19" s="1"/>
  <c r="H16" i="19"/>
  <c r="H23" i="19" s="1"/>
  <c r="B13" i="19"/>
  <c r="B12" i="19"/>
  <c r="C9" i="19"/>
  <c r="C8" i="19"/>
  <c r="C7" i="19"/>
  <c r="C6" i="19"/>
  <c r="C3" i="19"/>
  <c r="C2" i="19"/>
  <c r="B13" i="18"/>
  <c r="B12" i="18"/>
  <c r="C9" i="18"/>
  <c r="C8" i="18"/>
  <c r="C7" i="18"/>
  <c r="C6" i="18"/>
  <c r="C3" i="18"/>
  <c r="C2" i="18"/>
  <c r="S42" i="17"/>
  <c r="Q42" i="17"/>
  <c r="R42" i="17" s="1"/>
  <c r="T42" i="17" s="1"/>
  <c r="I42" i="17"/>
  <c r="H42" i="17"/>
  <c r="S41" i="17"/>
  <c r="Q41" i="17"/>
  <c r="R41" i="17" s="1"/>
  <c r="T41" i="17" s="1"/>
  <c r="I41" i="17"/>
  <c r="H41" i="17"/>
  <c r="S40" i="17"/>
  <c r="Q40" i="17"/>
  <c r="R40" i="17" s="1"/>
  <c r="T40" i="17" s="1"/>
  <c r="I40" i="17"/>
  <c r="H40" i="17"/>
  <c r="S39" i="17"/>
  <c r="Q39" i="17"/>
  <c r="R39" i="17" s="1"/>
  <c r="T39" i="17" s="1"/>
  <c r="H39" i="17"/>
  <c r="S38" i="17"/>
  <c r="Q38" i="17"/>
  <c r="R38" i="17" s="1"/>
  <c r="T38" i="17" s="1"/>
  <c r="I38" i="17"/>
  <c r="H38" i="17"/>
  <c r="S37" i="17"/>
  <c r="Q37" i="17"/>
  <c r="R37" i="17" s="1"/>
  <c r="T37" i="17" s="1"/>
  <c r="I37" i="17"/>
  <c r="H37" i="17"/>
  <c r="S36" i="17"/>
  <c r="R36" i="17"/>
  <c r="T36" i="17" s="1"/>
  <c r="Q36" i="17"/>
  <c r="I36" i="17"/>
  <c r="H36" i="17"/>
  <c r="S35" i="17"/>
  <c r="Q35" i="17"/>
  <c r="R35" i="17" s="1"/>
  <c r="T35" i="17" s="1"/>
  <c r="I35" i="17"/>
  <c r="H35" i="17"/>
  <c r="S34" i="17"/>
  <c r="R34" i="17"/>
  <c r="T34" i="17" s="1"/>
  <c r="Q34" i="17"/>
  <c r="I34" i="17"/>
  <c r="H34" i="17"/>
  <c r="S33" i="17"/>
  <c r="Q33" i="17"/>
  <c r="R33" i="17" s="1"/>
  <c r="T33" i="17" s="1"/>
  <c r="I33" i="17"/>
  <c r="H33" i="17"/>
  <c r="S32" i="17"/>
  <c r="R32" i="17"/>
  <c r="T32" i="17" s="1"/>
  <c r="Q32" i="17"/>
  <c r="I32" i="17"/>
  <c r="H32" i="17"/>
  <c r="S31" i="17"/>
  <c r="Q31" i="17"/>
  <c r="R31" i="17" s="1"/>
  <c r="T31" i="17" s="1"/>
  <c r="I31" i="17"/>
  <c r="H31" i="17"/>
  <c r="S30" i="17"/>
  <c r="Q30" i="17"/>
  <c r="R30" i="17" s="1"/>
  <c r="T30" i="17" s="1"/>
  <c r="I30" i="17"/>
  <c r="H30" i="17"/>
  <c r="S29" i="17"/>
  <c r="Q29" i="17"/>
  <c r="R29" i="17" s="1"/>
  <c r="T29" i="17" s="1"/>
  <c r="I29" i="17"/>
  <c r="H29" i="17"/>
  <c r="S28" i="17"/>
  <c r="R28" i="17"/>
  <c r="T28" i="17" s="1"/>
  <c r="Q28" i="17"/>
  <c r="I28" i="17"/>
  <c r="H28" i="17"/>
  <c r="S27" i="17"/>
  <c r="Q27" i="17"/>
  <c r="R27" i="17" s="1"/>
  <c r="T27" i="17" s="1"/>
  <c r="I27" i="17"/>
  <c r="H27" i="17"/>
  <c r="S26" i="17"/>
  <c r="R26" i="17"/>
  <c r="T26" i="17" s="1"/>
  <c r="Q26" i="17"/>
  <c r="I26" i="17"/>
  <c r="H26" i="17"/>
  <c r="S25" i="17"/>
  <c r="Q25" i="17"/>
  <c r="R25" i="17" s="1"/>
  <c r="T25" i="17" s="1"/>
  <c r="I25" i="17"/>
  <c r="H25" i="17"/>
  <c r="S24" i="17"/>
  <c r="R24" i="17"/>
  <c r="T24" i="17" s="1"/>
  <c r="Q24" i="17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Q21" i="17"/>
  <c r="R21" i="17" s="1"/>
  <c r="T21" i="17" s="1"/>
  <c r="I21" i="17"/>
  <c r="H21" i="17"/>
  <c r="S20" i="17"/>
  <c r="R20" i="17"/>
  <c r="T20" i="17" s="1"/>
  <c r="Q20" i="17"/>
  <c r="I20" i="17"/>
  <c r="H20" i="17"/>
  <c r="S19" i="17"/>
  <c r="Q19" i="17"/>
  <c r="R19" i="17" s="1"/>
  <c r="T19" i="17" s="1"/>
  <c r="I19" i="17"/>
  <c r="H19" i="17"/>
  <c r="S18" i="17"/>
  <c r="R18" i="17"/>
  <c r="T18" i="17" s="1"/>
  <c r="Q18" i="17"/>
  <c r="I18" i="17"/>
  <c r="H18" i="17"/>
  <c r="S17" i="17"/>
  <c r="Q17" i="17"/>
  <c r="R17" i="17" s="1"/>
  <c r="T17" i="17" s="1"/>
  <c r="I17" i="17"/>
  <c r="H17" i="17"/>
  <c r="S16" i="17"/>
  <c r="R16" i="17"/>
  <c r="T16" i="17" s="1"/>
  <c r="Q16" i="17"/>
  <c r="I16" i="17"/>
  <c r="H16" i="17"/>
  <c r="B13" i="17"/>
  <c r="B12" i="17"/>
  <c r="C9" i="17"/>
  <c r="C8" i="17"/>
  <c r="C7" i="17"/>
  <c r="C6" i="17"/>
  <c r="C3" i="17"/>
  <c r="C2" i="17"/>
  <c r="S23" i="16"/>
  <c r="Q23" i="16"/>
  <c r="R23" i="16" s="1"/>
  <c r="T23" i="16" s="1"/>
  <c r="I23" i="16"/>
  <c r="H23" i="16"/>
  <c r="S22" i="16"/>
  <c r="Q22" i="16"/>
  <c r="R22" i="16" s="1"/>
  <c r="T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S24" i="16" s="1"/>
  <c r="Q16" i="16"/>
  <c r="R16" i="16" s="1"/>
  <c r="T16" i="16" s="1"/>
  <c r="I16" i="16"/>
  <c r="H16" i="16"/>
  <c r="H24" i="16" s="1"/>
  <c r="B13" i="16"/>
  <c r="B12" i="16"/>
  <c r="C9" i="16"/>
  <c r="C8" i="16"/>
  <c r="C7" i="16"/>
  <c r="C6" i="16"/>
  <c r="C3" i="16"/>
  <c r="C2" i="16"/>
  <c r="U48" i="15"/>
  <c r="F25" i="3" s="1"/>
  <c r="S47" i="15"/>
  <c r="Q47" i="15"/>
  <c r="R47" i="15" s="1"/>
  <c r="T47" i="15" s="1"/>
  <c r="I47" i="15"/>
  <c r="H47" i="15"/>
  <c r="S46" i="15"/>
  <c r="Q46" i="15"/>
  <c r="R46" i="15" s="1"/>
  <c r="T46" i="15" s="1"/>
  <c r="I46" i="15"/>
  <c r="H46" i="15"/>
  <c r="S45" i="15"/>
  <c r="Q45" i="15"/>
  <c r="R45" i="15" s="1"/>
  <c r="T45" i="15" s="1"/>
  <c r="I45" i="15"/>
  <c r="H45" i="15"/>
  <c r="S44" i="15"/>
  <c r="Q44" i="15"/>
  <c r="R44" i="15" s="1"/>
  <c r="T44" i="15" s="1"/>
  <c r="I44" i="15"/>
  <c r="H44" i="15"/>
  <c r="S43" i="15"/>
  <c r="Q43" i="15"/>
  <c r="R43" i="15" s="1"/>
  <c r="T43" i="15" s="1"/>
  <c r="I43" i="15"/>
  <c r="H43" i="15"/>
  <c r="S42" i="15"/>
  <c r="Q42" i="15"/>
  <c r="R42" i="15" s="1"/>
  <c r="T42" i="15" s="1"/>
  <c r="I42" i="15"/>
  <c r="H42" i="15"/>
  <c r="S41" i="15"/>
  <c r="Q41" i="15"/>
  <c r="R41" i="15" s="1"/>
  <c r="T41" i="15" s="1"/>
  <c r="I41" i="15"/>
  <c r="H41" i="15"/>
  <c r="S40" i="15"/>
  <c r="Q40" i="15"/>
  <c r="R40" i="15" s="1"/>
  <c r="T40" i="15" s="1"/>
  <c r="I40" i="15"/>
  <c r="H40" i="15"/>
  <c r="S39" i="15"/>
  <c r="Q39" i="15"/>
  <c r="R39" i="15" s="1"/>
  <c r="T39" i="15" s="1"/>
  <c r="I39" i="15"/>
  <c r="H39" i="15"/>
  <c r="S38" i="15"/>
  <c r="Q38" i="15"/>
  <c r="R38" i="15" s="1"/>
  <c r="T38" i="15" s="1"/>
  <c r="I38" i="15"/>
  <c r="H38" i="15"/>
  <c r="S37" i="15"/>
  <c r="Q37" i="15"/>
  <c r="R37" i="15" s="1"/>
  <c r="T37" i="15" s="1"/>
  <c r="I37" i="15"/>
  <c r="H37" i="15"/>
  <c r="S36" i="15"/>
  <c r="Q36" i="15"/>
  <c r="R36" i="15" s="1"/>
  <c r="T36" i="15" s="1"/>
  <c r="I36" i="15"/>
  <c r="H36" i="15"/>
  <c r="S35" i="15"/>
  <c r="R35" i="15"/>
  <c r="T35" i="15" s="1"/>
  <c r="Q35" i="15"/>
  <c r="I35" i="15"/>
  <c r="H35" i="15"/>
  <c r="S34" i="15"/>
  <c r="Q34" i="15"/>
  <c r="R34" i="15" s="1"/>
  <c r="T34" i="15" s="1"/>
  <c r="I34" i="15"/>
  <c r="H34" i="15"/>
  <c r="S33" i="15"/>
  <c r="Q33" i="15"/>
  <c r="R33" i="15" s="1"/>
  <c r="T33" i="15" s="1"/>
  <c r="I33" i="15"/>
  <c r="H33" i="15"/>
  <c r="S32" i="15"/>
  <c r="Q32" i="15"/>
  <c r="R32" i="15" s="1"/>
  <c r="T32" i="15" s="1"/>
  <c r="I32" i="15"/>
  <c r="H32" i="15"/>
  <c r="S31" i="15"/>
  <c r="Q31" i="15"/>
  <c r="R31" i="15" s="1"/>
  <c r="T31" i="15" s="1"/>
  <c r="I31" i="15"/>
  <c r="H31" i="15"/>
  <c r="S30" i="15"/>
  <c r="Q30" i="15"/>
  <c r="R30" i="15" s="1"/>
  <c r="T30" i="15" s="1"/>
  <c r="I30" i="15"/>
  <c r="H30" i="15"/>
  <c r="S29" i="15"/>
  <c r="Q29" i="15"/>
  <c r="R29" i="15" s="1"/>
  <c r="T29" i="15" s="1"/>
  <c r="I29" i="15"/>
  <c r="H29" i="15"/>
  <c r="S28" i="15"/>
  <c r="Q28" i="15"/>
  <c r="R28" i="15" s="1"/>
  <c r="T28" i="15" s="1"/>
  <c r="I28" i="15"/>
  <c r="H28" i="15"/>
  <c r="S27" i="15"/>
  <c r="Q27" i="15"/>
  <c r="R27" i="15" s="1"/>
  <c r="T27" i="15" s="1"/>
  <c r="I27" i="15"/>
  <c r="H27" i="15"/>
  <c r="S26" i="15"/>
  <c r="Q26" i="15"/>
  <c r="R26" i="15" s="1"/>
  <c r="T26" i="15" s="1"/>
  <c r="I26" i="15"/>
  <c r="H26" i="15"/>
  <c r="S25" i="15"/>
  <c r="Q25" i="15"/>
  <c r="R25" i="15" s="1"/>
  <c r="T25" i="15" s="1"/>
  <c r="I25" i="15"/>
  <c r="H25" i="15"/>
  <c r="S24" i="15"/>
  <c r="Q24" i="15"/>
  <c r="R24" i="15" s="1"/>
  <c r="T24" i="15" s="1"/>
  <c r="I24" i="15"/>
  <c r="H24" i="15"/>
  <c r="S23" i="15"/>
  <c r="Q23" i="15"/>
  <c r="R23" i="15" s="1"/>
  <c r="T23" i="15" s="1"/>
  <c r="I23" i="15"/>
  <c r="H23" i="15"/>
  <c r="S22" i="15"/>
  <c r="Q22" i="15"/>
  <c r="R22" i="15" s="1"/>
  <c r="T22" i="15" s="1"/>
  <c r="I22" i="15"/>
  <c r="H22" i="15"/>
  <c r="S21" i="15"/>
  <c r="Q21" i="15"/>
  <c r="R21" i="15" s="1"/>
  <c r="T21" i="15" s="1"/>
  <c r="I21" i="15"/>
  <c r="H21" i="15"/>
  <c r="S20" i="15"/>
  <c r="Q20" i="15"/>
  <c r="R20" i="15" s="1"/>
  <c r="T20" i="15" s="1"/>
  <c r="I20" i="15"/>
  <c r="H20" i="15"/>
  <c r="S19" i="15"/>
  <c r="R19" i="15"/>
  <c r="T19" i="15" s="1"/>
  <c r="Q19" i="15"/>
  <c r="I19" i="15"/>
  <c r="H19" i="15"/>
  <c r="S18" i="15"/>
  <c r="Q18" i="15"/>
  <c r="R18" i="15" s="1"/>
  <c r="T18" i="15" s="1"/>
  <c r="I18" i="15"/>
  <c r="H18" i="15"/>
  <c r="S17" i="15"/>
  <c r="Q17" i="15"/>
  <c r="R17" i="15" s="1"/>
  <c r="T17" i="15" s="1"/>
  <c r="I17" i="15"/>
  <c r="H17" i="15"/>
  <c r="S16" i="15"/>
  <c r="Q16" i="15"/>
  <c r="R16" i="15" s="1"/>
  <c r="T16" i="15" s="1"/>
  <c r="I16" i="15"/>
  <c r="H16" i="15"/>
  <c r="H48" i="15" s="1"/>
  <c r="B13" i="15"/>
  <c r="B12" i="15"/>
  <c r="C9" i="15"/>
  <c r="C8" i="15"/>
  <c r="C7" i="15"/>
  <c r="C6" i="15"/>
  <c r="C3" i="15"/>
  <c r="C2" i="15"/>
  <c r="U64" i="14"/>
  <c r="S63" i="14"/>
  <c r="Q63" i="14"/>
  <c r="R63" i="14" s="1"/>
  <c r="T63" i="14" s="1"/>
  <c r="I63" i="14"/>
  <c r="H63" i="14"/>
  <c r="S62" i="14"/>
  <c r="Q62" i="14"/>
  <c r="R62" i="14" s="1"/>
  <c r="T62" i="14" s="1"/>
  <c r="I62" i="14"/>
  <c r="H62" i="14"/>
  <c r="S61" i="14"/>
  <c r="Q61" i="14"/>
  <c r="R61" i="14" s="1"/>
  <c r="T61" i="14" s="1"/>
  <c r="I61" i="14"/>
  <c r="H61" i="14"/>
  <c r="S60" i="14"/>
  <c r="R60" i="14"/>
  <c r="T60" i="14" s="1"/>
  <c r="Q60" i="14"/>
  <c r="I60" i="14"/>
  <c r="H60" i="14"/>
  <c r="S59" i="14"/>
  <c r="Q59" i="14"/>
  <c r="R59" i="14" s="1"/>
  <c r="T59" i="14" s="1"/>
  <c r="I59" i="14"/>
  <c r="H59" i="14"/>
  <c r="S58" i="14"/>
  <c r="Q58" i="14"/>
  <c r="R58" i="14" s="1"/>
  <c r="T58" i="14" s="1"/>
  <c r="I58" i="14"/>
  <c r="H58" i="14"/>
  <c r="S57" i="14"/>
  <c r="Q57" i="14"/>
  <c r="R57" i="14" s="1"/>
  <c r="T57" i="14" s="1"/>
  <c r="I57" i="14"/>
  <c r="H57" i="14"/>
  <c r="S56" i="14"/>
  <c r="Q56" i="14"/>
  <c r="R56" i="14" s="1"/>
  <c r="T56" i="14" s="1"/>
  <c r="I56" i="14"/>
  <c r="H56" i="14"/>
  <c r="S55" i="14"/>
  <c r="Q55" i="14"/>
  <c r="R55" i="14" s="1"/>
  <c r="T55" i="14" s="1"/>
  <c r="H55" i="14"/>
  <c r="S54" i="14"/>
  <c r="Q54" i="14"/>
  <c r="R54" i="14" s="1"/>
  <c r="T54" i="14" s="1"/>
  <c r="H54" i="14"/>
  <c r="S53" i="14"/>
  <c r="Q53" i="14"/>
  <c r="R53" i="14" s="1"/>
  <c r="T53" i="14" s="1"/>
  <c r="I53" i="14"/>
  <c r="H53" i="14"/>
  <c r="S52" i="14"/>
  <c r="Q52" i="14"/>
  <c r="R52" i="14" s="1"/>
  <c r="T52" i="14" s="1"/>
  <c r="I52" i="14"/>
  <c r="H52" i="14"/>
  <c r="S51" i="14"/>
  <c r="Q51" i="14"/>
  <c r="R51" i="14" s="1"/>
  <c r="T51" i="14" s="1"/>
  <c r="I51" i="14"/>
  <c r="H51" i="14"/>
  <c r="S50" i="14"/>
  <c r="Q50" i="14"/>
  <c r="R50" i="14" s="1"/>
  <c r="T50" i="14" s="1"/>
  <c r="I50" i="14"/>
  <c r="H50" i="14"/>
  <c r="S49" i="14"/>
  <c r="Q49" i="14"/>
  <c r="R49" i="14" s="1"/>
  <c r="T49" i="14" s="1"/>
  <c r="I49" i="14"/>
  <c r="H49" i="14"/>
  <c r="S48" i="14"/>
  <c r="Q48" i="14"/>
  <c r="R48" i="14" s="1"/>
  <c r="T48" i="14" s="1"/>
  <c r="I48" i="14"/>
  <c r="H48" i="14"/>
  <c r="S47" i="14"/>
  <c r="Q47" i="14"/>
  <c r="R47" i="14" s="1"/>
  <c r="T47" i="14" s="1"/>
  <c r="I47" i="14"/>
  <c r="H47" i="14"/>
  <c r="S46" i="14"/>
  <c r="Q46" i="14"/>
  <c r="R46" i="14" s="1"/>
  <c r="T46" i="14" s="1"/>
  <c r="I46" i="14"/>
  <c r="H46" i="14"/>
  <c r="S45" i="14"/>
  <c r="Q45" i="14"/>
  <c r="R45" i="14" s="1"/>
  <c r="T45" i="14" s="1"/>
  <c r="I45" i="14"/>
  <c r="H45" i="14"/>
  <c r="S44" i="14"/>
  <c r="Q44" i="14"/>
  <c r="R44" i="14" s="1"/>
  <c r="T44" i="14" s="1"/>
  <c r="I44" i="14"/>
  <c r="H44" i="14"/>
  <c r="S43" i="14"/>
  <c r="Q43" i="14"/>
  <c r="R43" i="14" s="1"/>
  <c r="T43" i="14" s="1"/>
  <c r="I43" i="14"/>
  <c r="H43" i="14"/>
  <c r="T42" i="14"/>
  <c r="S42" i="14"/>
  <c r="Q42" i="14"/>
  <c r="R42" i="14" s="1"/>
  <c r="I42" i="14"/>
  <c r="H42" i="14"/>
  <c r="S41" i="14"/>
  <c r="Q41" i="14"/>
  <c r="R41" i="14" s="1"/>
  <c r="T41" i="14" s="1"/>
  <c r="I41" i="14"/>
  <c r="H41" i="14"/>
  <c r="S40" i="14"/>
  <c r="Q40" i="14"/>
  <c r="R40" i="14" s="1"/>
  <c r="T40" i="14" s="1"/>
  <c r="I40" i="14"/>
  <c r="H40" i="14"/>
  <c r="S39" i="14"/>
  <c r="Q39" i="14"/>
  <c r="R39" i="14" s="1"/>
  <c r="T39" i="14" s="1"/>
  <c r="I39" i="14"/>
  <c r="H39" i="14"/>
  <c r="S38" i="14"/>
  <c r="Q38" i="14"/>
  <c r="R38" i="14" s="1"/>
  <c r="T38" i="14" s="1"/>
  <c r="I38" i="14"/>
  <c r="H38" i="14"/>
  <c r="S37" i="14"/>
  <c r="R37" i="14"/>
  <c r="T37" i="14" s="1"/>
  <c r="Q37" i="14"/>
  <c r="I37" i="14"/>
  <c r="H37" i="14"/>
  <c r="S36" i="14"/>
  <c r="Q36" i="14"/>
  <c r="R36" i="14" s="1"/>
  <c r="T36" i="14" s="1"/>
  <c r="I36" i="14"/>
  <c r="H36" i="14"/>
  <c r="S35" i="14"/>
  <c r="Q35" i="14"/>
  <c r="R35" i="14" s="1"/>
  <c r="T35" i="14" s="1"/>
  <c r="I35" i="14"/>
  <c r="H35" i="14"/>
  <c r="S34" i="14"/>
  <c r="Q34" i="14"/>
  <c r="R34" i="14" s="1"/>
  <c r="T34" i="14" s="1"/>
  <c r="I34" i="14"/>
  <c r="H34" i="14"/>
  <c r="S33" i="14"/>
  <c r="Q33" i="14"/>
  <c r="R33" i="14" s="1"/>
  <c r="T33" i="14" s="1"/>
  <c r="I33" i="14"/>
  <c r="H33" i="14"/>
  <c r="S32" i="14"/>
  <c r="Q32" i="14"/>
  <c r="R32" i="14" s="1"/>
  <c r="T32" i="14" s="1"/>
  <c r="I32" i="14"/>
  <c r="H32" i="14"/>
  <c r="S31" i="14"/>
  <c r="Q31" i="14"/>
  <c r="R31" i="14" s="1"/>
  <c r="T31" i="14" s="1"/>
  <c r="I31" i="14"/>
  <c r="H31" i="14"/>
  <c r="T30" i="14"/>
  <c r="S30" i="14"/>
  <c r="Q30" i="14"/>
  <c r="R30" i="14" s="1"/>
  <c r="I30" i="14"/>
  <c r="H30" i="14"/>
  <c r="S29" i="14"/>
  <c r="Q29" i="14"/>
  <c r="R29" i="14" s="1"/>
  <c r="T29" i="14" s="1"/>
  <c r="I29" i="14"/>
  <c r="H29" i="14"/>
  <c r="S28" i="14"/>
  <c r="Q28" i="14"/>
  <c r="R28" i="14" s="1"/>
  <c r="T28" i="14" s="1"/>
  <c r="I28" i="14"/>
  <c r="H28" i="14"/>
  <c r="S27" i="14"/>
  <c r="Q27" i="14"/>
  <c r="R27" i="14" s="1"/>
  <c r="T27" i="14" s="1"/>
  <c r="I27" i="14"/>
  <c r="H27" i="14"/>
  <c r="S26" i="14"/>
  <c r="Q26" i="14"/>
  <c r="R26" i="14" s="1"/>
  <c r="T26" i="14" s="1"/>
  <c r="I26" i="14"/>
  <c r="H26" i="14"/>
  <c r="S25" i="14"/>
  <c r="Q25" i="14"/>
  <c r="R25" i="14" s="1"/>
  <c r="T25" i="14" s="1"/>
  <c r="I25" i="14"/>
  <c r="H25" i="14"/>
  <c r="S24" i="14"/>
  <c r="Q24" i="14"/>
  <c r="R24" i="14" s="1"/>
  <c r="T24" i="14" s="1"/>
  <c r="I24" i="14"/>
  <c r="H24" i="14"/>
  <c r="S23" i="14"/>
  <c r="Q23" i="14"/>
  <c r="R23" i="14" s="1"/>
  <c r="T23" i="14" s="1"/>
  <c r="I23" i="14"/>
  <c r="H23" i="14"/>
  <c r="S22" i="14"/>
  <c r="Q22" i="14"/>
  <c r="R22" i="14" s="1"/>
  <c r="T22" i="14" s="1"/>
  <c r="I22" i="14"/>
  <c r="H22" i="14"/>
  <c r="S21" i="14"/>
  <c r="Q21" i="14"/>
  <c r="R21" i="14" s="1"/>
  <c r="T21" i="14" s="1"/>
  <c r="I21" i="14"/>
  <c r="H21" i="14"/>
  <c r="S20" i="14"/>
  <c r="Q20" i="14"/>
  <c r="R20" i="14" s="1"/>
  <c r="T20" i="14" s="1"/>
  <c r="I20" i="14"/>
  <c r="H20" i="14"/>
  <c r="S19" i="14"/>
  <c r="Q19" i="14"/>
  <c r="R19" i="14" s="1"/>
  <c r="T19" i="14" s="1"/>
  <c r="I19" i="14"/>
  <c r="H19" i="14"/>
  <c r="S18" i="14"/>
  <c r="R18" i="14"/>
  <c r="T18" i="14" s="1"/>
  <c r="Q18" i="14"/>
  <c r="I18" i="14"/>
  <c r="H18" i="14"/>
  <c r="S17" i="14"/>
  <c r="R17" i="14"/>
  <c r="T17" i="14" s="1"/>
  <c r="Q17" i="14"/>
  <c r="I17" i="14"/>
  <c r="H17" i="14"/>
  <c r="S16" i="14"/>
  <c r="Q16" i="14"/>
  <c r="R16" i="14" s="1"/>
  <c r="T16" i="14" s="1"/>
  <c r="I16" i="14"/>
  <c r="H16" i="14"/>
  <c r="B13" i="14"/>
  <c r="B12" i="14"/>
  <c r="C9" i="14"/>
  <c r="C8" i="14"/>
  <c r="C7" i="14"/>
  <c r="C6" i="14"/>
  <c r="C3" i="14"/>
  <c r="C2" i="14"/>
  <c r="F23" i="3"/>
  <c r="S144" i="13"/>
  <c r="Q144" i="13"/>
  <c r="R144" i="13" s="1"/>
  <c r="T144" i="13" s="1"/>
  <c r="I144" i="13"/>
  <c r="H144" i="13"/>
  <c r="S143" i="13"/>
  <c r="Q143" i="13"/>
  <c r="R143" i="13" s="1"/>
  <c r="T143" i="13" s="1"/>
  <c r="I143" i="13"/>
  <c r="H143" i="13"/>
  <c r="S142" i="13"/>
  <c r="Q142" i="13"/>
  <c r="R142" i="13" s="1"/>
  <c r="T142" i="13" s="1"/>
  <c r="I142" i="13"/>
  <c r="H142" i="13"/>
  <c r="S141" i="13"/>
  <c r="Q141" i="13"/>
  <c r="R141" i="13" s="1"/>
  <c r="T141" i="13" s="1"/>
  <c r="I141" i="13"/>
  <c r="H141" i="13"/>
  <c r="S140" i="13"/>
  <c r="Q140" i="13"/>
  <c r="R140" i="13" s="1"/>
  <c r="T140" i="13" s="1"/>
  <c r="I140" i="13"/>
  <c r="H140" i="13"/>
  <c r="S139" i="13"/>
  <c r="Q139" i="13"/>
  <c r="R139" i="13" s="1"/>
  <c r="T139" i="13" s="1"/>
  <c r="I139" i="13"/>
  <c r="H139" i="13"/>
  <c r="S138" i="13"/>
  <c r="Q138" i="13"/>
  <c r="R138" i="13" s="1"/>
  <c r="T138" i="13" s="1"/>
  <c r="I138" i="13"/>
  <c r="H138" i="13"/>
  <c r="S137" i="13"/>
  <c r="Q137" i="13"/>
  <c r="R137" i="13" s="1"/>
  <c r="T137" i="13" s="1"/>
  <c r="I137" i="13"/>
  <c r="H137" i="13"/>
  <c r="S136" i="13"/>
  <c r="Q136" i="13"/>
  <c r="R136" i="13" s="1"/>
  <c r="T136" i="13" s="1"/>
  <c r="I136" i="13"/>
  <c r="H136" i="13"/>
  <c r="S135" i="13"/>
  <c r="Q135" i="13"/>
  <c r="R135" i="13" s="1"/>
  <c r="T135" i="13" s="1"/>
  <c r="I135" i="13"/>
  <c r="H135" i="13"/>
  <c r="S134" i="13"/>
  <c r="Q134" i="13"/>
  <c r="R134" i="13" s="1"/>
  <c r="T134" i="13" s="1"/>
  <c r="I134" i="13"/>
  <c r="H134" i="13"/>
  <c r="S133" i="13"/>
  <c r="Q133" i="13"/>
  <c r="R133" i="13" s="1"/>
  <c r="T133" i="13" s="1"/>
  <c r="I133" i="13"/>
  <c r="H133" i="13"/>
  <c r="S132" i="13"/>
  <c r="Q132" i="13"/>
  <c r="R132" i="13" s="1"/>
  <c r="T132" i="13" s="1"/>
  <c r="I132" i="13"/>
  <c r="H132" i="13"/>
  <c r="S131" i="13"/>
  <c r="Q131" i="13"/>
  <c r="R131" i="13" s="1"/>
  <c r="T131" i="13" s="1"/>
  <c r="I131" i="13"/>
  <c r="H131" i="13"/>
  <c r="S130" i="13"/>
  <c r="Q130" i="13"/>
  <c r="R130" i="13" s="1"/>
  <c r="T130" i="13" s="1"/>
  <c r="I130" i="13"/>
  <c r="H130" i="13"/>
  <c r="S129" i="13"/>
  <c r="Q129" i="13"/>
  <c r="R129" i="13" s="1"/>
  <c r="T129" i="13" s="1"/>
  <c r="I129" i="13"/>
  <c r="H129" i="13"/>
  <c r="S128" i="13"/>
  <c r="Q128" i="13"/>
  <c r="R128" i="13" s="1"/>
  <c r="T128" i="13" s="1"/>
  <c r="I128" i="13"/>
  <c r="H128" i="13"/>
  <c r="S127" i="13"/>
  <c r="Q127" i="13"/>
  <c r="R127" i="13" s="1"/>
  <c r="T127" i="13" s="1"/>
  <c r="I127" i="13"/>
  <c r="H127" i="13"/>
  <c r="S126" i="13"/>
  <c r="Q126" i="13"/>
  <c r="R126" i="13" s="1"/>
  <c r="T126" i="13" s="1"/>
  <c r="I126" i="13"/>
  <c r="H126" i="13"/>
  <c r="S125" i="13"/>
  <c r="Q125" i="13"/>
  <c r="R125" i="13" s="1"/>
  <c r="T125" i="13" s="1"/>
  <c r="I125" i="13"/>
  <c r="H125" i="13"/>
  <c r="S124" i="13"/>
  <c r="Q124" i="13"/>
  <c r="R124" i="13" s="1"/>
  <c r="T124" i="13" s="1"/>
  <c r="I124" i="13"/>
  <c r="H124" i="13"/>
  <c r="S123" i="13"/>
  <c r="Q123" i="13"/>
  <c r="R123" i="13" s="1"/>
  <c r="T123" i="13" s="1"/>
  <c r="I123" i="13"/>
  <c r="H123" i="13"/>
  <c r="S122" i="13"/>
  <c r="R122" i="13"/>
  <c r="T122" i="13" s="1"/>
  <c r="Q122" i="13"/>
  <c r="I122" i="13"/>
  <c r="H122" i="13"/>
  <c r="S121" i="13"/>
  <c r="Q121" i="13"/>
  <c r="R121" i="13" s="1"/>
  <c r="T121" i="13" s="1"/>
  <c r="I121" i="13"/>
  <c r="H121" i="13"/>
  <c r="S120" i="13"/>
  <c r="Q120" i="13"/>
  <c r="R120" i="13" s="1"/>
  <c r="T120" i="13" s="1"/>
  <c r="I120" i="13"/>
  <c r="H120" i="13"/>
  <c r="S119" i="13"/>
  <c r="Q119" i="13"/>
  <c r="R119" i="13" s="1"/>
  <c r="T119" i="13" s="1"/>
  <c r="I119" i="13"/>
  <c r="H119" i="13"/>
  <c r="S118" i="13"/>
  <c r="Q118" i="13"/>
  <c r="R118" i="13" s="1"/>
  <c r="T118" i="13" s="1"/>
  <c r="I118" i="13"/>
  <c r="H118" i="13"/>
  <c r="S117" i="13"/>
  <c r="Q117" i="13"/>
  <c r="R117" i="13" s="1"/>
  <c r="T117" i="13" s="1"/>
  <c r="I117" i="13"/>
  <c r="H117" i="13"/>
  <c r="S116" i="13"/>
  <c r="Q116" i="13"/>
  <c r="R116" i="13" s="1"/>
  <c r="T116" i="13" s="1"/>
  <c r="I116" i="13"/>
  <c r="H116" i="13"/>
  <c r="S115" i="13"/>
  <c r="Q115" i="13"/>
  <c r="R115" i="13" s="1"/>
  <c r="T115" i="13" s="1"/>
  <c r="I115" i="13"/>
  <c r="H115" i="13"/>
  <c r="S114" i="13"/>
  <c r="Q114" i="13"/>
  <c r="R114" i="13" s="1"/>
  <c r="T114" i="13" s="1"/>
  <c r="I114" i="13"/>
  <c r="H114" i="13"/>
  <c r="S113" i="13"/>
  <c r="Q113" i="13"/>
  <c r="R113" i="13" s="1"/>
  <c r="T113" i="13" s="1"/>
  <c r="I113" i="13"/>
  <c r="H113" i="13"/>
  <c r="S112" i="13"/>
  <c r="Q112" i="13"/>
  <c r="R112" i="13" s="1"/>
  <c r="T112" i="13" s="1"/>
  <c r="I112" i="13"/>
  <c r="H112" i="13"/>
  <c r="S111" i="13"/>
  <c r="Q111" i="13"/>
  <c r="R111" i="13" s="1"/>
  <c r="T111" i="13" s="1"/>
  <c r="I111" i="13"/>
  <c r="H111" i="13"/>
  <c r="S110" i="13"/>
  <c r="Q110" i="13"/>
  <c r="R110" i="13" s="1"/>
  <c r="T110" i="13" s="1"/>
  <c r="I110" i="13"/>
  <c r="H110" i="13"/>
  <c r="S109" i="13"/>
  <c r="Q109" i="13"/>
  <c r="R109" i="13" s="1"/>
  <c r="T109" i="13" s="1"/>
  <c r="I109" i="13"/>
  <c r="H109" i="13"/>
  <c r="S108" i="13"/>
  <c r="Q108" i="13"/>
  <c r="R108" i="13" s="1"/>
  <c r="T108" i="13" s="1"/>
  <c r="I108" i="13"/>
  <c r="H108" i="13"/>
  <c r="S107" i="13"/>
  <c r="Q107" i="13"/>
  <c r="R107" i="13" s="1"/>
  <c r="T107" i="13" s="1"/>
  <c r="I107" i="13"/>
  <c r="H107" i="13"/>
  <c r="S106" i="13"/>
  <c r="Q106" i="13"/>
  <c r="R106" i="13" s="1"/>
  <c r="T106" i="13" s="1"/>
  <c r="I106" i="13"/>
  <c r="H106" i="13"/>
  <c r="S105" i="13"/>
  <c r="Q105" i="13"/>
  <c r="R105" i="13" s="1"/>
  <c r="T105" i="13" s="1"/>
  <c r="I105" i="13"/>
  <c r="H105" i="13"/>
  <c r="S104" i="13"/>
  <c r="Q104" i="13"/>
  <c r="R104" i="13" s="1"/>
  <c r="T104" i="13" s="1"/>
  <c r="I104" i="13"/>
  <c r="H104" i="13"/>
  <c r="S103" i="13"/>
  <c r="Q103" i="13"/>
  <c r="R103" i="13" s="1"/>
  <c r="T103" i="13" s="1"/>
  <c r="I103" i="13"/>
  <c r="H103" i="13"/>
  <c r="S102" i="13"/>
  <c r="Q102" i="13"/>
  <c r="R102" i="13" s="1"/>
  <c r="T102" i="13" s="1"/>
  <c r="I102" i="13"/>
  <c r="H102" i="13"/>
  <c r="S101" i="13"/>
  <c r="Q101" i="13"/>
  <c r="R101" i="13" s="1"/>
  <c r="T101" i="13" s="1"/>
  <c r="I101" i="13"/>
  <c r="H101" i="13"/>
  <c r="S100" i="13"/>
  <c r="Q100" i="13"/>
  <c r="R100" i="13" s="1"/>
  <c r="T100" i="13" s="1"/>
  <c r="I100" i="13"/>
  <c r="H100" i="13"/>
  <c r="S99" i="13"/>
  <c r="Q99" i="13"/>
  <c r="R99" i="13" s="1"/>
  <c r="T99" i="13" s="1"/>
  <c r="I99" i="13"/>
  <c r="H99" i="13"/>
  <c r="S98" i="13"/>
  <c r="Q98" i="13"/>
  <c r="R98" i="13" s="1"/>
  <c r="T98" i="13" s="1"/>
  <c r="I98" i="13"/>
  <c r="H98" i="13"/>
  <c r="S97" i="13"/>
  <c r="Q97" i="13"/>
  <c r="R97" i="13" s="1"/>
  <c r="T97" i="13" s="1"/>
  <c r="I97" i="13"/>
  <c r="H97" i="13"/>
  <c r="S96" i="13"/>
  <c r="Q96" i="13"/>
  <c r="R96" i="13" s="1"/>
  <c r="T96" i="13" s="1"/>
  <c r="I96" i="13"/>
  <c r="H96" i="13"/>
  <c r="S95" i="13"/>
  <c r="Q95" i="13"/>
  <c r="R95" i="13" s="1"/>
  <c r="T95" i="13" s="1"/>
  <c r="I95" i="13"/>
  <c r="H95" i="13"/>
  <c r="S94" i="13"/>
  <c r="Q94" i="13"/>
  <c r="R94" i="13" s="1"/>
  <c r="T94" i="13" s="1"/>
  <c r="I94" i="13"/>
  <c r="H94" i="13"/>
  <c r="S93" i="13"/>
  <c r="Q93" i="13"/>
  <c r="R93" i="13" s="1"/>
  <c r="T93" i="13" s="1"/>
  <c r="I93" i="13"/>
  <c r="H93" i="13"/>
  <c r="S92" i="13"/>
  <c r="Q92" i="13"/>
  <c r="R92" i="13" s="1"/>
  <c r="T92" i="13" s="1"/>
  <c r="I92" i="13"/>
  <c r="H92" i="13"/>
  <c r="S91" i="13"/>
  <c r="Q91" i="13"/>
  <c r="R91" i="13" s="1"/>
  <c r="T91" i="13" s="1"/>
  <c r="I91" i="13"/>
  <c r="H91" i="13"/>
  <c r="S90" i="13"/>
  <c r="Q90" i="13"/>
  <c r="R90" i="13" s="1"/>
  <c r="T90" i="13" s="1"/>
  <c r="I90" i="13"/>
  <c r="H90" i="13"/>
  <c r="S89" i="13"/>
  <c r="Q89" i="13"/>
  <c r="R89" i="13" s="1"/>
  <c r="T89" i="13" s="1"/>
  <c r="I89" i="13"/>
  <c r="H89" i="13"/>
  <c r="S88" i="13"/>
  <c r="Q88" i="13"/>
  <c r="R88" i="13" s="1"/>
  <c r="T88" i="13" s="1"/>
  <c r="I88" i="13"/>
  <c r="H88" i="13"/>
  <c r="S87" i="13"/>
  <c r="Q87" i="13"/>
  <c r="R87" i="13" s="1"/>
  <c r="T87" i="13" s="1"/>
  <c r="I87" i="13"/>
  <c r="H87" i="13"/>
  <c r="S86" i="13"/>
  <c r="Q86" i="13"/>
  <c r="R86" i="13" s="1"/>
  <c r="T86" i="13" s="1"/>
  <c r="I86" i="13"/>
  <c r="H86" i="13"/>
  <c r="S85" i="13"/>
  <c r="Q85" i="13"/>
  <c r="R85" i="13" s="1"/>
  <c r="T85" i="13" s="1"/>
  <c r="I85" i="13"/>
  <c r="H85" i="13"/>
  <c r="S84" i="13"/>
  <c r="Q84" i="13"/>
  <c r="R84" i="13" s="1"/>
  <c r="T84" i="13" s="1"/>
  <c r="I84" i="13"/>
  <c r="H84" i="13"/>
  <c r="S83" i="13"/>
  <c r="Q83" i="13"/>
  <c r="R83" i="13" s="1"/>
  <c r="T83" i="13" s="1"/>
  <c r="I83" i="13"/>
  <c r="H83" i="13"/>
  <c r="S82" i="13"/>
  <c r="Q82" i="13"/>
  <c r="R82" i="13" s="1"/>
  <c r="T82" i="13" s="1"/>
  <c r="I82" i="13"/>
  <c r="H82" i="13"/>
  <c r="S81" i="13"/>
  <c r="Q81" i="13"/>
  <c r="R81" i="13" s="1"/>
  <c r="T81" i="13" s="1"/>
  <c r="I81" i="13"/>
  <c r="H81" i="13"/>
  <c r="S80" i="13"/>
  <c r="Q80" i="13"/>
  <c r="R80" i="13" s="1"/>
  <c r="T80" i="13" s="1"/>
  <c r="I80" i="13"/>
  <c r="H80" i="13"/>
  <c r="S79" i="13"/>
  <c r="Q79" i="13"/>
  <c r="R79" i="13" s="1"/>
  <c r="T79" i="13" s="1"/>
  <c r="I79" i="13"/>
  <c r="H79" i="13"/>
  <c r="S78" i="13"/>
  <c r="Q78" i="13"/>
  <c r="R78" i="13" s="1"/>
  <c r="T78" i="13" s="1"/>
  <c r="I78" i="13"/>
  <c r="H78" i="13"/>
  <c r="S77" i="13"/>
  <c r="Q77" i="13"/>
  <c r="R77" i="13" s="1"/>
  <c r="T77" i="13" s="1"/>
  <c r="I77" i="13"/>
  <c r="H77" i="13"/>
  <c r="S76" i="13"/>
  <c r="Q76" i="13"/>
  <c r="R76" i="13" s="1"/>
  <c r="T76" i="13" s="1"/>
  <c r="I76" i="13"/>
  <c r="H76" i="13"/>
  <c r="S75" i="13"/>
  <c r="Q75" i="13"/>
  <c r="R75" i="13" s="1"/>
  <c r="T75" i="13" s="1"/>
  <c r="I75" i="13"/>
  <c r="H75" i="13"/>
  <c r="S74" i="13"/>
  <c r="Q74" i="13"/>
  <c r="R74" i="13" s="1"/>
  <c r="T74" i="13" s="1"/>
  <c r="I74" i="13"/>
  <c r="H74" i="13"/>
  <c r="S73" i="13"/>
  <c r="Q73" i="13"/>
  <c r="R73" i="13" s="1"/>
  <c r="T73" i="13" s="1"/>
  <c r="I73" i="13"/>
  <c r="H73" i="13"/>
  <c r="S72" i="13"/>
  <c r="Q72" i="13"/>
  <c r="R72" i="13" s="1"/>
  <c r="T72" i="13" s="1"/>
  <c r="I72" i="13"/>
  <c r="H72" i="13"/>
  <c r="S71" i="13"/>
  <c r="Q71" i="13"/>
  <c r="R71" i="13" s="1"/>
  <c r="T71" i="13" s="1"/>
  <c r="I71" i="13"/>
  <c r="H71" i="13"/>
  <c r="S70" i="13"/>
  <c r="Q70" i="13"/>
  <c r="R70" i="13" s="1"/>
  <c r="T70" i="13" s="1"/>
  <c r="I70" i="13"/>
  <c r="H70" i="13"/>
  <c r="S69" i="13"/>
  <c r="Q69" i="13"/>
  <c r="R69" i="13" s="1"/>
  <c r="T69" i="13" s="1"/>
  <c r="I69" i="13"/>
  <c r="H69" i="13"/>
  <c r="S68" i="13"/>
  <c r="Q68" i="13"/>
  <c r="R68" i="13" s="1"/>
  <c r="T68" i="13" s="1"/>
  <c r="I68" i="13"/>
  <c r="H68" i="13"/>
  <c r="S67" i="13"/>
  <c r="Q67" i="13"/>
  <c r="R67" i="13" s="1"/>
  <c r="T67" i="13" s="1"/>
  <c r="I67" i="13"/>
  <c r="H67" i="13"/>
  <c r="S66" i="13"/>
  <c r="Q66" i="13"/>
  <c r="R66" i="13" s="1"/>
  <c r="T66" i="13" s="1"/>
  <c r="I66" i="13"/>
  <c r="H66" i="13"/>
  <c r="S65" i="13"/>
  <c r="Q65" i="13"/>
  <c r="R65" i="13" s="1"/>
  <c r="T65" i="13" s="1"/>
  <c r="I65" i="13"/>
  <c r="H65" i="13"/>
  <c r="S64" i="13"/>
  <c r="Q64" i="13"/>
  <c r="R64" i="13" s="1"/>
  <c r="T64" i="13" s="1"/>
  <c r="I64" i="13"/>
  <c r="H64" i="13"/>
  <c r="S63" i="13"/>
  <c r="Q63" i="13"/>
  <c r="R63" i="13" s="1"/>
  <c r="T63" i="13" s="1"/>
  <c r="I63" i="13"/>
  <c r="H63" i="13"/>
  <c r="S62" i="13"/>
  <c r="Q62" i="13"/>
  <c r="R62" i="13" s="1"/>
  <c r="T62" i="13" s="1"/>
  <c r="I62" i="13"/>
  <c r="H62" i="13"/>
  <c r="S61" i="13"/>
  <c r="Q61" i="13"/>
  <c r="R61" i="13" s="1"/>
  <c r="T61" i="13" s="1"/>
  <c r="I61" i="13"/>
  <c r="H61" i="13"/>
  <c r="S60" i="13"/>
  <c r="Q60" i="13"/>
  <c r="R60" i="13" s="1"/>
  <c r="T60" i="13" s="1"/>
  <c r="I60" i="13"/>
  <c r="H60" i="13"/>
  <c r="S59" i="13"/>
  <c r="Q59" i="13"/>
  <c r="R59" i="13" s="1"/>
  <c r="T59" i="13" s="1"/>
  <c r="I59" i="13"/>
  <c r="H59" i="13"/>
  <c r="S58" i="13"/>
  <c r="Q58" i="13"/>
  <c r="R58" i="13" s="1"/>
  <c r="T58" i="13" s="1"/>
  <c r="I58" i="13"/>
  <c r="H58" i="13"/>
  <c r="S57" i="13"/>
  <c r="Q57" i="13"/>
  <c r="R57" i="13" s="1"/>
  <c r="T57" i="13" s="1"/>
  <c r="I57" i="13"/>
  <c r="H57" i="13"/>
  <c r="S56" i="13"/>
  <c r="Q56" i="13"/>
  <c r="R56" i="13" s="1"/>
  <c r="T56" i="13" s="1"/>
  <c r="I56" i="13"/>
  <c r="H56" i="13"/>
  <c r="S55" i="13"/>
  <c r="Q55" i="13"/>
  <c r="R55" i="13" s="1"/>
  <c r="T55" i="13" s="1"/>
  <c r="I55" i="13"/>
  <c r="H55" i="13"/>
  <c r="S54" i="13"/>
  <c r="Q54" i="13"/>
  <c r="R54" i="13" s="1"/>
  <c r="T54" i="13" s="1"/>
  <c r="I54" i="13"/>
  <c r="H54" i="13"/>
  <c r="S53" i="13"/>
  <c r="Q53" i="13"/>
  <c r="R53" i="13" s="1"/>
  <c r="T53" i="13" s="1"/>
  <c r="I53" i="13"/>
  <c r="H53" i="13"/>
  <c r="S52" i="13"/>
  <c r="Q52" i="13"/>
  <c r="R52" i="13" s="1"/>
  <c r="T52" i="13" s="1"/>
  <c r="I52" i="13"/>
  <c r="H52" i="13"/>
  <c r="S51" i="13"/>
  <c r="Q51" i="13"/>
  <c r="R51" i="13" s="1"/>
  <c r="T51" i="13" s="1"/>
  <c r="I51" i="13"/>
  <c r="H51" i="13"/>
  <c r="S50" i="13"/>
  <c r="Q50" i="13"/>
  <c r="R50" i="13" s="1"/>
  <c r="T50" i="13" s="1"/>
  <c r="I50" i="13"/>
  <c r="H50" i="13"/>
  <c r="S49" i="13"/>
  <c r="Q49" i="13"/>
  <c r="R49" i="13" s="1"/>
  <c r="T49" i="13" s="1"/>
  <c r="I49" i="13"/>
  <c r="H49" i="13"/>
  <c r="S48" i="13"/>
  <c r="Q48" i="13"/>
  <c r="R48" i="13" s="1"/>
  <c r="T48" i="13" s="1"/>
  <c r="I48" i="13"/>
  <c r="H48" i="13"/>
  <c r="S47" i="13"/>
  <c r="Q47" i="13"/>
  <c r="R47" i="13" s="1"/>
  <c r="T47" i="13" s="1"/>
  <c r="I47" i="13"/>
  <c r="H47" i="13"/>
  <c r="S46" i="13"/>
  <c r="Q46" i="13"/>
  <c r="R46" i="13" s="1"/>
  <c r="T46" i="13" s="1"/>
  <c r="I46" i="13"/>
  <c r="H46" i="13"/>
  <c r="S45" i="13"/>
  <c r="Q45" i="13"/>
  <c r="R45" i="13" s="1"/>
  <c r="T45" i="13" s="1"/>
  <c r="I45" i="13"/>
  <c r="H45" i="13"/>
  <c r="S44" i="13"/>
  <c r="Q44" i="13"/>
  <c r="R44" i="13" s="1"/>
  <c r="T44" i="13" s="1"/>
  <c r="I44" i="13"/>
  <c r="H44" i="13"/>
  <c r="S43" i="13"/>
  <c r="Q43" i="13"/>
  <c r="R43" i="13" s="1"/>
  <c r="T43" i="13" s="1"/>
  <c r="I43" i="13"/>
  <c r="H43" i="13"/>
  <c r="S42" i="13"/>
  <c r="Q42" i="13"/>
  <c r="R42" i="13" s="1"/>
  <c r="T42" i="13" s="1"/>
  <c r="I42" i="13"/>
  <c r="H42" i="13"/>
  <c r="S41" i="13"/>
  <c r="Q41" i="13"/>
  <c r="R41" i="13" s="1"/>
  <c r="T41" i="13" s="1"/>
  <c r="I41" i="13"/>
  <c r="H41" i="13"/>
  <c r="S40" i="13"/>
  <c r="Q40" i="13"/>
  <c r="R40" i="13" s="1"/>
  <c r="T40" i="13" s="1"/>
  <c r="I40" i="13"/>
  <c r="H40" i="13"/>
  <c r="S39" i="13"/>
  <c r="Q39" i="13"/>
  <c r="R39" i="13" s="1"/>
  <c r="T39" i="13" s="1"/>
  <c r="I39" i="13"/>
  <c r="H39" i="13"/>
  <c r="S38" i="13"/>
  <c r="Q38" i="13"/>
  <c r="R38" i="13" s="1"/>
  <c r="T38" i="13" s="1"/>
  <c r="I38" i="13"/>
  <c r="H38" i="13"/>
  <c r="S37" i="13"/>
  <c r="Q37" i="13"/>
  <c r="R37" i="13" s="1"/>
  <c r="T37" i="13" s="1"/>
  <c r="I37" i="13"/>
  <c r="H37" i="13"/>
  <c r="S36" i="13"/>
  <c r="Q36" i="13"/>
  <c r="R36" i="13" s="1"/>
  <c r="T36" i="13" s="1"/>
  <c r="I36" i="13"/>
  <c r="H36" i="13"/>
  <c r="S35" i="13"/>
  <c r="Q35" i="13"/>
  <c r="R35" i="13" s="1"/>
  <c r="T35" i="13" s="1"/>
  <c r="I35" i="13"/>
  <c r="H35" i="13"/>
  <c r="S34" i="13"/>
  <c r="Q34" i="13"/>
  <c r="R34" i="13" s="1"/>
  <c r="T34" i="13" s="1"/>
  <c r="I34" i="13"/>
  <c r="H34" i="13"/>
  <c r="S33" i="13"/>
  <c r="Q33" i="13"/>
  <c r="R33" i="13" s="1"/>
  <c r="T33" i="13" s="1"/>
  <c r="I33" i="13"/>
  <c r="H33" i="13"/>
  <c r="S32" i="13"/>
  <c r="Q32" i="13"/>
  <c r="R32" i="13" s="1"/>
  <c r="T32" i="13" s="1"/>
  <c r="I32" i="13"/>
  <c r="H32" i="13"/>
  <c r="S31" i="13"/>
  <c r="Q31" i="13"/>
  <c r="R31" i="13" s="1"/>
  <c r="T31" i="13" s="1"/>
  <c r="I31" i="13"/>
  <c r="H31" i="13"/>
  <c r="S30" i="13"/>
  <c r="Q30" i="13"/>
  <c r="R30" i="13" s="1"/>
  <c r="T30" i="13" s="1"/>
  <c r="I30" i="13"/>
  <c r="H30" i="13"/>
  <c r="S29" i="13"/>
  <c r="Q29" i="13"/>
  <c r="R29" i="13" s="1"/>
  <c r="T29" i="13" s="1"/>
  <c r="I29" i="13"/>
  <c r="H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5" i="13"/>
  <c r="Q25" i="13"/>
  <c r="R25" i="13" s="1"/>
  <c r="T25" i="13" s="1"/>
  <c r="I25" i="13"/>
  <c r="H25" i="13"/>
  <c r="S24" i="13"/>
  <c r="Q24" i="13"/>
  <c r="R24" i="13" s="1"/>
  <c r="T24" i="13" s="1"/>
  <c r="I24" i="13"/>
  <c r="H24" i="13"/>
  <c r="S23" i="13"/>
  <c r="Q23" i="13"/>
  <c r="R23" i="13" s="1"/>
  <c r="T23" i="13" s="1"/>
  <c r="I23" i="13"/>
  <c r="H23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B13" i="13"/>
  <c r="B12" i="13"/>
  <c r="C9" i="13"/>
  <c r="C8" i="13"/>
  <c r="C7" i="13"/>
  <c r="C6" i="13"/>
  <c r="C3" i="13"/>
  <c r="C2" i="13"/>
  <c r="F22" i="3"/>
  <c r="S67" i="12"/>
  <c r="Q67" i="12"/>
  <c r="R67" i="12" s="1"/>
  <c r="T67" i="12" s="1"/>
  <c r="H67" i="12"/>
  <c r="S66" i="12"/>
  <c r="Q66" i="12"/>
  <c r="R66" i="12" s="1"/>
  <c r="T66" i="12" s="1"/>
  <c r="H66" i="12"/>
  <c r="S65" i="12"/>
  <c r="Q65" i="12"/>
  <c r="R65" i="12" s="1"/>
  <c r="T65" i="12" s="1"/>
  <c r="H65" i="12"/>
  <c r="S64" i="12"/>
  <c r="Q64" i="12"/>
  <c r="R64" i="12" s="1"/>
  <c r="T64" i="12" s="1"/>
  <c r="H64" i="12"/>
  <c r="S63" i="12"/>
  <c r="Q63" i="12"/>
  <c r="R63" i="12" s="1"/>
  <c r="T63" i="12" s="1"/>
  <c r="H63" i="12"/>
  <c r="S62" i="12"/>
  <c r="Q62" i="12"/>
  <c r="R62" i="12" s="1"/>
  <c r="T62" i="12" s="1"/>
  <c r="H62" i="12"/>
  <c r="S61" i="12"/>
  <c r="Q61" i="12"/>
  <c r="R61" i="12" s="1"/>
  <c r="T61" i="12" s="1"/>
  <c r="H61" i="12"/>
  <c r="S60" i="12"/>
  <c r="Q60" i="12"/>
  <c r="R60" i="12" s="1"/>
  <c r="T60" i="12" s="1"/>
  <c r="H60" i="12"/>
  <c r="S59" i="12"/>
  <c r="R59" i="12"/>
  <c r="T59" i="12" s="1"/>
  <c r="Q59" i="12"/>
  <c r="H59" i="12"/>
  <c r="S58" i="12"/>
  <c r="Q58" i="12"/>
  <c r="R58" i="12" s="1"/>
  <c r="T58" i="12" s="1"/>
  <c r="H58" i="12"/>
  <c r="S57" i="12"/>
  <c r="Q57" i="12"/>
  <c r="R57" i="12" s="1"/>
  <c r="T57" i="12" s="1"/>
  <c r="H57" i="12"/>
  <c r="S56" i="12"/>
  <c r="Q56" i="12"/>
  <c r="R56" i="12" s="1"/>
  <c r="T56" i="12" s="1"/>
  <c r="H56" i="12"/>
  <c r="S55" i="12"/>
  <c r="Q55" i="12"/>
  <c r="R55" i="12" s="1"/>
  <c r="T55" i="12" s="1"/>
  <c r="H55" i="12"/>
  <c r="S54" i="12"/>
  <c r="Q54" i="12"/>
  <c r="R54" i="12" s="1"/>
  <c r="T54" i="12" s="1"/>
  <c r="H54" i="12"/>
  <c r="S53" i="12"/>
  <c r="Q53" i="12"/>
  <c r="R53" i="12" s="1"/>
  <c r="T53" i="12" s="1"/>
  <c r="H53" i="12"/>
  <c r="S52" i="12"/>
  <c r="Q52" i="12"/>
  <c r="R52" i="12" s="1"/>
  <c r="T52" i="12" s="1"/>
  <c r="H52" i="12"/>
  <c r="S51" i="12"/>
  <c r="Q51" i="12"/>
  <c r="R51" i="12" s="1"/>
  <c r="T51" i="12" s="1"/>
  <c r="H51" i="12"/>
  <c r="S50" i="12"/>
  <c r="Q50" i="12"/>
  <c r="R50" i="12" s="1"/>
  <c r="T50" i="12" s="1"/>
  <c r="H50" i="12"/>
  <c r="S49" i="12"/>
  <c r="Q49" i="12"/>
  <c r="R49" i="12" s="1"/>
  <c r="T49" i="12" s="1"/>
  <c r="H49" i="12"/>
  <c r="S48" i="12"/>
  <c r="Q48" i="12"/>
  <c r="R48" i="12" s="1"/>
  <c r="T48" i="12" s="1"/>
  <c r="H48" i="12"/>
  <c r="S47" i="12"/>
  <c r="Q47" i="12"/>
  <c r="R47" i="12" s="1"/>
  <c r="T47" i="12" s="1"/>
  <c r="H47" i="12"/>
  <c r="T46" i="12"/>
  <c r="S46" i="12"/>
  <c r="R46" i="12"/>
  <c r="Q46" i="12"/>
  <c r="H46" i="12"/>
  <c r="S45" i="12"/>
  <c r="Q45" i="12"/>
  <c r="R45" i="12" s="1"/>
  <c r="T45" i="12" s="1"/>
  <c r="H45" i="12"/>
  <c r="S44" i="12"/>
  <c r="Q44" i="12"/>
  <c r="R44" i="12" s="1"/>
  <c r="T44" i="12" s="1"/>
  <c r="H44" i="12"/>
  <c r="S43" i="12"/>
  <c r="Q43" i="12"/>
  <c r="R43" i="12" s="1"/>
  <c r="T43" i="12" s="1"/>
  <c r="H43" i="12"/>
  <c r="S42" i="12"/>
  <c r="Q42" i="12"/>
  <c r="R42" i="12" s="1"/>
  <c r="T42" i="12" s="1"/>
  <c r="H42" i="12"/>
  <c r="S41" i="12"/>
  <c r="Q41" i="12"/>
  <c r="R41" i="12" s="1"/>
  <c r="T41" i="12" s="1"/>
  <c r="H41" i="12"/>
  <c r="S40" i="12"/>
  <c r="Q40" i="12"/>
  <c r="R40" i="12" s="1"/>
  <c r="T40" i="12" s="1"/>
  <c r="H40" i="12"/>
  <c r="S39" i="12"/>
  <c r="Q39" i="12"/>
  <c r="R39" i="12" s="1"/>
  <c r="T39" i="12" s="1"/>
  <c r="H39" i="12"/>
  <c r="S38" i="12"/>
  <c r="Q38" i="12"/>
  <c r="R38" i="12" s="1"/>
  <c r="T38" i="12" s="1"/>
  <c r="H38" i="12"/>
  <c r="S37" i="12"/>
  <c r="Q37" i="12"/>
  <c r="R37" i="12" s="1"/>
  <c r="T37" i="12" s="1"/>
  <c r="H37" i="12"/>
  <c r="S36" i="12"/>
  <c r="Q36" i="12"/>
  <c r="R36" i="12" s="1"/>
  <c r="T36" i="12" s="1"/>
  <c r="H36" i="12"/>
  <c r="S35" i="12"/>
  <c r="Q35" i="12"/>
  <c r="R35" i="12" s="1"/>
  <c r="T35" i="12" s="1"/>
  <c r="H35" i="12"/>
  <c r="S34" i="12"/>
  <c r="R34" i="12"/>
  <c r="T34" i="12" s="1"/>
  <c r="Q34" i="12"/>
  <c r="H34" i="12"/>
  <c r="S33" i="12"/>
  <c r="Q33" i="12"/>
  <c r="R33" i="12" s="1"/>
  <c r="T33" i="12" s="1"/>
  <c r="H33" i="12"/>
  <c r="S32" i="12"/>
  <c r="Q32" i="12"/>
  <c r="R32" i="12" s="1"/>
  <c r="T32" i="12" s="1"/>
  <c r="H32" i="12"/>
  <c r="S31" i="12"/>
  <c r="Q31" i="12"/>
  <c r="R31" i="12" s="1"/>
  <c r="T31" i="12" s="1"/>
  <c r="H31" i="12"/>
  <c r="S30" i="12"/>
  <c r="R30" i="12"/>
  <c r="T30" i="12" s="1"/>
  <c r="Q30" i="12"/>
  <c r="H30" i="12"/>
  <c r="S29" i="12"/>
  <c r="Q29" i="12"/>
  <c r="R29" i="12" s="1"/>
  <c r="T29" i="12" s="1"/>
  <c r="H29" i="12"/>
  <c r="S28" i="12"/>
  <c r="Q28" i="12"/>
  <c r="R28" i="12" s="1"/>
  <c r="T28" i="12" s="1"/>
  <c r="H28" i="12"/>
  <c r="S27" i="12"/>
  <c r="Q27" i="12"/>
  <c r="R27" i="12" s="1"/>
  <c r="T27" i="12" s="1"/>
  <c r="H27" i="12"/>
  <c r="S26" i="12"/>
  <c r="Q26" i="12"/>
  <c r="R26" i="12" s="1"/>
  <c r="T26" i="12" s="1"/>
  <c r="H26" i="12"/>
  <c r="S25" i="12"/>
  <c r="Q25" i="12"/>
  <c r="R25" i="12" s="1"/>
  <c r="T25" i="12" s="1"/>
  <c r="H25" i="12"/>
  <c r="S24" i="12"/>
  <c r="Q24" i="12"/>
  <c r="R24" i="12" s="1"/>
  <c r="T24" i="12" s="1"/>
  <c r="H24" i="12"/>
  <c r="S23" i="12"/>
  <c r="R23" i="12"/>
  <c r="T23" i="12" s="1"/>
  <c r="Q23" i="12"/>
  <c r="H23" i="12"/>
  <c r="S22" i="12"/>
  <c r="Q22" i="12"/>
  <c r="R22" i="12" s="1"/>
  <c r="T22" i="12" s="1"/>
  <c r="H22" i="12"/>
  <c r="S21" i="12"/>
  <c r="Q21" i="12"/>
  <c r="R21" i="12" s="1"/>
  <c r="T21" i="12" s="1"/>
  <c r="H21" i="12"/>
  <c r="S20" i="12"/>
  <c r="Q20" i="12"/>
  <c r="R20" i="12" s="1"/>
  <c r="T20" i="12" s="1"/>
  <c r="H20" i="12"/>
  <c r="S19" i="12"/>
  <c r="Q19" i="12"/>
  <c r="R19" i="12" s="1"/>
  <c r="T19" i="12" s="1"/>
  <c r="H19" i="12"/>
  <c r="S18" i="12"/>
  <c r="Q18" i="12"/>
  <c r="R18" i="12" s="1"/>
  <c r="T18" i="12" s="1"/>
  <c r="H18" i="12"/>
  <c r="S17" i="12"/>
  <c r="Q17" i="12"/>
  <c r="R17" i="12" s="1"/>
  <c r="T17" i="12" s="1"/>
  <c r="H17" i="12"/>
  <c r="S16" i="12"/>
  <c r="Q16" i="12"/>
  <c r="R16" i="12" s="1"/>
  <c r="T16" i="12" s="1"/>
  <c r="H16" i="12"/>
  <c r="I16" i="12" s="1"/>
  <c r="B13" i="12"/>
  <c r="B12" i="12"/>
  <c r="C9" i="12"/>
  <c r="C8" i="12"/>
  <c r="C7" i="12"/>
  <c r="C6" i="12"/>
  <c r="C3" i="12"/>
  <c r="C2" i="12"/>
  <c r="U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H18" i="11" s="1"/>
  <c r="B13" i="11"/>
  <c r="B12" i="11"/>
  <c r="C9" i="11"/>
  <c r="C8" i="11"/>
  <c r="C7" i="11"/>
  <c r="C6" i="11"/>
  <c r="C3" i="11"/>
  <c r="C2" i="11"/>
  <c r="S27" i="10"/>
  <c r="Q27" i="10"/>
  <c r="R27" i="10" s="1"/>
  <c r="T27" i="10" s="1"/>
  <c r="I27" i="10"/>
  <c r="H27" i="10"/>
  <c r="S26" i="10"/>
  <c r="Q26" i="10"/>
  <c r="R26" i="10" s="1"/>
  <c r="T26" i="10" s="1"/>
  <c r="I26" i="10"/>
  <c r="H26" i="10"/>
  <c r="S25" i="10"/>
  <c r="R25" i="10"/>
  <c r="T25" i="10" s="1"/>
  <c r="Q25" i="10"/>
  <c r="I25" i="10"/>
  <c r="H25" i="10"/>
  <c r="S24" i="10"/>
  <c r="Q24" i="10"/>
  <c r="R24" i="10" s="1"/>
  <c r="T24" i="10" s="1"/>
  <c r="I24" i="10"/>
  <c r="H24" i="10"/>
  <c r="S23" i="10"/>
  <c r="Q23" i="10"/>
  <c r="R23" i="10" s="1"/>
  <c r="T23" i="10" s="1"/>
  <c r="I23" i="10"/>
  <c r="H23" i="10"/>
  <c r="S22" i="10"/>
  <c r="Q22" i="10"/>
  <c r="R22" i="10" s="1"/>
  <c r="T22" i="10" s="1"/>
  <c r="I22" i="10"/>
  <c r="H22" i="10"/>
  <c r="S21" i="10"/>
  <c r="Q21" i="10"/>
  <c r="R21" i="10" s="1"/>
  <c r="T21" i="10" s="1"/>
  <c r="I21" i="10"/>
  <c r="H21" i="10"/>
  <c r="S20" i="10"/>
  <c r="Q20" i="10"/>
  <c r="R20" i="10" s="1"/>
  <c r="T20" i="10" s="1"/>
  <c r="I20" i="10"/>
  <c r="H20" i="10"/>
  <c r="S19" i="10"/>
  <c r="Q19" i="10"/>
  <c r="R19" i="10" s="1"/>
  <c r="T19" i="10" s="1"/>
  <c r="I19" i="10"/>
  <c r="H19" i="10"/>
  <c r="S18" i="10"/>
  <c r="Q18" i="10"/>
  <c r="R18" i="10" s="1"/>
  <c r="T18" i="10" s="1"/>
  <c r="I18" i="10"/>
  <c r="H18" i="10"/>
  <c r="S17" i="10"/>
  <c r="Q17" i="10"/>
  <c r="R17" i="10" s="1"/>
  <c r="T17" i="10" s="1"/>
  <c r="I17" i="10"/>
  <c r="H17" i="10"/>
  <c r="S16" i="10"/>
  <c r="Q16" i="10"/>
  <c r="R16" i="10" s="1"/>
  <c r="T16" i="10" s="1"/>
  <c r="I16" i="10"/>
  <c r="H16" i="10"/>
  <c r="B13" i="10"/>
  <c r="B12" i="10"/>
  <c r="C9" i="10"/>
  <c r="C8" i="10"/>
  <c r="C7" i="10"/>
  <c r="C6" i="10"/>
  <c r="C3" i="10"/>
  <c r="C2" i="10"/>
  <c r="S43" i="9"/>
  <c r="Q43" i="9"/>
  <c r="R43" i="9" s="1"/>
  <c r="T43" i="9" s="1"/>
  <c r="I43" i="9"/>
  <c r="H43" i="9"/>
  <c r="S42" i="9"/>
  <c r="Q42" i="9"/>
  <c r="R42" i="9" s="1"/>
  <c r="T42" i="9" s="1"/>
  <c r="I42" i="9"/>
  <c r="H42" i="9"/>
  <c r="S41" i="9"/>
  <c r="Q41" i="9"/>
  <c r="R41" i="9" s="1"/>
  <c r="T41" i="9" s="1"/>
  <c r="I41" i="9"/>
  <c r="H41" i="9"/>
  <c r="S40" i="9"/>
  <c r="Q40" i="9"/>
  <c r="R40" i="9" s="1"/>
  <c r="T40" i="9" s="1"/>
  <c r="I40" i="9"/>
  <c r="H40" i="9"/>
  <c r="S39" i="9"/>
  <c r="Q39" i="9"/>
  <c r="R39" i="9" s="1"/>
  <c r="T39" i="9" s="1"/>
  <c r="I39" i="9"/>
  <c r="H39" i="9"/>
  <c r="S38" i="9"/>
  <c r="Q38" i="9"/>
  <c r="R38" i="9" s="1"/>
  <c r="T38" i="9" s="1"/>
  <c r="I38" i="9"/>
  <c r="H38" i="9"/>
  <c r="S37" i="9"/>
  <c r="Q37" i="9"/>
  <c r="R37" i="9" s="1"/>
  <c r="T37" i="9" s="1"/>
  <c r="I37" i="9"/>
  <c r="H37" i="9"/>
  <c r="S36" i="9"/>
  <c r="Q36" i="9"/>
  <c r="R36" i="9" s="1"/>
  <c r="T36" i="9" s="1"/>
  <c r="I36" i="9"/>
  <c r="H36" i="9"/>
  <c r="S35" i="9"/>
  <c r="Q35" i="9"/>
  <c r="R35" i="9" s="1"/>
  <c r="T35" i="9" s="1"/>
  <c r="I35" i="9"/>
  <c r="H35" i="9"/>
  <c r="S34" i="9"/>
  <c r="Q34" i="9"/>
  <c r="R34" i="9" s="1"/>
  <c r="T34" i="9" s="1"/>
  <c r="I34" i="9"/>
  <c r="H34" i="9"/>
  <c r="S33" i="9"/>
  <c r="Q33" i="9"/>
  <c r="R33" i="9" s="1"/>
  <c r="T33" i="9" s="1"/>
  <c r="I33" i="9"/>
  <c r="H33" i="9"/>
  <c r="S32" i="9"/>
  <c r="Q32" i="9"/>
  <c r="R32" i="9" s="1"/>
  <c r="T32" i="9" s="1"/>
  <c r="H32" i="9"/>
  <c r="I32" i="9" s="1"/>
  <c r="S31" i="9"/>
  <c r="Q31" i="9"/>
  <c r="R31" i="9" s="1"/>
  <c r="T31" i="9" s="1"/>
  <c r="I31" i="9"/>
  <c r="H31" i="9"/>
  <c r="S30" i="9"/>
  <c r="Q30" i="9"/>
  <c r="R30" i="9" s="1"/>
  <c r="T30" i="9" s="1"/>
  <c r="I30" i="9"/>
  <c r="H30" i="9"/>
  <c r="S29" i="9"/>
  <c r="Q29" i="9"/>
  <c r="R29" i="9" s="1"/>
  <c r="T29" i="9" s="1"/>
  <c r="I29" i="9"/>
  <c r="H29" i="9"/>
  <c r="S28" i="9"/>
  <c r="Q28" i="9"/>
  <c r="R28" i="9" s="1"/>
  <c r="T28" i="9" s="1"/>
  <c r="H28" i="9"/>
  <c r="I28" i="9" s="1"/>
  <c r="S27" i="9"/>
  <c r="Q27" i="9"/>
  <c r="R27" i="9" s="1"/>
  <c r="T27" i="9" s="1"/>
  <c r="H27" i="9"/>
  <c r="I27" i="9" s="1"/>
  <c r="S26" i="9"/>
  <c r="Q26" i="9"/>
  <c r="R26" i="9" s="1"/>
  <c r="T26" i="9" s="1"/>
  <c r="I26" i="9"/>
  <c r="H26" i="9"/>
  <c r="S25" i="9"/>
  <c r="Q25" i="9"/>
  <c r="R25" i="9" s="1"/>
  <c r="T25" i="9" s="1"/>
  <c r="I25" i="9"/>
  <c r="H25" i="9"/>
  <c r="S24" i="9"/>
  <c r="Q24" i="9"/>
  <c r="R24" i="9" s="1"/>
  <c r="T24" i="9" s="1"/>
  <c r="H24" i="9"/>
  <c r="I24" i="9" s="1"/>
  <c r="S23" i="9"/>
  <c r="Q23" i="9"/>
  <c r="R23" i="9" s="1"/>
  <c r="T23" i="9" s="1"/>
  <c r="H23" i="9"/>
  <c r="I23" i="9" s="1"/>
  <c r="S22" i="9"/>
  <c r="Q22" i="9"/>
  <c r="R22" i="9" s="1"/>
  <c r="T22" i="9" s="1"/>
  <c r="H22" i="9"/>
  <c r="I22" i="9" s="1"/>
  <c r="S21" i="9"/>
  <c r="Q21" i="9"/>
  <c r="R21" i="9" s="1"/>
  <c r="T21" i="9" s="1"/>
  <c r="H21" i="9"/>
  <c r="I21" i="9" s="1"/>
  <c r="S20" i="9"/>
  <c r="Q20" i="9"/>
  <c r="R20" i="9" s="1"/>
  <c r="T20" i="9" s="1"/>
  <c r="H20" i="9"/>
  <c r="I20" i="9" s="1"/>
  <c r="S19" i="9"/>
  <c r="Q19" i="9"/>
  <c r="R19" i="9" s="1"/>
  <c r="T19" i="9" s="1"/>
  <c r="H19" i="9"/>
  <c r="I19" i="9" s="1"/>
  <c r="S18" i="9"/>
  <c r="Q18" i="9"/>
  <c r="R18" i="9" s="1"/>
  <c r="T18" i="9" s="1"/>
  <c r="H18" i="9"/>
  <c r="I18" i="9" s="1"/>
  <c r="S17" i="9"/>
  <c r="S44" i="9" s="1"/>
  <c r="Q17" i="9"/>
  <c r="R17" i="9" s="1"/>
  <c r="T17" i="9" s="1"/>
  <c r="H17" i="9"/>
  <c r="I17" i="9" s="1"/>
  <c r="S16" i="9"/>
  <c r="Q16" i="9"/>
  <c r="R16" i="9" s="1"/>
  <c r="T16" i="9" s="1"/>
  <c r="H16" i="9"/>
  <c r="I16" i="9" s="1"/>
  <c r="I44" i="9" s="1"/>
  <c r="B13" i="9"/>
  <c r="B12" i="9"/>
  <c r="C9" i="9"/>
  <c r="C8" i="9"/>
  <c r="C7" i="9"/>
  <c r="C6" i="9"/>
  <c r="C3" i="9"/>
  <c r="C2" i="9"/>
  <c r="U67" i="8"/>
  <c r="F17" i="3" s="1"/>
  <c r="S66" i="8"/>
  <c r="Q66" i="8"/>
  <c r="R66" i="8" s="1"/>
  <c r="T66" i="8" s="1"/>
  <c r="I66" i="8"/>
  <c r="H66" i="8"/>
  <c r="S65" i="8"/>
  <c r="Q65" i="8"/>
  <c r="R65" i="8" s="1"/>
  <c r="T65" i="8" s="1"/>
  <c r="I65" i="8"/>
  <c r="H65" i="8"/>
  <c r="S64" i="8"/>
  <c r="Q64" i="8"/>
  <c r="R64" i="8" s="1"/>
  <c r="T64" i="8" s="1"/>
  <c r="I64" i="8"/>
  <c r="H64" i="8"/>
  <c r="S63" i="8"/>
  <c r="Q63" i="8"/>
  <c r="R63" i="8" s="1"/>
  <c r="T63" i="8" s="1"/>
  <c r="I63" i="8"/>
  <c r="H63" i="8"/>
  <c r="S62" i="8"/>
  <c r="Q62" i="8"/>
  <c r="R62" i="8" s="1"/>
  <c r="T62" i="8" s="1"/>
  <c r="I62" i="8"/>
  <c r="H62" i="8"/>
  <c r="S61" i="8"/>
  <c r="Q61" i="8"/>
  <c r="R61" i="8" s="1"/>
  <c r="T61" i="8" s="1"/>
  <c r="I61" i="8"/>
  <c r="H61" i="8"/>
  <c r="S60" i="8"/>
  <c r="Q60" i="8"/>
  <c r="R60" i="8" s="1"/>
  <c r="T60" i="8" s="1"/>
  <c r="I60" i="8"/>
  <c r="H60" i="8"/>
  <c r="S59" i="8"/>
  <c r="Q59" i="8"/>
  <c r="R59" i="8" s="1"/>
  <c r="T59" i="8" s="1"/>
  <c r="I59" i="8"/>
  <c r="H59" i="8"/>
  <c r="S58" i="8"/>
  <c r="Q58" i="8"/>
  <c r="R58" i="8" s="1"/>
  <c r="T58" i="8" s="1"/>
  <c r="I58" i="8"/>
  <c r="H58" i="8"/>
  <c r="S57" i="8"/>
  <c r="Q57" i="8"/>
  <c r="R57" i="8" s="1"/>
  <c r="T57" i="8" s="1"/>
  <c r="I57" i="8"/>
  <c r="H57" i="8"/>
  <c r="S56" i="8"/>
  <c r="Q56" i="8"/>
  <c r="R56" i="8" s="1"/>
  <c r="T56" i="8" s="1"/>
  <c r="I56" i="8"/>
  <c r="H56" i="8"/>
  <c r="S55" i="8"/>
  <c r="R55" i="8"/>
  <c r="T55" i="8" s="1"/>
  <c r="Q55" i="8"/>
  <c r="I55" i="8"/>
  <c r="H55" i="8"/>
  <c r="S54" i="8"/>
  <c r="R54" i="8"/>
  <c r="T54" i="8" s="1"/>
  <c r="Q54" i="8"/>
  <c r="I54" i="8"/>
  <c r="H54" i="8"/>
  <c r="S53" i="8"/>
  <c r="Q53" i="8"/>
  <c r="R53" i="8" s="1"/>
  <c r="T53" i="8" s="1"/>
  <c r="I53" i="8"/>
  <c r="H53" i="8"/>
  <c r="S52" i="8"/>
  <c r="Q52" i="8"/>
  <c r="R52" i="8" s="1"/>
  <c r="T52" i="8" s="1"/>
  <c r="I52" i="8"/>
  <c r="H52" i="8"/>
  <c r="S51" i="8"/>
  <c r="Q51" i="8"/>
  <c r="R51" i="8" s="1"/>
  <c r="T51" i="8" s="1"/>
  <c r="I51" i="8"/>
  <c r="H51" i="8"/>
  <c r="S50" i="8"/>
  <c r="R50" i="8"/>
  <c r="T50" i="8" s="1"/>
  <c r="Q50" i="8"/>
  <c r="I50" i="8"/>
  <c r="H50" i="8"/>
  <c r="S49" i="8"/>
  <c r="R49" i="8"/>
  <c r="T49" i="8" s="1"/>
  <c r="Q49" i="8"/>
  <c r="I49" i="8"/>
  <c r="H49" i="8"/>
  <c r="S48" i="8"/>
  <c r="R48" i="8"/>
  <c r="T48" i="8" s="1"/>
  <c r="Q48" i="8"/>
  <c r="I48" i="8"/>
  <c r="H48" i="8"/>
  <c r="S47" i="8"/>
  <c r="Q47" i="8"/>
  <c r="R47" i="8" s="1"/>
  <c r="T47" i="8" s="1"/>
  <c r="I47" i="8"/>
  <c r="H47" i="8"/>
  <c r="S46" i="8"/>
  <c r="Q46" i="8"/>
  <c r="R46" i="8" s="1"/>
  <c r="T46" i="8" s="1"/>
  <c r="I46" i="8"/>
  <c r="H46" i="8"/>
  <c r="T45" i="8"/>
  <c r="S45" i="8"/>
  <c r="R45" i="8"/>
  <c r="Q45" i="8"/>
  <c r="I45" i="8"/>
  <c r="H45" i="8"/>
  <c r="S44" i="8"/>
  <c r="R44" i="8"/>
  <c r="T44" i="8" s="1"/>
  <c r="Q44" i="8"/>
  <c r="I44" i="8"/>
  <c r="H44" i="8"/>
  <c r="S43" i="8"/>
  <c r="Q43" i="8"/>
  <c r="R43" i="8" s="1"/>
  <c r="T43" i="8" s="1"/>
  <c r="H43" i="8"/>
  <c r="S42" i="8"/>
  <c r="Q42" i="8"/>
  <c r="R42" i="8" s="1"/>
  <c r="T42" i="8" s="1"/>
  <c r="I42" i="8"/>
  <c r="H42" i="8"/>
  <c r="S41" i="8"/>
  <c r="Q41" i="8"/>
  <c r="R41" i="8" s="1"/>
  <c r="T41" i="8" s="1"/>
  <c r="I41" i="8"/>
  <c r="H41" i="8"/>
  <c r="S40" i="8"/>
  <c r="Q40" i="8"/>
  <c r="R40" i="8" s="1"/>
  <c r="T40" i="8" s="1"/>
  <c r="I40" i="8"/>
  <c r="H40" i="8"/>
  <c r="S39" i="8"/>
  <c r="Q39" i="8"/>
  <c r="R39" i="8" s="1"/>
  <c r="T39" i="8" s="1"/>
  <c r="I39" i="8"/>
  <c r="H39" i="8"/>
  <c r="S38" i="8"/>
  <c r="Q38" i="8"/>
  <c r="R38" i="8" s="1"/>
  <c r="T38" i="8" s="1"/>
  <c r="I38" i="8"/>
  <c r="H38" i="8"/>
  <c r="S37" i="8"/>
  <c r="Q37" i="8"/>
  <c r="R37" i="8" s="1"/>
  <c r="T37" i="8" s="1"/>
  <c r="I37" i="8"/>
  <c r="H37" i="8"/>
  <c r="S36" i="8"/>
  <c r="Q36" i="8"/>
  <c r="R36" i="8" s="1"/>
  <c r="T36" i="8" s="1"/>
  <c r="I36" i="8"/>
  <c r="H36" i="8"/>
  <c r="S35" i="8"/>
  <c r="Q35" i="8"/>
  <c r="R35" i="8" s="1"/>
  <c r="T35" i="8" s="1"/>
  <c r="I35" i="8"/>
  <c r="H35" i="8"/>
  <c r="S34" i="8"/>
  <c r="Q34" i="8"/>
  <c r="R34" i="8" s="1"/>
  <c r="T34" i="8" s="1"/>
  <c r="I34" i="8"/>
  <c r="H34" i="8"/>
  <c r="S33" i="8"/>
  <c r="Q33" i="8"/>
  <c r="R33" i="8" s="1"/>
  <c r="T33" i="8" s="1"/>
  <c r="I33" i="8"/>
  <c r="H33" i="8"/>
  <c r="S32" i="8"/>
  <c r="Q32" i="8"/>
  <c r="R32" i="8" s="1"/>
  <c r="T32" i="8" s="1"/>
  <c r="I32" i="8"/>
  <c r="H32" i="8"/>
  <c r="S31" i="8"/>
  <c r="Q31" i="8"/>
  <c r="R31" i="8" s="1"/>
  <c r="T31" i="8" s="1"/>
  <c r="I31" i="8"/>
  <c r="H31" i="8"/>
  <c r="S30" i="8"/>
  <c r="Q30" i="8"/>
  <c r="R30" i="8" s="1"/>
  <c r="T30" i="8" s="1"/>
  <c r="I30" i="8"/>
  <c r="H30" i="8"/>
  <c r="S29" i="8"/>
  <c r="R29" i="8"/>
  <c r="T29" i="8" s="1"/>
  <c r="Q29" i="8"/>
  <c r="I29" i="8"/>
  <c r="H29" i="8"/>
  <c r="S28" i="8"/>
  <c r="Q28" i="8"/>
  <c r="R28" i="8" s="1"/>
  <c r="T28" i="8" s="1"/>
  <c r="I28" i="8"/>
  <c r="H28" i="8"/>
  <c r="S27" i="8"/>
  <c r="Q27" i="8"/>
  <c r="R27" i="8" s="1"/>
  <c r="T27" i="8" s="1"/>
  <c r="I27" i="8"/>
  <c r="H27" i="8"/>
  <c r="S26" i="8"/>
  <c r="Q26" i="8"/>
  <c r="R26" i="8" s="1"/>
  <c r="T26" i="8" s="1"/>
  <c r="I26" i="8"/>
  <c r="H26" i="8"/>
  <c r="S25" i="8"/>
  <c r="Q25" i="8"/>
  <c r="R25" i="8" s="1"/>
  <c r="T25" i="8" s="1"/>
  <c r="I25" i="8"/>
  <c r="H25" i="8"/>
  <c r="S24" i="8"/>
  <c r="Q24" i="8"/>
  <c r="R24" i="8" s="1"/>
  <c r="T24" i="8" s="1"/>
  <c r="I24" i="8"/>
  <c r="H24" i="8"/>
  <c r="S23" i="8"/>
  <c r="Q23" i="8"/>
  <c r="R23" i="8" s="1"/>
  <c r="T23" i="8" s="1"/>
  <c r="I23" i="8"/>
  <c r="H23" i="8"/>
  <c r="S22" i="8"/>
  <c r="Q22" i="8"/>
  <c r="R22" i="8" s="1"/>
  <c r="T22" i="8" s="1"/>
  <c r="I22" i="8"/>
  <c r="H22" i="8"/>
  <c r="S21" i="8"/>
  <c r="Q21" i="8"/>
  <c r="R21" i="8" s="1"/>
  <c r="T21" i="8" s="1"/>
  <c r="I21" i="8"/>
  <c r="H21" i="8"/>
  <c r="S20" i="8"/>
  <c r="Q20" i="8"/>
  <c r="R20" i="8" s="1"/>
  <c r="T20" i="8" s="1"/>
  <c r="I20" i="8"/>
  <c r="H20" i="8"/>
  <c r="S19" i="8"/>
  <c r="Q19" i="8"/>
  <c r="R19" i="8" s="1"/>
  <c r="T19" i="8" s="1"/>
  <c r="I19" i="8"/>
  <c r="H19" i="8"/>
  <c r="S18" i="8"/>
  <c r="Q18" i="8"/>
  <c r="R18" i="8" s="1"/>
  <c r="T18" i="8" s="1"/>
  <c r="I18" i="8"/>
  <c r="H18" i="8"/>
  <c r="S17" i="8"/>
  <c r="Q17" i="8"/>
  <c r="R17" i="8" s="1"/>
  <c r="T17" i="8" s="1"/>
  <c r="I17" i="8"/>
  <c r="H17" i="8"/>
  <c r="S16" i="8"/>
  <c r="Q16" i="8"/>
  <c r="R16" i="8" s="1"/>
  <c r="T16" i="8" s="1"/>
  <c r="I16" i="8"/>
  <c r="H16" i="8"/>
  <c r="B13" i="8"/>
  <c r="B12" i="8"/>
  <c r="C9" i="8"/>
  <c r="C8" i="8"/>
  <c r="C7" i="8"/>
  <c r="C6" i="8"/>
  <c r="C3" i="8"/>
  <c r="C2" i="8"/>
  <c r="F16" i="3"/>
  <c r="S103" i="7"/>
  <c r="Q103" i="7"/>
  <c r="R103" i="7" s="1"/>
  <c r="T103" i="7" s="1"/>
  <c r="I103" i="7"/>
  <c r="H103" i="7"/>
  <c r="S102" i="7"/>
  <c r="Q102" i="7"/>
  <c r="R102" i="7" s="1"/>
  <c r="T102" i="7" s="1"/>
  <c r="I102" i="7"/>
  <c r="H102" i="7"/>
  <c r="S101" i="7"/>
  <c r="Q101" i="7"/>
  <c r="R101" i="7" s="1"/>
  <c r="T101" i="7" s="1"/>
  <c r="I101" i="7"/>
  <c r="H101" i="7"/>
  <c r="S100" i="7"/>
  <c r="Q100" i="7"/>
  <c r="R100" i="7" s="1"/>
  <c r="T100" i="7" s="1"/>
  <c r="I100" i="7"/>
  <c r="H100" i="7"/>
  <c r="S99" i="7"/>
  <c r="Q99" i="7"/>
  <c r="R99" i="7" s="1"/>
  <c r="T99" i="7" s="1"/>
  <c r="I99" i="7"/>
  <c r="H99" i="7"/>
  <c r="S98" i="7"/>
  <c r="Q98" i="7"/>
  <c r="R98" i="7" s="1"/>
  <c r="T98" i="7" s="1"/>
  <c r="I98" i="7"/>
  <c r="H98" i="7"/>
  <c r="S97" i="7"/>
  <c r="Q97" i="7"/>
  <c r="R97" i="7" s="1"/>
  <c r="T97" i="7" s="1"/>
  <c r="I97" i="7"/>
  <c r="H97" i="7"/>
  <c r="S96" i="7"/>
  <c r="Q96" i="7"/>
  <c r="R96" i="7" s="1"/>
  <c r="T96" i="7" s="1"/>
  <c r="I96" i="7"/>
  <c r="H96" i="7"/>
  <c r="S95" i="7"/>
  <c r="Q95" i="7"/>
  <c r="R95" i="7" s="1"/>
  <c r="T95" i="7" s="1"/>
  <c r="I95" i="7"/>
  <c r="H95" i="7"/>
  <c r="S94" i="7"/>
  <c r="Q94" i="7"/>
  <c r="R94" i="7" s="1"/>
  <c r="T94" i="7" s="1"/>
  <c r="I94" i="7"/>
  <c r="H94" i="7"/>
  <c r="S93" i="7"/>
  <c r="Q93" i="7"/>
  <c r="R93" i="7" s="1"/>
  <c r="T93" i="7" s="1"/>
  <c r="I93" i="7"/>
  <c r="H93" i="7"/>
  <c r="S92" i="7"/>
  <c r="Q92" i="7"/>
  <c r="R92" i="7" s="1"/>
  <c r="T92" i="7" s="1"/>
  <c r="I92" i="7"/>
  <c r="H92" i="7"/>
  <c r="S91" i="7"/>
  <c r="Q91" i="7"/>
  <c r="R91" i="7" s="1"/>
  <c r="T91" i="7" s="1"/>
  <c r="I91" i="7"/>
  <c r="H91" i="7"/>
  <c r="S90" i="7"/>
  <c r="Q90" i="7"/>
  <c r="R90" i="7" s="1"/>
  <c r="T90" i="7" s="1"/>
  <c r="I90" i="7"/>
  <c r="H90" i="7"/>
  <c r="S89" i="7"/>
  <c r="Q89" i="7"/>
  <c r="R89" i="7" s="1"/>
  <c r="T89" i="7" s="1"/>
  <c r="I89" i="7"/>
  <c r="H89" i="7"/>
  <c r="S88" i="7"/>
  <c r="Q88" i="7"/>
  <c r="R88" i="7" s="1"/>
  <c r="T88" i="7" s="1"/>
  <c r="I88" i="7"/>
  <c r="H88" i="7"/>
  <c r="S87" i="7"/>
  <c r="Q87" i="7"/>
  <c r="R87" i="7" s="1"/>
  <c r="T87" i="7" s="1"/>
  <c r="I87" i="7"/>
  <c r="H87" i="7"/>
  <c r="S86" i="7"/>
  <c r="Q86" i="7"/>
  <c r="R86" i="7" s="1"/>
  <c r="T86" i="7" s="1"/>
  <c r="I86" i="7"/>
  <c r="H86" i="7"/>
  <c r="S85" i="7"/>
  <c r="Q85" i="7"/>
  <c r="R85" i="7" s="1"/>
  <c r="T85" i="7" s="1"/>
  <c r="I85" i="7"/>
  <c r="H85" i="7"/>
  <c r="S84" i="7"/>
  <c r="Q84" i="7"/>
  <c r="R84" i="7" s="1"/>
  <c r="T84" i="7" s="1"/>
  <c r="I84" i="7"/>
  <c r="H84" i="7"/>
  <c r="S83" i="7"/>
  <c r="Q83" i="7"/>
  <c r="R83" i="7" s="1"/>
  <c r="T83" i="7" s="1"/>
  <c r="I83" i="7"/>
  <c r="H83" i="7"/>
  <c r="S82" i="7"/>
  <c r="Q82" i="7"/>
  <c r="R82" i="7" s="1"/>
  <c r="T82" i="7" s="1"/>
  <c r="I82" i="7"/>
  <c r="H82" i="7"/>
  <c r="S81" i="7"/>
  <c r="Q81" i="7"/>
  <c r="R81" i="7" s="1"/>
  <c r="T81" i="7" s="1"/>
  <c r="I81" i="7"/>
  <c r="H81" i="7"/>
  <c r="S80" i="7"/>
  <c r="Q80" i="7"/>
  <c r="R80" i="7" s="1"/>
  <c r="T80" i="7" s="1"/>
  <c r="I80" i="7"/>
  <c r="H80" i="7"/>
  <c r="S79" i="7"/>
  <c r="Q79" i="7"/>
  <c r="R79" i="7" s="1"/>
  <c r="T79" i="7" s="1"/>
  <c r="I79" i="7"/>
  <c r="H79" i="7"/>
  <c r="S78" i="7"/>
  <c r="Q78" i="7"/>
  <c r="R78" i="7" s="1"/>
  <c r="T78" i="7" s="1"/>
  <c r="I78" i="7"/>
  <c r="H78" i="7"/>
  <c r="S77" i="7"/>
  <c r="Q77" i="7"/>
  <c r="R77" i="7" s="1"/>
  <c r="T77" i="7" s="1"/>
  <c r="I77" i="7"/>
  <c r="H77" i="7"/>
  <c r="S76" i="7"/>
  <c r="R76" i="7"/>
  <c r="T76" i="7" s="1"/>
  <c r="Q76" i="7"/>
  <c r="I76" i="7"/>
  <c r="H76" i="7"/>
  <c r="S75" i="7"/>
  <c r="Q75" i="7"/>
  <c r="R75" i="7" s="1"/>
  <c r="T75" i="7" s="1"/>
  <c r="I75" i="7"/>
  <c r="H75" i="7"/>
  <c r="S74" i="7"/>
  <c r="Q74" i="7"/>
  <c r="R74" i="7" s="1"/>
  <c r="T74" i="7" s="1"/>
  <c r="I74" i="7"/>
  <c r="H74" i="7"/>
  <c r="S73" i="7"/>
  <c r="Q73" i="7"/>
  <c r="R73" i="7" s="1"/>
  <c r="T73" i="7" s="1"/>
  <c r="I73" i="7"/>
  <c r="H73" i="7"/>
  <c r="S72" i="7"/>
  <c r="Q72" i="7"/>
  <c r="R72" i="7" s="1"/>
  <c r="T72" i="7" s="1"/>
  <c r="I72" i="7"/>
  <c r="H72" i="7"/>
  <c r="S71" i="7"/>
  <c r="Q71" i="7"/>
  <c r="R71" i="7" s="1"/>
  <c r="T71" i="7" s="1"/>
  <c r="I71" i="7"/>
  <c r="H71" i="7"/>
  <c r="S70" i="7"/>
  <c r="Q70" i="7"/>
  <c r="R70" i="7" s="1"/>
  <c r="T70" i="7" s="1"/>
  <c r="I70" i="7"/>
  <c r="H70" i="7"/>
  <c r="S69" i="7"/>
  <c r="Q69" i="7"/>
  <c r="R69" i="7" s="1"/>
  <c r="T69" i="7" s="1"/>
  <c r="I69" i="7"/>
  <c r="H69" i="7"/>
  <c r="S68" i="7"/>
  <c r="Q68" i="7"/>
  <c r="R68" i="7" s="1"/>
  <c r="T68" i="7" s="1"/>
  <c r="I68" i="7"/>
  <c r="H68" i="7"/>
  <c r="S67" i="7"/>
  <c r="Q67" i="7"/>
  <c r="R67" i="7" s="1"/>
  <c r="T67" i="7" s="1"/>
  <c r="I67" i="7"/>
  <c r="H67" i="7"/>
  <c r="S66" i="7"/>
  <c r="Q66" i="7"/>
  <c r="R66" i="7" s="1"/>
  <c r="T66" i="7" s="1"/>
  <c r="I66" i="7"/>
  <c r="H66" i="7"/>
  <c r="S65" i="7"/>
  <c r="R65" i="7"/>
  <c r="T65" i="7" s="1"/>
  <c r="Q65" i="7"/>
  <c r="I65" i="7"/>
  <c r="H65" i="7"/>
  <c r="S64" i="7"/>
  <c r="Q64" i="7"/>
  <c r="R64" i="7" s="1"/>
  <c r="T64" i="7" s="1"/>
  <c r="I64" i="7"/>
  <c r="H64" i="7"/>
  <c r="S63" i="7"/>
  <c r="Q63" i="7"/>
  <c r="R63" i="7" s="1"/>
  <c r="T63" i="7" s="1"/>
  <c r="I63" i="7"/>
  <c r="H63" i="7"/>
  <c r="S62" i="7"/>
  <c r="Q62" i="7"/>
  <c r="R62" i="7" s="1"/>
  <c r="T62" i="7" s="1"/>
  <c r="I62" i="7"/>
  <c r="H62" i="7"/>
  <c r="S61" i="7"/>
  <c r="Q61" i="7"/>
  <c r="R61" i="7" s="1"/>
  <c r="T61" i="7" s="1"/>
  <c r="I61" i="7"/>
  <c r="H61" i="7"/>
  <c r="S60" i="7"/>
  <c r="Q60" i="7"/>
  <c r="R60" i="7" s="1"/>
  <c r="T60" i="7" s="1"/>
  <c r="I60" i="7"/>
  <c r="H60" i="7"/>
  <c r="S59" i="7"/>
  <c r="Q59" i="7"/>
  <c r="R59" i="7" s="1"/>
  <c r="T59" i="7" s="1"/>
  <c r="I59" i="7"/>
  <c r="H59" i="7"/>
  <c r="S58" i="7"/>
  <c r="Q58" i="7"/>
  <c r="R58" i="7" s="1"/>
  <c r="T58" i="7" s="1"/>
  <c r="I58" i="7"/>
  <c r="H58" i="7"/>
  <c r="S57" i="7"/>
  <c r="Q57" i="7"/>
  <c r="R57" i="7" s="1"/>
  <c r="T57" i="7" s="1"/>
  <c r="I57" i="7"/>
  <c r="H57" i="7"/>
  <c r="S56" i="7"/>
  <c r="Q56" i="7"/>
  <c r="R56" i="7" s="1"/>
  <c r="T56" i="7" s="1"/>
  <c r="I56" i="7"/>
  <c r="H56" i="7"/>
  <c r="S55" i="7"/>
  <c r="Q55" i="7"/>
  <c r="R55" i="7" s="1"/>
  <c r="T55" i="7" s="1"/>
  <c r="I55" i="7"/>
  <c r="H55" i="7"/>
  <c r="S54" i="7"/>
  <c r="Q54" i="7"/>
  <c r="R54" i="7" s="1"/>
  <c r="T54" i="7" s="1"/>
  <c r="I54" i="7"/>
  <c r="H54" i="7"/>
  <c r="S53" i="7"/>
  <c r="R53" i="7"/>
  <c r="T53" i="7" s="1"/>
  <c r="Q53" i="7"/>
  <c r="I53" i="7"/>
  <c r="H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50" i="7"/>
  <c r="Q50" i="7"/>
  <c r="R50" i="7" s="1"/>
  <c r="T50" i="7" s="1"/>
  <c r="I50" i="7"/>
  <c r="H50" i="7"/>
  <c r="S49" i="7"/>
  <c r="Q49" i="7"/>
  <c r="R49" i="7" s="1"/>
  <c r="T49" i="7" s="1"/>
  <c r="I49" i="7"/>
  <c r="H49" i="7"/>
  <c r="S48" i="7"/>
  <c r="Q48" i="7"/>
  <c r="R48" i="7" s="1"/>
  <c r="T48" i="7" s="1"/>
  <c r="I48" i="7"/>
  <c r="H48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44" i="7"/>
  <c r="Q44" i="7"/>
  <c r="R44" i="7" s="1"/>
  <c r="T44" i="7" s="1"/>
  <c r="I44" i="7"/>
  <c r="H44" i="7"/>
  <c r="S43" i="7"/>
  <c r="Q43" i="7"/>
  <c r="R43" i="7" s="1"/>
  <c r="T43" i="7" s="1"/>
  <c r="I43" i="7"/>
  <c r="H43" i="7"/>
  <c r="S42" i="7"/>
  <c r="Q42" i="7"/>
  <c r="R42" i="7" s="1"/>
  <c r="T42" i="7" s="1"/>
  <c r="I42" i="7"/>
  <c r="H42" i="7"/>
  <c r="S41" i="7"/>
  <c r="Q41" i="7"/>
  <c r="R41" i="7" s="1"/>
  <c r="T41" i="7" s="1"/>
  <c r="I41" i="7"/>
  <c r="H41" i="7"/>
  <c r="S40" i="7"/>
  <c r="Q40" i="7"/>
  <c r="R40" i="7" s="1"/>
  <c r="T40" i="7" s="1"/>
  <c r="I40" i="7"/>
  <c r="H40" i="7"/>
  <c r="S39" i="7"/>
  <c r="Q39" i="7"/>
  <c r="R39" i="7" s="1"/>
  <c r="T39" i="7" s="1"/>
  <c r="I39" i="7"/>
  <c r="H39" i="7"/>
  <c r="S38" i="7"/>
  <c r="Q38" i="7"/>
  <c r="R38" i="7" s="1"/>
  <c r="T38" i="7" s="1"/>
  <c r="I38" i="7"/>
  <c r="H38" i="7"/>
  <c r="S37" i="7"/>
  <c r="Q37" i="7"/>
  <c r="R37" i="7" s="1"/>
  <c r="T37" i="7" s="1"/>
  <c r="I37" i="7"/>
  <c r="H37" i="7"/>
  <c r="S36" i="7"/>
  <c r="Q36" i="7"/>
  <c r="R36" i="7" s="1"/>
  <c r="T36" i="7" s="1"/>
  <c r="I36" i="7"/>
  <c r="H36" i="7"/>
  <c r="S35" i="7"/>
  <c r="Q35" i="7"/>
  <c r="R35" i="7" s="1"/>
  <c r="T35" i="7" s="1"/>
  <c r="I35" i="7"/>
  <c r="H35" i="7"/>
  <c r="S34" i="7"/>
  <c r="Q34" i="7"/>
  <c r="R34" i="7" s="1"/>
  <c r="T34" i="7" s="1"/>
  <c r="I34" i="7"/>
  <c r="H34" i="7"/>
  <c r="S33" i="7"/>
  <c r="R33" i="7"/>
  <c r="T33" i="7" s="1"/>
  <c r="Q33" i="7"/>
  <c r="I33" i="7"/>
  <c r="H33" i="7"/>
  <c r="S32" i="7"/>
  <c r="Q32" i="7"/>
  <c r="R32" i="7" s="1"/>
  <c r="T32" i="7" s="1"/>
  <c r="I32" i="7"/>
  <c r="H32" i="7"/>
  <c r="S31" i="7"/>
  <c r="Q31" i="7"/>
  <c r="R31" i="7" s="1"/>
  <c r="T31" i="7" s="1"/>
  <c r="I31" i="7"/>
  <c r="H31" i="7"/>
  <c r="S30" i="7"/>
  <c r="Q30" i="7"/>
  <c r="R30" i="7" s="1"/>
  <c r="T30" i="7" s="1"/>
  <c r="I30" i="7"/>
  <c r="H30" i="7"/>
  <c r="S29" i="7"/>
  <c r="Q29" i="7"/>
  <c r="R29" i="7" s="1"/>
  <c r="T29" i="7" s="1"/>
  <c r="I29" i="7"/>
  <c r="H29" i="7"/>
  <c r="S28" i="7"/>
  <c r="Q28" i="7"/>
  <c r="R28" i="7" s="1"/>
  <c r="T28" i="7" s="1"/>
  <c r="I28" i="7"/>
  <c r="H28" i="7"/>
  <c r="S27" i="7"/>
  <c r="Q27" i="7"/>
  <c r="R27" i="7" s="1"/>
  <c r="T27" i="7" s="1"/>
  <c r="I27" i="7"/>
  <c r="H27" i="7"/>
  <c r="S26" i="7"/>
  <c r="Q26" i="7"/>
  <c r="R26" i="7" s="1"/>
  <c r="T26" i="7" s="1"/>
  <c r="I26" i="7"/>
  <c r="H26" i="7"/>
  <c r="S25" i="7"/>
  <c r="Q25" i="7"/>
  <c r="R25" i="7" s="1"/>
  <c r="T25" i="7" s="1"/>
  <c r="I25" i="7"/>
  <c r="H25" i="7"/>
  <c r="S24" i="7"/>
  <c r="Q24" i="7"/>
  <c r="R24" i="7" s="1"/>
  <c r="T24" i="7" s="1"/>
  <c r="I24" i="7"/>
  <c r="H24" i="7"/>
  <c r="S23" i="7"/>
  <c r="Q23" i="7"/>
  <c r="R23" i="7" s="1"/>
  <c r="T23" i="7" s="1"/>
  <c r="I23" i="7"/>
  <c r="H23" i="7"/>
  <c r="S22" i="7"/>
  <c r="Q22" i="7"/>
  <c r="R22" i="7" s="1"/>
  <c r="T22" i="7" s="1"/>
  <c r="I22" i="7"/>
  <c r="H22" i="7"/>
  <c r="S21" i="7"/>
  <c r="Q21" i="7"/>
  <c r="R21" i="7" s="1"/>
  <c r="T21" i="7" s="1"/>
  <c r="I21" i="7"/>
  <c r="H21" i="7"/>
  <c r="S20" i="7"/>
  <c r="Q20" i="7"/>
  <c r="R20" i="7" s="1"/>
  <c r="T20" i="7" s="1"/>
  <c r="I20" i="7"/>
  <c r="H20" i="7"/>
  <c r="S19" i="7"/>
  <c r="Q19" i="7"/>
  <c r="R19" i="7" s="1"/>
  <c r="T19" i="7" s="1"/>
  <c r="I19" i="7"/>
  <c r="H19" i="7"/>
  <c r="S18" i="7"/>
  <c r="Q18" i="7"/>
  <c r="R18" i="7" s="1"/>
  <c r="T18" i="7" s="1"/>
  <c r="I18" i="7"/>
  <c r="H18" i="7"/>
  <c r="S17" i="7"/>
  <c r="Q17" i="7"/>
  <c r="R17" i="7" s="1"/>
  <c r="T17" i="7" s="1"/>
  <c r="I17" i="7"/>
  <c r="H17" i="7"/>
  <c r="S16" i="7"/>
  <c r="Q16" i="7"/>
  <c r="R16" i="7" s="1"/>
  <c r="T16" i="7" s="1"/>
  <c r="I16" i="7"/>
  <c r="H16" i="7"/>
  <c r="B13" i="7"/>
  <c r="B12" i="7"/>
  <c r="C9" i="7"/>
  <c r="C8" i="7"/>
  <c r="C7" i="7"/>
  <c r="C6" i="7"/>
  <c r="C3" i="7"/>
  <c r="C2" i="7"/>
  <c r="F15" i="3"/>
  <c r="S73" i="6"/>
  <c r="Q73" i="6"/>
  <c r="R73" i="6" s="1"/>
  <c r="T73" i="6" s="1"/>
  <c r="I73" i="6"/>
  <c r="H73" i="6"/>
  <c r="S72" i="6"/>
  <c r="Q72" i="6"/>
  <c r="R72" i="6" s="1"/>
  <c r="T72" i="6" s="1"/>
  <c r="I72" i="6"/>
  <c r="H72" i="6"/>
  <c r="S71" i="6"/>
  <c r="Q71" i="6"/>
  <c r="R71" i="6" s="1"/>
  <c r="T71" i="6" s="1"/>
  <c r="I71" i="6"/>
  <c r="H71" i="6"/>
  <c r="S70" i="6"/>
  <c r="Q70" i="6"/>
  <c r="R70" i="6" s="1"/>
  <c r="T70" i="6" s="1"/>
  <c r="I70" i="6"/>
  <c r="H70" i="6"/>
  <c r="S69" i="6"/>
  <c r="Q69" i="6"/>
  <c r="R69" i="6" s="1"/>
  <c r="T69" i="6" s="1"/>
  <c r="I69" i="6"/>
  <c r="H69" i="6"/>
  <c r="S68" i="6"/>
  <c r="Q68" i="6"/>
  <c r="R68" i="6" s="1"/>
  <c r="T68" i="6" s="1"/>
  <c r="I68" i="6"/>
  <c r="H68" i="6"/>
  <c r="S67" i="6"/>
  <c r="Q67" i="6"/>
  <c r="R67" i="6" s="1"/>
  <c r="T67" i="6" s="1"/>
  <c r="I67" i="6"/>
  <c r="H67" i="6"/>
  <c r="S66" i="6"/>
  <c r="Q66" i="6"/>
  <c r="R66" i="6" s="1"/>
  <c r="T66" i="6" s="1"/>
  <c r="I66" i="6"/>
  <c r="H66" i="6"/>
  <c r="S65" i="6"/>
  <c r="Q65" i="6"/>
  <c r="R65" i="6" s="1"/>
  <c r="T65" i="6" s="1"/>
  <c r="I65" i="6"/>
  <c r="H65" i="6"/>
  <c r="S64" i="6"/>
  <c r="Q64" i="6"/>
  <c r="R64" i="6" s="1"/>
  <c r="T64" i="6" s="1"/>
  <c r="I64" i="6"/>
  <c r="H64" i="6"/>
  <c r="S63" i="6"/>
  <c r="Q63" i="6"/>
  <c r="R63" i="6" s="1"/>
  <c r="T63" i="6" s="1"/>
  <c r="I63" i="6"/>
  <c r="H63" i="6"/>
  <c r="S62" i="6"/>
  <c r="Q62" i="6"/>
  <c r="R62" i="6" s="1"/>
  <c r="T62" i="6" s="1"/>
  <c r="I62" i="6"/>
  <c r="H62" i="6"/>
  <c r="S61" i="6"/>
  <c r="Q61" i="6"/>
  <c r="R61" i="6" s="1"/>
  <c r="T61" i="6" s="1"/>
  <c r="I61" i="6"/>
  <c r="H61" i="6"/>
  <c r="S60" i="6"/>
  <c r="Q60" i="6"/>
  <c r="R60" i="6" s="1"/>
  <c r="T60" i="6" s="1"/>
  <c r="I60" i="6"/>
  <c r="H60" i="6"/>
  <c r="S59" i="6"/>
  <c r="Q59" i="6"/>
  <c r="R59" i="6" s="1"/>
  <c r="T59" i="6" s="1"/>
  <c r="I59" i="6"/>
  <c r="H59" i="6"/>
  <c r="S58" i="6"/>
  <c r="Q58" i="6"/>
  <c r="R58" i="6" s="1"/>
  <c r="T58" i="6" s="1"/>
  <c r="I58" i="6"/>
  <c r="H58" i="6"/>
  <c r="S57" i="6"/>
  <c r="Q57" i="6"/>
  <c r="R57" i="6" s="1"/>
  <c r="T57" i="6" s="1"/>
  <c r="I57" i="6"/>
  <c r="H57" i="6"/>
  <c r="S56" i="6"/>
  <c r="Q56" i="6"/>
  <c r="R56" i="6" s="1"/>
  <c r="T56" i="6" s="1"/>
  <c r="I56" i="6"/>
  <c r="H56" i="6"/>
  <c r="S55" i="6"/>
  <c r="Q55" i="6"/>
  <c r="R55" i="6" s="1"/>
  <c r="T55" i="6" s="1"/>
  <c r="I55" i="6"/>
  <c r="H55" i="6"/>
  <c r="S54" i="6"/>
  <c r="Q54" i="6"/>
  <c r="R54" i="6" s="1"/>
  <c r="T54" i="6" s="1"/>
  <c r="I54" i="6"/>
  <c r="H54" i="6"/>
  <c r="S53" i="6"/>
  <c r="Q53" i="6"/>
  <c r="R53" i="6" s="1"/>
  <c r="T53" i="6" s="1"/>
  <c r="I53" i="6"/>
  <c r="H53" i="6"/>
  <c r="S52" i="6"/>
  <c r="Q52" i="6"/>
  <c r="R52" i="6" s="1"/>
  <c r="T52" i="6" s="1"/>
  <c r="I52" i="6"/>
  <c r="H52" i="6"/>
  <c r="S51" i="6"/>
  <c r="Q51" i="6"/>
  <c r="R51" i="6" s="1"/>
  <c r="T51" i="6" s="1"/>
  <c r="I51" i="6"/>
  <c r="H51" i="6"/>
  <c r="S50" i="6"/>
  <c r="Q50" i="6"/>
  <c r="R50" i="6" s="1"/>
  <c r="T50" i="6" s="1"/>
  <c r="I50" i="6"/>
  <c r="H50" i="6"/>
  <c r="S49" i="6"/>
  <c r="Q49" i="6"/>
  <c r="R49" i="6" s="1"/>
  <c r="T49" i="6" s="1"/>
  <c r="I49" i="6"/>
  <c r="H49" i="6"/>
  <c r="S48" i="6"/>
  <c r="Q48" i="6"/>
  <c r="R48" i="6" s="1"/>
  <c r="T48" i="6" s="1"/>
  <c r="I48" i="6"/>
  <c r="H48" i="6"/>
  <c r="S47" i="6"/>
  <c r="Q47" i="6"/>
  <c r="R47" i="6" s="1"/>
  <c r="T47" i="6" s="1"/>
  <c r="I47" i="6"/>
  <c r="H47" i="6"/>
  <c r="S46" i="6"/>
  <c r="Q46" i="6"/>
  <c r="R46" i="6" s="1"/>
  <c r="T46" i="6" s="1"/>
  <c r="I46" i="6"/>
  <c r="H46" i="6"/>
  <c r="S45" i="6"/>
  <c r="Q45" i="6"/>
  <c r="R45" i="6" s="1"/>
  <c r="T45" i="6" s="1"/>
  <c r="I45" i="6"/>
  <c r="H45" i="6"/>
  <c r="S44" i="6"/>
  <c r="Q44" i="6"/>
  <c r="R44" i="6" s="1"/>
  <c r="T44" i="6" s="1"/>
  <c r="I44" i="6"/>
  <c r="H44" i="6"/>
  <c r="S43" i="6"/>
  <c r="Q43" i="6"/>
  <c r="R43" i="6" s="1"/>
  <c r="T43" i="6" s="1"/>
  <c r="I43" i="6"/>
  <c r="H43" i="6"/>
  <c r="S42" i="6"/>
  <c r="Q42" i="6"/>
  <c r="R42" i="6" s="1"/>
  <c r="T42" i="6" s="1"/>
  <c r="I42" i="6"/>
  <c r="H42" i="6"/>
  <c r="S41" i="6"/>
  <c r="Q41" i="6"/>
  <c r="R41" i="6" s="1"/>
  <c r="T41" i="6" s="1"/>
  <c r="I41" i="6"/>
  <c r="H41" i="6"/>
  <c r="S40" i="6"/>
  <c r="Q40" i="6"/>
  <c r="R40" i="6" s="1"/>
  <c r="T40" i="6" s="1"/>
  <c r="I40" i="6"/>
  <c r="H40" i="6"/>
  <c r="S39" i="6"/>
  <c r="Q39" i="6"/>
  <c r="R39" i="6" s="1"/>
  <c r="T39" i="6" s="1"/>
  <c r="I39" i="6"/>
  <c r="H39" i="6"/>
  <c r="S38" i="6"/>
  <c r="Q38" i="6"/>
  <c r="R38" i="6" s="1"/>
  <c r="T38" i="6" s="1"/>
  <c r="I38" i="6"/>
  <c r="H38" i="6"/>
  <c r="S37" i="6"/>
  <c r="Q37" i="6"/>
  <c r="R37" i="6" s="1"/>
  <c r="T37" i="6" s="1"/>
  <c r="I37" i="6"/>
  <c r="H37" i="6"/>
  <c r="S36" i="6"/>
  <c r="Q36" i="6"/>
  <c r="R36" i="6" s="1"/>
  <c r="T36" i="6" s="1"/>
  <c r="I36" i="6"/>
  <c r="H36" i="6"/>
  <c r="S35" i="6"/>
  <c r="Q35" i="6"/>
  <c r="R35" i="6" s="1"/>
  <c r="T35" i="6" s="1"/>
  <c r="I35" i="6"/>
  <c r="H35" i="6"/>
  <c r="S34" i="6"/>
  <c r="Q34" i="6"/>
  <c r="R34" i="6" s="1"/>
  <c r="T34" i="6" s="1"/>
  <c r="I34" i="6"/>
  <c r="H34" i="6"/>
  <c r="S33" i="6"/>
  <c r="Q33" i="6"/>
  <c r="R33" i="6" s="1"/>
  <c r="T33" i="6" s="1"/>
  <c r="I33" i="6"/>
  <c r="H33" i="6"/>
  <c r="S32" i="6"/>
  <c r="Q32" i="6"/>
  <c r="R32" i="6" s="1"/>
  <c r="T32" i="6" s="1"/>
  <c r="I32" i="6"/>
  <c r="H32" i="6"/>
  <c r="S31" i="6"/>
  <c r="Q31" i="6"/>
  <c r="R31" i="6" s="1"/>
  <c r="T31" i="6" s="1"/>
  <c r="I31" i="6"/>
  <c r="H31" i="6"/>
  <c r="S30" i="6"/>
  <c r="Q30" i="6"/>
  <c r="R30" i="6" s="1"/>
  <c r="T30" i="6" s="1"/>
  <c r="I30" i="6"/>
  <c r="H30" i="6"/>
  <c r="S29" i="6"/>
  <c r="Q29" i="6"/>
  <c r="R29" i="6" s="1"/>
  <c r="T29" i="6" s="1"/>
  <c r="I29" i="6"/>
  <c r="H29" i="6"/>
  <c r="S28" i="6"/>
  <c r="Q28" i="6"/>
  <c r="R28" i="6" s="1"/>
  <c r="T28" i="6" s="1"/>
  <c r="I28" i="6"/>
  <c r="H28" i="6"/>
  <c r="S27" i="6"/>
  <c r="Q27" i="6"/>
  <c r="R27" i="6" s="1"/>
  <c r="T27" i="6" s="1"/>
  <c r="I27" i="6"/>
  <c r="H27" i="6"/>
  <c r="S26" i="6"/>
  <c r="Q26" i="6"/>
  <c r="R26" i="6" s="1"/>
  <c r="T26" i="6" s="1"/>
  <c r="I26" i="6"/>
  <c r="H26" i="6"/>
  <c r="S25" i="6"/>
  <c r="Q25" i="6"/>
  <c r="R25" i="6" s="1"/>
  <c r="T25" i="6" s="1"/>
  <c r="I25" i="6"/>
  <c r="H25" i="6"/>
  <c r="S24" i="6"/>
  <c r="Q24" i="6"/>
  <c r="R24" i="6" s="1"/>
  <c r="T24" i="6" s="1"/>
  <c r="I24" i="6"/>
  <c r="H24" i="6"/>
  <c r="S23" i="6"/>
  <c r="Q23" i="6"/>
  <c r="R23" i="6" s="1"/>
  <c r="T23" i="6" s="1"/>
  <c r="I23" i="6"/>
  <c r="H23" i="6"/>
  <c r="S22" i="6"/>
  <c r="Q22" i="6"/>
  <c r="R22" i="6" s="1"/>
  <c r="T22" i="6" s="1"/>
  <c r="I22" i="6"/>
  <c r="H22" i="6"/>
  <c r="S21" i="6"/>
  <c r="Q21" i="6"/>
  <c r="R21" i="6" s="1"/>
  <c r="T21" i="6" s="1"/>
  <c r="I21" i="6"/>
  <c r="H21" i="6"/>
  <c r="S20" i="6"/>
  <c r="Q20" i="6"/>
  <c r="R20" i="6" s="1"/>
  <c r="T20" i="6" s="1"/>
  <c r="I20" i="6"/>
  <c r="H20" i="6"/>
  <c r="S19" i="6"/>
  <c r="Q19" i="6"/>
  <c r="R19" i="6" s="1"/>
  <c r="T19" i="6" s="1"/>
  <c r="I19" i="6"/>
  <c r="H19" i="6"/>
  <c r="S18" i="6"/>
  <c r="Q18" i="6"/>
  <c r="R18" i="6" s="1"/>
  <c r="T18" i="6" s="1"/>
  <c r="I18" i="6"/>
  <c r="H18" i="6"/>
  <c r="S17" i="6"/>
  <c r="Q17" i="6"/>
  <c r="R17" i="6" s="1"/>
  <c r="T17" i="6" s="1"/>
  <c r="I17" i="6"/>
  <c r="H17" i="6"/>
  <c r="S16" i="6"/>
  <c r="Q16" i="6"/>
  <c r="R16" i="6" s="1"/>
  <c r="T16" i="6" s="1"/>
  <c r="I16" i="6"/>
  <c r="H16" i="6"/>
  <c r="B13" i="6"/>
  <c r="B12" i="6"/>
  <c r="C9" i="6"/>
  <c r="C8" i="6"/>
  <c r="C7" i="6"/>
  <c r="C6" i="6"/>
  <c r="C3" i="6"/>
  <c r="C2" i="6"/>
  <c r="F18" i="3"/>
  <c r="S66" i="5"/>
  <c r="R66" i="5"/>
  <c r="T66" i="5" s="1"/>
  <c r="I66" i="5"/>
  <c r="H66" i="5"/>
  <c r="S64" i="5"/>
  <c r="Q64" i="5"/>
  <c r="R64" i="5" s="1"/>
  <c r="T64" i="5" s="1"/>
  <c r="I64" i="5"/>
  <c r="H64" i="5"/>
  <c r="S63" i="5"/>
  <c r="Q63" i="5"/>
  <c r="R63" i="5" s="1"/>
  <c r="T63" i="5" s="1"/>
  <c r="I63" i="5"/>
  <c r="H63" i="5"/>
  <c r="S62" i="5"/>
  <c r="Q62" i="5"/>
  <c r="R62" i="5" s="1"/>
  <c r="T62" i="5" s="1"/>
  <c r="H62" i="5"/>
  <c r="I62" i="5" s="1"/>
  <c r="S61" i="5"/>
  <c r="Q61" i="5"/>
  <c r="R61" i="5" s="1"/>
  <c r="T61" i="5" s="1"/>
  <c r="I61" i="5"/>
  <c r="H61" i="5"/>
  <c r="S60" i="5"/>
  <c r="Q60" i="5"/>
  <c r="R60" i="5" s="1"/>
  <c r="T60" i="5" s="1"/>
  <c r="I60" i="5"/>
  <c r="H60" i="5"/>
  <c r="S59" i="5"/>
  <c r="Q59" i="5"/>
  <c r="R59" i="5" s="1"/>
  <c r="T59" i="5" s="1"/>
  <c r="I59" i="5"/>
  <c r="H59" i="5"/>
  <c r="S58" i="5"/>
  <c r="Q58" i="5"/>
  <c r="R58" i="5" s="1"/>
  <c r="T58" i="5" s="1"/>
  <c r="H58" i="5"/>
  <c r="I58" i="5" s="1"/>
  <c r="S57" i="5"/>
  <c r="Q57" i="5"/>
  <c r="R57" i="5" s="1"/>
  <c r="T57" i="5" s="1"/>
  <c r="I57" i="5"/>
  <c r="H57" i="5"/>
  <c r="S56" i="5"/>
  <c r="Q56" i="5"/>
  <c r="R56" i="5" s="1"/>
  <c r="T56" i="5" s="1"/>
  <c r="I56" i="5"/>
  <c r="H56" i="5"/>
  <c r="S55" i="5"/>
  <c r="Q55" i="5"/>
  <c r="R55" i="5" s="1"/>
  <c r="T55" i="5" s="1"/>
  <c r="I55" i="5"/>
  <c r="H55" i="5"/>
  <c r="S54" i="5"/>
  <c r="Q54" i="5"/>
  <c r="R54" i="5" s="1"/>
  <c r="T54" i="5" s="1"/>
  <c r="I54" i="5"/>
  <c r="H54" i="5"/>
  <c r="S53" i="5"/>
  <c r="Q53" i="5"/>
  <c r="R53" i="5" s="1"/>
  <c r="T53" i="5" s="1"/>
  <c r="I53" i="5"/>
  <c r="H53" i="5"/>
  <c r="S52" i="5"/>
  <c r="Q52" i="5"/>
  <c r="R52" i="5" s="1"/>
  <c r="T52" i="5" s="1"/>
  <c r="I52" i="5"/>
  <c r="H52" i="5"/>
  <c r="S51" i="5"/>
  <c r="Q51" i="5"/>
  <c r="R51" i="5" s="1"/>
  <c r="T51" i="5" s="1"/>
  <c r="I51" i="5"/>
  <c r="H51" i="5"/>
  <c r="S50" i="5"/>
  <c r="Q50" i="5"/>
  <c r="R50" i="5" s="1"/>
  <c r="T50" i="5" s="1"/>
  <c r="I50" i="5"/>
  <c r="H50" i="5"/>
  <c r="S49" i="5"/>
  <c r="Q49" i="5"/>
  <c r="R49" i="5" s="1"/>
  <c r="T49" i="5" s="1"/>
  <c r="I49" i="5"/>
  <c r="H49" i="5"/>
  <c r="S48" i="5"/>
  <c r="Q48" i="5"/>
  <c r="R48" i="5" s="1"/>
  <c r="T48" i="5" s="1"/>
  <c r="I48" i="5"/>
  <c r="H48" i="5"/>
  <c r="S47" i="5"/>
  <c r="Q47" i="5"/>
  <c r="R47" i="5" s="1"/>
  <c r="T47" i="5" s="1"/>
  <c r="I47" i="5"/>
  <c r="H47" i="5"/>
  <c r="S46" i="5"/>
  <c r="Q46" i="5"/>
  <c r="R46" i="5" s="1"/>
  <c r="T46" i="5" s="1"/>
  <c r="I46" i="5"/>
  <c r="H46" i="5"/>
  <c r="S45" i="5"/>
  <c r="Q45" i="5"/>
  <c r="R45" i="5" s="1"/>
  <c r="T45" i="5" s="1"/>
  <c r="I45" i="5"/>
  <c r="H45" i="5"/>
  <c r="S44" i="5"/>
  <c r="Q44" i="5"/>
  <c r="R44" i="5" s="1"/>
  <c r="T44" i="5" s="1"/>
  <c r="I44" i="5"/>
  <c r="H44" i="5"/>
  <c r="S43" i="5"/>
  <c r="Q43" i="5"/>
  <c r="R43" i="5" s="1"/>
  <c r="T43" i="5" s="1"/>
  <c r="I43" i="5"/>
  <c r="H43" i="5"/>
  <c r="S42" i="5"/>
  <c r="Q42" i="5"/>
  <c r="R42" i="5" s="1"/>
  <c r="T42" i="5" s="1"/>
  <c r="I42" i="5"/>
  <c r="H42" i="5"/>
  <c r="S41" i="5"/>
  <c r="Q41" i="5"/>
  <c r="R41" i="5" s="1"/>
  <c r="T41" i="5" s="1"/>
  <c r="I41" i="5"/>
  <c r="H41" i="5"/>
  <c r="S40" i="5"/>
  <c r="Q40" i="5"/>
  <c r="R40" i="5" s="1"/>
  <c r="T40" i="5" s="1"/>
  <c r="H40" i="5"/>
  <c r="I40" i="5" s="1"/>
  <c r="S39" i="5"/>
  <c r="Q39" i="5"/>
  <c r="R39" i="5" s="1"/>
  <c r="T39" i="5" s="1"/>
  <c r="I39" i="5"/>
  <c r="H39" i="5"/>
  <c r="S38" i="5"/>
  <c r="Q38" i="5"/>
  <c r="R38" i="5" s="1"/>
  <c r="T38" i="5" s="1"/>
  <c r="I38" i="5"/>
  <c r="H38" i="5"/>
  <c r="S37" i="5"/>
  <c r="Q37" i="5"/>
  <c r="R37" i="5" s="1"/>
  <c r="T37" i="5" s="1"/>
  <c r="H37" i="5"/>
  <c r="I37" i="5" s="1"/>
  <c r="S36" i="5"/>
  <c r="Q36" i="5"/>
  <c r="R36" i="5" s="1"/>
  <c r="T36" i="5" s="1"/>
  <c r="H36" i="5"/>
  <c r="I36" i="5" s="1"/>
  <c r="S35" i="5"/>
  <c r="Q35" i="5"/>
  <c r="R35" i="5" s="1"/>
  <c r="T35" i="5" s="1"/>
  <c r="H35" i="5"/>
  <c r="I35" i="5" s="1"/>
  <c r="S34" i="5"/>
  <c r="Q34" i="5"/>
  <c r="R34" i="5" s="1"/>
  <c r="T34" i="5" s="1"/>
  <c r="H34" i="5"/>
  <c r="I34" i="5" s="1"/>
  <c r="S33" i="5"/>
  <c r="Q33" i="5"/>
  <c r="R33" i="5" s="1"/>
  <c r="T33" i="5" s="1"/>
  <c r="H33" i="5"/>
  <c r="I33" i="5" s="1"/>
  <c r="S32" i="5"/>
  <c r="Q32" i="5"/>
  <c r="R32" i="5" s="1"/>
  <c r="T32" i="5" s="1"/>
  <c r="I32" i="5"/>
  <c r="H32" i="5"/>
  <c r="S31" i="5"/>
  <c r="Q31" i="5"/>
  <c r="R31" i="5" s="1"/>
  <c r="T31" i="5" s="1"/>
  <c r="I31" i="5"/>
  <c r="H31" i="5"/>
  <c r="S30" i="5"/>
  <c r="Q30" i="5"/>
  <c r="R30" i="5" s="1"/>
  <c r="T30" i="5" s="1"/>
  <c r="I30" i="5"/>
  <c r="H30" i="5"/>
  <c r="S29" i="5"/>
  <c r="Q29" i="5"/>
  <c r="R29" i="5" s="1"/>
  <c r="T29" i="5" s="1"/>
  <c r="I29" i="5"/>
  <c r="H29" i="5"/>
  <c r="S28" i="5"/>
  <c r="Q28" i="5"/>
  <c r="R28" i="5" s="1"/>
  <c r="T28" i="5" s="1"/>
  <c r="I28" i="5"/>
  <c r="H28" i="5"/>
  <c r="S27" i="5"/>
  <c r="Q27" i="5"/>
  <c r="R27" i="5" s="1"/>
  <c r="T27" i="5" s="1"/>
  <c r="I27" i="5"/>
  <c r="H27" i="5"/>
  <c r="S26" i="5"/>
  <c r="Q26" i="5"/>
  <c r="R26" i="5" s="1"/>
  <c r="T26" i="5" s="1"/>
  <c r="I26" i="5"/>
  <c r="H26" i="5"/>
  <c r="S25" i="5"/>
  <c r="Q25" i="5"/>
  <c r="R25" i="5" s="1"/>
  <c r="T25" i="5" s="1"/>
  <c r="I25" i="5"/>
  <c r="H25" i="5"/>
  <c r="S24" i="5"/>
  <c r="Q24" i="5"/>
  <c r="R24" i="5" s="1"/>
  <c r="T24" i="5" s="1"/>
  <c r="I24" i="5"/>
  <c r="H24" i="5"/>
  <c r="S23" i="5"/>
  <c r="Q23" i="5"/>
  <c r="R23" i="5" s="1"/>
  <c r="T23" i="5" s="1"/>
  <c r="I23" i="5"/>
  <c r="H23" i="5"/>
  <c r="S22" i="5"/>
  <c r="Q22" i="5"/>
  <c r="R22" i="5" s="1"/>
  <c r="T22" i="5" s="1"/>
  <c r="H22" i="5"/>
  <c r="S21" i="5"/>
  <c r="Q21" i="5"/>
  <c r="R21" i="5" s="1"/>
  <c r="T21" i="5" s="1"/>
  <c r="H21" i="5"/>
  <c r="I21" i="5" s="1"/>
  <c r="S20" i="5"/>
  <c r="Q20" i="5"/>
  <c r="R20" i="5" s="1"/>
  <c r="T20" i="5" s="1"/>
  <c r="H20" i="5"/>
  <c r="I20" i="5" s="1"/>
  <c r="S19" i="5"/>
  <c r="Q19" i="5"/>
  <c r="R19" i="5" s="1"/>
  <c r="T19" i="5" s="1"/>
  <c r="H19" i="5"/>
  <c r="I19" i="5" s="1"/>
  <c r="S18" i="5"/>
  <c r="Q18" i="5"/>
  <c r="R18" i="5" s="1"/>
  <c r="T18" i="5" s="1"/>
  <c r="H18" i="5"/>
  <c r="I18" i="5" s="1"/>
  <c r="S17" i="5"/>
  <c r="S67" i="5" s="1"/>
  <c r="Q17" i="5"/>
  <c r="R17" i="5" s="1"/>
  <c r="T17" i="5" s="1"/>
  <c r="T67" i="5" s="1"/>
  <c r="H17" i="5"/>
  <c r="I17" i="5" s="1"/>
  <c r="S16" i="5"/>
  <c r="Q16" i="5"/>
  <c r="R16" i="5" s="1"/>
  <c r="T16" i="5" s="1"/>
  <c r="H16" i="5"/>
  <c r="B13" i="5"/>
  <c r="C9" i="5"/>
  <c r="C8" i="5"/>
  <c r="C7" i="5"/>
  <c r="C6" i="5"/>
  <c r="C3" i="5"/>
  <c r="C2" i="5"/>
  <c r="S36" i="4"/>
  <c r="Q36" i="4"/>
  <c r="R36" i="4" s="1"/>
  <c r="T36" i="4" s="1"/>
  <c r="S35" i="4"/>
  <c r="Q35" i="4"/>
  <c r="R35" i="4" s="1"/>
  <c r="T35" i="4" s="1"/>
  <c r="S34" i="4"/>
  <c r="Q34" i="4"/>
  <c r="R34" i="4" s="1"/>
  <c r="T34" i="4" s="1"/>
  <c r="S33" i="4"/>
  <c r="Q33" i="4"/>
  <c r="R33" i="4" s="1"/>
  <c r="T33" i="4" s="1"/>
  <c r="S32" i="4"/>
  <c r="Q32" i="4"/>
  <c r="R32" i="4" s="1"/>
  <c r="T32" i="4" s="1"/>
  <c r="S31" i="4"/>
  <c r="Q31" i="4"/>
  <c r="R31" i="4" s="1"/>
  <c r="T31" i="4" s="1"/>
  <c r="S30" i="4"/>
  <c r="R30" i="4"/>
  <c r="T30" i="4" s="1"/>
  <c r="Q30" i="4"/>
  <c r="S29" i="4"/>
  <c r="Q29" i="4"/>
  <c r="R29" i="4" s="1"/>
  <c r="T29" i="4" s="1"/>
  <c r="S28" i="4"/>
  <c r="Q28" i="4"/>
  <c r="R28" i="4" s="1"/>
  <c r="T28" i="4" s="1"/>
  <c r="S27" i="4"/>
  <c r="Q27" i="4"/>
  <c r="R27" i="4" s="1"/>
  <c r="T27" i="4" s="1"/>
  <c r="S26" i="4"/>
  <c r="Q26" i="4"/>
  <c r="R26" i="4" s="1"/>
  <c r="T26" i="4" s="1"/>
  <c r="S25" i="4"/>
  <c r="Q25" i="4"/>
  <c r="R25" i="4" s="1"/>
  <c r="T25" i="4" s="1"/>
  <c r="S24" i="4"/>
  <c r="Q24" i="4"/>
  <c r="R24" i="4" s="1"/>
  <c r="T24" i="4" s="1"/>
  <c r="S23" i="4"/>
  <c r="Q23" i="4"/>
  <c r="R23" i="4" s="1"/>
  <c r="T23" i="4" s="1"/>
  <c r="S22" i="4"/>
  <c r="Q22" i="4"/>
  <c r="R22" i="4" s="1"/>
  <c r="T22" i="4" s="1"/>
  <c r="S21" i="4"/>
  <c r="Q21" i="4"/>
  <c r="R21" i="4" s="1"/>
  <c r="T21" i="4" s="1"/>
  <c r="S20" i="4"/>
  <c r="Q20" i="4"/>
  <c r="R20" i="4" s="1"/>
  <c r="T20" i="4" s="1"/>
  <c r="S19" i="4"/>
  <c r="Q19" i="4"/>
  <c r="R19" i="4" s="1"/>
  <c r="T19" i="4" s="1"/>
  <c r="S18" i="4"/>
  <c r="Q18" i="4"/>
  <c r="R18" i="4" s="1"/>
  <c r="T18" i="4" s="1"/>
  <c r="S17" i="4"/>
  <c r="Q17" i="4"/>
  <c r="R17" i="4" s="1"/>
  <c r="T17" i="4" s="1"/>
  <c r="S16" i="4"/>
  <c r="Q16" i="4"/>
  <c r="R16" i="4" s="1"/>
  <c r="T16" i="4" s="1"/>
  <c r="B13" i="4"/>
  <c r="B12" i="4"/>
  <c r="C9" i="4"/>
  <c r="C8" i="4"/>
  <c r="C7" i="4"/>
  <c r="C6" i="4"/>
  <c r="C3" i="4"/>
  <c r="C2" i="4"/>
  <c r="F31" i="3"/>
  <c r="F30" i="3"/>
  <c r="F29" i="3"/>
  <c r="F27" i="3"/>
  <c r="F26" i="3"/>
  <c r="F24" i="3"/>
  <c r="F21" i="3"/>
  <c r="F20" i="3"/>
  <c r="F19" i="3"/>
  <c r="C15" i="3"/>
  <c r="F14" i="3"/>
  <c r="C9" i="3"/>
  <c r="C8" i="3"/>
  <c r="C7" i="3"/>
  <c r="C6" i="3"/>
  <c r="C3" i="3"/>
  <c r="C2" i="3"/>
  <c r="H30" i="10" l="1"/>
  <c r="S64" i="14"/>
  <c r="C24" i="3" s="1"/>
  <c r="H64" i="14"/>
  <c r="I67" i="8"/>
  <c r="H67" i="8"/>
  <c r="T24" i="16"/>
  <c r="T37" i="4"/>
  <c r="E14" i="3" s="1"/>
  <c r="S37" i="4"/>
  <c r="C14" i="3" s="1"/>
  <c r="E30" i="3"/>
  <c r="C30" i="3"/>
  <c r="D30" i="3" s="1"/>
  <c r="I226" i="18"/>
  <c r="C28" i="3"/>
  <c r="H226" i="18"/>
  <c r="H44" i="9"/>
  <c r="E26" i="3"/>
  <c r="C20" i="3"/>
  <c r="I18" i="11"/>
  <c r="I74" i="6"/>
  <c r="E21" i="3"/>
  <c r="E27" i="3"/>
  <c r="E15" i="3"/>
  <c r="D15" i="3" s="1"/>
  <c r="I104" i="7"/>
  <c r="E17" i="3"/>
  <c r="C25" i="3"/>
  <c r="C16" i="3"/>
  <c r="C21" i="3"/>
  <c r="I24" i="16"/>
  <c r="C17" i="3"/>
  <c r="C22" i="3"/>
  <c r="I30" i="10"/>
  <c r="I48" i="15"/>
  <c r="C26" i="3"/>
  <c r="E29" i="3"/>
  <c r="D29" i="3" s="1"/>
  <c r="I27" i="20"/>
  <c r="C19" i="3"/>
  <c r="I68" i="12"/>
  <c r="I145" i="13"/>
  <c r="T145" i="13"/>
  <c r="E23" i="3" s="1"/>
  <c r="C23" i="3"/>
  <c r="H145" i="13"/>
  <c r="E31" i="3"/>
  <c r="C31" i="3"/>
  <c r="I23" i="21"/>
  <c r="E18" i="3"/>
  <c r="C18" i="3"/>
  <c r="E16" i="3"/>
  <c r="I16" i="5"/>
  <c r="T44" i="9"/>
  <c r="E19" i="3" s="1"/>
  <c r="E20" i="3"/>
  <c r="T68" i="12"/>
  <c r="E22" i="3" s="1"/>
  <c r="T64" i="14"/>
  <c r="E24" i="3" s="1"/>
  <c r="I64" i="14"/>
  <c r="I43" i="17"/>
  <c r="E25" i="3"/>
  <c r="D25" i="3" s="1"/>
  <c r="C27" i="3"/>
  <c r="D27" i="3" s="1"/>
  <c r="D24" i="3" l="1"/>
  <c r="C32" i="3"/>
  <c r="D31" i="3"/>
  <c r="D23" i="3"/>
  <c r="D20" i="3"/>
  <c r="F28" i="3"/>
  <c r="F32" i="3" s="1"/>
  <c r="E28" i="3"/>
  <c r="D28" i="3" s="1"/>
  <c r="D17" i="3"/>
  <c r="D22" i="3"/>
  <c r="D16" i="3"/>
  <c r="D26" i="3"/>
  <c r="D21" i="3"/>
  <c r="D19" i="3"/>
  <c r="D18" i="3"/>
  <c r="D14" i="3"/>
  <c r="D32" i="3" l="1"/>
  <c r="E32" i="3"/>
</calcChain>
</file>

<file path=xl/sharedStrings.xml><?xml version="1.0" encoding="utf-8"?>
<sst xmlns="http://schemas.openxmlformats.org/spreadsheetml/2006/main" count="4742" uniqueCount="939">
  <si>
    <t>Obrazec</t>
  </si>
  <si>
    <t xml:space="preserve"> </t>
  </si>
  <si>
    <t xml:space="preserve">Številka javnega naročila: </t>
  </si>
  <si>
    <t>Naročnik</t>
  </si>
  <si>
    <t xml:space="preserve">Naziv: </t>
  </si>
  <si>
    <t xml:space="preserve">Naslov: </t>
  </si>
  <si>
    <t xml:space="preserve">Lošca 1, 12360 Vrhnika </t>
  </si>
  <si>
    <t>Ponudnik</t>
  </si>
  <si>
    <t>Davčna št. oz. ID za DDV:</t>
  </si>
  <si>
    <t>Matična številka:</t>
  </si>
  <si>
    <t>Navodila za izpolnjevanje obrazca</t>
  </si>
  <si>
    <r>
      <rPr>
        <b/>
        <sz val="12"/>
        <color theme="1"/>
        <rFont val="Calibri"/>
        <family val="2"/>
        <charset val="238"/>
      </rP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rgb="FFE36C09"/>
        <rFont val="Calibri"/>
        <family val="2"/>
        <charset val="238"/>
      </rPr>
      <t>oranžne stolpce,</t>
    </r>
    <r>
      <rPr>
        <b/>
        <sz val="12"/>
        <color theme="1"/>
        <rFont val="Calibri"/>
        <family val="2"/>
        <charset val="238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</si>
  <si>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</si>
  <si>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</si>
  <si>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</si>
  <si>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</si>
  <si>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</si>
  <si>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</si>
  <si>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</si>
  <si>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</si>
  <si>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</si>
  <si>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</si>
  <si>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</si>
  <si>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</si>
  <si>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</si>
  <si>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</si>
  <si>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</si>
  <si>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</si>
  <si>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</si>
  <si>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</si>
  <si>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</si>
  <si>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</si>
  <si>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</si>
  <si>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</si>
  <si>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</si>
  <si>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</si>
  <si>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</si>
  <si>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</si>
  <si>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</si>
  <si>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</si>
  <si>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</si>
  <si>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</si>
  <si>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</si>
  <si>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 xml:space="preserve"> NAZIV/IME (trgovsko) ponujenega živila  </t>
  </si>
  <si>
    <t>Vv kolikor se zahteva v predračunu: ponudniki vpišejo NAZIV/IME (trgovsko) ponujenega živila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</si>
  <si>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</si>
  <si>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</si>
  <si>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</si>
  <si>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</si>
  <si>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</si>
  <si>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</si>
  <si>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</si>
  <si>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</si>
  <si>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</si>
  <si>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</si>
  <si>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</si>
  <si>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</si>
  <si>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</si>
  <si>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</si>
  <si>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</si>
  <si>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</si>
  <si>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</si>
  <si>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</si>
  <si>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</si>
  <si>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</si>
  <si>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</si>
  <si>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</si>
  <si>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</si>
  <si>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</si>
  <si>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</si>
  <si>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</si>
  <si>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</si>
  <si>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</si>
  <si>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</si>
  <si>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</si>
  <si>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</si>
  <si>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KRUH</t>
  </si>
  <si>
    <t>2. sklop:</t>
  </si>
  <si>
    <t>PEKOVSKO PECIVO</t>
  </si>
  <si>
    <t>3. sklop:</t>
  </si>
  <si>
    <t>SLAŠČICE</t>
  </si>
  <si>
    <t>4. sklop:</t>
  </si>
  <si>
    <t>ŽITA IN MLEVSKI IZDELKI</t>
  </si>
  <si>
    <t>5. sklop:</t>
  </si>
  <si>
    <t>MESO IN MESNI IZDELKI</t>
  </si>
  <si>
    <t>6. sklop:</t>
  </si>
  <si>
    <t>PERUTNINSKO MESO IN IZDELKI</t>
  </si>
  <si>
    <t>7. sklop:</t>
  </si>
  <si>
    <t>RIBE</t>
  </si>
  <si>
    <t>8. sklop:</t>
  </si>
  <si>
    <t>JAJCA</t>
  </si>
  <si>
    <t>9. sklop:</t>
  </si>
  <si>
    <t>MLEKO IN MLEČNI IZDELKI</t>
  </si>
  <si>
    <t>10. sklop:</t>
  </si>
  <si>
    <t>SADJE IN ZELENJAVA</t>
  </si>
  <si>
    <t>11. sklop:</t>
  </si>
  <si>
    <t>ZAMRZNJENO TESTO IN IZDELKI</t>
  </si>
  <si>
    <t>12. sklop:</t>
  </si>
  <si>
    <t xml:space="preserve">ZAMRZNJENO SADJE IN ZELENJAVA </t>
  </si>
  <si>
    <t>13. sklop:</t>
  </si>
  <si>
    <t>TOPLE PICE</t>
  </si>
  <si>
    <t>14. sklop:</t>
  </si>
  <si>
    <t xml:space="preserve">SADNI SOKOVI, SIRUPI </t>
  </si>
  <si>
    <t>15. sklop:</t>
  </si>
  <si>
    <t xml:space="preserve">SPLOŠNO PREHRAMBENO BLAGO </t>
  </si>
  <si>
    <t>16. sklop:</t>
  </si>
  <si>
    <t>EKO MLEKO IN MLEČNI IZDELKI</t>
  </si>
  <si>
    <t>17. sklop:</t>
  </si>
  <si>
    <t>EKO SADJE IN ZELENJAVA</t>
  </si>
  <si>
    <t>18. sklop:</t>
  </si>
  <si>
    <t>EKO MESO IN MESNI IZDELKI</t>
  </si>
  <si>
    <t>SKUPAJ</t>
  </si>
  <si>
    <t>Predračun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</si>
  <si>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</si>
  <si>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</si>
  <si>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</si>
  <si>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</si>
  <si>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Živila iz shem kakovosti (kg)</t>
  </si>
  <si>
    <t>cena/enota brez DDV v EUR</t>
  </si>
  <si>
    <t>ČRN KRUH, tip 1100, štruca ali model, rezan, pakiran</t>
  </si>
  <si>
    <t>kg</t>
  </si>
  <si>
    <t>BEL KRUH, štruca ali model, rezan, pakiran</t>
  </si>
  <si>
    <t>POLBELI KRUH, štruca ali model, rezan, pakiran</t>
  </si>
  <si>
    <t>KORUZNI KRUH, štruca ali model, rezan, pakiran </t>
  </si>
  <si>
    <t>PISANI MEŠANI KRUH, tri vrste moke, rezan, pakiran, model</t>
  </si>
  <si>
    <t>POLNOZRNATI KRUH, rezan, modelni, pakiran</t>
  </si>
  <si>
    <t>POLNOZRNATI KRUH, s semeni, rezan, modelni, pakiran</t>
  </si>
  <si>
    <t>PIRIN MEŠAN KRUH, rezan, pakiran, modelni ali štruca</t>
  </si>
  <si>
    <t>OVSENI KRUH, štruca ali model, rezan, pakiran</t>
  </si>
  <si>
    <t>KORUZNI MEŠANI KRUH, rezan, pakiran, model</t>
  </si>
  <si>
    <t>SONČNIČNI KRUH, rezan</t>
  </si>
  <si>
    <t xml:space="preserve"> kg </t>
  </si>
  <si>
    <t>AJDOV KRUH z orehi, min 20 % ajde, rezan, pakiran</t>
  </si>
  <si>
    <t>AJDOV KRUH, mešani, min 20 % ajde, rezan, pakiran</t>
  </si>
  <si>
    <t>GRAHAM KRUH, rezan, pakiran</t>
  </si>
  <si>
    <t>FRANCOSKA ŠTRUCA BELA</t>
  </si>
  <si>
    <t>kos</t>
  </si>
  <si>
    <t>FRANCOSKA ŠTRUCA POLNOZRNATA</t>
  </si>
  <si>
    <t>FRANCOSKA ŠTRUCA KORUZNA</t>
  </si>
  <si>
    <t>RŽENI KRUH, mešani, rezan, pakiran</t>
  </si>
  <si>
    <t>BEL KRUH, hlebec, narezan</t>
  </si>
  <si>
    <t>POLBELI KRUH, hlebec, narezan </t>
  </si>
  <si>
    <t>Vsota</t>
  </si>
  <si>
    <t>DOVOLJENO ODSTOPANJE V PAKIRANJU, OD ZAHTEVANEGA PAKIRANJA (2a celica) +/- 50%, cene je potrebno preračunati na zahtevano mersko enoto.</t>
  </si>
  <si>
    <t>Posebne zahteve naročnika glede na sklop:</t>
  </si>
  <si>
    <t>V kolikor je pri artiklu navedena blagovna znamk, jo naročnik navaja v tem smislu, da se zahteva enakovredna kvaliteta in okus.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</si>
  <si>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</si>
  <si>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</si>
  <si>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Kraj, datum:__________________________</t>
  </si>
  <si>
    <t>žig</t>
  </si>
  <si>
    <t>podpis odgovorne osebe ponudnika:_______________________________</t>
  </si>
  <si>
    <t>IK</t>
  </si>
  <si>
    <t>g</t>
  </si>
  <si>
    <t>MESO MLETO, mešano</t>
  </si>
  <si>
    <t>SVINJSKO MESO, sveže, stegno, b.k.</t>
  </si>
  <si>
    <t>SVINJSKO MESO, hrbet, laks kare b. k.</t>
  </si>
  <si>
    <t>SVINJSKE KOSTI</t>
  </si>
  <si>
    <t>SVINJSKO MESO mleto (pleče)</t>
  </si>
  <si>
    <t>SVINJSKO MESO, kocke 2x2 cm</t>
  </si>
  <si>
    <t>SVINJSKO MESO, kare</t>
  </si>
  <si>
    <t>SVINJSKI VRAT, b. k.</t>
  </si>
  <si>
    <t>SVINJSKA PRSA S KOSTJO (rebra, mesnata)</t>
  </si>
  <si>
    <t>SVINJSKA KRAČA, ZADJA, PREKAJENA</t>
  </si>
  <si>
    <t>KRAŠKI PRŠUT, narezan (brez konzervansov), enakovredno Kras, ZGO CERTIFIKAT</t>
  </si>
  <si>
    <t>ZGO</t>
  </si>
  <si>
    <t>KRAŠKI PRŠUT, narezan (brez konzervansov), enakovredno Kras, manjša vakuumska pakiranja  ZGO CERTIFIKAT</t>
  </si>
  <si>
    <t>SALAMA, suha, goveja, narezana</t>
  </si>
  <si>
    <t xml:space="preserve">SALAMA, suha, goveja, narezana, vakumsko pak </t>
  </si>
  <si>
    <t>KRAŠKI ZAŠINEK, b.k., rezan, ZGO CERTIFIKAT</t>
  </si>
  <si>
    <t>DOMAČA SALAMA, narezana</t>
  </si>
  <si>
    <t>OGRSKA SALAMA, narezana</t>
  </si>
  <si>
    <t>VRAT, suh, b.k., šink, brez kosti</t>
  </si>
  <si>
    <t>SVINJSKI VRAT, suh, budjola, rezana</t>
  </si>
  <si>
    <t>SAVINJSKI ŽELODEC, rezan</t>
  </si>
  <si>
    <t>HRENOVKE, telečje</t>
  </si>
  <si>
    <t>HRENOVKE, svinjske</t>
  </si>
  <si>
    <t>KUHAN PRŠUT, narezan</t>
  </si>
  <si>
    <t>PEČEN PRŠUT, narezan</t>
  </si>
  <si>
    <t>MORTADELA, narezana</t>
  </si>
  <si>
    <t>MORTADELA, z olivami, narezana</t>
  </si>
  <si>
    <t>ŠUNKA, prešana, narezana na lističe ali kocke</t>
  </si>
  <si>
    <t>PARIŠKA SALAMA, obarjena pasterizirana</t>
  </si>
  <si>
    <t>SALAMA POSEBNA, navadna, narezana</t>
  </si>
  <si>
    <t>PAŠTETA V OVOJU (brez konzervansov), jetrna</t>
  </si>
  <si>
    <t>PEČENICE</t>
  </si>
  <si>
    <t>KLOBASE, BAVARSKA</t>
  </si>
  <si>
    <t>KLOBASE, kranjske, ZGO CERTIFIKAT</t>
  </si>
  <si>
    <t>SLANINA, za ocvirke, mleta</t>
  </si>
  <si>
    <t>HAMBURŠKA SLANINA, sveža, mleta</t>
  </si>
  <si>
    <t>HAMBURŠKA SLANINA, pečena, rezana</t>
  </si>
  <si>
    <t>KRAŠKA PANCETA, rezana, ZGO CERTIFIKAT</t>
  </si>
  <si>
    <t>REBRA, svinjska, prekajena, b.k.</t>
  </si>
  <si>
    <t>PLESKAVICE, goveje, 100% govedina, 80G/KOM</t>
  </si>
  <si>
    <t>MESNI SIR</t>
  </si>
  <si>
    <t>BOMBETA koruzna, rezana</t>
  </si>
  <si>
    <t>BOMBETA s sezamom, rezana</t>
  </si>
  <si>
    <t>BOMBETA, bela, rezana</t>
  </si>
  <si>
    <t>BOMBETA, črna, rezana</t>
  </si>
  <si>
    <t>BOMBETA, polnozrnata, rezana</t>
  </si>
  <si>
    <t>CIABATA</t>
  </si>
  <si>
    <t>KAJZERICA BELA, rezana</t>
  </si>
  <si>
    <t>KAJZERICA, bela, rezana</t>
  </si>
  <si>
    <t>KAJZERICA S SEMENI , rezana</t>
  </si>
  <si>
    <t>KAJZERICA temna, rezana</t>
  </si>
  <si>
    <t>KAJZERICA polnozrnata, rezana</t>
  </si>
  <si>
    <t>KIFELJČEK, kruhov</t>
  </si>
  <si>
    <t>LEPINJA, rezana</t>
  </si>
  <si>
    <t>MLEČNI kifeljček</t>
  </si>
  <si>
    <t xml:space="preserve">PLETENICA </t>
  </si>
  <si>
    <t>PLETENICA s posipom (mak ali sezam)</t>
  </si>
  <si>
    <t>PRESTA, porcijska, neslana</t>
  </si>
  <si>
    <t>RŽENA ŽEMLJA, rezana</t>
  </si>
  <si>
    <t>SLANIK</t>
  </si>
  <si>
    <t>ŠTRUČKA, hot dog, rezana ali luknjana,</t>
  </si>
  <si>
    <t>ŠTRUČKA, hot dog, rezana ali luknjana</t>
  </si>
  <si>
    <t>ŠTRUČKA, koruzna, rezana</t>
  </si>
  <si>
    <t>ŠTRUČKA SIROVA, rezana</t>
  </si>
  <si>
    <t>ŠTRUČKA, bela, makova ali sezamova, rezana</t>
  </si>
  <si>
    <t>ŠTRUČKA, polnozrnata, s semeni, rezana</t>
  </si>
  <si>
    <t>ŽEMLJA, ajdova, rezana</t>
  </si>
  <si>
    <t>ŽEMLJA, koruzna, rezana</t>
  </si>
  <si>
    <t>ŽEMLJA, polnozrnata s semeni,  rezana</t>
  </si>
  <si>
    <t>ŽEMLJA, polnozrnata, rezana</t>
  </si>
  <si>
    <t>ŽEMLJA, črna, rezana</t>
  </si>
  <si>
    <t>ŽEMLJA, bela, rezana</t>
  </si>
  <si>
    <t>BLAZINICA, čokoladna</t>
  </si>
  <si>
    <t xml:space="preserve">BLAZINICA, jabolčna </t>
  </si>
  <si>
    <t>BLAZINICA, jagoda-vanilija</t>
  </si>
  <si>
    <t>BLAZINICA s skutnim nadevom</t>
  </si>
  <si>
    <t>BUREK s skuto</t>
  </si>
  <si>
    <t>BUREK, jabolčni</t>
  </si>
  <si>
    <t>BUREK, 100 % goveje meso</t>
  </si>
  <si>
    <t>BUHTELJ, polnjen z marmelado</t>
  </si>
  <si>
    <t>ČOKOLADNA TORTA</t>
  </si>
  <si>
    <t>ČOKOLADNI JEŽEK</t>
  </si>
  <si>
    <t>FRANCOSKI rogljič, brez mleka in jajc, brez nadeva</t>
  </si>
  <si>
    <t>FRANCOSKI rogljič, masleni, brez nadeva</t>
  </si>
  <si>
    <t>FRANCOSKI rogljič s čokolado</t>
  </si>
  <si>
    <t>FRANCOSKI rogljič z marmelado</t>
  </si>
  <si>
    <t>FRANCOSKI rogljič, polnozrnat, z marmelado</t>
  </si>
  <si>
    <t>FRANCOSKI rogljič, ajdov z orehi</t>
  </si>
  <si>
    <t>FRANCOSKI rogljič, z diabetično marmelado</t>
  </si>
  <si>
    <t>GIBANICA</t>
  </si>
  <si>
    <t>JABOLČNI ZAVITEK, vlečeno testo</t>
  </si>
  <si>
    <t>JABOLČNI ZAVITEK, listnato testo</t>
  </si>
  <si>
    <t>KOCKA SADNA</t>
  </si>
  <si>
    <t>KOKOSOVE ČOKOLADNE KOCKE, kuštravci</t>
  </si>
  <si>
    <t>KREMNA REZINA</t>
  </si>
  <si>
    <t>KROF z marmelado/sladkor</t>
  </si>
  <si>
    <t>LINŠKI KEKSI</t>
  </si>
  <si>
    <t>MARMORNI KOLAČ</t>
  </si>
  <si>
    <t>MINJON, čokoladni, v papirnatem podstavku</t>
  </si>
  <si>
    <t>MINJON, sadni, v papirnatem podstavku</t>
  </si>
  <si>
    <t>MUFFIN (več vrst, čokoladni, sadni)</t>
  </si>
  <si>
    <t>NAVIHANČEK, različni okusi</t>
  </si>
  <si>
    <t>OSJE GNEZDO, različni okusi</t>
  </si>
  <si>
    <t>SIROV POLŽ</t>
  </si>
  <si>
    <t>SPIRALA S ČOKOLADO</t>
  </si>
  <si>
    <t xml:space="preserve">SPIRALA S ČOKOLADO </t>
  </si>
  <si>
    <t>SPIRALA S PARADIŽNIKOM, SIROM in ŠUNKO</t>
  </si>
  <si>
    <t>PALAČINKE, različna polnjenja</t>
  </si>
  <si>
    <t>PECIVO ROGLJIČ  S KOPRIVO IN SEMENI (listnato kvašeno testo)</t>
  </si>
  <si>
    <t>PECIVO VEČZRNATO TEMNO</t>
  </si>
  <si>
    <t>PEHRANOV ŠTRUKELJ</t>
  </si>
  <si>
    <t>PIŠKOTI, domači</t>
  </si>
  <si>
    <t>PIŠKOTI , čajni</t>
  </si>
  <si>
    <t>PIŠKOTI, čokoladni</t>
  </si>
  <si>
    <t>PIŠKOTI, vanilijevi</t>
  </si>
  <si>
    <t>PIŠKOTI, orehovi</t>
  </si>
  <si>
    <t>PITA s skuto</t>
  </si>
  <si>
    <t>PITA z višnjami</t>
  </si>
  <si>
    <t>PITA z jabolki</t>
  </si>
  <si>
    <t>POTICA, orehova, brez rozin, rezine</t>
  </si>
  <si>
    <t>POTICA, kokosova, rezine</t>
  </si>
  <si>
    <t>POTICA, čokoladna, rezine</t>
  </si>
  <si>
    <t>PRESTA, lužena</t>
  </si>
  <si>
    <t>PRESTA, slana</t>
  </si>
  <si>
    <t>ROLADA, marmelada</t>
  </si>
  <si>
    <t>ROLADA, s sadjem in smetano</t>
  </si>
  <si>
    <t>ROLADA, s čokolado</t>
  </si>
  <si>
    <t xml:space="preserve">SADNA TORTICA </t>
  </si>
  <si>
    <t>SKUTIN ZAVITEK, vlečeno testo</t>
  </si>
  <si>
    <t>SKUTIN ZAVITEK, listnato testo</t>
  </si>
  <si>
    <t>SKUTIN ZAVITEK</t>
  </si>
  <si>
    <t>SLANO PECIVO, listnato testo, različni posipi, rinfuza</t>
  </si>
  <si>
    <t>ŠTRUKELJ OREHOV, pakiran</t>
  </si>
  <si>
    <t>ŠTRUKELJ OREHOV</t>
  </si>
  <si>
    <t>TIRAMISU</t>
  </si>
  <si>
    <t>FIDELINI, kratki </t>
  </si>
  <si>
    <t>JUŠNE ZAKUHE, zvezdice, rinčice ipd.</t>
  </si>
  <si>
    <t>JUŠNE ZAKUHE, vodni vlivanci</t>
  </si>
  <si>
    <t xml:space="preserve">MLINCI </t>
  </si>
  <si>
    <t xml:space="preserve">REZANCI, široki nakodrani ali valoviti, durum zdrob, večja pakiranja 1000g-5000g </t>
  </si>
  <si>
    <t>REZANCI, valjani, jušni jajčni</t>
  </si>
  <si>
    <t xml:space="preserve">TESTENINE, metuljčki, jajčni </t>
  </si>
  <si>
    <t xml:space="preserve">TESTENINE, peresniki -jajčni </t>
  </si>
  <si>
    <t>TESTENINE, polnozrnate peresniki</t>
  </si>
  <si>
    <t>TESTENINE, polnozrnate pirini - široki rezanci </t>
  </si>
  <si>
    <t>TESTENINE, polžki, polnozrnati</t>
  </si>
  <si>
    <t>TESTENINE, polnozrnate, svedri - jajčni - različna pakiranja</t>
  </si>
  <si>
    <t xml:space="preserve">TESTENINE, polnozrnate špageti </t>
  </si>
  <si>
    <t>KAŠA, ajdova</t>
  </si>
  <si>
    <t xml:space="preserve">KAŠA, ješprenj </t>
  </si>
  <si>
    <t xml:space="preserve">KAŠA, prosena </t>
  </si>
  <si>
    <t>KAŠA, kamut</t>
  </si>
  <si>
    <t>KAŠA BULGUR</t>
  </si>
  <si>
    <t>KAŠA KVINOJA</t>
  </si>
  <si>
    <t>RDEČA KVINOJA- brez glutena</t>
  </si>
  <si>
    <t>KORUZNI ZDROB</t>
  </si>
  <si>
    <t xml:space="preserve">PIRIN ZDROB </t>
  </si>
  <si>
    <t xml:space="preserve">KOSMIČI, ovseni </t>
  </si>
  <si>
    <t>KUS KUS</t>
  </si>
  <si>
    <t>MOKA, ajdova</t>
  </si>
  <si>
    <t>MOKA, bela, tip 500</t>
  </si>
  <si>
    <t>MOKA, koruzna</t>
  </si>
  <si>
    <t>MOKA, ostra, pšenična</t>
  </si>
  <si>
    <t>MOKA, tip 850</t>
  </si>
  <si>
    <t>MOKA, črna, tip 1100</t>
  </si>
  <si>
    <t>MOKA, pšenična polnozrnata</t>
  </si>
  <si>
    <t>POLENTA, bela</t>
  </si>
  <si>
    <t>POLENTA polnozrnata</t>
  </si>
  <si>
    <t>POLNOZRNATI KUS KUS - polnozrnati durum pšenični zdrob</t>
  </si>
  <si>
    <t xml:space="preserve">PŠENIČNI ZDROB </t>
  </si>
  <si>
    <t>MEŠANICA RIŽ, RDEČA KVINOJA, AJDA (Enakovredno kot 3 barvni mix, Zlato polje)</t>
  </si>
  <si>
    <t>ZLATE KROGLICE</t>
  </si>
  <si>
    <t>HRUSTLJAVI KRUHKI, različni okusi</t>
  </si>
  <si>
    <t>GRISINIJI</t>
  </si>
  <si>
    <t>GRISINI SEZAM</t>
  </si>
  <si>
    <t>PREPEČENEC</t>
  </si>
  <si>
    <t>KRUŠNE DROBTINE, večja pakiranja</t>
  </si>
  <si>
    <t>PIŠČANČJA NABODALA, brez svinjine, min. 75% mesa, piščančje stegno ali prsa, do 15% zelenjave</t>
  </si>
  <si>
    <t>PURANOVO MESO, file, narezano na trakce</t>
  </si>
  <si>
    <t>PURANJE MESO, sveže, file</t>
  </si>
  <si>
    <t>PURANJE MESO, sveže, file, zrezki</t>
  </si>
  <si>
    <t>PURANJE MESO, sveže, file, kocke</t>
  </si>
  <si>
    <t xml:space="preserve">PURANJA ŠUNKA, narezana, vakuumsko pakirano </t>
  </si>
  <si>
    <t>PURANJA ŠUNKA, narezana na lističe ali kocke</t>
  </si>
  <si>
    <t>PIŠČANČJA PRSA V OVITKU, narezana, vakumsko pakiranje</t>
  </si>
  <si>
    <t>PIŠČANČJA PRSA V OVITKU, narezana</t>
  </si>
  <si>
    <t>PIŠČANČJA PAŠTETA, v ovoju, brez mlečnih in jajčnih beljakovin, pakiranja 100-500g</t>
  </si>
  <si>
    <t>PIŠČANČJA ŠUNKA, narezana, vakumsko pakiranje</t>
  </si>
  <si>
    <t>PIŠČANČJA ŠUNKA, narezana</t>
  </si>
  <si>
    <t>CORDON BLUE, s piščančjo šunko, večja pakiranja</t>
  </si>
  <si>
    <t xml:space="preserve">PIŠČANČJA SALAMA - kot poli - rezana, vakumsko pakiranje </t>
  </si>
  <si>
    <t>PIŠČANČJA SALAMA - kot poli - rezana</t>
  </si>
  <si>
    <t xml:space="preserve">PIŠČANČJA SALAMA - poli - pakirana v kosu </t>
  </si>
  <si>
    <t>Zamr.osliče file (Merluccius) brez kosti in kože 80-200g</t>
  </si>
  <si>
    <t>Zamrznjen paniran ribji file, 80-100g</t>
  </si>
  <si>
    <t>Orada, file brez kosti, vsak kos posamično zamrznjen, kosi približno enake velikosti, 8 - 12 dag</t>
  </si>
  <si>
    <t>Brancin, file brez kosti, vsak kos posamično zamrznjen, kosi približno enake velikosti, 8 - 12 dag</t>
  </si>
  <si>
    <t>Sveži file postrvi, očiščena, razluskana, 100-120g</t>
  </si>
  <si>
    <t>Zamrznjen file postrvi, očiščena, 80-120g</t>
  </si>
  <si>
    <t>Kozice - gamberi, oluščeni, 100/200</t>
  </si>
  <si>
    <t>Novozelanski repak (morska ščuka), file brez kosti in kože, vsak kos posamično zamrznjen, brez glazure</t>
  </si>
  <si>
    <t>Argentinski oslič, medaljoni, nemleto meso, stisnjeno, 80-100g</t>
  </si>
  <si>
    <r>
      <rPr>
        <sz val="9"/>
        <color theme="1"/>
        <rFont val="Calibri"/>
        <family val="2"/>
        <charset val="238"/>
      </rPr>
      <t>jajca kokošja, talna reja, A razred, L; lupina pravilno oblikovana, čista, ne sme biti poškodovana, masa srednja, razporejenana v paketu</t>
    </r>
    <r>
      <rPr>
        <b/>
        <sz val="9"/>
        <color theme="1"/>
        <rFont val="Calibri"/>
        <family val="2"/>
        <charset val="238"/>
      </rPr>
      <t xml:space="preserve"> ( zahtevano pakiranje 10/1)</t>
    </r>
  </si>
  <si>
    <r>
      <rPr>
        <sz val="9"/>
        <color theme="1"/>
        <rFont val="Calibri"/>
        <family val="2"/>
        <charset val="238"/>
      </rPr>
      <t>jajca kokošja, talna reja, A razred,  velikost M, lupina pravilno oblikovana, čista, ne sme biti poškodovana, masa srednja, razporejena v paketu</t>
    </r>
    <r>
      <rPr>
        <b/>
        <sz val="9"/>
        <color theme="1"/>
        <rFont val="Calibri"/>
        <family val="2"/>
        <charset val="238"/>
      </rPr>
      <t xml:space="preserve"> ( zahtevano pakiranje 10/1)</t>
    </r>
  </si>
  <si>
    <t>l</t>
  </si>
  <si>
    <t>JOGURT, navadni tekoči 3,2%m.m.</t>
  </si>
  <si>
    <t>JOGURT, navadni, tekoči, 3,2%m.m.</t>
  </si>
  <si>
    <t>ml</t>
  </si>
  <si>
    <t>MLEKO, trajno, brez laktoze, 1,5% m.m.</t>
  </si>
  <si>
    <t xml:space="preserve">NAMAZ mlečni, porcijsko pakiranje </t>
  </si>
  <si>
    <t>NAMAZ mlečni, z zelišči, porcijski</t>
  </si>
  <si>
    <t>NAMAZ sirni, s smetano,lonec, različna pakiranja</t>
  </si>
  <si>
    <t>Parmezan riban - enakovredno Grana Padano</t>
  </si>
  <si>
    <t>Parmezan, v kosu, enakovredno Grana Padano</t>
  </si>
  <si>
    <t>PROBIOTIČNI navadni pinjenec, različen % m.m.</t>
  </si>
  <si>
    <t>PROBIOTIČNI SADNI pinjenec, različen % m.m.</t>
  </si>
  <si>
    <t>SIR POLTRDI, 45 % m.m. v kosu</t>
  </si>
  <si>
    <t>SIR RIBANI ZA PIZZO</t>
  </si>
  <si>
    <t>SIR za žar</t>
  </si>
  <si>
    <t>SIR, beli mehki v slanici, enakovredno kot feta sir, rezan ali v kosu</t>
  </si>
  <si>
    <t>SIR, dimljeni - v kosu</t>
  </si>
  <si>
    <t>SIR, mastni topljeni, trikotniki, s trakci za enostavno odpiranje</t>
  </si>
  <si>
    <t>SIR, paniran</t>
  </si>
  <si>
    <t>SIR, poltrdi, rezan na rezine, brez konzervansov</t>
  </si>
  <si>
    <t xml:space="preserve">SIR, poltrdi polnomastni, brez laktoze,  rezan, vakumsko pakiranje, 100-200g </t>
  </si>
  <si>
    <t>SVEŽI KREMNI SIR iz smetane, minimalno 30 % m.m., mascarpone</t>
  </si>
  <si>
    <t>SVEŽI POLNOMASTNI SIR, min 40% m.m., mozzarella</t>
  </si>
  <si>
    <t xml:space="preserve">SKUTA s podloženim sadjem, min 10 % m.m. v suhi snovi, do 20 % sadnega pripravka </t>
  </si>
  <si>
    <t>SLOVENSKO SUROVO MASLO, porcijsko</t>
  </si>
  <si>
    <t xml:space="preserve">SMETANA za kuhanje </t>
  </si>
  <si>
    <t>SMETANA sladka, 35 % m.m., pasterizirana, nehomogenizirana, 1 L</t>
  </si>
  <si>
    <t>SMETANA, kisla 20% m.m., 400-850 g</t>
  </si>
  <si>
    <t>SLADOLED, mlečni, banjica, različni sadni okusi, 2-4,3L</t>
  </si>
  <si>
    <t>SLADOLED, kremni/mlečni brez umetnih sladil, z različnimi okusi (jagoda, čokolada, vanilija), v lončku, dodana žlička, od 80 do 140 ml</t>
  </si>
  <si>
    <t>SLADOLED, kremni/mlečni kornet, brez umetnih sladil, z različnimi okusi in posipi</t>
  </si>
  <si>
    <t>SLADOLED, vodni, brez mleka, sadni okusi, na palčki</t>
  </si>
  <si>
    <t>SLADOLED, vodni, brez mleka, sadni okusi, v tulcu</t>
  </si>
  <si>
    <t>Ananas </t>
  </si>
  <si>
    <t>Avokado</t>
  </si>
  <si>
    <t>Banane, primerno zrele</t>
  </si>
  <si>
    <t>Beluši zeleni, sveži</t>
  </si>
  <si>
    <t>Blitva</t>
  </si>
  <si>
    <t>Borovnice ameriške</t>
  </si>
  <si>
    <t>Breskve - vseh sort</t>
  </si>
  <si>
    <t>Brokoli</t>
  </si>
  <si>
    <t>Bučke temne</t>
  </si>
  <si>
    <t>Buče hokaido</t>
  </si>
  <si>
    <t>Buča muškatna</t>
  </si>
  <si>
    <t>Bučna semena, golice</t>
  </si>
  <si>
    <t>Cvetača</t>
  </si>
  <si>
    <t>Cvetača zelena-rumenesko</t>
  </si>
  <si>
    <t>Čebula, rjava</t>
  </si>
  <si>
    <t>Čebula mlada</t>
  </si>
  <si>
    <t>Česen zimski</t>
  </si>
  <si>
    <t>Česen mladi</t>
  </si>
  <si>
    <t>Češnje - s peclji - vseh vrst</t>
  </si>
  <si>
    <t>Čičerika</t>
  </si>
  <si>
    <t>Črna redkev</t>
  </si>
  <si>
    <t>Drobnjak</t>
  </si>
  <si>
    <t>Fige sveže</t>
  </si>
  <si>
    <t>Fižol beli tetovec</t>
  </si>
  <si>
    <t>Fižol rjavi</t>
  </si>
  <si>
    <t>Grenivke - rumene ali rdeče</t>
  </si>
  <si>
    <t>Grozdje namizno belo, ekstra kvaliteta</t>
  </si>
  <si>
    <t>Grozdje namizno rdeče, ekstra kvalitete</t>
  </si>
  <si>
    <t>Hren</t>
  </si>
  <si>
    <t>Hruške - vseh vrst</t>
  </si>
  <si>
    <t>Ingver</t>
  </si>
  <si>
    <t>Jabolčni krhlji</t>
  </si>
  <si>
    <t>Jabolka, različne sorte</t>
  </si>
  <si>
    <t>Jagode - vseh sort</t>
  </si>
  <si>
    <t>Kaki vanilija (Persimon) - primerno zrel</t>
  </si>
  <si>
    <t>Kalčki alfa</t>
  </si>
  <si>
    <t>kalčki kreša, redkev, brokoli</t>
  </si>
  <si>
    <t>Kisla repa</t>
  </si>
  <si>
    <t>Kislo zelje</t>
  </si>
  <si>
    <t>Kivi nekalibriran</t>
  </si>
  <si>
    <t>Klementine - vseh sort, brez pešk</t>
  </si>
  <si>
    <t>Koleraba rumena</t>
  </si>
  <si>
    <t>Koleraba nadzemna</t>
  </si>
  <si>
    <t>Korenje</t>
  </si>
  <si>
    <t>Korenje rumeno</t>
  </si>
  <si>
    <t>Koromač</t>
  </si>
  <si>
    <t>Kostanj maroni</t>
  </si>
  <si>
    <t>Krompir</t>
  </si>
  <si>
    <t>Kumare</t>
  </si>
  <si>
    <t>Leča rdeča</t>
  </si>
  <si>
    <t>Leča zelena</t>
  </si>
  <si>
    <t>Lešniki jedrca</t>
  </si>
  <si>
    <t>Limete, vseh sort</t>
  </si>
  <si>
    <t>Limone, vseh sort</t>
  </si>
  <si>
    <t>Lisičke</t>
  </si>
  <si>
    <t>Lubenice</t>
  </si>
  <si>
    <t>Maline</t>
  </si>
  <si>
    <t>Mandarine, vseh vrst, brez pešk</t>
  </si>
  <si>
    <t>Mandeljni, olupljeni</t>
  </si>
  <si>
    <t>Marelice, sveže</t>
  </si>
  <si>
    <t>Marelice suhe</t>
  </si>
  <si>
    <t>Melancani</t>
  </si>
  <si>
    <t>Melona, vseh sort, primerno zrela</t>
  </si>
  <si>
    <t>Mlado zelje</t>
  </si>
  <si>
    <t>Motovilec</t>
  </si>
  <si>
    <t>Nektarine, vseh sort</t>
  </si>
  <si>
    <t>Ohrovt</t>
  </si>
  <si>
    <t>Ohrovt, brstični</t>
  </si>
  <si>
    <t>Orehi jedrca</t>
  </si>
  <si>
    <t>Orehi, mleti</t>
  </si>
  <si>
    <t>Paprika rdeča</t>
  </si>
  <si>
    <t>Paprika rumena</t>
  </si>
  <si>
    <t>Paprika rumena babura</t>
  </si>
  <si>
    <t>Paprika zelena</t>
  </si>
  <si>
    <t>Paradižnik češnjevec</t>
  </si>
  <si>
    <t>Paradižnik grapolo</t>
  </si>
  <si>
    <t>Paradižnik solatni</t>
  </si>
  <si>
    <t>Peteršilj list</t>
  </si>
  <si>
    <t>Peteršilj francoski</t>
  </si>
  <si>
    <t>Peteršilj korenina</t>
  </si>
  <si>
    <t>Pomaranča rdeča</t>
  </si>
  <si>
    <t>Pomaranče sorta natalia</t>
  </si>
  <si>
    <t>Por</t>
  </si>
  <si>
    <t>Rdeč radič</t>
  </si>
  <si>
    <t>Radič štrucar</t>
  </si>
  <si>
    <t>Radič tržaški</t>
  </si>
  <si>
    <t>Rdeča pesa</t>
  </si>
  <si>
    <t>Rdeče zelje</t>
  </si>
  <si>
    <t>Ribez rdeč</t>
  </si>
  <si>
    <t>Ringlo</t>
  </si>
  <si>
    <t>Rozine</t>
  </si>
  <si>
    <t>Rukola</t>
  </si>
  <si>
    <t>Sarma-kisle glave zelja</t>
  </si>
  <si>
    <t>Sezam</t>
  </si>
  <si>
    <t>Slive, ekstra kvaliteta</t>
  </si>
  <si>
    <t>Sojini kalčki</t>
  </si>
  <si>
    <t>Solata endivija</t>
  </si>
  <si>
    <t>Solata endivija, skodrana</t>
  </si>
  <si>
    <t>Solata kristalka</t>
  </si>
  <si>
    <t>Solata ledenka</t>
  </si>
  <si>
    <t>Solata mehka</t>
  </si>
  <si>
    <t>Stročji fižol, svež</t>
  </si>
  <si>
    <t>Suho tropsko sadje</t>
  </si>
  <si>
    <t>Suhe fige</t>
  </si>
  <si>
    <t>Suhe hruške</t>
  </si>
  <si>
    <t>Suhe slive brez koščic</t>
  </si>
  <si>
    <t>Šalotka</t>
  </si>
  <si>
    <t>Šampinjoni, sveži</t>
  </si>
  <si>
    <t>Špic paprika bela</t>
  </si>
  <si>
    <t>Špic paprika rdeča</t>
  </si>
  <si>
    <t>Špic paprika zelena</t>
  </si>
  <si>
    <t>Špinača mlada</t>
  </si>
  <si>
    <t>Špinača</t>
  </si>
  <si>
    <t>Zelena gomolj</t>
  </si>
  <si>
    <t>Zelje kitajsko</t>
  </si>
  <si>
    <t>Zelena steblo</t>
  </si>
  <si>
    <t>Bučke temne rezane</t>
  </si>
  <si>
    <t>Čebula, rjava, očiščena</t>
  </si>
  <si>
    <t>Čebula srebrnjak-očiščena</t>
  </si>
  <si>
    <t>Kitajsko zelje, rezano</t>
  </si>
  <si>
    <t>Korenje očiščeno</t>
  </si>
  <si>
    <t>Korenje rumeno,očiščeno</t>
  </si>
  <si>
    <t>Krompir-očiščen CELI</t>
  </si>
  <si>
    <t>Krompir-očiščen KOSI</t>
  </si>
  <si>
    <t>Krompir-očiščen KOŠČKI, kocke</t>
  </si>
  <si>
    <t>krompir-očiščen KRHLJI</t>
  </si>
  <si>
    <t>Solata očiščena, drobno narezana</t>
  </si>
  <si>
    <t>Solata očiščena-mešana</t>
  </si>
  <si>
    <t>Sveže zelje, drobno rezano za solato</t>
  </si>
  <si>
    <t xml:space="preserve">DOMAČI ŽLINKROFI (kot IDRIJSKI) </t>
  </si>
  <si>
    <t>KANELONI, goveji</t>
  </si>
  <si>
    <t>KANELONI, piščančji</t>
  </si>
  <si>
    <t>KANELONI, sir</t>
  </si>
  <si>
    <t>KANELONI, špinača, sir</t>
  </si>
  <si>
    <t>KANELONI, z gobami</t>
  </si>
  <si>
    <t xml:space="preserve">KRUHOVI CMOKI </t>
  </si>
  <si>
    <t>ZDROBOVI CMOKI, priloga</t>
  </si>
  <si>
    <t>LAZANJA, predkuhana</t>
  </si>
  <si>
    <t>NAVIHANCI, različna polnjenja</t>
  </si>
  <si>
    <t>OCVRTKI, krompirjevi</t>
  </si>
  <si>
    <t>OCVRTKI, s sirom</t>
  </si>
  <si>
    <t>OCVRTKI, zdrobovi</t>
  </si>
  <si>
    <t>PALAČINKE, prazne</t>
  </si>
  <si>
    <t>POLPETI, cvetača, sir</t>
  </si>
  <si>
    <t>POLPETI, sir</t>
  </si>
  <si>
    <t>POLPETI, sojini</t>
  </si>
  <si>
    <t>POLPETI, zelenjavni</t>
  </si>
  <si>
    <t>ROGLJIČKI, mini, čokoladni, 3 dag</t>
  </si>
  <si>
    <t>ROGLJIČKI, mini, dvobarvni, 3 dag</t>
  </si>
  <si>
    <t>ROGLJIČKI, mini, z marmelado, 3 dag</t>
  </si>
  <si>
    <t>ROGLJIČKI, mini, brez polnila, 3dag</t>
  </si>
  <si>
    <t>ROGLJIČKI, z marmelado 90 g</t>
  </si>
  <si>
    <t>ROGLJIČKI, z marmelado 110 g</t>
  </si>
  <si>
    <t>ROGLJIČKI, s čokoladno lešnikovim nadevom 90 g</t>
  </si>
  <si>
    <t>ROGLJIČKI, s čokoladno lešnikovim nadevom 110 g</t>
  </si>
  <si>
    <t>SVALJKI, pirini</t>
  </si>
  <si>
    <t>SVALJKI, rženi</t>
  </si>
  <si>
    <t>SVALJKI, krompirjevi s skuto</t>
  </si>
  <si>
    <t>SVALJKI, krompirjevi</t>
  </si>
  <si>
    <t>ŠTRUKLJI, gluhi, palice</t>
  </si>
  <si>
    <t>ŠTRUKLJI,skutini, slani, palice </t>
  </si>
  <si>
    <t>ŠTRUKLJI,skutini, sladki, palice</t>
  </si>
  <si>
    <t>ŠTRUKLJI, ajdovi, z orehovim nadevom, 150g</t>
  </si>
  <si>
    <t>TESTO, listnato</t>
  </si>
  <si>
    <t>TESTO, vlečeno</t>
  </si>
  <si>
    <t>TORTELINI, mesni, 100% goveje meso</t>
  </si>
  <si>
    <t>TORTELINI, sirovi</t>
  </si>
  <si>
    <t>TORTELINI, špinačni</t>
  </si>
  <si>
    <t>ŽEPEK, čokoladni, 100 g</t>
  </si>
  <si>
    <t>LADJICA, marelica, 120g</t>
  </si>
  <si>
    <t>LADJICA, marelica, 140 g, </t>
  </si>
  <si>
    <t>BROKOLI MIX, brokoli, cvetača, rezano korenje</t>
  </si>
  <si>
    <t>BROKOLI</t>
  </si>
  <si>
    <t>BLITVA</t>
  </si>
  <si>
    <t>BOROVNICE</t>
  </si>
  <si>
    <t>BRSTIČNI OHROVT</t>
  </si>
  <si>
    <t>BUČKE, rezane</t>
  </si>
  <si>
    <t>CVETAČA</t>
  </si>
  <si>
    <t xml:space="preserve">ČEBULA, rezana </t>
  </si>
  <si>
    <t>DŽUVEČ MIX, paradižnik, korenje, zel fižol, čebula, grah, rdeča paprika</t>
  </si>
  <si>
    <t>GRAH</t>
  </si>
  <si>
    <t>GOBE, mešane z jurčki</t>
  </si>
  <si>
    <t>JUŠNA ZELENJAVA MIX</t>
  </si>
  <si>
    <t>KITAJSKI MIX, belo zelje, bambus, črne gobe, por, rdeča in zelena paprika,  grah</t>
  </si>
  <si>
    <t>KORENJE, baby</t>
  </si>
  <si>
    <t>KORENJE KOCKE</t>
  </si>
  <si>
    <t>KORUZA, zamrznjena</t>
  </si>
  <si>
    <t>KORUZA MINI STORŽKI</t>
  </si>
  <si>
    <t xml:space="preserve">KROMPIRJEVI KRHLJI, brez kože </t>
  </si>
  <si>
    <t xml:space="preserve">KROMPIRJEVI KRHLJI, s kožo </t>
  </si>
  <si>
    <t>MEHIŠKI MIX, korenje, zelen fižol, grah, paprika, koruza</t>
  </si>
  <si>
    <t>PAPRIKA KOCKE</t>
  </si>
  <si>
    <t>POR NAREZAN</t>
  </si>
  <si>
    <t>STROČJI FIŽOL,  rumen</t>
  </si>
  <si>
    <t>STROČJI FIŽOL, maslenec, zelen, ploščat</t>
  </si>
  <si>
    <t>STROČJI FIŽOL, zelen</t>
  </si>
  <si>
    <t>ŠAMPINJONI REZANI</t>
  </si>
  <si>
    <t>ŠPINAČA, pasirana, briketi</t>
  </si>
  <si>
    <t>ZELENJ.MEŠANICA ZA FRANCOSKO</t>
  </si>
  <si>
    <t>ZAMRZNJENI JURČKI, kocke</t>
  </si>
  <si>
    <t>JAGODE</t>
  </si>
  <si>
    <t>GOZDNI SADEŽI</t>
  </si>
  <si>
    <t>MALINE</t>
  </si>
  <si>
    <t>1.</t>
  </si>
  <si>
    <t>PICA S SIROM, PIŠČANČJO ŠUNKO in PELATI 120 g</t>
  </si>
  <si>
    <t>2.</t>
  </si>
  <si>
    <t>PICA S SIROM, PIŠČANČJO ŠUNKO in PELATI 150 g</t>
  </si>
  <si>
    <t>3.</t>
  </si>
  <si>
    <t>PICA S SIROM, PIŠČANČJO ŠUNKO in PELATI 200 g</t>
  </si>
  <si>
    <t>4.</t>
  </si>
  <si>
    <t>PICA paradižnik, sir 120g</t>
  </si>
  <si>
    <t>5.</t>
  </si>
  <si>
    <t>PICA paradižnik, sir, 150g</t>
  </si>
  <si>
    <t>6.</t>
  </si>
  <si>
    <t>PICA S SIROM in PELATI 200 g</t>
  </si>
  <si>
    <t>7.</t>
  </si>
  <si>
    <t>8.</t>
  </si>
  <si>
    <t>SOK, nektar,  jabolko</t>
  </si>
  <si>
    <t>SOK, nektar, breskev</t>
  </si>
  <si>
    <t>SOK, nektar,pomaranča</t>
  </si>
  <si>
    <t>SOK, nektar, ananas</t>
  </si>
  <si>
    <t>SOK, nektar, jagoda</t>
  </si>
  <si>
    <t>SOK, nektar marelica, min 43 % sadni delež</t>
  </si>
  <si>
    <t>SOK, nektar sadni (breskev, jabolko), min 80 % sadni d., brez dodanega sladkorja, 0,2 L</t>
  </si>
  <si>
    <t>SOK, nektar, jagoda, minimalno 45% sadni delež</t>
  </si>
  <si>
    <t>SOK, nektar breskev, min 50 % sd</t>
  </si>
  <si>
    <t>SOK, nektar hruška, min 50 % sd</t>
  </si>
  <si>
    <t>SOK, 100 % sadni delež jabolko</t>
  </si>
  <si>
    <t>SOK, 100 % sadni delež pomaranča</t>
  </si>
  <si>
    <t>SOK, 100 % sadni delež ananas</t>
  </si>
  <si>
    <t>SOK, 100 % sadni delež jabolko, 200 ml</t>
  </si>
  <si>
    <t>SOK, 100 % sadni delež ananas, 200 ml</t>
  </si>
  <si>
    <t>SIRUP, malina</t>
  </si>
  <si>
    <t>SIRUP, pomaranča</t>
  </si>
  <si>
    <t>SIRUP, limona</t>
  </si>
  <si>
    <t>SIRUP, ledeni čaj</t>
  </si>
  <si>
    <t>SIRUP, borovnica</t>
  </si>
  <si>
    <t>SIRUP, sadni, gozdni sadež, 100 % sadni delež, (brez dodanega sladkorja, konzervansov)</t>
  </si>
  <si>
    <t>SIRUP, sadni, jagoda, 100 % sadni delež, (brez dodanega sladkorja, konzervansov)</t>
  </si>
  <si>
    <t>SIRUP, sadni, banana-kivi</t>
  </si>
  <si>
    <t>LIMONA 100% koncentrat, Rauch ali enakovredno, embalaža, ki omogoča zapiranje po odprtju</t>
  </si>
  <si>
    <t>AJVAR, nepekoč, Natureta ali enakovredno, 680-1000g</t>
  </si>
  <si>
    <t>AROMA RUM, Oetker ali enakovredno</t>
  </si>
  <si>
    <t>AROMA VANILIJA, Oetker ali enakovredno</t>
  </si>
  <si>
    <t xml:space="preserve">BAZILIKA, mleta, </t>
  </si>
  <si>
    <t>BONBONI, trdi, sadni, kot GU GU, vsak bonbon posamično zavit</t>
  </si>
  <si>
    <t>BONBONI,mlečni praline, različna polnila, vsaka pralina posamično zavita, brez alkohola</t>
  </si>
  <si>
    <t>BONBONI, žvečljivi, vsak bonbon posamično zavit, kot Softy</t>
  </si>
  <si>
    <t>BRINOVE JAGODE, možnost neprodušnega zapiranja</t>
  </si>
  <si>
    <t xml:space="preserve">CIMET, mleti </t>
  </si>
  <si>
    <t>CIMET, mleti, Maestro ali enakovredno, doza, ki omogoča neprodušno zapiranje</t>
  </si>
  <si>
    <t>CIMET, celi, v dozi</t>
  </si>
  <si>
    <t>CITRONKA, v kristalih</t>
  </si>
  <si>
    <t>CORNFLAKES-koruzni kosmiči brez dodanega sladkorja, 500-1000g</t>
  </si>
  <si>
    <t>CURRY, Kotanyi ali enakovredno, embalaža, ki omogoča neprodušno zapiranje</t>
  </si>
  <si>
    <t>ČAJ, božični čaj, filter vrečke</t>
  </si>
  <si>
    <t>ČAJ, gozdni sadeži, 1 kg ali več, rinfuza</t>
  </si>
  <si>
    <t>ČAJ, jagoda-malina, 1 kg, rinfuza</t>
  </si>
  <si>
    <t>ČAJ, kamilica, filter vrečke</t>
  </si>
  <si>
    <t>ČAJ, meta, gastro pakiranje filtri po 25g</t>
  </si>
  <si>
    <t>ČAJ, meta, filter vrečke</t>
  </si>
  <si>
    <t>ČAJ, planinski, 1 kg, rinfuza</t>
  </si>
  <si>
    <t>ČAJ, planinski, filter vrečke</t>
  </si>
  <si>
    <t>ČAJ, šipek, 1 kg, rinfuza</t>
  </si>
  <si>
    <t>ČESEN, zrnat, Kotanyi ali enakovredno, embalaža, ki omogoča neprodušno zapiranje</t>
  </si>
  <si>
    <t>ČIČERIKA, konzervirana</t>
  </si>
  <si>
    <t>ČILI, pekoči, mlinček</t>
  </si>
  <si>
    <t>ČOKOLADA, jedilna, 45 % kakavovih delcev</t>
  </si>
  <si>
    <t>ČOKOLADA, mleta, prah, kvaliteta Gorenjka</t>
  </si>
  <si>
    <t>ČOKOLADNE DROBTINE, MRVICE</t>
  </si>
  <si>
    <t>ČOKOLADNI INSTANT za vroči napitek</t>
  </si>
  <si>
    <t>ČOKOLADNI NAMAZ, dvobarvni, porcijski</t>
  </si>
  <si>
    <t>ČOKOLADNI namaz, čokolada s koščki lešnikov, 16% lešnikov, enakovredno Lino</t>
  </si>
  <si>
    <t>ČOKOLADNI namaz, dvobarvni, 10% lešnikov, enakovredno Lino</t>
  </si>
  <si>
    <t>DROBNJAK</t>
  </si>
  <si>
    <t>DŽEM za diabetike, različni okusi, brez dodanega sladkorja, s sorbitolom, vsaj 40% sadni delež</t>
  </si>
  <si>
    <t>DŽUVEČ, konzerviran, večja pakiranja</t>
  </si>
  <si>
    <t>ERITRITOL, sladilo</t>
  </si>
  <si>
    <t>FIŽOL, rjavi, Natureta ali enakovredno</t>
  </si>
  <si>
    <t>FIŽOL, stročji</t>
  </si>
  <si>
    <t>GORČICA, 700-1000g</t>
  </si>
  <si>
    <t>GORČICA, tuba</t>
  </si>
  <si>
    <t>GORČICA, polnozrnata</t>
  </si>
  <si>
    <t>HREN s smetano</t>
  </si>
  <si>
    <t>KAKAV v prahu, grenki, 1 kg</t>
  </si>
  <si>
    <t>KAKAV, instant pripravek za napitek, sladek, najmanj 25% kakava, enakovredno Benquick, 800-1000g</t>
  </si>
  <si>
    <t>KAŠA z rižem, kot Rižolino</t>
  </si>
  <si>
    <t>KETCHUP, nepekoči</t>
  </si>
  <si>
    <t>KIS, alkoholni (9%)</t>
  </si>
  <si>
    <t>KIS, balzamični</t>
  </si>
  <si>
    <t>KIS, jabolčni, razredčen</t>
  </si>
  <si>
    <t>KIS, vinski, naravni</t>
  </si>
  <si>
    <t>KISLA PAPRIKA, fileti, doza</t>
  </si>
  <si>
    <t>KISLE KUMARICE, vložene, Natureta ali enakovredno,</t>
  </si>
  <si>
    <t>KISLE KUMARICE, vložene, Natureta ali enakovredno, stekleni kozarec</t>
  </si>
  <si>
    <t>KLINČKI, embalaža z možnostjo ponovnega zapiranja</t>
  </si>
  <si>
    <t>KOKOSOVA MOKA</t>
  </si>
  <si>
    <t>KOKOŠJA JUHA, osnova</t>
  </si>
  <si>
    <t>KOMPOT hruška</t>
  </si>
  <si>
    <t>KOMPOT hruška,  Natureta ali enakovredno</t>
  </si>
  <si>
    <t>KOMPOT, ananas, kocke,  Natureta ali enakovredno</t>
  </si>
  <si>
    <t>KOMPOT, ananas kocke</t>
  </si>
  <si>
    <t>KOMPOT, breskev</t>
  </si>
  <si>
    <t>KOMPOT, breskev,  Natureta ali enakovredno</t>
  </si>
  <si>
    <t>KOMPOT, jagoda,  brez konzervansov in sladil</t>
  </si>
  <si>
    <t>KOMPOT, jagoda, celi sadeži, Natureta ali enakovredno</t>
  </si>
  <si>
    <t>KOMPOT marelica</t>
  </si>
  <si>
    <t>KOMPOT, marelica, Natureta ali enakovredno</t>
  </si>
  <si>
    <t>KOMPOT, mešano sadje</t>
  </si>
  <si>
    <t>KORUZA, vložena, v dozi, kvaliteta kot Natureta</t>
  </si>
  <si>
    <t>KORUZA, vložena, v konzervi, kvaliteta kot Natureta</t>
  </si>
  <si>
    <t>KREKERJI, neslani, kot Pavesi</t>
  </si>
  <si>
    <t>KRUH, brez glutena, bel, rezan, brez dopeke, do 500g</t>
  </si>
  <si>
    <t>KRUH, brez glutena, polnozrnat, rezan, brez dopeke, do 500g</t>
  </si>
  <si>
    <t>VEČNAMENSKA MOKA, Mix it, brez glutena 500g</t>
  </si>
  <si>
    <t>MOKA ZA KRUH, B, brez glutena, 1kg</t>
  </si>
  <si>
    <t>MOKA ZA PECIVO, C, brez glutena, 1kg</t>
  </si>
  <si>
    <t>Kurkuma mleta, različna pakiranja </t>
  </si>
  <si>
    <t>Kumina, mleta</t>
  </si>
  <si>
    <t>KVAS, sveži, kocka,</t>
  </si>
  <si>
    <t>KVAS, suhi, vrečke po 7g</t>
  </si>
  <si>
    <t>LEŠNIKI, mleti</t>
  </si>
  <si>
    <t>LOVOR, list</t>
  </si>
  <si>
    <t>MANDLJI, mleti</t>
  </si>
  <si>
    <t>MANDLJI, lističi</t>
  </si>
  <si>
    <t>MAJARON, drobljen, različna pakiranja</t>
  </si>
  <si>
    <t>MAJONEZA, gastro pakiranje</t>
  </si>
  <si>
    <t>MAJONEZA, kozarec</t>
  </si>
  <si>
    <t>MAJONEZA S KETCHUPOM, tuba, 180-200g</t>
  </si>
  <si>
    <t>MAK, CELI</t>
  </si>
  <si>
    <t>MAK, mleti, 200g</t>
  </si>
  <si>
    <t>MARGARINA, porcijska, dietna, 10g porcija</t>
  </si>
  <si>
    <t>MARGARINA,namizna, brez mleka in mlečnih sestavin, kot Vitagen, 200g </t>
  </si>
  <si>
    <t>MARGARINA za peko</t>
  </si>
  <si>
    <t>MARMELADA jagodna, najmanj 44 % sadni delež, največ 65 % sladkorja, brez umetnih sladil</t>
  </si>
  <si>
    <t>MARMELADA marelična, najmanj 45 % sadni delež, največ 65 % sladkorja, brez umetnih sladil</t>
  </si>
  <si>
    <t>MARMELADA mešana,največ 65 % sladkorja, brez umetnih sladil</t>
  </si>
  <si>
    <t>MARMELADA slivova, najmanj 45 % sadni delež, največ 65 % sladkorja, brez umetnih sladil</t>
  </si>
  <si>
    <t>MARMELADA, marelica, največ 65 % sladkorja</t>
  </si>
  <si>
    <t>MARMELADA, mešano sadje, največ 65 % sladkorja</t>
  </si>
  <si>
    <t>MARMELADA, jagoda, največ 65 % sladkorja</t>
  </si>
  <si>
    <t>MARMELADA, porcijska, mešano sadje</t>
  </si>
  <si>
    <t>MARMELADA, porcijska, marelica</t>
  </si>
  <si>
    <t>MARMELADA, porcijska, jagoda</t>
  </si>
  <si>
    <t>MASLENI KEKSI, kot Petit Beurre</t>
  </si>
  <si>
    <t>PIŠKOTI BABY (Savoiardi ali enakovredno)</t>
  </si>
  <si>
    <t>MED, cvetlični, porcijski, 20 g</t>
  </si>
  <si>
    <t>MED, različne vrste (gozdni, cvetlični, akacija)</t>
  </si>
  <si>
    <t>Mešanica začimb-dodatek jedem (Vegeta natur ali enakovredno), brez ojačevalcev okusa, brez konzervansov</t>
  </si>
  <si>
    <t>MORSKA SOL, kuhi., drobno mleta</t>
  </si>
  <si>
    <t>MORSKA SOL, kuhi., grobo mleta</t>
  </si>
  <si>
    <t>MUŠKATNI OREŠČEK, mleti</t>
  </si>
  <si>
    <t>OCVRTA ČEBULA</t>
  </si>
  <si>
    <t>OLIVE zelene, brez koščic, Natureta ali enakovredno</t>
  </si>
  <si>
    <t>OLJE BUČNO, 100%, nerafinirano</t>
  </si>
  <si>
    <t>OLJE SOLATNO, mešanica sončničnega in bučnega olja (minimalno 20%)</t>
  </si>
  <si>
    <t>OLJE oljčno, extra deviško, hladno stiskano</t>
  </si>
  <si>
    <t>OLJE sončnično, 100 %, 10L</t>
  </si>
  <si>
    <t>OLJE sončnično, 100 %, 1L</t>
  </si>
  <si>
    <t>OLJE ZA CVRTJE, 100 % sončnično, 10 l</t>
  </si>
  <si>
    <t>OLJE, repično 1 l</t>
  </si>
  <si>
    <t>Temna omaka za pečenko,</t>
  </si>
  <si>
    <t>ORIGANO, mleti, različna pakiranja</t>
  </si>
  <si>
    <t>OVSENI NAPITEK, 1 l</t>
  </si>
  <si>
    <t>PAPRIKA, fileti , rdeča vložena, doza, Natureta ali enakovredno, 4000 g</t>
  </si>
  <si>
    <t>PAPRIKA, rdeča, mleta, sladka, 1 kg</t>
  </si>
  <si>
    <t>PAPRIKA, dimljena, sladka, mleta, enakovredno Kotany, embalaža, ki omogoča neprodučno zapiranje, 400-1200ml</t>
  </si>
  <si>
    <t>PARADIŽNIK -pelati, koščki</t>
  </si>
  <si>
    <t>PARADIŽNIKOV koncent., doza, kot Natureta</t>
  </si>
  <si>
    <t>PARADIŽNIKOV koncent., Natureta ali enakovredno</t>
  </si>
  <si>
    <t>KOKOŠJA PAŠTETA (min. 24 % kokošjega mesa), začinjeno z naravnimi začimbami, brez konzervansov, brez ojačevalcev arome, brez glutena, enakovredno kot Argeta Junior</t>
  </si>
  <si>
    <t xml:space="preserve">PAŠTETA tunina, v tubi, Rio Mare Pate ali enakovredno </t>
  </si>
  <si>
    <t>PAŠTETA, puranja, porcijska</t>
  </si>
  <si>
    <t>PAŠTETA,ribja z zelenjavo, brez glutena, kot Delamaris Turistična pašteta</t>
  </si>
  <si>
    <t>PECILNI PRAŠEK</t>
  </si>
  <si>
    <t>VINSKI KAMEN</t>
  </si>
  <si>
    <t>PEHTRAN, enakovredno Kotany, embalaža, ki omogoča neprodušno zapiranje, 400-1200g</t>
  </si>
  <si>
    <t>PETERŠILJ, list, mleti, različna pakiranja</t>
  </si>
  <si>
    <t>POPER, črni mleti, različna pakiranja</t>
  </si>
  <si>
    <t>POPER, pisani, celi, Kotany ali enakovredno, doza za ponovno, neprodušno zapiranje</t>
  </si>
  <si>
    <t>PRAŠEK ZA INSTANT VANILIJEVO KREMO, KREMIN</t>
  </si>
  <si>
    <t>PRAŠEK ZA INSTANT KREMO TIRAMISU</t>
  </si>
  <si>
    <t>PRELIV, čokolada, kot Sladki greh</t>
  </si>
  <si>
    <t>PRELIV, jagoda, kot Sladki greh</t>
  </si>
  <si>
    <r>
      <rPr>
        <sz val="9"/>
        <color theme="1"/>
        <rFont val="Verdana"/>
        <family val="2"/>
        <charset val="238"/>
      </rPr>
      <t>PUDING </t>
    </r>
    <r>
      <rPr>
        <b/>
        <sz val="9"/>
        <color theme="1"/>
        <rFont val="Verdana"/>
        <family val="2"/>
        <charset val="238"/>
      </rPr>
      <t>brez glutena, </t>
    </r>
    <r>
      <rPr>
        <sz val="9"/>
        <color theme="1"/>
        <rFont val="Verdana"/>
        <family val="2"/>
        <charset val="238"/>
      </rPr>
      <t>okus vanilije</t>
    </r>
  </si>
  <si>
    <t>PUDING v prahu, čokolada, naravna aroma, naravno barvilo</t>
  </si>
  <si>
    <t>PUDING v prahu, vanilija, naravna aroma, naravno barvilo</t>
  </si>
  <si>
    <t>RDEČA PESA, doza, Natureta ali enakovredno</t>
  </si>
  <si>
    <t>RASTLINSKA KREMA, olje palmovih jedrc (25%), sladkor (11%), Hulala ali enakovredno</t>
  </si>
  <si>
    <t>RASTLINSKO ŽELIRNO SREDSTVO, agar</t>
  </si>
  <si>
    <t>RIŽ, dolgozrnati, parboiled, (enakovredno Zlato polje)</t>
  </si>
  <si>
    <t>RIŽ, okroglozrnati, 1kg (za mlečni riž), enakovredno Zlato polje</t>
  </si>
  <si>
    <t>RIŽEVA KREMA ZA KUHANJE, 200ml</t>
  </si>
  <si>
    <t>RIŽEVI DESERTI, čokolada, porcijska pakiranja</t>
  </si>
  <si>
    <t>RIŽEVI DESERTI, vanilija, porcijska pakiranja</t>
  </si>
  <si>
    <t>RIŽEV NAPITEK (brez mlečnih beljakovin )</t>
  </si>
  <si>
    <t>RIŽEV NAPITEK (brez mlečnih beljakovin), porcijsko pakiranje</t>
  </si>
  <si>
    <t>RIŽEV NAPITEK (brez mlečnih beljakovin), porcijsko pakiranje, s kakavom ali čokolado,</t>
  </si>
  <si>
    <t>RIŽEV NAPITEK (brez mlečnih beljakovin), porcijsko pakiranje, okus vanilija</t>
  </si>
  <si>
    <t>ROŽMARIN, različna pakiranja</t>
  </si>
  <si>
    <t>SADNO ŽITNE PLOŠČICE, borovnica, žita, jogurt</t>
  </si>
  <si>
    <t>SADNO ŽITNE PLOŠČICE, gozdni sadeži, žita, jogurt</t>
  </si>
  <si>
    <t>SADNO ŽITNE PLOŠČICE, marelica, žita, jogurt</t>
  </si>
  <si>
    <t>SADNO ŽITNE PLOŠČICE, pomaranča, žita, čokolada</t>
  </si>
  <si>
    <t>SADNO ŽITNE PLOŠČICE, višnja, žita, jogurt, 30 g</t>
  </si>
  <si>
    <t>SLADKOR, beli, kristalni, 1kg</t>
  </si>
  <si>
    <t>SLADKOR, mleti, 500 g</t>
  </si>
  <si>
    <t>SLADKOR, rjavi trsni, 500g</t>
  </si>
  <si>
    <t>SLADKOR, vaniljev</t>
  </si>
  <si>
    <t>SOJIN DESERT, brez mleka in jajc, borovnica, 100-130g</t>
  </si>
  <si>
    <t>SOJIN DESERT,brez mleka in jajc, jagoda, 100-130g</t>
  </si>
  <si>
    <t>SOJIN DESERT, brez mleka in jajc, vanilija, 100-130g</t>
  </si>
  <si>
    <t>SOJIN DESERT, brez mleka in jajc, čokolada, 100-130g</t>
  </si>
  <si>
    <t>SOJIN NAPITEK, brez mleka, glutena in jajc, okus čokolada</t>
  </si>
  <si>
    <t>SOJINA OMAKA, svetla</t>
  </si>
  <si>
    <t>SOJINA OMAKA, temna</t>
  </si>
  <si>
    <t>SOJINO MLEKO</t>
  </si>
  <si>
    <t>SOJINO MESO (suhe sojine beljakovine, nadomestek za meso)</t>
  </si>
  <si>
    <t>SPORT MUSLI, s čokolado</t>
  </si>
  <si>
    <t>SPORT MUSLI, s sadjem</t>
  </si>
  <si>
    <t>SUHA JUŠNA ZELENJAVA</t>
  </si>
  <si>
    <t>Svetlo prežganje</t>
  </si>
  <si>
    <t>ŠETRAJ,zdrobljeni, različna pakiranja</t>
  </si>
  <si>
    <t>JEDILNI ŠKROB, koruzni, brez glutena</t>
  </si>
  <si>
    <t>TATARSKA OMAKA, lonec gastro</t>
  </si>
  <si>
    <t>TESTENINE, vsaj 3 različne oblike, brez glutena,  mleka in jajc 500g</t>
  </si>
  <si>
    <t>JUŠNA ZAKUHA, različne oblike, brez glutena, mleka in jajc, 250g</t>
  </si>
  <si>
    <t>Temno prežganje</t>
  </si>
  <si>
    <t>TIMIJAN, drobljeni, različna pakiranja</t>
  </si>
  <si>
    <t>TOAST, rezine, polnozrnat</t>
  </si>
  <si>
    <t>TOAST, rezine, bel</t>
  </si>
  <si>
    <t>TOFU, sojin sir v kosu</t>
  </si>
  <si>
    <t>TORTILIJE, koruzne, različna pakiranja</t>
  </si>
  <si>
    <t>TORTILIJE, pšenične, 25 cm premer</t>
  </si>
  <si>
    <t>TORTILIJE, polnozrnate, različna pakiranja</t>
  </si>
  <si>
    <t>TUNA, v oljčnem olju, konzerva</t>
  </si>
  <si>
    <t>KOŠČKI TUNE, sterilizirani, v sončničnem olju, vsebuje minimalno 90 % tune, vsebnost soli do 1,24 g/100 g, pakirano v vrečke</t>
  </si>
  <si>
    <t>TUNA, v rastlinskem olju, vsaj 70% tune, konzerva</t>
  </si>
  <si>
    <t>VAFLJI, riževi, brez soli</t>
  </si>
  <si>
    <t>VAFLJI, riževi s čokolado</t>
  </si>
  <si>
    <t>VAFLJI, koruzni</t>
  </si>
  <si>
    <t>VITAMINSKI napitek, instant, kot Cedevita, v prahu, okus limona</t>
  </si>
  <si>
    <t>VITAMINSKI napitek, instant, kot Cedevita, v prahu, okus pomaranča</t>
  </si>
  <si>
    <t>VODA, negazirana, izvirska</t>
  </si>
  <si>
    <t>Začimbna mešanica-pečen piščanec, kot Kotany ali enakovredno, embalaža, ki omogoča neprodušno zapiranje</t>
  </si>
  <si>
    <t>ŽITNA KAŠA s čokolado in lešniki, Čokolešnik ali enakovredno</t>
  </si>
  <si>
    <t>ŽITNA KAŠA, z medom, kot Medolino, 200g</t>
  </si>
  <si>
    <t>ŽITNA KAŠA, s keksi, kot Keksolino, 200g-500g</t>
  </si>
  <si>
    <t>ŽITNA KAŠA, s pšeničnim zdrobom, kot Grisolino, 200g-500g</t>
  </si>
  <si>
    <t>ŽITNA KAVA, instant mešanica za belo žitno kavo, ekstrakt iz žitaric 15 % (ječmen, ječmenov slad, cikorija), kot Benquick ali enakovredno, z embalažo, ki se lahko nazaj neprodušno zapre, 800g-1000g</t>
  </si>
  <si>
    <t>ZAHTEVAMO V CELOTI EKOLOŠKA ŽIVILA - PRILOŽITI MORATE VELJAVEN CERTIFIKAT!</t>
  </si>
  <si>
    <t>kefir, eko, 3,2 % - 3,5 % m. m., izdelan s kefirnimi zrni</t>
  </si>
  <si>
    <t>kefir, eko, sadni, različni okusi, izdelan s kefirnimi zrni, 120-150ml</t>
  </si>
  <si>
    <t>kefir, eko, sadni, različni okusi, 3,2 % - 3,5 % m. m., izdelan s kefirnimi zrni</t>
  </si>
  <si>
    <t>maslo, eko</t>
  </si>
  <si>
    <t>9.</t>
  </si>
  <si>
    <t>sveže mleko, eko</t>
  </si>
  <si>
    <t>10.</t>
  </si>
  <si>
    <t>Ekološke jagode</t>
  </si>
  <si>
    <t>Ekološke hruške</t>
  </si>
  <si>
    <t>Ekološke breskve</t>
  </si>
  <si>
    <t>Ekološke limone</t>
  </si>
  <si>
    <t>Ekološke banane</t>
  </si>
  <si>
    <t>Ekološke pomaranče</t>
  </si>
  <si>
    <t>Ekološki kaki vanilija</t>
  </si>
  <si>
    <t>Ekološko zelje</t>
  </si>
  <si>
    <t>Ekološki paradižnik</t>
  </si>
  <si>
    <t>Ekološka solata gentile</t>
  </si>
  <si>
    <t>Ekološke bučke</t>
  </si>
  <si>
    <t xml:space="preserve">BIO MLADO JUNČJE STEGNO, brez kosti, očiščeno, narezano na kocke 1x1, 2x2 cm </t>
  </si>
  <si>
    <t>BIO MLADO JUNČJE STEGNO, brez kosti, zrezki</t>
  </si>
  <si>
    <t>BIO MLADO JUNEČJE PLEČE, brez kosti, očiščeno, v kosu</t>
  </si>
  <si>
    <t>BIO GOVEJE KOSTI, mesnate</t>
  </si>
  <si>
    <t xml:space="preserve">BIO TELEČJE STEGNO, brez kosti, zrezki </t>
  </si>
  <si>
    <t>BIO TELEČJE HRENOVKE, v nar.ov., 12-14 dag par BREZ GLUTENA, brez konzervansov, sveže izdelana</t>
  </si>
  <si>
    <t>BIO TELEČJE PLEČE, brez kosti, očiščeno, narezano na kocke 1x1  cm</t>
  </si>
  <si>
    <t>ČEVAPČIČI</t>
  </si>
  <si>
    <t>SVINJSKO MESO, zrezki  120g</t>
  </si>
  <si>
    <t>predracun2a_OSIC</t>
  </si>
  <si>
    <t>OSNOVNA ŠOLA IVANA CANKARJA</t>
  </si>
  <si>
    <t>Ponudnik mora ponudite vse artike v celotnem sklopu. V kolikor ne ponudi vseh artiklov, naročnik izloči ponudbo, kot nedopustno.</t>
  </si>
  <si>
    <t>TELEČJE MESO, hrbet, b. k., IK CERTIFIKAT</t>
  </si>
  <si>
    <t>TELEČJE MESO, zrezki, sveže, stegno 120g/kos, IK CERTIFIKAT</t>
  </si>
  <si>
    <t>TELEČJE MESO brez kosti, sveže, stegno, IK CERTIFIKAT</t>
  </si>
  <si>
    <t>MLADO GOVEJE MESO, trakci, stegno, IK CERTIFIKAT</t>
  </si>
  <si>
    <t>MLADO GOVEJE stegno, kocke 2X2 ali 3x3 cm, IK CERTIFIKAT</t>
  </si>
  <si>
    <t>MLADO GOVEJE meso, stegno, zrezki 120g/kom, IK CERTIFIKAT</t>
  </si>
  <si>
    <t>MLADO GOVEJE MESO, pleče, b.k., IK CERTIFIKAT</t>
  </si>
  <si>
    <t>MLADO GOVEJE MESO, hrbet, brez kosti, IK CERTIFIKAT</t>
  </si>
  <si>
    <t>MLADO GOVEJE MESO brez kosti, sveže, stegno, IK CERTIFIKAT</t>
  </si>
  <si>
    <t>IK ali VK</t>
  </si>
  <si>
    <t>PIŠČANČJE MESO, sveže, bedra, IK ali VK CERTIFIKAT</t>
  </si>
  <si>
    <t>PIŠČANČJE MESO, sveže, bedra, brez kosti in kože, IK ali VK CERTIFIKAT</t>
  </si>
  <si>
    <t>PIŠČANČJE MESO, sveže, stegno, brez kosti in kože, IK ali VK CERTIFIKAT</t>
  </si>
  <si>
    <t xml:space="preserve">PIŠČANČJE MESO, sveže, krače (brez kože in s kostjo), IK ali VK CERTIFIKAT </t>
  </si>
  <si>
    <t>PIŠČANČJE MESO - medaljoni (zamrzjeno), večja pakiranja, IK ali VK CERTIFIKAT</t>
  </si>
  <si>
    <t>PIŠČANČJE MESO - perutničke, IK ali VK CERTIFIKAT</t>
  </si>
  <si>
    <t>PIŠČANČJE meso, file, sveže, brez kosti in kože, IK ali VK CERTIFIKAT</t>
  </si>
  <si>
    <t>PIŠČANČJE MESO, file, zrezki, IK ali VK CERTIFIKAT</t>
  </si>
  <si>
    <t>PIŠČANČJE MESO, file, kocke 2x2 cm, IK ali VK CERTIFIKAT</t>
  </si>
  <si>
    <t>PIŠČANJE MESO, file, narezano na trakce, IK ali VK CERTIFIKAT</t>
  </si>
  <si>
    <t>PIŠČANČJE MESO, mleto, IK ali VK CERTIFIKAT</t>
  </si>
  <si>
    <t>SLOVENSKO SUROVO MASLO, IK CERTIFIKAT</t>
  </si>
  <si>
    <t>SLADOLED, mlečni, banjica, čokolada  2-4,3L, IK CERTIFIKAT</t>
  </si>
  <si>
    <t>SLADOLED, mlečni, banjica,  vanilija 2-4,3L, IK CERTIFIKAT</t>
  </si>
  <si>
    <t>MLEKO, trajno, 3,5% m.m., IK CERTIFIKAT</t>
  </si>
  <si>
    <t>MLEKO, trajno, 1,5-1,6 % m.m., IK CERTIFIKAT</t>
  </si>
  <si>
    <t>MLEKO, trajno 3,5% m.m., IK CERTIFIKAT</t>
  </si>
  <si>
    <t>MLEKO, pasterizirano, nehomogenizirano, 1,5 - 3,2% m.m., IK CERTIFIKAT</t>
  </si>
  <si>
    <t>MLEKO, čokoladno, IK CERTIFIKAT</t>
  </si>
  <si>
    <t>MLEKO, brez laktoze, 1,5% m. m. , IK CERTIFIKAT</t>
  </si>
  <si>
    <t>KEFIR, navadni, 1,5 - 3,5 %m.m., IK CERTIFIKAT</t>
  </si>
  <si>
    <t>KEFIR jagoda.-van., 1,5-3,5 % m.m., IK CERTIFIKAT</t>
  </si>
  <si>
    <t>GRŠKI TIP JOGURTA, IK CERTIFIKAT</t>
  </si>
  <si>
    <t>NAVADNI JOGURT, 1,3% m.m., IK CERTIFIKAT</t>
  </si>
  <si>
    <t>JOGURT, navadni, čvrsti, 3,2%m.m., IK CERTIFIKAT</t>
  </si>
  <si>
    <t>JOGURT NAVADNI, brez laktoze, IK CERTIFIKAT</t>
  </si>
  <si>
    <t>JOGURT SADNI, brez laktoze, različni okusi, IK CERTIFIKAT</t>
  </si>
  <si>
    <t>JOGURT SADNI, različni % m. m. različni okusi (jagoda, gozdni sadež, banana), IK CERTIFIKAT</t>
  </si>
  <si>
    <t>JOGURT SADNI, 1,3% ali 3,5 % m. m. različni okusi (jagoda, gozdni sadež, banana), IK CERTIFIKAT</t>
  </si>
  <si>
    <t>Pica, paradižnik, piščančja šunka,150g</t>
  </si>
  <si>
    <t>Pica, paradižnik, piščančja šunka,120g</t>
  </si>
  <si>
    <t>SIRUP, gozdni sadeži</t>
  </si>
  <si>
    <t>SIRUP, jabolka</t>
  </si>
  <si>
    <t>11.</t>
  </si>
  <si>
    <t>KAVA, prava, črna, mleta zahtevano 70 do 75% arabica kave, razlika Robusta, enakovredno Barcaffe </t>
  </si>
  <si>
    <t>Panirane ribje palčke iz ribjega fileja, 30g</t>
  </si>
  <si>
    <t>Panirana ribja kocka, iz ribjega fileja 100g</t>
  </si>
  <si>
    <t>HRENOVKE - piščančje, IK ali VK CERTIFIKAT</t>
  </si>
  <si>
    <t>ČRN HLEBEC, narezan</t>
  </si>
  <si>
    <t>1000-5000</t>
  </si>
  <si>
    <t xml:space="preserve">POLENTA instant, večja pakiranja </t>
  </si>
  <si>
    <t>1000-3000</t>
  </si>
  <si>
    <t xml:space="preserve">JUŠNE ZAKUHE, ribana kaša večja pakiranja </t>
  </si>
  <si>
    <t>JUŠNE ZAKUHE, rižek, večja pakiranja</t>
  </si>
  <si>
    <t xml:space="preserve">JUŠNE ZAKUHE, jajčne, bleki, krpice </t>
  </si>
  <si>
    <t xml:space="preserve">VODNI VLIVANCI za prilogo, večja pakiranja </t>
  </si>
  <si>
    <t xml:space="preserve">REZANCI ŠIROKI-jajčni, večja pakiranja </t>
  </si>
  <si>
    <t xml:space="preserve">TESTENINE, polžki, drobni, brez jajc, večja pakiranja </t>
  </si>
  <si>
    <t>TESTENINE, svedri - jajčni, večja pakiranja</t>
  </si>
  <si>
    <t xml:space="preserve">TESTENINE, špageti, jajčni, večja pakiranja </t>
  </si>
  <si>
    <t xml:space="preserve">CMOKI, z mareličnim nadevom, marelični nadev min. 20 % </t>
  </si>
  <si>
    <t xml:space="preserve">CMOKI, borovničevi, borovničev nadev min. 20 %  </t>
  </si>
  <si>
    <t xml:space="preserve">CMOKI, jagodni, jagodni nadev min. 20 % </t>
  </si>
  <si>
    <t xml:space="preserve">CMOKI, slivovi, slivov nadev min. 20 % </t>
  </si>
  <si>
    <t xml:space="preserve">ŠTRUKLJI, ajdovi, s skutnim nadevom, palice </t>
  </si>
  <si>
    <t>Dimljen losos koški, brez kože</t>
  </si>
  <si>
    <t>Sveži file lososa, s kožo - priložiti deklaracijo</t>
  </si>
  <si>
    <t>Atlantski losos s kožo brez glazure - priložiti deklaracijo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</si>
</sst>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??\ &quot;€&quot;_-;_-@"/>
  </numFmts>
  <fonts count="42" x14ac:knownFonts="1">
    <font>
      <sz val="11"/>
      <color theme="1"/>
      <name val="Arial"/>
    </font>
    <font>
      <b/>
      <sz val="12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4"/>
      <color theme="0"/>
      <name val="Calibri"/>
      <family val="2"/>
      <charset val="238"/>
    </font>
    <font>
      <b/>
      <sz val="13"/>
      <color theme="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0B5394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8"/>
      <color theme="0"/>
      <name val="Calibri"/>
      <family val="2"/>
      <charset val="238"/>
    </font>
    <font>
      <b/>
      <sz val="8"/>
      <color rgb="FF7F7F7F"/>
      <name val="Calibri"/>
      <family val="2"/>
      <charset val="238"/>
    </font>
    <font>
      <sz val="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color rgb="FF000000"/>
      <name val="Verdana"/>
      <family val="2"/>
      <charset val="238"/>
    </font>
    <font>
      <sz val="9"/>
      <color rgb="FF0C0C0C"/>
      <name val="Verdana"/>
      <family val="2"/>
      <charset val="238"/>
    </font>
    <font>
      <sz val="9"/>
      <color rgb="FF0C0C0C"/>
      <name val="Calibri"/>
      <family val="2"/>
      <charset val="238"/>
    </font>
    <font>
      <b/>
      <sz val="9"/>
      <color rgb="FF0C0C0C"/>
      <name val="Calibri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rgb="FFE36C09"/>
      <name val="Calibri"/>
      <family val="2"/>
      <charset val="238"/>
    </font>
    <font>
      <sz val="8"/>
      <name val="Arial"/>
    </font>
  </fonts>
  <fills count="19">
    <fill>
      <patternFill patternType="none"/>
    </fill>
    <fill>
      <patternFill patternType="gray125"/>
    </fill>
    <fill>
      <patternFill patternType="solid">
        <fgColor rgb="FFA1C063"/>
        <bgColor rgb="FFA1C063"/>
      </patternFill>
    </fill>
    <fill>
      <patternFill patternType="solid">
        <fgColor rgb="FFE7EFD8"/>
        <bgColor rgb="FFE7EFD8"/>
      </patternFill>
    </fill>
    <fill>
      <patternFill patternType="solid">
        <fgColor rgb="FFE36C09"/>
        <bgColor rgb="FFE36C09"/>
      </patternFill>
    </fill>
    <fill>
      <patternFill patternType="solid">
        <fgColor rgb="FFF0E8D1"/>
        <bgColor rgb="FFF0E8D1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95B3D7"/>
        <bgColor rgb="FF95B3D7"/>
      </patternFill>
    </fill>
    <fill>
      <patternFill patternType="solid">
        <fgColor rgb="FFDBE5F1"/>
        <bgColor rgb="FFDBE5F1"/>
      </patternFill>
    </fill>
    <fill>
      <patternFill patternType="solid">
        <fgColor rgb="FFBFBFBF"/>
        <bgColor rgb="FFBFBFBF"/>
      </patternFill>
    </fill>
    <fill>
      <patternFill patternType="solid">
        <fgColor rgb="FFFBE4D5"/>
        <bgColor rgb="FFFBE4D5"/>
      </patternFill>
    </fill>
    <fill>
      <patternFill patternType="solid">
        <fgColor rgb="FFFCE4D6"/>
        <bgColor rgb="FFFCE4D6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2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" fontId="3" fillId="5" borderId="2" xfId="0" applyNumberFormat="1" applyFont="1" applyFill="1" applyBorder="1" applyAlignment="1">
      <alignment horizontal="left" vertical="center"/>
    </xf>
    <xf numFmtId="0" fontId="3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11" fillId="10" borderId="11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2" fillId="2" borderId="2" xfId="0" applyFont="1" applyFill="1" applyBorder="1" applyAlignment="1">
      <alignment horizontal="left" vertical="top"/>
    </xf>
    <xf numFmtId="0" fontId="11" fillId="3" borderId="13" xfId="0" applyFont="1" applyFill="1" applyBorder="1" applyAlignment="1">
      <alignment horizontal="left" vertical="top"/>
    </xf>
    <xf numFmtId="0" fontId="11" fillId="3" borderId="14" xfId="0" applyFont="1" applyFill="1" applyBorder="1" applyAlignment="1">
      <alignment horizontal="left" vertical="top"/>
    </xf>
    <xf numFmtId="0" fontId="11" fillId="0" borderId="0" xfId="0" applyFont="1"/>
    <xf numFmtId="0" fontId="12" fillId="4" borderId="2" xfId="0" applyFont="1" applyFill="1" applyBorder="1" applyAlignment="1">
      <alignment horizontal="left" vertical="top"/>
    </xf>
    <xf numFmtId="0" fontId="11" fillId="5" borderId="13" xfId="0" applyFont="1" applyFill="1" applyBorder="1" applyAlignment="1">
      <alignment horizontal="left" vertical="top" wrapText="1"/>
    </xf>
    <xf numFmtId="0" fontId="11" fillId="5" borderId="14" xfId="0" applyFont="1" applyFill="1" applyBorder="1" applyAlignment="1">
      <alignment vertical="top" wrapText="1"/>
    </xf>
    <xf numFmtId="0" fontId="11" fillId="5" borderId="16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vertical="top" wrapText="1"/>
    </xf>
    <xf numFmtId="0" fontId="12" fillId="4" borderId="2" xfId="0" applyFont="1" applyFill="1" applyBorder="1" applyAlignment="1">
      <alignment vertical="top"/>
    </xf>
    <xf numFmtId="1" fontId="11" fillId="5" borderId="16" xfId="0" applyNumberFormat="1" applyFont="1" applyFill="1" applyBorder="1" applyAlignment="1">
      <alignment horizontal="left" vertical="top" wrapText="1"/>
    </xf>
    <xf numFmtId="0" fontId="7" fillId="13" borderId="1" xfId="0" applyFont="1" applyFill="1" applyBorder="1"/>
    <xf numFmtId="0" fontId="19" fillId="0" borderId="0" xfId="0" applyFont="1" applyAlignment="1"/>
    <xf numFmtId="0" fontId="19" fillId="0" borderId="0" xfId="0" applyFont="1"/>
    <xf numFmtId="0" fontId="20" fillId="16" borderId="1" xfId="0" applyFont="1" applyFill="1" applyBorder="1" applyAlignment="1">
      <alignment vertical="center"/>
    </xf>
    <xf numFmtId="0" fontId="21" fillId="16" borderId="1" xfId="0" applyFont="1" applyFill="1" applyBorder="1" applyAlignment="1">
      <alignment horizontal="center" vertical="center" shrinkToFit="1"/>
    </xf>
    <xf numFmtId="0" fontId="17" fillId="16" borderId="1" xfId="0" applyFont="1" applyFill="1" applyBorder="1" applyAlignment="1">
      <alignment horizontal="center" vertical="center" shrinkToFit="1"/>
    </xf>
    <xf numFmtId="165" fontId="17" fillId="16" borderId="1" xfId="0" applyNumberFormat="1" applyFont="1" applyFill="1" applyBorder="1" applyAlignment="1">
      <alignment horizontal="center" vertical="center"/>
    </xf>
    <xf numFmtId="165" fontId="21" fillId="16" borderId="1" xfId="0" applyNumberFormat="1" applyFont="1" applyFill="1" applyBorder="1" applyAlignment="1">
      <alignment horizontal="center" vertical="center"/>
    </xf>
    <xf numFmtId="0" fontId="21" fillId="16" borderId="1" xfId="0" applyFont="1" applyFill="1" applyBorder="1" applyAlignment="1">
      <alignment vertical="center"/>
    </xf>
    <xf numFmtId="0" fontId="17" fillId="16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6" fillId="16" borderId="1" xfId="0" applyFont="1" applyFill="1" applyBorder="1" applyAlignment="1">
      <alignment vertical="center"/>
    </xf>
    <xf numFmtId="0" fontId="12" fillId="4" borderId="2" xfId="0" applyFont="1" applyFill="1" applyBorder="1" applyAlignment="1">
      <alignment vertical="center"/>
    </xf>
    <xf numFmtId="0" fontId="16" fillId="16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vertical="center"/>
    </xf>
    <xf numFmtId="0" fontId="7" fillId="16" borderId="1" xfId="0" applyFont="1" applyFill="1" applyBorder="1" applyAlignment="1">
      <alignment vertical="center" shrinkToFit="1"/>
    </xf>
    <xf numFmtId="0" fontId="7" fillId="16" borderId="1" xfId="0" applyFont="1" applyFill="1" applyBorder="1" applyAlignment="1">
      <alignment horizontal="center" vertical="center" shrinkToFit="1"/>
    </xf>
    <xf numFmtId="0" fontId="11" fillId="16" borderId="1" xfId="0" applyFont="1" applyFill="1" applyBorder="1" applyAlignment="1">
      <alignment horizontal="center" vertical="center" shrinkToFit="1"/>
    </xf>
    <xf numFmtId="165" fontId="11" fillId="16" borderId="1" xfId="0" applyNumberFormat="1" applyFont="1" applyFill="1" applyBorder="1" applyAlignment="1">
      <alignment horizontal="center" vertical="center"/>
    </xf>
    <xf numFmtId="165" fontId="7" fillId="16" borderId="1" xfId="0" applyNumberFormat="1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vertical="center" shrinkToFit="1"/>
    </xf>
    <xf numFmtId="0" fontId="14" fillId="16" borderId="1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center" vertical="center" wrapText="1"/>
    </xf>
    <xf numFmtId="1" fontId="23" fillId="9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vertical="center" wrapText="1"/>
    </xf>
    <xf numFmtId="0" fontId="25" fillId="13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7" fillId="13" borderId="2" xfId="0" applyFont="1" applyFill="1" applyBorder="1" applyAlignment="1">
      <alignment horizontal="center" vertical="center" wrapText="1"/>
    </xf>
    <xf numFmtId="1" fontId="27" fillId="16" borderId="2" xfId="0" applyNumberFormat="1" applyFont="1" applyFill="1" applyBorder="1" applyAlignment="1">
      <alignment horizontal="center" vertical="center" wrapText="1"/>
    </xf>
    <xf numFmtId="165" fontId="15" fillId="16" borderId="2" xfId="0" applyNumberFormat="1" applyFont="1" applyFill="1" applyBorder="1" applyAlignment="1">
      <alignment horizontal="center" vertical="center" wrapText="1"/>
    </xf>
    <xf numFmtId="1" fontId="27" fillId="16" borderId="2" xfId="0" applyNumberFormat="1" applyFont="1" applyFill="1" applyBorder="1" applyAlignment="1">
      <alignment horizontal="center" vertical="center" wrapText="1"/>
    </xf>
    <xf numFmtId="1" fontId="27" fillId="16" borderId="2" xfId="0" applyNumberFormat="1" applyFont="1" applyFill="1" applyBorder="1" applyAlignment="1">
      <alignment horizontal="left" vertical="center" wrapText="1"/>
    </xf>
    <xf numFmtId="0" fontId="25" fillId="16" borderId="2" xfId="0" applyFont="1" applyFill="1" applyBorder="1" applyAlignment="1">
      <alignment horizontal="left" vertical="center" wrapText="1"/>
    </xf>
    <xf numFmtId="0" fontId="25" fillId="16" borderId="2" xfId="0" applyFont="1" applyFill="1" applyBorder="1" applyAlignment="1">
      <alignment horizontal="center" vertical="center" wrapText="1"/>
    </xf>
    <xf numFmtId="164" fontId="25" fillId="16" borderId="2" xfId="0" applyNumberFormat="1" applyFont="1" applyFill="1" applyBorder="1" applyAlignment="1">
      <alignment horizontal="center" vertical="center" wrapText="1"/>
    </xf>
    <xf numFmtId="10" fontId="25" fillId="16" borderId="2" xfId="0" applyNumberFormat="1" applyFont="1" applyFill="1" applyBorder="1" applyAlignment="1">
      <alignment horizontal="center" vertical="center" wrapText="1"/>
    </xf>
    <xf numFmtId="0" fontId="27" fillId="16" borderId="2" xfId="0" applyFont="1" applyFill="1" applyBorder="1" applyAlignment="1">
      <alignment horizontal="center" vertical="center" wrapText="1"/>
    </xf>
    <xf numFmtId="0" fontId="25" fillId="16" borderId="1" xfId="0" applyFont="1" applyFill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15" fillId="16" borderId="2" xfId="0" applyNumberFormat="1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left" vertical="center"/>
    </xf>
    <xf numFmtId="0" fontId="21" fillId="15" borderId="2" xfId="0" applyFont="1" applyFill="1" applyBorder="1" applyAlignment="1">
      <alignment vertical="center" shrinkToFit="1"/>
    </xf>
    <xf numFmtId="0" fontId="21" fillId="15" borderId="2" xfId="0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center" vertical="center"/>
    </xf>
    <xf numFmtId="0" fontId="15" fillId="15" borderId="2" xfId="0" applyFont="1" applyFill="1" applyBorder="1" applyAlignment="1">
      <alignment horizontal="center" vertical="center"/>
    </xf>
    <xf numFmtId="1" fontId="17" fillId="15" borderId="2" xfId="0" applyNumberFormat="1" applyFont="1" applyFill="1" applyBorder="1" applyAlignment="1">
      <alignment horizontal="center" vertical="center"/>
    </xf>
    <xf numFmtId="0" fontId="25" fillId="15" borderId="2" xfId="0" applyFont="1" applyFill="1" applyBorder="1" applyAlignment="1">
      <alignment horizontal="left" vertical="center"/>
    </xf>
    <xf numFmtId="0" fontId="28" fillId="15" borderId="2" xfId="0" applyFont="1" applyFill="1" applyBorder="1" applyAlignment="1">
      <alignment horizontal="center" vertical="center"/>
    </xf>
    <xf numFmtId="0" fontId="21" fillId="15" borderId="2" xfId="0" applyFont="1" applyFill="1" applyBorder="1" applyAlignment="1">
      <alignment horizontal="center" vertical="center"/>
    </xf>
    <xf numFmtId="164" fontId="17" fillId="15" borderId="2" xfId="0" applyNumberFormat="1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vertical="center"/>
    </xf>
    <xf numFmtId="0" fontId="21" fillId="16" borderId="1" xfId="0" applyFont="1" applyFill="1" applyBorder="1" applyAlignment="1">
      <alignment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vertical="center"/>
    </xf>
    <xf numFmtId="0" fontId="21" fillId="16" borderId="1" xfId="0" applyFont="1" applyFill="1" applyBorder="1" applyAlignment="1">
      <alignment vertical="center" shrinkToFit="1"/>
    </xf>
    <xf numFmtId="0" fontId="21" fillId="16" borderId="1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7" fillId="16" borderId="1" xfId="0" applyFont="1" applyFill="1" applyBorder="1" applyAlignment="1">
      <alignment horizontal="left" vertical="center"/>
    </xf>
    <xf numFmtId="0" fontId="29" fillId="16" borderId="1" xfId="0" applyFont="1" applyFill="1" applyBorder="1" applyAlignment="1">
      <alignment vertical="center"/>
    </xf>
    <xf numFmtId="0" fontId="31" fillId="16" borderId="1" xfId="0" applyFont="1" applyFill="1" applyBorder="1" applyAlignment="1">
      <alignment vertical="center"/>
    </xf>
    <xf numFmtId="0" fontId="7" fillId="16" borderId="1" xfId="0" applyFont="1" applyFill="1" applyBorder="1" applyAlignment="1">
      <alignment horizontal="center" vertical="center"/>
    </xf>
    <xf numFmtId="0" fontId="21" fillId="16" borderId="1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vertical="center" wrapText="1"/>
    </xf>
    <xf numFmtId="0" fontId="14" fillId="16" borderId="1" xfId="0" applyFont="1" applyFill="1" applyBorder="1" applyAlignment="1">
      <alignment vertical="center" wrapText="1"/>
    </xf>
    <xf numFmtId="165" fontId="25" fillId="16" borderId="2" xfId="0" applyNumberFormat="1" applyFont="1" applyFill="1" applyBorder="1" applyAlignment="1">
      <alignment horizontal="left" vertical="center" wrapText="1"/>
    </xf>
    <xf numFmtId="165" fontId="28" fillId="13" borderId="2" xfId="0" applyNumberFormat="1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horizontal="center" vertical="center" wrapText="1"/>
    </xf>
    <xf numFmtId="4" fontId="15" fillId="16" borderId="2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shrinkToFit="1"/>
    </xf>
    <xf numFmtId="1" fontId="27" fillId="13" borderId="2" xfId="0" applyNumberFormat="1" applyFont="1" applyFill="1" applyBorder="1" applyAlignment="1">
      <alignment horizontal="center" vertical="center" wrapText="1"/>
    </xf>
    <xf numFmtId="1" fontId="27" fillId="13" borderId="2" xfId="0" applyNumberFormat="1" applyFont="1" applyFill="1" applyBorder="1" applyAlignment="1">
      <alignment horizontal="center" vertical="center" wrapText="1"/>
    </xf>
    <xf numFmtId="4" fontId="15" fillId="13" borderId="2" xfId="0" applyNumberFormat="1" applyFont="1" applyFill="1" applyBorder="1" applyAlignment="1">
      <alignment horizontal="center" vertical="center" wrapText="1"/>
    </xf>
    <xf numFmtId="16" fontId="17" fillId="16" borderId="1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wrapText="1"/>
    </xf>
    <xf numFmtId="0" fontId="32" fillId="0" borderId="2" xfId="0" applyFont="1" applyBorder="1" applyAlignment="1">
      <alignment horizontal="left" vertical="center" wrapText="1"/>
    </xf>
    <xf numFmtId="0" fontId="32" fillId="16" borderId="2" xfId="0" applyFont="1" applyFill="1" applyBorder="1" applyAlignment="1">
      <alignment horizontal="left" vertical="center" wrapText="1"/>
    </xf>
    <xf numFmtId="0" fontId="32" fillId="0" borderId="2" xfId="0" applyFont="1" applyBorder="1" applyAlignment="1">
      <alignment vertical="center" wrapText="1"/>
    </xf>
    <xf numFmtId="0" fontId="28" fillId="13" borderId="2" xfId="0" applyFont="1" applyFill="1" applyBorder="1" applyAlignment="1">
      <alignment horizontal="center" vertical="center" wrapText="1"/>
    </xf>
    <xf numFmtId="0" fontId="26" fillId="0" borderId="2" xfId="0" applyFont="1" applyBorder="1"/>
    <xf numFmtId="0" fontId="21" fillId="0" borderId="2" xfId="0" applyFont="1" applyBorder="1" applyAlignment="1">
      <alignment vertical="center" shrinkToFit="1"/>
    </xf>
    <xf numFmtId="0" fontId="26" fillId="13" borderId="2" xfId="0" applyFont="1" applyFill="1" applyBorder="1"/>
    <xf numFmtId="0" fontId="26" fillId="13" borderId="2" xfId="0" applyFont="1" applyFill="1" applyBorder="1" applyAlignment="1">
      <alignment vertical="center" shrinkToFit="1"/>
    </xf>
    <xf numFmtId="0" fontId="25" fillId="13" borderId="2" xfId="0" applyFont="1" applyFill="1" applyBorder="1" applyAlignment="1">
      <alignment horizontal="center" wrapText="1"/>
    </xf>
    <xf numFmtId="0" fontId="17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wrapText="1"/>
    </xf>
    <xf numFmtId="1" fontId="25" fillId="16" borderId="2" xfId="0" applyNumberFormat="1" applyFont="1" applyFill="1" applyBorder="1" applyAlignment="1">
      <alignment horizontal="center" vertical="center" wrapText="1"/>
    </xf>
    <xf numFmtId="4" fontId="28" fillId="16" borderId="2" xfId="0" applyNumberFormat="1" applyFont="1" applyFill="1" applyBorder="1" applyAlignment="1">
      <alignment horizontal="center" vertical="center" wrapText="1"/>
    </xf>
    <xf numFmtId="1" fontId="25" fillId="16" borderId="2" xfId="0" applyNumberFormat="1" applyFont="1" applyFill="1" applyBorder="1" applyAlignment="1">
      <alignment horizontal="center" vertical="center" wrapText="1"/>
    </xf>
    <xf numFmtId="0" fontId="29" fillId="16" borderId="1" xfId="0" applyFont="1" applyFill="1" applyBorder="1" applyAlignment="1">
      <alignment horizontal="left" vertical="center" wrapText="1"/>
    </xf>
    <xf numFmtId="164" fontId="25" fillId="13" borderId="2" xfId="0" applyNumberFormat="1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165" fontId="27" fillId="16" borderId="2" xfId="0" applyNumberFormat="1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vertical="center" wrapText="1"/>
    </xf>
    <xf numFmtId="0" fontId="0" fillId="13" borderId="1" xfId="0" applyFont="1" applyFill="1" applyBorder="1"/>
    <xf numFmtId="0" fontId="25" fillId="13" borderId="1" xfId="0" applyFont="1" applyFill="1" applyBorder="1" applyAlignment="1">
      <alignment vertical="center" wrapText="1"/>
    </xf>
    <xf numFmtId="165" fontId="15" fillId="13" borderId="2" xfId="0" applyNumberFormat="1" applyFont="1" applyFill="1" applyBorder="1" applyAlignment="1">
      <alignment horizontal="center" vertical="center" wrapText="1"/>
    </xf>
    <xf numFmtId="1" fontId="27" fillId="13" borderId="2" xfId="0" applyNumberFormat="1" applyFont="1" applyFill="1" applyBorder="1" applyAlignment="1">
      <alignment horizontal="left" vertical="center" wrapText="1"/>
    </xf>
    <xf numFmtId="0" fontId="25" fillId="13" borderId="2" xfId="0" applyFont="1" applyFill="1" applyBorder="1" applyAlignment="1">
      <alignment horizontal="left" vertical="center" wrapText="1"/>
    </xf>
    <xf numFmtId="10" fontId="25" fillId="13" borderId="2" xfId="0" applyNumberFormat="1" applyFont="1" applyFill="1" applyBorder="1" applyAlignment="1">
      <alignment horizontal="center" vertical="center" wrapText="1"/>
    </xf>
    <xf numFmtId="165" fontId="15" fillId="16" borderId="2" xfId="0" applyNumberFormat="1" applyFont="1" applyFill="1" applyBorder="1" applyAlignment="1">
      <alignment horizontal="center" vertical="center" wrapText="1"/>
    </xf>
    <xf numFmtId="0" fontId="19" fillId="13" borderId="0" xfId="0" applyFont="1" applyFill="1"/>
    <xf numFmtId="165" fontId="28" fillId="13" borderId="2" xfId="0" applyNumberFormat="1" applyFont="1" applyFill="1" applyBorder="1" applyAlignment="1">
      <alignment horizontal="left" vertical="center" wrapText="1"/>
    </xf>
    <xf numFmtId="0" fontId="34" fillId="13" borderId="2" xfId="0" applyFont="1" applyFill="1" applyBorder="1" applyAlignment="1">
      <alignment horizontal="center" vertical="center" wrapText="1"/>
    </xf>
    <xf numFmtId="0" fontId="35" fillId="13" borderId="2" xfId="0" applyFont="1" applyFill="1" applyBorder="1" applyAlignment="1">
      <alignment horizontal="center" vertical="center" wrapText="1"/>
    </xf>
    <xf numFmtId="1" fontId="35" fillId="13" borderId="2" xfId="0" applyNumberFormat="1" applyFont="1" applyFill="1" applyBorder="1" applyAlignment="1">
      <alignment horizontal="center" vertical="center" wrapText="1"/>
    </xf>
    <xf numFmtId="1" fontId="35" fillId="13" borderId="2" xfId="0" applyNumberFormat="1" applyFont="1" applyFill="1" applyBorder="1" applyAlignment="1">
      <alignment horizontal="left" vertical="center" wrapText="1"/>
    </xf>
    <xf numFmtId="0" fontId="34" fillId="13" borderId="2" xfId="0" applyFont="1" applyFill="1" applyBorder="1" applyAlignment="1">
      <alignment horizontal="left" vertical="center" wrapText="1"/>
    </xf>
    <xf numFmtId="164" fontId="34" fillId="13" borderId="2" xfId="0" applyNumberFormat="1" applyFont="1" applyFill="1" applyBorder="1" applyAlignment="1">
      <alignment horizontal="center" vertical="center" wrapText="1"/>
    </xf>
    <xf numFmtId="10" fontId="34" fillId="13" borderId="2" xfId="0" applyNumberFormat="1" applyFont="1" applyFill="1" applyBorder="1" applyAlignment="1">
      <alignment horizontal="center" vertical="center" wrapText="1"/>
    </xf>
    <xf numFmtId="0" fontId="34" fillId="13" borderId="1" xfId="0" applyFont="1" applyFill="1" applyBorder="1" applyAlignment="1">
      <alignment vertical="center" wrapText="1"/>
    </xf>
    <xf numFmtId="0" fontId="17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165" fontId="28" fillId="16" borderId="2" xfId="0" applyNumberFormat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vertical="center" wrapText="1"/>
    </xf>
    <xf numFmtId="0" fontId="36" fillId="13" borderId="2" xfId="0" applyFont="1" applyFill="1" applyBorder="1" applyAlignment="1">
      <alignment vertical="center" wrapText="1"/>
    </xf>
    <xf numFmtId="1" fontId="25" fillId="13" borderId="2" xfId="0" applyNumberFormat="1" applyFont="1" applyFill="1" applyBorder="1" applyAlignment="1">
      <alignment horizontal="center" vertical="center" wrapText="1"/>
    </xf>
    <xf numFmtId="4" fontId="28" fillId="13" borderId="2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vertical="center" wrapText="1"/>
    </xf>
    <xf numFmtId="0" fontId="37" fillId="13" borderId="2" xfId="0" applyFont="1" applyFill="1" applyBorder="1" applyAlignment="1">
      <alignment horizontal="center" vertical="center" wrapText="1"/>
    </xf>
    <xf numFmtId="1" fontId="37" fillId="16" borderId="2" xfId="0" applyNumberFormat="1" applyFont="1" applyFill="1" applyBorder="1" applyAlignment="1">
      <alignment horizontal="center" vertical="center" wrapText="1"/>
    </xf>
    <xf numFmtId="4" fontId="38" fillId="16" borderId="2" xfId="0" applyNumberFormat="1" applyFont="1" applyFill="1" applyBorder="1" applyAlignment="1">
      <alignment horizontal="center" vertical="center" wrapText="1"/>
    </xf>
    <xf numFmtId="4" fontId="37" fillId="16" borderId="2" xfId="0" applyNumberFormat="1" applyFont="1" applyFill="1" applyBorder="1" applyAlignment="1">
      <alignment horizontal="center" vertical="center" wrapText="1"/>
    </xf>
    <xf numFmtId="1" fontId="39" fillId="16" borderId="2" xfId="0" applyNumberFormat="1" applyFont="1" applyFill="1" applyBorder="1" applyAlignment="1">
      <alignment horizontal="center" vertical="center" wrapText="1"/>
    </xf>
    <xf numFmtId="1" fontId="39" fillId="16" borderId="2" xfId="0" applyNumberFormat="1" applyFont="1" applyFill="1" applyBorder="1" applyAlignment="1">
      <alignment horizontal="left" vertical="center" wrapText="1"/>
    </xf>
    <xf numFmtId="0" fontId="26" fillId="16" borderId="2" xfId="0" applyFont="1" applyFill="1" applyBorder="1" applyAlignment="1">
      <alignment horizontal="left" vertical="center" wrapText="1"/>
    </xf>
    <xf numFmtId="0" fontId="26" fillId="13" borderId="2" xfId="0" applyFont="1" applyFill="1" applyBorder="1" applyAlignment="1">
      <alignment horizontal="center" vertical="center" wrapText="1"/>
    </xf>
    <xf numFmtId="164" fontId="26" fillId="16" borderId="2" xfId="0" applyNumberFormat="1" applyFont="1" applyFill="1" applyBorder="1" applyAlignment="1">
      <alignment horizontal="center" vertical="center" wrapText="1"/>
    </xf>
    <xf numFmtId="10" fontId="26" fillId="16" borderId="2" xfId="0" applyNumberFormat="1" applyFont="1" applyFill="1" applyBorder="1" applyAlignment="1">
      <alignment horizontal="center" vertical="center" wrapText="1"/>
    </xf>
    <xf numFmtId="0" fontId="39" fillId="13" borderId="2" xfId="0" applyFont="1" applyFill="1" applyBorder="1" applyAlignment="1">
      <alignment horizontal="center" vertical="center" wrapText="1"/>
    </xf>
    <xf numFmtId="1" fontId="37" fillId="16" borderId="2" xfId="0" applyNumberFormat="1" applyFont="1" applyFill="1" applyBorder="1" applyAlignment="1">
      <alignment horizontal="center" vertical="center" wrapText="1"/>
    </xf>
    <xf numFmtId="0" fontId="26" fillId="13" borderId="2" xfId="0" applyFont="1" applyFill="1" applyBorder="1" applyAlignment="1">
      <alignment vertical="center" wrapText="1"/>
    </xf>
    <xf numFmtId="4" fontId="27" fillId="16" borderId="2" xfId="0" applyNumberFormat="1" applyFont="1" applyFill="1" applyBorder="1" applyAlignment="1">
      <alignment horizontal="center" vertical="center" wrapText="1"/>
    </xf>
    <xf numFmtId="0" fontId="37" fillId="13" borderId="2" xfId="0" applyFont="1" applyFill="1" applyBorder="1" applyAlignment="1">
      <alignment vertical="center" wrapText="1"/>
    </xf>
    <xf numFmtId="0" fontId="26" fillId="16" borderId="2" xfId="0" applyFont="1" applyFill="1" applyBorder="1" applyAlignment="1">
      <alignment vertical="center" wrapText="1"/>
    </xf>
    <xf numFmtId="0" fontId="29" fillId="13" borderId="1" xfId="0" applyFont="1" applyFill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 wrapText="1"/>
    </xf>
    <xf numFmtId="0" fontId="27" fillId="13" borderId="2" xfId="0" applyFont="1" applyFill="1" applyBorder="1" applyAlignment="1">
      <alignment horizontal="center" vertical="center" wrapText="1"/>
    </xf>
    <xf numFmtId="0" fontId="25" fillId="16" borderId="20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26" fillId="13" borderId="2" xfId="0" applyFont="1" applyFill="1" applyBorder="1" applyAlignment="1">
      <alignment wrapText="1"/>
    </xf>
    <xf numFmtId="0" fontId="25" fillId="0" borderId="2" xfId="0" applyFont="1" applyBorder="1" applyAlignment="1">
      <alignment vertical="center" wrapText="1" shrinkToFit="1"/>
    </xf>
    <xf numFmtId="0" fontId="33" fillId="0" borderId="2" xfId="0" applyFont="1" applyBorder="1" applyAlignment="1">
      <alignment wrapText="1"/>
    </xf>
    <xf numFmtId="0" fontId="33" fillId="13" borderId="2" xfId="0" applyFont="1" applyFill="1" applyBorder="1" applyAlignment="1">
      <alignment wrapText="1"/>
    </xf>
    <xf numFmtId="0" fontId="27" fillId="17" borderId="2" xfId="0" applyFont="1" applyFill="1" applyBorder="1" applyAlignment="1">
      <alignment horizontal="center" vertical="center" wrapText="1"/>
    </xf>
    <xf numFmtId="0" fontId="25" fillId="18" borderId="2" xfId="0" applyFont="1" applyFill="1" applyBorder="1" applyAlignment="1">
      <alignment horizontal="center" vertical="center" wrapText="1"/>
    </xf>
    <xf numFmtId="164" fontId="25" fillId="18" borderId="2" xfId="0" applyNumberFormat="1" applyFont="1" applyFill="1" applyBorder="1" applyAlignment="1">
      <alignment horizontal="center" vertical="center" wrapText="1"/>
    </xf>
    <xf numFmtId="0" fontId="27" fillId="18" borderId="2" xfId="0" applyFont="1" applyFill="1" applyBorder="1" applyAlignment="1">
      <alignment horizontal="center" vertical="center" wrapText="1"/>
    </xf>
    <xf numFmtId="0" fontId="15" fillId="12" borderId="21" xfId="0" applyFont="1" applyFill="1" applyBorder="1" applyAlignment="1">
      <alignment horizontal="center" vertical="center" wrapText="1"/>
    </xf>
    <xf numFmtId="0" fontId="16" fillId="13" borderId="21" xfId="0" applyFont="1" applyFill="1" applyBorder="1" applyAlignment="1">
      <alignment vertical="center" wrapText="1"/>
    </xf>
    <xf numFmtId="164" fontId="17" fillId="13" borderId="21" xfId="0" applyNumberFormat="1" applyFont="1" applyFill="1" applyBorder="1" applyAlignment="1">
      <alignment horizontal="center" vertical="center" wrapText="1"/>
    </xf>
    <xf numFmtId="1" fontId="17" fillId="13" borderId="21" xfId="0" applyNumberFormat="1" applyFont="1" applyFill="1" applyBorder="1" applyAlignment="1">
      <alignment horizontal="center" vertical="center" wrapText="1"/>
    </xf>
    <xf numFmtId="0" fontId="16" fillId="13" borderId="21" xfId="0" applyFont="1" applyFill="1" applyBorder="1" applyAlignment="1">
      <alignment vertical="center"/>
    </xf>
    <xf numFmtId="0" fontId="7" fillId="13" borderId="21" xfId="0" applyFont="1" applyFill="1" applyBorder="1" applyAlignment="1">
      <alignment vertical="center" wrapText="1"/>
    </xf>
    <xf numFmtId="0" fontId="16" fillId="14" borderId="21" xfId="0" applyFont="1" applyFill="1" applyBorder="1" applyAlignment="1">
      <alignment vertical="center" wrapText="1"/>
    </xf>
    <xf numFmtId="164" fontId="17" fillId="14" borderId="21" xfId="0" applyNumberFormat="1" applyFont="1" applyFill="1" applyBorder="1" applyAlignment="1">
      <alignment horizontal="center" vertical="center" wrapText="1"/>
    </xf>
    <xf numFmtId="1" fontId="17" fillId="14" borderId="21" xfId="0" applyNumberFormat="1" applyFont="1" applyFill="1" applyBorder="1" applyAlignment="1">
      <alignment horizontal="center" vertical="center" wrapText="1"/>
    </xf>
    <xf numFmtId="0" fontId="7" fillId="14" borderId="21" xfId="0" applyFont="1" applyFill="1" applyBorder="1" applyAlignment="1">
      <alignment vertical="center" wrapText="1"/>
    </xf>
    <xf numFmtId="164" fontId="18" fillId="15" borderId="21" xfId="0" applyNumberFormat="1" applyFont="1" applyFill="1" applyBorder="1" applyAlignment="1">
      <alignment horizontal="center" vertical="center"/>
    </xf>
    <xf numFmtId="1" fontId="18" fillId="15" borderId="2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26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vertical="center"/>
    </xf>
    <xf numFmtId="0" fontId="26" fillId="13" borderId="2" xfId="0" applyFont="1" applyFill="1" applyBorder="1" applyAlignment="1">
      <alignment vertical="center"/>
    </xf>
    <xf numFmtId="0" fontId="26" fillId="13" borderId="2" xfId="0" applyFont="1" applyFill="1" applyBorder="1" applyAlignment="1">
      <alignment horizontal="left" vertical="center" wrapText="1"/>
    </xf>
    <xf numFmtId="0" fontId="26" fillId="13" borderId="2" xfId="0" applyFont="1" applyFill="1" applyBorder="1" applyAlignment="1">
      <alignment vertical="center" wrapText="1" shrinkToFit="1"/>
    </xf>
    <xf numFmtId="0" fontId="26" fillId="0" borderId="2" xfId="0" applyFont="1" applyBorder="1" applyAlignment="1">
      <alignment vertical="center" wrapText="1" shrinkToFit="1"/>
    </xf>
    <xf numFmtId="0" fontId="7" fillId="0" borderId="2" xfId="0" applyFont="1" applyBorder="1" applyAlignment="1">
      <alignment wrapText="1"/>
    </xf>
    <xf numFmtId="0" fontId="7" fillId="16" borderId="1" xfId="0" applyFont="1" applyFill="1" applyBorder="1" applyAlignment="1">
      <alignment vertical="center" wrapText="1" shrinkToFit="1"/>
    </xf>
    <xf numFmtId="0" fontId="11" fillId="16" borderId="1" xfId="0" applyFont="1" applyFill="1" applyBorder="1" applyAlignment="1">
      <alignment vertical="center" wrapText="1" shrinkToFit="1"/>
    </xf>
    <xf numFmtId="0" fontId="21" fillId="15" borderId="2" xfId="0" applyFont="1" applyFill="1" applyBorder="1" applyAlignment="1">
      <alignment vertical="center" wrapText="1" shrinkToFit="1"/>
    </xf>
    <xf numFmtId="0" fontId="21" fillId="16" borderId="1" xfId="0" applyFont="1" applyFill="1" applyBorder="1" applyAlignment="1">
      <alignment vertical="center" wrapText="1" shrinkToFit="1"/>
    </xf>
    <xf numFmtId="0" fontId="5" fillId="2" borderId="3" xfId="0" applyFont="1" applyFill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3" fillId="3" borderId="6" xfId="0" applyFont="1" applyFill="1" applyBorder="1" applyAlignment="1">
      <alignment horizontal="center" vertical="top" wrapText="1"/>
    </xf>
    <xf numFmtId="0" fontId="6" fillId="0" borderId="7" xfId="0" applyFont="1" applyBorder="1"/>
    <xf numFmtId="0" fontId="6" fillId="0" borderId="8" xfId="0" applyFont="1" applyBorder="1"/>
    <xf numFmtId="0" fontId="7" fillId="0" borderId="12" xfId="0" applyFont="1" applyBorder="1" applyAlignment="1">
      <alignment horizontal="left" wrapText="1"/>
    </xf>
    <xf numFmtId="0" fontId="6" fillId="0" borderId="12" xfId="0" applyFont="1" applyBorder="1"/>
    <xf numFmtId="0" fontId="0" fillId="0" borderId="0" xfId="0" applyFont="1" applyAlignment="1"/>
    <xf numFmtId="0" fontId="11" fillId="3" borderId="15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11" borderId="21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18" fillId="15" borderId="21" xfId="0" applyFont="1" applyFill="1" applyBorder="1" applyAlignment="1">
      <alignment horizontal="center" vertical="center"/>
    </xf>
    <xf numFmtId="1" fontId="11" fillId="5" borderId="15" xfId="0" applyNumberFormat="1" applyFont="1" applyFill="1" applyBorder="1" applyAlignment="1">
      <alignment horizontal="left" vertical="top" wrapText="1"/>
    </xf>
    <xf numFmtId="0" fontId="14" fillId="16" borderId="18" xfId="0" applyFont="1" applyFill="1" applyBorder="1" applyAlignment="1">
      <alignment horizontal="left" vertical="center"/>
    </xf>
    <xf numFmtId="0" fontId="6" fillId="0" borderId="19" xfId="0" applyFont="1" applyBorder="1"/>
    <xf numFmtId="0" fontId="6" fillId="0" borderId="20" xfId="0" applyFont="1" applyBorder="1"/>
    <xf numFmtId="0" fontId="29" fillId="16" borderId="18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top"/>
    </xf>
    <xf numFmtId="0" fontId="11" fillId="3" borderId="15" xfId="0" applyFont="1" applyFill="1" applyBorder="1" applyAlignment="1">
      <alignment horizontal="left" vertical="top"/>
    </xf>
    <xf numFmtId="0" fontId="11" fillId="5" borderId="17" xfId="0" applyFont="1" applyFill="1" applyBorder="1" applyAlignment="1">
      <alignment horizontal="left" vertical="top" wrapText="1"/>
    </xf>
    <xf numFmtId="0" fontId="11" fillId="5" borderId="15" xfId="0" applyFont="1" applyFill="1" applyBorder="1" applyAlignment="1">
      <alignment horizontal="left" vertical="top" wrapText="1"/>
    </xf>
    <xf numFmtId="0" fontId="17" fillId="16" borderId="18" xfId="0" applyFont="1" applyFill="1" applyBorder="1" applyAlignment="1">
      <alignment horizontal="left" vertical="center" wrapText="1"/>
    </xf>
    <xf numFmtId="0" fontId="25" fillId="13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17" fillId="15" borderId="17" xfId="0" applyFont="1" applyFill="1" applyBorder="1" applyAlignment="1">
      <alignment horizontal="left" vertical="center"/>
    </xf>
    <xf numFmtId="0" fontId="21" fillId="15" borderId="10" xfId="0" applyFont="1" applyFill="1" applyBorder="1" applyAlignment="1">
      <alignment vertical="center" shrinkToFit="1"/>
    </xf>
    <xf numFmtId="0" fontId="25" fillId="13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wrapText="1"/>
    </xf>
    <xf numFmtId="0" fontId="26" fillId="0" borderId="21" xfId="0" applyFont="1" applyBorder="1" applyAlignment="1">
      <alignment vertical="top" wrapText="1"/>
    </xf>
    <xf numFmtId="0" fontId="26" fillId="0" borderId="21" xfId="0" applyFont="1" applyBorder="1" applyAlignment="1">
      <alignment vertical="center" shrinkToFi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3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workbookViewId="0">
      <selection activeCell="I15" sqref="I15"/>
    </sheetView>
  </sheetViews>
  <sheetFormatPr defaultColWidth="12.625" defaultRowHeight="15" customHeight="1" x14ac:dyDescent="0.2"/>
  <cols>
    <col min="1" max="1" width="41.5" customWidth="1"/>
    <col min="2" max="2" width="54.625" customWidth="1"/>
    <col min="3" max="3" width="7" customWidth="1"/>
    <col min="4" max="4" width="9" customWidth="1"/>
    <col min="5" max="26" width="7" customWidth="1"/>
  </cols>
  <sheetData>
    <row r="1" spans="1:26" ht="28.5" customHeight="1" x14ac:dyDescent="0.2">
      <c r="A1" s="1" t="s">
        <v>0</v>
      </c>
      <c r="B1" s="2" t="s">
        <v>868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8.5" customHeight="1" x14ac:dyDescent="0.2">
      <c r="A2" s="4"/>
      <c r="B2" s="5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8.5" customHeight="1" x14ac:dyDescent="0.2">
      <c r="A3" s="6" t="s">
        <v>2</v>
      </c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8.5" customHeight="1" x14ac:dyDescent="0.2">
      <c r="A4" s="8"/>
      <c r="B4" s="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8.5" customHeight="1" x14ac:dyDescent="0.2">
      <c r="A5" s="3" t="s">
        <v>3</v>
      </c>
      <c r="B5" s="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8.5" customHeight="1" x14ac:dyDescent="0.2">
      <c r="A6" s="6" t="s">
        <v>4</v>
      </c>
      <c r="B6" s="9" t="s">
        <v>869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8.5" customHeight="1" x14ac:dyDescent="0.2">
      <c r="A7" s="6" t="s">
        <v>5</v>
      </c>
      <c r="B7" s="10" t="s">
        <v>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 x14ac:dyDescent="0.2">
      <c r="A8" s="3"/>
      <c r="B8" s="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customHeight="1" x14ac:dyDescent="0.2">
      <c r="A9" s="3" t="s">
        <v>7</v>
      </c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8.5" customHeight="1" x14ac:dyDescent="0.2">
      <c r="A10" s="11" t="s">
        <v>4</v>
      </c>
      <c r="B10" s="1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8.5" customHeight="1" x14ac:dyDescent="0.2">
      <c r="A11" s="11" t="s">
        <v>5</v>
      </c>
      <c r="B11" s="1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8.5" customHeight="1" x14ac:dyDescent="0.2">
      <c r="A12" s="11" t="s">
        <v>8</v>
      </c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8.5" customHeight="1" x14ac:dyDescent="0.2">
      <c r="A13" s="13" t="s">
        <v>9</v>
      </c>
      <c r="B13" s="1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33.7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5.75" customHeight="1" x14ac:dyDescent="0.2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5.75" customHeight="1" x14ac:dyDescent="0.2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5.75" customHeight="1" x14ac:dyDescent="0.2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pageMargins left="0.25" right="0.25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opLeftCell="A4" workbookViewId="0">
      <selection activeCell="B20" sqref="B20"/>
    </sheetView>
  </sheetViews>
  <sheetFormatPr defaultColWidth="12.625" defaultRowHeight="15" customHeight="1" x14ac:dyDescent="0.2"/>
  <cols>
    <col min="1" max="1" width="7.625" customWidth="1"/>
    <col min="2" max="2" width="46.625" customWidth="1"/>
    <col min="3" max="3" width="49.875" customWidth="1"/>
    <col min="4" max="26" width="6.625" customWidth="1"/>
  </cols>
  <sheetData>
    <row r="1" spans="1:26" ht="21" x14ac:dyDescent="0.35">
      <c r="A1" s="239" t="s">
        <v>10</v>
      </c>
      <c r="B1" s="240"/>
      <c r="C1" s="241"/>
    </row>
    <row r="2" spans="1:26" ht="33.75" customHeight="1" x14ac:dyDescent="0.2">
      <c r="A2" s="242" t="s">
        <v>11</v>
      </c>
      <c r="B2" s="243"/>
      <c r="C2" s="244"/>
    </row>
    <row r="3" spans="1:26" x14ac:dyDescent="0.25">
      <c r="A3" s="16"/>
      <c r="B3" s="17"/>
      <c r="C3" s="18"/>
    </row>
    <row r="4" spans="1:26" ht="27" customHeight="1" x14ac:dyDescent="0.2">
      <c r="A4" s="19" t="s">
        <v>12</v>
      </c>
      <c r="B4" s="19" t="s">
        <v>13</v>
      </c>
      <c r="C4" s="20" t="s">
        <v>14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7.25" x14ac:dyDescent="0.2">
      <c r="A5" s="22">
        <v>1</v>
      </c>
      <c r="B5" s="23" t="s">
        <v>15</v>
      </c>
      <c r="C5" s="24" t="s">
        <v>16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31.5" x14ac:dyDescent="0.2">
      <c r="A6" s="22">
        <v>2</v>
      </c>
      <c r="B6" s="23" t="s">
        <v>17</v>
      </c>
      <c r="C6" s="24" t="s">
        <v>18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63" x14ac:dyDescent="0.2">
      <c r="A7" s="22" t="s">
        <v>19</v>
      </c>
      <c r="B7" s="25" t="s">
        <v>20</v>
      </c>
      <c r="C7" s="26" t="s">
        <v>21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31.5" x14ac:dyDescent="0.2">
      <c r="A8" s="22" t="s">
        <v>22</v>
      </c>
      <c r="B8" s="23" t="s">
        <v>23</v>
      </c>
      <c r="C8" s="24" t="s">
        <v>24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10.25" x14ac:dyDescent="0.2">
      <c r="A9" s="22" t="s">
        <v>25</v>
      </c>
      <c r="B9" s="23" t="s">
        <v>26</v>
      </c>
      <c r="C9" s="24" t="s">
        <v>27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7.25" x14ac:dyDescent="0.2">
      <c r="A10" s="22">
        <v>3</v>
      </c>
      <c r="B10" s="23" t="s">
        <v>28</v>
      </c>
      <c r="C10" s="24" t="s">
        <v>29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7.25" x14ac:dyDescent="0.2">
      <c r="A11" s="22">
        <v>4</v>
      </c>
      <c r="B11" s="23" t="s">
        <v>30</v>
      </c>
      <c r="C11" s="24" t="s">
        <v>31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7.25" hidden="1" x14ac:dyDescent="0.2">
      <c r="A12" s="27" t="s">
        <v>32</v>
      </c>
      <c r="B12" s="28" t="s">
        <v>33</v>
      </c>
      <c r="C12" s="24" t="s">
        <v>34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31.5" hidden="1" x14ac:dyDescent="0.2">
      <c r="A13" s="27" t="s">
        <v>35</v>
      </c>
      <c r="B13" s="28" t="s">
        <v>36</v>
      </c>
      <c r="C13" s="24" t="s">
        <v>37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30" x14ac:dyDescent="0.2">
      <c r="A14" s="29">
        <v>5</v>
      </c>
      <c r="B14" s="30" t="s">
        <v>38</v>
      </c>
      <c r="C14" s="31" t="s">
        <v>39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30" x14ac:dyDescent="0.2">
      <c r="A15" s="29">
        <v>6</v>
      </c>
      <c r="B15" s="30" t="s">
        <v>40</v>
      </c>
      <c r="C15" s="31" t="s">
        <v>41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30" x14ac:dyDescent="0.2">
      <c r="A16" s="29" t="s">
        <v>42</v>
      </c>
      <c r="B16" s="30" t="s">
        <v>43</v>
      </c>
      <c r="C16" s="31" t="s">
        <v>44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60" x14ac:dyDescent="0.2">
      <c r="A17" s="29" t="s">
        <v>45</v>
      </c>
      <c r="B17" s="30" t="s">
        <v>46</v>
      </c>
      <c r="C17" s="31" t="s">
        <v>47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60" x14ac:dyDescent="0.2">
      <c r="A18" s="29">
        <v>7</v>
      </c>
      <c r="B18" s="30" t="s">
        <v>48</v>
      </c>
      <c r="C18" s="31" t="s">
        <v>49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34.5" x14ac:dyDescent="0.2">
      <c r="A19" s="29" t="s">
        <v>50</v>
      </c>
      <c r="B19" s="30" t="s">
        <v>51</v>
      </c>
      <c r="C19" s="31" t="s">
        <v>52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7.25" x14ac:dyDescent="0.2">
      <c r="A20" s="29">
        <v>8</v>
      </c>
      <c r="B20" s="30" t="s">
        <v>53</v>
      </c>
      <c r="C20" s="31" t="s">
        <v>54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30" x14ac:dyDescent="0.2">
      <c r="A21" s="32" t="s">
        <v>55</v>
      </c>
      <c r="B21" s="33" t="s">
        <v>56</v>
      </c>
      <c r="C21" s="34" t="s">
        <v>57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7.25" x14ac:dyDescent="0.2">
      <c r="A22" s="32">
        <v>9</v>
      </c>
      <c r="B22" s="33" t="s">
        <v>58</v>
      </c>
      <c r="C22" s="34" t="s">
        <v>59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0" x14ac:dyDescent="0.2">
      <c r="A23" s="32">
        <v>10</v>
      </c>
      <c r="B23" s="33" t="s">
        <v>60</v>
      </c>
      <c r="C23" s="34" t="s">
        <v>61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30" x14ac:dyDescent="0.2">
      <c r="A24" s="32">
        <v>11</v>
      </c>
      <c r="B24" s="33" t="s">
        <v>62</v>
      </c>
      <c r="C24" s="34" t="s">
        <v>63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35" x14ac:dyDescent="0.2">
      <c r="A25" s="29">
        <v>12</v>
      </c>
      <c r="B25" s="30" t="s">
        <v>64</v>
      </c>
      <c r="C25" s="31" t="s">
        <v>65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23.25" customHeight="1" x14ac:dyDescent="0.2">
      <c r="A26" s="35" t="s">
        <v>66</v>
      </c>
      <c r="B26" s="36" t="s">
        <v>67</v>
      </c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5" customHeight="1" x14ac:dyDescent="0.2">
      <c r="A27" s="245" t="s">
        <v>68</v>
      </c>
      <c r="B27" s="246"/>
      <c r="C27" s="246"/>
    </row>
    <row r="28" spans="1:26" ht="15.75" customHeight="1" x14ac:dyDescent="0.2">
      <c r="A28" s="247"/>
      <c r="B28" s="247"/>
      <c r="C28" s="247"/>
    </row>
    <row r="29" spans="1:26" ht="15.75" customHeight="1" x14ac:dyDescent="0.2">
      <c r="A29" s="247"/>
      <c r="B29" s="247"/>
      <c r="C29" s="247"/>
    </row>
    <row r="30" spans="1:26" ht="15.75" customHeight="1" x14ac:dyDescent="0.2">
      <c r="A30" s="247"/>
      <c r="B30" s="247"/>
      <c r="C30" s="247"/>
    </row>
    <row r="31" spans="1:26" ht="15.75" customHeight="1" x14ac:dyDescent="0.2">
      <c r="A31" s="247"/>
      <c r="B31" s="247"/>
      <c r="C31" s="247"/>
    </row>
    <row r="32" spans="1:26" ht="15.75" customHeight="1" x14ac:dyDescent="0.25">
      <c r="A32" s="38"/>
    </row>
    <row r="33" spans="1:1" ht="15.75" customHeight="1" x14ac:dyDescent="0.25">
      <c r="A33" s="38"/>
    </row>
    <row r="34" spans="1:1" ht="15.75" customHeight="1" x14ac:dyDescent="0.25">
      <c r="A34" s="38"/>
    </row>
    <row r="35" spans="1:1" ht="15.75" customHeight="1" x14ac:dyDescent="0.25">
      <c r="A35" s="38"/>
    </row>
    <row r="36" spans="1:1" ht="15.75" customHeight="1" x14ac:dyDescent="0.25">
      <c r="A36" s="38"/>
    </row>
    <row r="37" spans="1:1" ht="15.75" customHeight="1" x14ac:dyDescent="0.25">
      <c r="A37" s="38"/>
    </row>
    <row r="38" spans="1:1" ht="15.75" customHeight="1" x14ac:dyDescent="0.25">
      <c r="A38" s="38"/>
    </row>
    <row r="39" spans="1:1" ht="15.75" customHeight="1" x14ac:dyDescent="0.25">
      <c r="A39" s="38"/>
    </row>
    <row r="40" spans="1:1" ht="15.75" customHeight="1" x14ac:dyDescent="0.25">
      <c r="A40" s="38"/>
    </row>
    <row r="41" spans="1:1" ht="15.75" customHeight="1" x14ac:dyDescent="0.25">
      <c r="A41" s="38"/>
    </row>
    <row r="42" spans="1:1" ht="15.75" customHeight="1" x14ac:dyDescent="0.25">
      <c r="A42" s="38"/>
    </row>
    <row r="43" spans="1:1" ht="15.75" customHeight="1" x14ac:dyDescent="0.25">
      <c r="A43" s="38"/>
    </row>
    <row r="44" spans="1:1" ht="15.75" customHeight="1" x14ac:dyDescent="0.25">
      <c r="A44" s="38"/>
    </row>
    <row r="45" spans="1:1" ht="15.75" customHeight="1" x14ac:dyDescent="0.25">
      <c r="A45" s="38"/>
    </row>
    <row r="46" spans="1:1" ht="15.75" customHeight="1" x14ac:dyDescent="0.25">
      <c r="A46" s="38"/>
    </row>
    <row r="47" spans="1:1" ht="15.75" customHeight="1" x14ac:dyDescent="0.25">
      <c r="A47" s="38"/>
    </row>
    <row r="48" spans="1:1" ht="15.75" customHeight="1" x14ac:dyDescent="0.25">
      <c r="A48" s="38"/>
    </row>
    <row r="49" spans="1:1" ht="15.75" customHeight="1" x14ac:dyDescent="0.25">
      <c r="A49" s="38"/>
    </row>
    <row r="50" spans="1:1" ht="15.75" customHeight="1" x14ac:dyDescent="0.25">
      <c r="A50" s="38"/>
    </row>
    <row r="51" spans="1:1" ht="15.75" customHeight="1" x14ac:dyDescent="0.25">
      <c r="A51" s="38"/>
    </row>
    <row r="52" spans="1:1" ht="15.75" customHeight="1" x14ac:dyDescent="0.25">
      <c r="A52" s="38"/>
    </row>
    <row r="53" spans="1:1" ht="15.75" customHeight="1" x14ac:dyDescent="0.25">
      <c r="A53" s="38"/>
    </row>
    <row r="54" spans="1:1" ht="15.75" customHeight="1" x14ac:dyDescent="0.25">
      <c r="A54" s="38"/>
    </row>
    <row r="55" spans="1:1" ht="15.75" customHeight="1" x14ac:dyDescent="0.25">
      <c r="A55" s="38"/>
    </row>
    <row r="56" spans="1:1" ht="15.75" customHeight="1" x14ac:dyDescent="0.25">
      <c r="A56" s="38"/>
    </row>
    <row r="57" spans="1:1" ht="15.75" customHeight="1" x14ac:dyDescent="0.25">
      <c r="A57" s="38"/>
    </row>
    <row r="58" spans="1:1" ht="15.75" customHeight="1" x14ac:dyDescent="0.25">
      <c r="A58" s="38"/>
    </row>
    <row r="59" spans="1:1" ht="15.75" customHeight="1" x14ac:dyDescent="0.25">
      <c r="A59" s="38"/>
    </row>
    <row r="60" spans="1:1" ht="15.75" customHeight="1" x14ac:dyDescent="0.25">
      <c r="A60" s="38"/>
    </row>
    <row r="61" spans="1:1" ht="15.75" customHeight="1" x14ac:dyDescent="0.25">
      <c r="A61" s="38"/>
    </row>
    <row r="62" spans="1:1" ht="15.75" customHeight="1" x14ac:dyDescent="0.25">
      <c r="A62" s="38"/>
    </row>
    <row r="63" spans="1:1" ht="15.75" customHeight="1" x14ac:dyDescent="0.25">
      <c r="A63" s="38"/>
    </row>
    <row r="64" spans="1:1" ht="15.75" customHeight="1" x14ac:dyDescent="0.25">
      <c r="A64" s="38"/>
    </row>
    <row r="65" spans="1:1" ht="15.75" customHeight="1" x14ac:dyDescent="0.25">
      <c r="A65" s="38"/>
    </row>
    <row r="66" spans="1:1" ht="15.75" customHeight="1" x14ac:dyDescent="0.25">
      <c r="A66" s="38"/>
    </row>
    <row r="67" spans="1:1" ht="15.75" customHeight="1" x14ac:dyDescent="0.25">
      <c r="A67" s="38"/>
    </row>
    <row r="68" spans="1:1" ht="15.75" customHeight="1" x14ac:dyDescent="0.25">
      <c r="A68" s="38"/>
    </row>
    <row r="69" spans="1:1" ht="15.75" customHeight="1" x14ac:dyDescent="0.25">
      <c r="A69" s="38"/>
    </row>
    <row r="70" spans="1:1" ht="15.75" customHeight="1" x14ac:dyDescent="0.25">
      <c r="A70" s="38"/>
    </row>
    <row r="71" spans="1:1" ht="15.75" customHeight="1" x14ac:dyDescent="0.25">
      <c r="A71" s="38"/>
    </row>
    <row r="72" spans="1:1" ht="15.75" customHeight="1" x14ac:dyDescent="0.25">
      <c r="A72" s="38"/>
    </row>
    <row r="73" spans="1:1" ht="15.75" customHeight="1" x14ac:dyDescent="0.25">
      <c r="A73" s="38"/>
    </row>
    <row r="74" spans="1:1" ht="15.75" customHeight="1" x14ac:dyDescent="0.25">
      <c r="A74" s="38"/>
    </row>
    <row r="75" spans="1:1" ht="15.75" customHeight="1" x14ac:dyDescent="0.25">
      <c r="A75" s="38"/>
    </row>
    <row r="76" spans="1:1" ht="15.75" customHeight="1" x14ac:dyDescent="0.25">
      <c r="A76" s="38"/>
    </row>
    <row r="77" spans="1:1" ht="15.75" customHeight="1" x14ac:dyDescent="0.25">
      <c r="A77" s="38"/>
    </row>
    <row r="78" spans="1:1" ht="15.75" customHeight="1" x14ac:dyDescent="0.25">
      <c r="A78" s="38"/>
    </row>
    <row r="79" spans="1:1" ht="15.75" customHeight="1" x14ac:dyDescent="0.25">
      <c r="A79" s="38"/>
    </row>
    <row r="80" spans="1:1" ht="15.75" customHeight="1" x14ac:dyDescent="0.25">
      <c r="A80" s="38"/>
    </row>
    <row r="81" spans="1:1" ht="15.75" customHeight="1" x14ac:dyDescent="0.25">
      <c r="A81" s="38"/>
    </row>
    <row r="82" spans="1:1" ht="15.75" customHeight="1" x14ac:dyDescent="0.25">
      <c r="A82" s="38"/>
    </row>
    <row r="83" spans="1:1" ht="15.75" customHeight="1" x14ac:dyDescent="0.25">
      <c r="A83" s="38"/>
    </row>
    <row r="84" spans="1:1" ht="15.75" customHeight="1" x14ac:dyDescent="0.25">
      <c r="A84" s="38"/>
    </row>
    <row r="85" spans="1:1" ht="15.75" customHeight="1" x14ac:dyDescent="0.25">
      <c r="A85" s="38"/>
    </row>
    <row r="86" spans="1:1" ht="15.75" customHeight="1" x14ac:dyDescent="0.25">
      <c r="A86" s="38"/>
    </row>
    <row r="87" spans="1:1" ht="15.75" customHeight="1" x14ac:dyDescent="0.25">
      <c r="A87" s="38"/>
    </row>
    <row r="88" spans="1:1" ht="15.75" customHeight="1" x14ac:dyDescent="0.25">
      <c r="A88" s="38"/>
    </row>
    <row r="89" spans="1:1" ht="15.75" customHeight="1" x14ac:dyDescent="0.25">
      <c r="A89" s="38"/>
    </row>
    <row r="90" spans="1:1" ht="15.75" customHeight="1" x14ac:dyDescent="0.25">
      <c r="A90" s="38"/>
    </row>
    <row r="91" spans="1:1" ht="15.75" customHeight="1" x14ac:dyDescent="0.25">
      <c r="A91" s="38"/>
    </row>
    <row r="92" spans="1:1" ht="15.75" customHeight="1" x14ac:dyDescent="0.25">
      <c r="A92" s="38"/>
    </row>
    <row r="93" spans="1:1" ht="15.75" customHeight="1" x14ac:dyDescent="0.25">
      <c r="A93" s="38"/>
    </row>
    <row r="94" spans="1:1" ht="15.75" customHeight="1" x14ac:dyDescent="0.25">
      <c r="A94" s="38"/>
    </row>
    <row r="95" spans="1:1" ht="15.75" customHeight="1" x14ac:dyDescent="0.25">
      <c r="A95" s="38"/>
    </row>
    <row r="96" spans="1:1" ht="15.75" customHeight="1" x14ac:dyDescent="0.25">
      <c r="A96" s="38"/>
    </row>
    <row r="97" spans="1:1" ht="15.75" customHeight="1" x14ac:dyDescent="0.25">
      <c r="A97" s="38"/>
    </row>
    <row r="98" spans="1:1" ht="15.75" customHeight="1" x14ac:dyDescent="0.25">
      <c r="A98" s="38"/>
    </row>
    <row r="99" spans="1:1" ht="15.75" customHeight="1" x14ac:dyDescent="0.25">
      <c r="A99" s="38"/>
    </row>
    <row r="100" spans="1:1" ht="15.75" customHeight="1" x14ac:dyDescent="0.25">
      <c r="A100" s="38"/>
    </row>
    <row r="101" spans="1:1" ht="15.75" customHeight="1" x14ac:dyDescent="0.25">
      <c r="A101" s="38"/>
    </row>
    <row r="102" spans="1:1" ht="15.75" customHeight="1" x14ac:dyDescent="0.25">
      <c r="A102" s="38"/>
    </row>
    <row r="103" spans="1:1" ht="15.75" customHeight="1" x14ac:dyDescent="0.25">
      <c r="A103" s="38"/>
    </row>
    <row r="104" spans="1:1" ht="15.75" customHeight="1" x14ac:dyDescent="0.25">
      <c r="A104" s="38"/>
    </row>
    <row r="105" spans="1:1" ht="15.75" customHeight="1" x14ac:dyDescent="0.25">
      <c r="A105" s="38"/>
    </row>
    <row r="106" spans="1:1" ht="15.75" customHeight="1" x14ac:dyDescent="0.25">
      <c r="A106" s="38"/>
    </row>
    <row r="107" spans="1:1" ht="15.75" customHeight="1" x14ac:dyDescent="0.25">
      <c r="A107" s="38"/>
    </row>
    <row r="108" spans="1:1" ht="15.75" customHeight="1" x14ac:dyDescent="0.25">
      <c r="A108" s="38"/>
    </row>
    <row r="109" spans="1:1" ht="15.75" customHeight="1" x14ac:dyDescent="0.25">
      <c r="A109" s="38"/>
    </row>
    <row r="110" spans="1:1" ht="15.75" customHeight="1" x14ac:dyDescent="0.25">
      <c r="A110" s="38"/>
    </row>
    <row r="111" spans="1:1" ht="15.75" customHeight="1" x14ac:dyDescent="0.25">
      <c r="A111" s="38"/>
    </row>
    <row r="112" spans="1:1" ht="15.75" customHeight="1" x14ac:dyDescent="0.25">
      <c r="A112" s="38"/>
    </row>
    <row r="113" spans="1:1" ht="15.75" customHeight="1" x14ac:dyDescent="0.25">
      <c r="A113" s="38"/>
    </row>
    <row r="114" spans="1:1" ht="15.75" customHeight="1" x14ac:dyDescent="0.25">
      <c r="A114" s="38"/>
    </row>
    <row r="115" spans="1:1" ht="15.75" customHeight="1" x14ac:dyDescent="0.25">
      <c r="A115" s="38"/>
    </row>
    <row r="116" spans="1:1" ht="15.75" customHeight="1" x14ac:dyDescent="0.25">
      <c r="A116" s="38"/>
    </row>
    <row r="117" spans="1:1" ht="15.75" customHeight="1" x14ac:dyDescent="0.25">
      <c r="A117" s="38"/>
    </row>
    <row r="118" spans="1:1" ht="15.75" customHeight="1" x14ac:dyDescent="0.25">
      <c r="A118" s="38"/>
    </row>
    <row r="119" spans="1:1" ht="15.75" customHeight="1" x14ac:dyDescent="0.25">
      <c r="A119" s="38"/>
    </row>
    <row r="120" spans="1:1" ht="15.75" customHeight="1" x14ac:dyDescent="0.25">
      <c r="A120" s="38"/>
    </row>
    <row r="121" spans="1:1" ht="15.75" customHeight="1" x14ac:dyDescent="0.25">
      <c r="A121" s="38"/>
    </row>
    <row r="122" spans="1:1" ht="15.75" customHeight="1" x14ac:dyDescent="0.25">
      <c r="A122" s="38"/>
    </row>
    <row r="123" spans="1:1" ht="15.75" customHeight="1" x14ac:dyDescent="0.25">
      <c r="A123" s="38"/>
    </row>
    <row r="124" spans="1:1" ht="15.75" customHeight="1" x14ac:dyDescent="0.25">
      <c r="A124" s="38"/>
    </row>
    <row r="125" spans="1:1" ht="15.75" customHeight="1" x14ac:dyDescent="0.25">
      <c r="A125" s="38"/>
    </row>
    <row r="126" spans="1:1" ht="15.75" customHeight="1" x14ac:dyDescent="0.25">
      <c r="A126" s="38"/>
    </row>
    <row r="127" spans="1:1" ht="15.75" customHeight="1" x14ac:dyDescent="0.25">
      <c r="A127" s="38"/>
    </row>
    <row r="128" spans="1:1" ht="15.75" customHeight="1" x14ac:dyDescent="0.25">
      <c r="A128" s="38"/>
    </row>
    <row r="129" spans="1:1" ht="15.75" customHeight="1" x14ac:dyDescent="0.25">
      <c r="A129" s="38"/>
    </row>
    <row r="130" spans="1:1" ht="15.75" customHeight="1" x14ac:dyDescent="0.25">
      <c r="A130" s="38"/>
    </row>
    <row r="131" spans="1:1" ht="15.75" customHeight="1" x14ac:dyDescent="0.25">
      <c r="A131" s="38"/>
    </row>
    <row r="132" spans="1:1" ht="15.75" customHeight="1" x14ac:dyDescent="0.25">
      <c r="A132" s="38"/>
    </row>
    <row r="133" spans="1:1" ht="15.75" customHeight="1" x14ac:dyDescent="0.25">
      <c r="A133" s="38"/>
    </row>
    <row r="134" spans="1:1" ht="15.75" customHeight="1" x14ac:dyDescent="0.25">
      <c r="A134" s="38"/>
    </row>
    <row r="135" spans="1:1" ht="15.75" customHeight="1" x14ac:dyDescent="0.25">
      <c r="A135" s="38"/>
    </row>
    <row r="136" spans="1:1" ht="15.75" customHeight="1" x14ac:dyDescent="0.25">
      <c r="A136" s="38"/>
    </row>
    <row r="137" spans="1:1" ht="15.75" customHeight="1" x14ac:dyDescent="0.25">
      <c r="A137" s="38"/>
    </row>
    <row r="138" spans="1:1" ht="15.75" customHeight="1" x14ac:dyDescent="0.25">
      <c r="A138" s="38"/>
    </row>
    <row r="139" spans="1:1" ht="15.75" customHeight="1" x14ac:dyDescent="0.25">
      <c r="A139" s="38"/>
    </row>
    <row r="140" spans="1:1" ht="15.75" customHeight="1" x14ac:dyDescent="0.25">
      <c r="A140" s="38"/>
    </row>
    <row r="141" spans="1:1" ht="15.75" customHeight="1" x14ac:dyDescent="0.25">
      <c r="A141" s="38"/>
    </row>
    <row r="142" spans="1:1" ht="15.75" customHeight="1" x14ac:dyDescent="0.25">
      <c r="A142" s="38"/>
    </row>
    <row r="143" spans="1:1" ht="15.75" customHeight="1" x14ac:dyDescent="0.25">
      <c r="A143" s="38"/>
    </row>
    <row r="144" spans="1:1" ht="15.75" customHeight="1" x14ac:dyDescent="0.25">
      <c r="A144" s="38"/>
    </row>
    <row r="145" spans="1:1" ht="15.75" customHeight="1" x14ac:dyDescent="0.25">
      <c r="A145" s="38"/>
    </row>
    <row r="146" spans="1:1" ht="15.75" customHeight="1" x14ac:dyDescent="0.25">
      <c r="A146" s="38"/>
    </row>
    <row r="147" spans="1:1" ht="15.75" customHeight="1" x14ac:dyDescent="0.25">
      <c r="A147" s="38"/>
    </row>
    <row r="148" spans="1:1" ht="15.75" customHeight="1" x14ac:dyDescent="0.25">
      <c r="A148" s="38"/>
    </row>
    <row r="149" spans="1:1" ht="15.75" customHeight="1" x14ac:dyDescent="0.25">
      <c r="A149" s="38"/>
    </row>
    <row r="150" spans="1:1" ht="15.75" customHeight="1" x14ac:dyDescent="0.25">
      <c r="A150" s="38"/>
    </row>
    <row r="151" spans="1:1" ht="15.75" customHeight="1" x14ac:dyDescent="0.25">
      <c r="A151" s="38"/>
    </row>
    <row r="152" spans="1:1" ht="15.75" customHeight="1" x14ac:dyDescent="0.25">
      <c r="A152" s="38"/>
    </row>
    <row r="153" spans="1:1" ht="15.75" customHeight="1" x14ac:dyDescent="0.25">
      <c r="A153" s="38"/>
    </row>
    <row r="154" spans="1:1" ht="15.75" customHeight="1" x14ac:dyDescent="0.25">
      <c r="A154" s="38"/>
    </row>
    <row r="155" spans="1:1" ht="15.75" customHeight="1" x14ac:dyDescent="0.25">
      <c r="A155" s="38"/>
    </row>
    <row r="156" spans="1:1" ht="15.75" customHeight="1" x14ac:dyDescent="0.25">
      <c r="A156" s="38"/>
    </row>
    <row r="157" spans="1:1" ht="15.75" customHeight="1" x14ac:dyDescent="0.25">
      <c r="A157" s="38"/>
    </row>
    <row r="158" spans="1:1" ht="15.75" customHeight="1" x14ac:dyDescent="0.25">
      <c r="A158" s="38"/>
    </row>
    <row r="159" spans="1:1" ht="15.75" customHeight="1" x14ac:dyDescent="0.25">
      <c r="A159" s="38"/>
    </row>
    <row r="160" spans="1:1" ht="15.75" customHeight="1" x14ac:dyDescent="0.25">
      <c r="A160" s="38"/>
    </row>
    <row r="161" spans="1:1" ht="15.75" customHeight="1" x14ac:dyDescent="0.25">
      <c r="A161" s="38"/>
    </row>
    <row r="162" spans="1:1" ht="15.75" customHeight="1" x14ac:dyDescent="0.25">
      <c r="A162" s="38"/>
    </row>
    <row r="163" spans="1:1" ht="15.75" customHeight="1" x14ac:dyDescent="0.25">
      <c r="A163" s="38"/>
    </row>
    <row r="164" spans="1:1" ht="15.75" customHeight="1" x14ac:dyDescent="0.25">
      <c r="A164" s="38"/>
    </row>
    <row r="165" spans="1:1" ht="15.75" customHeight="1" x14ac:dyDescent="0.25">
      <c r="A165" s="38"/>
    </row>
    <row r="166" spans="1:1" ht="15.75" customHeight="1" x14ac:dyDescent="0.25">
      <c r="A166" s="38"/>
    </row>
    <row r="167" spans="1:1" ht="15.75" customHeight="1" x14ac:dyDescent="0.25">
      <c r="A167" s="38"/>
    </row>
    <row r="168" spans="1:1" ht="15.75" customHeight="1" x14ac:dyDescent="0.25">
      <c r="A168" s="38"/>
    </row>
    <row r="169" spans="1:1" ht="15.75" customHeight="1" x14ac:dyDescent="0.25">
      <c r="A169" s="38"/>
    </row>
    <row r="170" spans="1:1" ht="15.75" customHeight="1" x14ac:dyDescent="0.25">
      <c r="A170" s="38"/>
    </row>
    <row r="171" spans="1:1" ht="15.75" customHeight="1" x14ac:dyDescent="0.25">
      <c r="A171" s="38"/>
    </row>
    <row r="172" spans="1:1" ht="15.75" customHeight="1" x14ac:dyDescent="0.25">
      <c r="A172" s="38"/>
    </row>
    <row r="173" spans="1:1" ht="15.75" customHeight="1" x14ac:dyDescent="0.25">
      <c r="A173" s="38"/>
    </row>
    <row r="174" spans="1:1" ht="15.75" customHeight="1" x14ac:dyDescent="0.25">
      <c r="A174" s="38"/>
    </row>
    <row r="175" spans="1:1" ht="15.75" customHeight="1" x14ac:dyDescent="0.25">
      <c r="A175" s="38"/>
    </row>
    <row r="176" spans="1:1" ht="15.75" customHeight="1" x14ac:dyDescent="0.25">
      <c r="A176" s="38"/>
    </row>
    <row r="177" spans="1:1" ht="15.75" customHeight="1" x14ac:dyDescent="0.25">
      <c r="A177" s="38"/>
    </row>
    <row r="178" spans="1:1" ht="15.75" customHeight="1" x14ac:dyDescent="0.25">
      <c r="A178" s="38"/>
    </row>
    <row r="179" spans="1:1" ht="15.75" customHeight="1" x14ac:dyDescent="0.25">
      <c r="A179" s="38"/>
    </row>
    <row r="180" spans="1:1" ht="15.75" customHeight="1" x14ac:dyDescent="0.25">
      <c r="A180" s="38"/>
    </row>
    <row r="181" spans="1:1" ht="15.75" customHeight="1" x14ac:dyDescent="0.25">
      <c r="A181" s="38"/>
    </row>
    <row r="182" spans="1:1" ht="15.75" customHeight="1" x14ac:dyDescent="0.25">
      <c r="A182" s="38"/>
    </row>
    <row r="183" spans="1:1" ht="15.75" customHeight="1" x14ac:dyDescent="0.25">
      <c r="A183" s="38"/>
    </row>
    <row r="184" spans="1:1" ht="15.75" customHeight="1" x14ac:dyDescent="0.25">
      <c r="A184" s="38"/>
    </row>
    <row r="185" spans="1:1" ht="15.75" customHeight="1" x14ac:dyDescent="0.25">
      <c r="A185" s="38"/>
    </row>
    <row r="186" spans="1:1" ht="15.75" customHeight="1" x14ac:dyDescent="0.25">
      <c r="A186" s="38"/>
    </row>
    <row r="187" spans="1:1" ht="15.75" customHeight="1" x14ac:dyDescent="0.25">
      <c r="A187" s="38"/>
    </row>
    <row r="188" spans="1:1" ht="15.75" customHeight="1" x14ac:dyDescent="0.25">
      <c r="A188" s="38"/>
    </row>
    <row r="189" spans="1:1" ht="15.75" customHeight="1" x14ac:dyDescent="0.25">
      <c r="A189" s="38"/>
    </row>
    <row r="190" spans="1:1" ht="15.75" customHeight="1" x14ac:dyDescent="0.25">
      <c r="A190" s="38"/>
    </row>
    <row r="191" spans="1:1" ht="15.75" customHeight="1" x14ac:dyDescent="0.25">
      <c r="A191" s="38"/>
    </row>
    <row r="192" spans="1:1" ht="15.75" customHeight="1" x14ac:dyDescent="0.25">
      <c r="A192" s="38"/>
    </row>
    <row r="193" spans="1:1" ht="15.75" customHeight="1" x14ac:dyDescent="0.25">
      <c r="A193" s="38"/>
    </row>
    <row r="194" spans="1:1" ht="15.75" customHeight="1" x14ac:dyDescent="0.25">
      <c r="A194" s="38"/>
    </row>
    <row r="195" spans="1:1" ht="15.75" customHeight="1" x14ac:dyDescent="0.25">
      <c r="A195" s="38"/>
    </row>
    <row r="196" spans="1:1" ht="15.75" customHeight="1" x14ac:dyDescent="0.25">
      <c r="A196" s="38"/>
    </row>
    <row r="197" spans="1:1" ht="15.75" customHeight="1" x14ac:dyDescent="0.25">
      <c r="A197" s="38"/>
    </row>
    <row r="198" spans="1:1" ht="15.75" customHeight="1" x14ac:dyDescent="0.25">
      <c r="A198" s="38"/>
    </row>
    <row r="199" spans="1:1" ht="15.75" customHeight="1" x14ac:dyDescent="0.25">
      <c r="A199" s="38"/>
    </row>
    <row r="200" spans="1:1" ht="15.75" customHeight="1" x14ac:dyDescent="0.25">
      <c r="A200" s="38"/>
    </row>
    <row r="201" spans="1:1" ht="15.75" customHeight="1" x14ac:dyDescent="0.25">
      <c r="A201" s="38"/>
    </row>
    <row r="202" spans="1:1" ht="15.75" customHeight="1" x14ac:dyDescent="0.25">
      <c r="A202" s="38"/>
    </row>
    <row r="203" spans="1:1" ht="15.75" customHeight="1" x14ac:dyDescent="0.25">
      <c r="A203" s="38"/>
    </row>
    <row r="204" spans="1:1" ht="15.75" customHeight="1" x14ac:dyDescent="0.25">
      <c r="A204" s="38"/>
    </row>
    <row r="205" spans="1:1" ht="15.75" customHeight="1" x14ac:dyDescent="0.25">
      <c r="A205" s="38"/>
    </row>
    <row r="206" spans="1:1" ht="15.75" customHeight="1" x14ac:dyDescent="0.25">
      <c r="A206" s="38"/>
    </row>
    <row r="207" spans="1:1" ht="15.75" customHeight="1" x14ac:dyDescent="0.25">
      <c r="A207" s="38"/>
    </row>
    <row r="208" spans="1:1" ht="15.75" customHeight="1" x14ac:dyDescent="0.25">
      <c r="A208" s="38"/>
    </row>
    <row r="209" spans="1:1" ht="15.75" customHeight="1" x14ac:dyDescent="0.25">
      <c r="A209" s="38"/>
    </row>
    <row r="210" spans="1:1" ht="15.75" customHeight="1" x14ac:dyDescent="0.25">
      <c r="A210" s="38"/>
    </row>
    <row r="211" spans="1:1" ht="15.75" customHeight="1" x14ac:dyDescent="0.25">
      <c r="A211" s="38"/>
    </row>
    <row r="212" spans="1:1" ht="15.75" customHeight="1" x14ac:dyDescent="0.25">
      <c r="A212" s="38"/>
    </row>
    <row r="213" spans="1:1" ht="15.75" customHeight="1" x14ac:dyDescent="0.25">
      <c r="A213" s="38"/>
    </row>
    <row r="214" spans="1:1" ht="15.75" customHeight="1" x14ac:dyDescent="0.25">
      <c r="A214" s="38"/>
    </row>
    <row r="215" spans="1:1" ht="15.75" customHeight="1" x14ac:dyDescent="0.25">
      <c r="A215" s="38"/>
    </row>
    <row r="216" spans="1:1" ht="15.75" customHeight="1" x14ac:dyDescent="0.25">
      <c r="A216" s="38"/>
    </row>
    <row r="217" spans="1:1" ht="15.75" customHeight="1" x14ac:dyDescent="0.25">
      <c r="A217" s="38"/>
    </row>
    <row r="218" spans="1:1" ht="15.75" customHeight="1" x14ac:dyDescent="0.25">
      <c r="A218" s="38"/>
    </row>
    <row r="219" spans="1:1" ht="15.75" customHeight="1" x14ac:dyDescent="0.25">
      <c r="A219" s="38"/>
    </row>
    <row r="220" spans="1:1" ht="15.75" customHeight="1" x14ac:dyDescent="0.25">
      <c r="A220" s="38"/>
    </row>
    <row r="221" spans="1:1" ht="15.75" customHeight="1" x14ac:dyDescent="0.25">
      <c r="A221" s="38"/>
    </row>
    <row r="222" spans="1:1" ht="15.75" customHeight="1" x14ac:dyDescent="0.25">
      <c r="A222" s="38"/>
    </row>
    <row r="223" spans="1:1" ht="15.75" customHeight="1" x14ac:dyDescent="0.25">
      <c r="A223" s="38"/>
    </row>
    <row r="224" spans="1:1" ht="15.75" customHeight="1" x14ac:dyDescent="0.25">
      <c r="A224" s="38"/>
    </row>
    <row r="225" spans="1:1" ht="15.75" customHeight="1" x14ac:dyDescent="0.25">
      <c r="A225" s="38"/>
    </row>
    <row r="226" spans="1:1" ht="15.75" customHeight="1" x14ac:dyDescent="0.25">
      <c r="A226" s="38"/>
    </row>
    <row r="227" spans="1:1" ht="15.75" customHeight="1" x14ac:dyDescent="0.25">
      <c r="A227" s="38"/>
    </row>
    <row r="228" spans="1:1" ht="15.75" customHeight="1" x14ac:dyDescent="0.25">
      <c r="A228" s="38"/>
    </row>
    <row r="229" spans="1:1" ht="15.75" customHeight="1" x14ac:dyDescent="0.25">
      <c r="A229" s="38"/>
    </row>
    <row r="230" spans="1:1" ht="15.75" customHeight="1" x14ac:dyDescent="0.25">
      <c r="A230" s="38"/>
    </row>
    <row r="231" spans="1:1" ht="15.75" customHeight="1" x14ac:dyDescent="0.25">
      <c r="A231" s="38"/>
    </row>
    <row r="232" spans="1:1" ht="15.75" customHeight="1" x14ac:dyDescent="0.25">
      <c r="A232" s="38"/>
    </row>
    <row r="233" spans="1:1" ht="15.75" customHeight="1" x14ac:dyDescent="0.25">
      <c r="A233" s="38"/>
    </row>
    <row r="234" spans="1:1" ht="15.75" customHeight="1" x14ac:dyDescent="0.25">
      <c r="A234" s="38"/>
    </row>
    <row r="235" spans="1:1" ht="15.75" customHeight="1" x14ac:dyDescent="0.25">
      <c r="A235" s="38"/>
    </row>
    <row r="236" spans="1:1" ht="15.75" customHeight="1" x14ac:dyDescent="0.25">
      <c r="A236" s="38"/>
    </row>
    <row r="237" spans="1:1" ht="15.75" customHeight="1" x14ac:dyDescent="0.25">
      <c r="A237" s="38"/>
    </row>
    <row r="238" spans="1:1" ht="15.75" customHeight="1" x14ac:dyDescent="0.25">
      <c r="A238" s="38"/>
    </row>
    <row r="239" spans="1:1" ht="15.75" customHeight="1" x14ac:dyDescent="0.25">
      <c r="A239" s="38"/>
    </row>
    <row r="240" spans="1:1" ht="15.75" customHeight="1" x14ac:dyDescent="0.25">
      <c r="A240" s="38"/>
    </row>
    <row r="241" spans="1:1" ht="15.75" customHeight="1" x14ac:dyDescent="0.25">
      <c r="A241" s="38"/>
    </row>
    <row r="242" spans="1:1" ht="15.75" customHeight="1" x14ac:dyDescent="0.25">
      <c r="A242" s="38"/>
    </row>
    <row r="243" spans="1:1" ht="15.75" customHeight="1" x14ac:dyDescent="0.25">
      <c r="A243" s="38"/>
    </row>
    <row r="244" spans="1:1" ht="15.75" customHeight="1" x14ac:dyDescent="0.25">
      <c r="A244" s="38"/>
    </row>
    <row r="245" spans="1:1" ht="15.75" customHeight="1" x14ac:dyDescent="0.25">
      <c r="A245" s="38"/>
    </row>
    <row r="246" spans="1:1" ht="15.75" customHeight="1" x14ac:dyDescent="0.25">
      <c r="A246" s="38"/>
    </row>
    <row r="247" spans="1:1" ht="15.75" customHeight="1" x14ac:dyDescent="0.25">
      <c r="A247" s="38"/>
    </row>
    <row r="248" spans="1:1" ht="15.75" customHeight="1" x14ac:dyDescent="0.25">
      <c r="A248" s="38"/>
    </row>
    <row r="249" spans="1:1" ht="15.75" customHeight="1" x14ac:dyDescent="0.25">
      <c r="A249" s="38"/>
    </row>
    <row r="250" spans="1:1" ht="15.75" customHeight="1" x14ac:dyDescent="0.25">
      <c r="A250" s="38"/>
    </row>
    <row r="251" spans="1:1" ht="15.75" customHeight="1" x14ac:dyDescent="0.25">
      <c r="A251" s="38"/>
    </row>
    <row r="252" spans="1:1" ht="15.75" customHeight="1" x14ac:dyDescent="0.25">
      <c r="A252" s="38"/>
    </row>
    <row r="253" spans="1:1" ht="15.75" customHeight="1" x14ac:dyDescent="0.25">
      <c r="A253" s="38"/>
    </row>
    <row r="254" spans="1:1" ht="15.75" customHeight="1" x14ac:dyDescent="0.25">
      <c r="A254" s="38"/>
    </row>
    <row r="255" spans="1:1" ht="15.75" customHeight="1" x14ac:dyDescent="0.25">
      <c r="A255" s="38"/>
    </row>
    <row r="256" spans="1:1" ht="15.75" customHeight="1" x14ac:dyDescent="0.25">
      <c r="A256" s="38"/>
    </row>
    <row r="257" spans="1:1" ht="15.75" customHeight="1" x14ac:dyDescent="0.25">
      <c r="A257" s="38"/>
    </row>
    <row r="258" spans="1:1" ht="15.75" customHeight="1" x14ac:dyDescent="0.25">
      <c r="A258" s="38"/>
    </row>
    <row r="259" spans="1:1" ht="15.75" customHeight="1" x14ac:dyDescent="0.25">
      <c r="A259" s="38"/>
    </row>
    <row r="260" spans="1:1" ht="15.75" customHeight="1" x14ac:dyDescent="0.25">
      <c r="A260" s="38"/>
    </row>
    <row r="261" spans="1:1" ht="15.75" customHeight="1" x14ac:dyDescent="0.25">
      <c r="A261" s="38"/>
    </row>
    <row r="262" spans="1:1" ht="15.75" customHeight="1" x14ac:dyDescent="0.25">
      <c r="A262" s="38"/>
    </row>
    <row r="263" spans="1:1" ht="15.75" customHeight="1" x14ac:dyDescent="0.25">
      <c r="A263" s="38"/>
    </row>
    <row r="264" spans="1:1" ht="15.75" customHeight="1" x14ac:dyDescent="0.25">
      <c r="A264" s="38"/>
    </row>
    <row r="265" spans="1:1" ht="15.75" customHeight="1" x14ac:dyDescent="0.25">
      <c r="A265" s="38"/>
    </row>
    <row r="266" spans="1:1" ht="15.75" customHeight="1" x14ac:dyDescent="0.25">
      <c r="A266" s="38"/>
    </row>
    <row r="267" spans="1:1" ht="15.75" customHeight="1" x14ac:dyDescent="0.25">
      <c r="A267" s="38"/>
    </row>
    <row r="268" spans="1:1" ht="15.75" customHeight="1" x14ac:dyDescent="0.25">
      <c r="A268" s="38"/>
    </row>
    <row r="269" spans="1:1" ht="15.75" customHeight="1" x14ac:dyDescent="0.25">
      <c r="A269" s="38"/>
    </row>
    <row r="270" spans="1:1" ht="15.75" customHeight="1" x14ac:dyDescent="0.25">
      <c r="A270" s="38"/>
    </row>
    <row r="271" spans="1:1" ht="15.75" customHeight="1" x14ac:dyDescent="0.25">
      <c r="A271" s="38"/>
    </row>
    <row r="272" spans="1:1" ht="15.75" customHeight="1" x14ac:dyDescent="0.25">
      <c r="A272" s="38"/>
    </row>
    <row r="273" spans="1:1" ht="15.75" customHeight="1" x14ac:dyDescent="0.25">
      <c r="A273" s="38"/>
    </row>
    <row r="274" spans="1:1" ht="15.75" customHeight="1" x14ac:dyDescent="0.25">
      <c r="A274" s="38"/>
    </row>
    <row r="275" spans="1:1" ht="15.75" customHeight="1" x14ac:dyDescent="0.25">
      <c r="A275" s="38"/>
    </row>
    <row r="276" spans="1:1" ht="15.75" customHeight="1" x14ac:dyDescent="0.25">
      <c r="A276" s="38"/>
    </row>
    <row r="277" spans="1:1" ht="15.75" customHeight="1" x14ac:dyDescent="0.25">
      <c r="A277" s="38"/>
    </row>
    <row r="278" spans="1:1" ht="15.75" customHeight="1" x14ac:dyDescent="0.25">
      <c r="A278" s="38"/>
    </row>
    <row r="279" spans="1:1" ht="15.75" customHeight="1" x14ac:dyDescent="0.25">
      <c r="A279" s="38"/>
    </row>
    <row r="280" spans="1:1" ht="15.75" customHeight="1" x14ac:dyDescent="0.25">
      <c r="A280" s="38"/>
    </row>
    <row r="281" spans="1:1" ht="15.75" customHeight="1" x14ac:dyDescent="0.25">
      <c r="A281" s="38"/>
    </row>
    <row r="282" spans="1:1" ht="15.75" customHeight="1" x14ac:dyDescent="0.25">
      <c r="A282" s="38"/>
    </row>
    <row r="283" spans="1:1" ht="15.75" customHeight="1" x14ac:dyDescent="0.25">
      <c r="A283" s="38"/>
    </row>
    <row r="284" spans="1:1" ht="15.75" customHeight="1" x14ac:dyDescent="0.25">
      <c r="A284" s="38"/>
    </row>
    <row r="285" spans="1:1" ht="15.75" customHeight="1" x14ac:dyDescent="0.25">
      <c r="A285" s="38"/>
    </row>
    <row r="286" spans="1:1" ht="15.75" customHeight="1" x14ac:dyDescent="0.25">
      <c r="A286" s="38"/>
    </row>
    <row r="287" spans="1:1" ht="15.75" customHeight="1" x14ac:dyDescent="0.25">
      <c r="A287" s="38"/>
    </row>
    <row r="288" spans="1:1" ht="15.75" customHeight="1" x14ac:dyDescent="0.25">
      <c r="A288" s="38"/>
    </row>
    <row r="289" spans="1:1" ht="15.75" customHeight="1" x14ac:dyDescent="0.25">
      <c r="A289" s="38"/>
    </row>
    <row r="290" spans="1:1" ht="15.75" customHeight="1" x14ac:dyDescent="0.25">
      <c r="A290" s="38"/>
    </row>
    <row r="291" spans="1:1" ht="15.75" customHeight="1" x14ac:dyDescent="0.25">
      <c r="A291" s="38"/>
    </row>
    <row r="292" spans="1:1" ht="15.75" customHeight="1" x14ac:dyDescent="0.25">
      <c r="A292" s="38"/>
    </row>
    <row r="293" spans="1:1" ht="15.75" customHeight="1" x14ac:dyDescent="0.25">
      <c r="A293" s="38"/>
    </row>
    <row r="294" spans="1:1" ht="15.75" customHeight="1" x14ac:dyDescent="0.25">
      <c r="A294" s="38"/>
    </row>
    <row r="295" spans="1:1" ht="15.75" customHeight="1" x14ac:dyDescent="0.25">
      <c r="A295" s="38"/>
    </row>
    <row r="296" spans="1:1" ht="15.75" customHeight="1" x14ac:dyDescent="0.25">
      <c r="A296" s="38"/>
    </row>
    <row r="297" spans="1:1" ht="15.75" customHeight="1" x14ac:dyDescent="0.25">
      <c r="A297" s="38"/>
    </row>
    <row r="298" spans="1:1" ht="15.75" customHeight="1" x14ac:dyDescent="0.25">
      <c r="A298" s="38"/>
    </row>
    <row r="299" spans="1:1" ht="15.75" customHeight="1" x14ac:dyDescent="0.25">
      <c r="A299" s="38"/>
    </row>
    <row r="300" spans="1:1" ht="15.75" customHeight="1" x14ac:dyDescent="0.25">
      <c r="A300" s="38"/>
    </row>
    <row r="301" spans="1:1" ht="15.75" customHeight="1" x14ac:dyDescent="0.25">
      <c r="A301" s="38"/>
    </row>
    <row r="302" spans="1:1" ht="15.75" customHeight="1" x14ac:dyDescent="0.25">
      <c r="A302" s="38"/>
    </row>
    <row r="303" spans="1:1" ht="15.75" customHeight="1" x14ac:dyDescent="0.25">
      <c r="A303" s="38"/>
    </row>
    <row r="304" spans="1:1" ht="15.75" customHeight="1" x14ac:dyDescent="0.25">
      <c r="A304" s="38"/>
    </row>
    <row r="305" spans="1:1" ht="15.75" customHeight="1" x14ac:dyDescent="0.25">
      <c r="A305" s="38"/>
    </row>
    <row r="306" spans="1:1" ht="15.75" customHeight="1" x14ac:dyDescent="0.25">
      <c r="A306" s="38"/>
    </row>
    <row r="307" spans="1:1" ht="15.75" customHeight="1" x14ac:dyDescent="0.25">
      <c r="A307" s="38"/>
    </row>
    <row r="308" spans="1:1" ht="15.75" customHeight="1" x14ac:dyDescent="0.25">
      <c r="A308" s="38"/>
    </row>
    <row r="309" spans="1:1" ht="15.75" customHeight="1" x14ac:dyDescent="0.25">
      <c r="A309" s="38"/>
    </row>
    <row r="310" spans="1:1" ht="15.75" customHeight="1" x14ac:dyDescent="0.25">
      <c r="A310" s="38"/>
    </row>
    <row r="311" spans="1:1" ht="15.75" customHeight="1" x14ac:dyDescent="0.25">
      <c r="A311" s="38"/>
    </row>
    <row r="312" spans="1:1" ht="15.75" customHeight="1" x14ac:dyDescent="0.25">
      <c r="A312" s="38"/>
    </row>
    <row r="313" spans="1:1" ht="15.75" customHeight="1" x14ac:dyDescent="0.25">
      <c r="A313" s="38"/>
    </row>
    <row r="314" spans="1:1" ht="15.75" customHeight="1" x14ac:dyDescent="0.25">
      <c r="A314" s="38"/>
    </row>
    <row r="315" spans="1:1" ht="15.75" customHeight="1" x14ac:dyDescent="0.25">
      <c r="A315" s="38"/>
    </row>
    <row r="316" spans="1:1" ht="15.75" customHeight="1" x14ac:dyDescent="0.25">
      <c r="A316" s="38"/>
    </row>
    <row r="317" spans="1:1" ht="15.75" customHeight="1" x14ac:dyDescent="0.25">
      <c r="A317" s="38"/>
    </row>
    <row r="318" spans="1:1" ht="15.75" customHeight="1" x14ac:dyDescent="0.25">
      <c r="A318" s="38"/>
    </row>
    <row r="319" spans="1:1" ht="15.75" customHeight="1" x14ac:dyDescent="0.25">
      <c r="A319" s="38"/>
    </row>
    <row r="320" spans="1:1" ht="15.75" customHeight="1" x14ac:dyDescent="0.25">
      <c r="A320" s="38"/>
    </row>
    <row r="321" spans="1:1" ht="15.75" customHeight="1" x14ac:dyDescent="0.25">
      <c r="A321" s="38"/>
    </row>
    <row r="322" spans="1:1" ht="15.75" customHeight="1" x14ac:dyDescent="0.25">
      <c r="A322" s="38"/>
    </row>
    <row r="323" spans="1:1" ht="15.75" customHeight="1" x14ac:dyDescent="0.25">
      <c r="A323" s="38"/>
    </row>
    <row r="324" spans="1:1" ht="15.75" customHeight="1" x14ac:dyDescent="0.25">
      <c r="A324" s="38"/>
    </row>
    <row r="325" spans="1:1" ht="15.75" customHeight="1" x14ac:dyDescent="0.25">
      <c r="A325" s="38"/>
    </row>
    <row r="326" spans="1:1" ht="15.75" customHeight="1" x14ac:dyDescent="0.25">
      <c r="A326" s="38"/>
    </row>
    <row r="327" spans="1:1" ht="15.75" customHeight="1" x14ac:dyDescent="0.25">
      <c r="A327" s="38"/>
    </row>
    <row r="328" spans="1:1" ht="15.75" customHeight="1" x14ac:dyDescent="0.25">
      <c r="A328" s="38"/>
    </row>
    <row r="329" spans="1:1" ht="15.75" customHeight="1" x14ac:dyDescent="0.25">
      <c r="A329" s="38"/>
    </row>
    <row r="330" spans="1:1" ht="15.75" customHeight="1" x14ac:dyDescent="0.25">
      <c r="A330" s="38"/>
    </row>
    <row r="331" spans="1:1" ht="15.75" customHeight="1" x14ac:dyDescent="0.25">
      <c r="A331" s="38"/>
    </row>
    <row r="332" spans="1:1" ht="15.75" customHeight="1" x14ac:dyDescent="0.25">
      <c r="A332" s="38"/>
    </row>
    <row r="333" spans="1:1" ht="15.75" customHeight="1" x14ac:dyDescent="0.25">
      <c r="A333" s="38"/>
    </row>
    <row r="334" spans="1:1" ht="15.75" customHeight="1" x14ac:dyDescent="0.25">
      <c r="A334" s="38"/>
    </row>
    <row r="335" spans="1:1" ht="15.75" customHeight="1" x14ac:dyDescent="0.25">
      <c r="A335" s="38"/>
    </row>
    <row r="336" spans="1:1" ht="15.75" customHeight="1" x14ac:dyDescent="0.25">
      <c r="A336" s="38"/>
    </row>
    <row r="337" spans="1:1" ht="15.75" customHeight="1" x14ac:dyDescent="0.25">
      <c r="A337" s="38"/>
    </row>
    <row r="338" spans="1:1" ht="15.75" customHeight="1" x14ac:dyDescent="0.25">
      <c r="A338" s="38"/>
    </row>
    <row r="339" spans="1:1" ht="15.75" customHeight="1" x14ac:dyDescent="0.25">
      <c r="A339" s="38"/>
    </row>
    <row r="340" spans="1:1" ht="15.75" customHeight="1" x14ac:dyDescent="0.25">
      <c r="A340" s="38"/>
    </row>
    <row r="341" spans="1:1" ht="15.75" customHeight="1" x14ac:dyDescent="0.25">
      <c r="A341" s="38"/>
    </row>
    <row r="342" spans="1:1" ht="15.75" customHeight="1" x14ac:dyDescent="0.25">
      <c r="A342" s="38"/>
    </row>
    <row r="343" spans="1:1" ht="15.75" customHeight="1" x14ac:dyDescent="0.25">
      <c r="A343" s="38"/>
    </row>
    <row r="344" spans="1:1" ht="15.75" customHeight="1" x14ac:dyDescent="0.25">
      <c r="A344" s="38"/>
    </row>
    <row r="345" spans="1:1" ht="15.75" customHeight="1" x14ac:dyDescent="0.25">
      <c r="A345" s="38"/>
    </row>
    <row r="346" spans="1:1" ht="15.75" customHeight="1" x14ac:dyDescent="0.25">
      <c r="A346" s="38"/>
    </row>
    <row r="347" spans="1:1" ht="15.75" customHeight="1" x14ac:dyDescent="0.25">
      <c r="A347" s="38"/>
    </row>
    <row r="348" spans="1:1" ht="15.75" customHeight="1" x14ac:dyDescent="0.25">
      <c r="A348" s="38"/>
    </row>
    <row r="349" spans="1:1" ht="15.75" customHeight="1" x14ac:dyDescent="0.25">
      <c r="A349" s="38"/>
    </row>
    <row r="350" spans="1:1" ht="15.75" customHeight="1" x14ac:dyDescent="0.25">
      <c r="A350" s="38"/>
    </row>
    <row r="351" spans="1:1" ht="15.75" customHeight="1" x14ac:dyDescent="0.25">
      <c r="A351" s="38"/>
    </row>
    <row r="352" spans="1:1" ht="15.75" customHeight="1" x14ac:dyDescent="0.25">
      <c r="A352" s="38"/>
    </row>
    <row r="353" spans="1:1" ht="15.75" customHeight="1" x14ac:dyDescent="0.25">
      <c r="A353" s="38"/>
    </row>
    <row r="354" spans="1:1" ht="15.75" customHeight="1" x14ac:dyDescent="0.25">
      <c r="A354" s="38"/>
    </row>
    <row r="355" spans="1:1" ht="15.75" customHeight="1" x14ac:dyDescent="0.25">
      <c r="A355" s="38"/>
    </row>
    <row r="356" spans="1:1" ht="15.75" customHeight="1" x14ac:dyDescent="0.25">
      <c r="A356" s="38"/>
    </row>
    <row r="357" spans="1:1" ht="15.75" customHeight="1" x14ac:dyDescent="0.25">
      <c r="A357" s="38"/>
    </row>
    <row r="358" spans="1:1" ht="15.75" customHeight="1" x14ac:dyDescent="0.25">
      <c r="A358" s="38"/>
    </row>
    <row r="359" spans="1:1" ht="15.75" customHeight="1" x14ac:dyDescent="0.25">
      <c r="A359" s="38"/>
    </row>
    <row r="360" spans="1:1" ht="15.75" customHeight="1" x14ac:dyDescent="0.25">
      <c r="A360" s="38"/>
    </row>
    <row r="361" spans="1:1" ht="15.75" customHeight="1" x14ac:dyDescent="0.25">
      <c r="A361" s="38"/>
    </row>
    <row r="362" spans="1:1" ht="15.75" customHeight="1" x14ac:dyDescent="0.25">
      <c r="A362" s="38"/>
    </row>
    <row r="363" spans="1:1" ht="15.75" customHeight="1" x14ac:dyDescent="0.25">
      <c r="A363" s="38"/>
    </row>
    <row r="364" spans="1:1" ht="15.75" customHeight="1" x14ac:dyDescent="0.25">
      <c r="A364" s="38"/>
    </row>
    <row r="365" spans="1:1" ht="15.75" customHeight="1" x14ac:dyDescent="0.25">
      <c r="A365" s="38"/>
    </row>
    <row r="366" spans="1:1" ht="15.75" customHeight="1" x14ac:dyDescent="0.25">
      <c r="A366" s="38"/>
    </row>
    <row r="367" spans="1:1" ht="15.75" customHeight="1" x14ac:dyDescent="0.25">
      <c r="A367" s="38"/>
    </row>
    <row r="368" spans="1:1" ht="15.75" customHeight="1" x14ac:dyDescent="0.25">
      <c r="A368" s="38"/>
    </row>
    <row r="369" spans="1:1" ht="15.75" customHeight="1" x14ac:dyDescent="0.25">
      <c r="A369" s="38"/>
    </row>
    <row r="370" spans="1:1" ht="15.75" customHeight="1" x14ac:dyDescent="0.25">
      <c r="A370" s="38"/>
    </row>
    <row r="371" spans="1:1" ht="15.75" customHeight="1" x14ac:dyDescent="0.25">
      <c r="A371" s="38"/>
    </row>
    <row r="372" spans="1:1" ht="15.75" customHeight="1" x14ac:dyDescent="0.25">
      <c r="A372" s="38"/>
    </row>
    <row r="373" spans="1:1" ht="15.75" customHeight="1" x14ac:dyDescent="0.25">
      <c r="A373" s="38"/>
    </row>
    <row r="374" spans="1:1" ht="15.75" customHeight="1" x14ac:dyDescent="0.25">
      <c r="A374" s="38"/>
    </row>
    <row r="375" spans="1:1" ht="15.75" customHeight="1" x14ac:dyDescent="0.25">
      <c r="A375" s="38"/>
    </row>
    <row r="376" spans="1:1" ht="15.75" customHeight="1" x14ac:dyDescent="0.25">
      <c r="A376" s="38"/>
    </row>
    <row r="377" spans="1:1" ht="15.75" customHeight="1" x14ac:dyDescent="0.25">
      <c r="A377" s="38"/>
    </row>
    <row r="378" spans="1:1" ht="15.75" customHeight="1" x14ac:dyDescent="0.25">
      <c r="A378" s="38"/>
    </row>
    <row r="379" spans="1:1" ht="15.75" customHeight="1" x14ac:dyDescent="0.25">
      <c r="A379" s="38"/>
    </row>
    <row r="380" spans="1:1" ht="15.75" customHeight="1" x14ac:dyDescent="0.25">
      <c r="A380" s="38"/>
    </row>
    <row r="381" spans="1:1" ht="15.75" customHeight="1" x14ac:dyDescent="0.25">
      <c r="A381" s="38"/>
    </row>
    <row r="382" spans="1:1" ht="15.75" customHeight="1" x14ac:dyDescent="0.25">
      <c r="A382" s="38"/>
    </row>
    <row r="383" spans="1:1" ht="15.75" customHeight="1" x14ac:dyDescent="0.25">
      <c r="A383" s="38"/>
    </row>
    <row r="384" spans="1:1" ht="15.75" customHeight="1" x14ac:dyDescent="0.25">
      <c r="A384" s="38"/>
    </row>
    <row r="385" spans="1:1" ht="15.75" customHeight="1" x14ac:dyDescent="0.25">
      <c r="A385" s="38"/>
    </row>
    <row r="386" spans="1:1" ht="15.75" customHeight="1" x14ac:dyDescent="0.25">
      <c r="A386" s="38"/>
    </row>
    <row r="387" spans="1:1" ht="15.75" customHeight="1" x14ac:dyDescent="0.25">
      <c r="A387" s="38"/>
    </row>
    <row r="388" spans="1:1" ht="15.75" customHeight="1" x14ac:dyDescent="0.25">
      <c r="A388" s="38"/>
    </row>
    <row r="389" spans="1:1" ht="15.75" customHeight="1" x14ac:dyDescent="0.25">
      <c r="A389" s="38"/>
    </row>
    <row r="390" spans="1:1" ht="15.75" customHeight="1" x14ac:dyDescent="0.25">
      <c r="A390" s="38"/>
    </row>
    <row r="391" spans="1:1" ht="15.75" customHeight="1" x14ac:dyDescent="0.25">
      <c r="A391" s="38"/>
    </row>
    <row r="392" spans="1:1" ht="15.75" customHeight="1" x14ac:dyDescent="0.25">
      <c r="A392" s="38"/>
    </row>
    <row r="393" spans="1:1" ht="15.75" customHeight="1" x14ac:dyDescent="0.25">
      <c r="A393" s="38"/>
    </row>
    <row r="394" spans="1:1" ht="15.75" customHeight="1" x14ac:dyDescent="0.25">
      <c r="A394" s="38"/>
    </row>
    <row r="395" spans="1:1" ht="15.75" customHeight="1" x14ac:dyDescent="0.25">
      <c r="A395" s="38"/>
    </row>
    <row r="396" spans="1:1" ht="15.75" customHeight="1" x14ac:dyDescent="0.25">
      <c r="A396" s="38"/>
    </row>
    <row r="397" spans="1:1" ht="15.75" customHeight="1" x14ac:dyDescent="0.25">
      <c r="A397" s="38"/>
    </row>
    <row r="398" spans="1:1" ht="15.75" customHeight="1" x14ac:dyDescent="0.25">
      <c r="A398" s="38"/>
    </row>
    <row r="399" spans="1:1" ht="15.75" customHeight="1" x14ac:dyDescent="0.25">
      <c r="A399" s="38"/>
    </row>
    <row r="400" spans="1:1" ht="15.75" customHeight="1" x14ac:dyDescent="0.25">
      <c r="A400" s="38"/>
    </row>
    <row r="401" spans="1:1" ht="15.75" customHeight="1" x14ac:dyDescent="0.25">
      <c r="A401" s="38"/>
    </row>
    <row r="402" spans="1:1" ht="15.75" customHeight="1" x14ac:dyDescent="0.25">
      <c r="A402" s="38"/>
    </row>
    <row r="403" spans="1:1" ht="15.75" customHeight="1" x14ac:dyDescent="0.25">
      <c r="A403" s="38"/>
    </row>
    <row r="404" spans="1:1" ht="15.75" customHeight="1" x14ac:dyDescent="0.25">
      <c r="A404" s="38"/>
    </row>
    <row r="405" spans="1:1" ht="15.75" customHeight="1" x14ac:dyDescent="0.25">
      <c r="A405" s="38"/>
    </row>
    <row r="406" spans="1:1" ht="15.75" customHeight="1" x14ac:dyDescent="0.25">
      <c r="A406" s="38"/>
    </row>
    <row r="407" spans="1:1" ht="15.75" customHeight="1" x14ac:dyDescent="0.25">
      <c r="A407" s="38"/>
    </row>
    <row r="408" spans="1:1" ht="15.75" customHeight="1" x14ac:dyDescent="0.25">
      <c r="A408" s="38"/>
    </row>
    <row r="409" spans="1:1" ht="15.75" customHeight="1" x14ac:dyDescent="0.25">
      <c r="A409" s="38"/>
    </row>
    <row r="410" spans="1:1" ht="15.75" customHeight="1" x14ac:dyDescent="0.25">
      <c r="A410" s="38"/>
    </row>
    <row r="411" spans="1:1" ht="15.75" customHeight="1" x14ac:dyDescent="0.25">
      <c r="A411" s="38"/>
    </row>
    <row r="412" spans="1:1" ht="15.75" customHeight="1" x14ac:dyDescent="0.25">
      <c r="A412" s="38"/>
    </row>
    <row r="413" spans="1:1" ht="15.75" customHeight="1" x14ac:dyDescent="0.25">
      <c r="A413" s="38"/>
    </row>
    <row r="414" spans="1:1" ht="15.75" customHeight="1" x14ac:dyDescent="0.25">
      <c r="A414" s="38"/>
    </row>
    <row r="415" spans="1:1" ht="15.75" customHeight="1" x14ac:dyDescent="0.25">
      <c r="A415" s="38"/>
    </row>
    <row r="416" spans="1:1" ht="15.75" customHeight="1" x14ac:dyDescent="0.25">
      <c r="A416" s="38"/>
    </row>
    <row r="417" spans="1:1" ht="15.75" customHeight="1" x14ac:dyDescent="0.25">
      <c r="A417" s="38"/>
    </row>
    <row r="418" spans="1:1" ht="15.75" customHeight="1" x14ac:dyDescent="0.25">
      <c r="A418" s="38"/>
    </row>
    <row r="419" spans="1:1" ht="15.75" customHeight="1" x14ac:dyDescent="0.25">
      <c r="A419" s="38"/>
    </row>
    <row r="420" spans="1:1" ht="15.75" customHeight="1" x14ac:dyDescent="0.25">
      <c r="A420" s="38"/>
    </row>
    <row r="421" spans="1:1" ht="15.75" customHeight="1" x14ac:dyDescent="0.25">
      <c r="A421" s="38"/>
    </row>
    <row r="422" spans="1:1" ht="15.75" customHeight="1" x14ac:dyDescent="0.25">
      <c r="A422" s="38"/>
    </row>
    <row r="423" spans="1:1" ht="15.75" customHeight="1" x14ac:dyDescent="0.25">
      <c r="A423" s="38"/>
    </row>
    <row r="424" spans="1:1" ht="15.75" customHeight="1" x14ac:dyDescent="0.25">
      <c r="A424" s="38"/>
    </row>
    <row r="425" spans="1:1" ht="15.75" customHeight="1" x14ac:dyDescent="0.25">
      <c r="A425" s="38"/>
    </row>
    <row r="426" spans="1:1" ht="15.75" customHeight="1" x14ac:dyDescent="0.25">
      <c r="A426" s="38"/>
    </row>
    <row r="427" spans="1:1" ht="15.75" customHeight="1" x14ac:dyDescent="0.25">
      <c r="A427" s="38"/>
    </row>
    <row r="428" spans="1:1" ht="15.75" customHeight="1" x14ac:dyDescent="0.25">
      <c r="A428" s="38"/>
    </row>
    <row r="429" spans="1:1" ht="15.75" customHeight="1" x14ac:dyDescent="0.25">
      <c r="A429" s="38"/>
    </row>
    <row r="430" spans="1:1" ht="15.75" customHeight="1" x14ac:dyDescent="0.25">
      <c r="A430" s="38"/>
    </row>
    <row r="431" spans="1:1" ht="15.75" customHeight="1" x14ac:dyDescent="0.25">
      <c r="A431" s="38"/>
    </row>
    <row r="432" spans="1:1" ht="15.75" customHeight="1" x14ac:dyDescent="0.25">
      <c r="A432" s="38"/>
    </row>
    <row r="433" spans="1:1" ht="15.75" customHeight="1" x14ac:dyDescent="0.25">
      <c r="A433" s="38"/>
    </row>
    <row r="434" spans="1:1" ht="15.75" customHeight="1" x14ac:dyDescent="0.25">
      <c r="A434" s="38"/>
    </row>
    <row r="435" spans="1:1" ht="15.75" customHeight="1" x14ac:dyDescent="0.25">
      <c r="A435" s="38"/>
    </row>
    <row r="436" spans="1:1" ht="15.75" customHeight="1" x14ac:dyDescent="0.25">
      <c r="A436" s="38"/>
    </row>
    <row r="437" spans="1:1" ht="15.75" customHeight="1" x14ac:dyDescent="0.25">
      <c r="A437" s="38"/>
    </row>
    <row r="438" spans="1:1" ht="15.75" customHeight="1" x14ac:dyDescent="0.25">
      <c r="A438" s="38"/>
    </row>
    <row r="439" spans="1:1" ht="15.75" customHeight="1" x14ac:dyDescent="0.25">
      <c r="A439" s="38"/>
    </row>
    <row r="440" spans="1:1" ht="15.75" customHeight="1" x14ac:dyDescent="0.25">
      <c r="A440" s="38"/>
    </row>
    <row r="441" spans="1:1" ht="15.75" customHeight="1" x14ac:dyDescent="0.25">
      <c r="A441" s="38"/>
    </row>
    <row r="442" spans="1:1" ht="15.75" customHeight="1" x14ac:dyDescent="0.25">
      <c r="A442" s="38"/>
    </row>
    <row r="443" spans="1:1" ht="15.75" customHeight="1" x14ac:dyDescent="0.25">
      <c r="A443" s="38"/>
    </row>
    <row r="444" spans="1:1" ht="15.75" customHeight="1" x14ac:dyDescent="0.25">
      <c r="A444" s="38"/>
    </row>
    <row r="445" spans="1:1" ht="15.75" customHeight="1" x14ac:dyDescent="0.25">
      <c r="A445" s="38"/>
    </row>
    <row r="446" spans="1:1" ht="15.75" customHeight="1" x14ac:dyDescent="0.25">
      <c r="A446" s="38"/>
    </row>
    <row r="447" spans="1:1" ht="15.75" customHeight="1" x14ac:dyDescent="0.25">
      <c r="A447" s="38"/>
    </row>
    <row r="448" spans="1:1" ht="15.75" customHeight="1" x14ac:dyDescent="0.25">
      <c r="A448" s="38"/>
    </row>
    <row r="449" spans="1:1" ht="15.75" customHeight="1" x14ac:dyDescent="0.25">
      <c r="A449" s="38"/>
    </row>
    <row r="450" spans="1:1" ht="15.75" customHeight="1" x14ac:dyDescent="0.25">
      <c r="A450" s="38"/>
    </row>
    <row r="451" spans="1:1" ht="15.75" customHeight="1" x14ac:dyDescent="0.25">
      <c r="A451" s="38"/>
    </row>
    <row r="452" spans="1:1" ht="15.75" customHeight="1" x14ac:dyDescent="0.25">
      <c r="A452" s="38"/>
    </row>
    <row r="453" spans="1:1" ht="15.75" customHeight="1" x14ac:dyDescent="0.25">
      <c r="A453" s="38"/>
    </row>
    <row r="454" spans="1:1" ht="15.75" customHeight="1" x14ac:dyDescent="0.25">
      <c r="A454" s="38"/>
    </row>
    <row r="455" spans="1:1" ht="15.75" customHeight="1" x14ac:dyDescent="0.25">
      <c r="A455" s="38"/>
    </row>
    <row r="456" spans="1:1" ht="15.75" customHeight="1" x14ac:dyDescent="0.25">
      <c r="A456" s="38"/>
    </row>
    <row r="457" spans="1:1" ht="15.75" customHeight="1" x14ac:dyDescent="0.25">
      <c r="A457" s="38"/>
    </row>
    <row r="458" spans="1:1" ht="15.75" customHeight="1" x14ac:dyDescent="0.25">
      <c r="A458" s="38"/>
    </row>
    <row r="459" spans="1:1" ht="15.75" customHeight="1" x14ac:dyDescent="0.25">
      <c r="A459" s="38"/>
    </row>
    <row r="460" spans="1:1" ht="15.75" customHeight="1" x14ac:dyDescent="0.25">
      <c r="A460" s="38"/>
    </row>
    <row r="461" spans="1:1" ht="15.75" customHeight="1" x14ac:dyDescent="0.25">
      <c r="A461" s="38"/>
    </row>
    <row r="462" spans="1:1" ht="15.75" customHeight="1" x14ac:dyDescent="0.25">
      <c r="A462" s="38"/>
    </row>
    <row r="463" spans="1:1" ht="15.75" customHeight="1" x14ac:dyDescent="0.25">
      <c r="A463" s="38"/>
    </row>
    <row r="464" spans="1:1" ht="15.75" customHeight="1" x14ac:dyDescent="0.25">
      <c r="A464" s="38"/>
    </row>
    <row r="465" spans="1:1" ht="15.75" customHeight="1" x14ac:dyDescent="0.25">
      <c r="A465" s="38"/>
    </row>
    <row r="466" spans="1:1" ht="15.75" customHeight="1" x14ac:dyDescent="0.25">
      <c r="A466" s="38"/>
    </row>
    <row r="467" spans="1:1" ht="15.75" customHeight="1" x14ac:dyDescent="0.25">
      <c r="A467" s="38"/>
    </row>
    <row r="468" spans="1:1" ht="15.75" customHeight="1" x14ac:dyDescent="0.25">
      <c r="A468" s="38"/>
    </row>
    <row r="469" spans="1:1" ht="15.75" customHeight="1" x14ac:dyDescent="0.25">
      <c r="A469" s="38"/>
    </row>
    <row r="470" spans="1:1" ht="15.75" customHeight="1" x14ac:dyDescent="0.25">
      <c r="A470" s="38"/>
    </row>
    <row r="471" spans="1:1" ht="15.75" customHeight="1" x14ac:dyDescent="0.25">
      <c r="A471" s="38"/>
    </row>
    <row r="472" spans="1:1" ht="15.75" customHeight="1" x14ac:dyDescent="0.25">
      <c r="A472" s="38"/>
    </row>
    <row r="473" spans="1:1" ht="15.75" customHeight="1" x14ac:dyDescent="0.25">
      <c r="A473" s="38"/>
    </row>
    <row r="474" spans="1:1" ht="15.75" customHeight="1" x14ac:dyDescent="0.25">
      <c r="A474" s="38"/>
    </row>
    <row r="475" spans="1:1" ht="15.75" customHeight="1" x14ac:dyDescent="0.25">
      <c r="A475" s="38"/>
    </row>
    <row r="476" spans="1:1" ht="15.75" customHeight="1" x14ac:dyDescent="0.25">
      <c r="A476" s="38"/>
    </row>
    <row r="477" spans="1:1" ht="15.75" customHeight="1" x14ac:dyDescent="0.25">
      <c r="A477" s="38"/>
    </row>
    <row r="478" spans="1:1" ht="15.75" customHeight="1" x14ac:dyDescent="0.25">
      <c r="A478" s="38"/>
    </row>
    <row r="479" spans="1:1" ht="15.75" customHeight="1" x14ac:dyDescent="0.25">
      <c r="A479" s="38"/>
    </row>
    <row r="480" spans="1:1" ht="15.75" customHeight="1" x14ac:dyDescent="0.25">
      <c r="A480" s="38"/>
    </row>
    <row r="481" spans="1:1" ht="15.75" customHeight="1" x14ac:dyDescent="0.25">
      <c r="A481" s="38"/>
    </row>
    <row r="482" spans="1:1" ht="15.75" customHeight="1" x14ac:dyDescent="0.25">
      <c r="A482" s="38"/>
    </row>
    <row r="483" spans="1:1" ht="15.75" customHeight="1" x14ac:dyDescent="0.25">
      <c r="A483" s="38"/>
    </row>
    <row r="484" spans="1:1" ht="15.75" customHeight="1" x14ac:dyDescent="0.25">
      <c r="A484" s="38"/>
    </row>
    <row r="485" spans="1:1" ht="15.75" customHeight="1" x14ac:dyDescent="0.25">
      <c r="A485" s="38"/>
    </row>
    <row r="486" spans="1:1" ht="15.75" customHeight="1" x14ac:dyDescent="0.25">
      <c r="A486" s="38"/>
    </row>
    <row r="487" spans="1:1" ht="15.75" customHeight="1" x14ac:dyDescent="0.25">
      <c r="A487" s="38"/>
    </row>
    <row r="488" spans="1:1" ht="15.75" customHeight="1" x14ac:dyDescent="0.25">
      <c r="A488" s="38"/>
    </row>
    <row r="489" spans="1:1" ht="15.75" customHeight="1" x14ac:dyDescent="0.25">
      <c r="A489" s="38"/>
    </row>
    <row r="490" spans="1:1" ht="15.75" customHeight="1" x14ac:dyDescent="0.25">
      <c r="A490" s="38"/>
    </row>
    <row r="491" spans="1:1" ht="15.75" customHeight="1" x14ac:dyDescent="0.25">
      <c r="A491" s="38"/>
    </row>
    <row r="492" spans="1:1" ht="15.75" customHeight="1" x14ac:dyDescent="0.25">
      <c r="A492" s="38"/>
    </row>
    <row r="493" spans="1:1" ht="15.75" customHeight="1" x14ac:dyDescent="0.25">
      <c r="A493" s="38"/>
    </row>
    <row r="494" spans="1:1" ht="15.75" customHeight="1" x14ac:dyDescent="0.25">
      <c r="A494" s="38"/>
    </row>
    <row r="495" spans="1:1" ht="15.75" customHeight="1" x14ac:dyDescent="0.25">
      <c r="A495" s="38"/>
    </row>
    <row r="496" spans="1:1" ht="15.75" customHeight="1" x14ac:dyDescent="0.25">
      <c r="A496" s="38"/>
    </row>
    <row r="497" spans="1:1" ht="15.75" customHeight="1" x14ac:dyDescent="0.25">
      <c r="A497" s="38"/>
    </row>
    <row r="498" spans="1:1" ht="15.75" customHeight="1" x14ac:dyDescent="0.25">
      <c r="A498" s="38"/>
    </row>
    <row r="499" spans="1:1" ht="15.75" customHeight="1" x14ac:dyDescent="0.25">
      <c r="A499" s="38"/>
    </row>
    <row r="500" spans="1:1" ht="15.75" customHeight="1" x14ac:dyDescent="0.25">
      <c r="A500" s="38"/>
    </row>
    <row r="501" spans="1:1" ht="15.75" customHeight="1" x14ac:dyDescent="0.25">
      <c r="A501" s="38"/>
    </row>
    <row r="502" spans="1:1" ht="15.75" customHeight="1" x14ac:dyDescent="0.25">
      <c r="A502" s="38"/>
    </row>
    <row r="503" spans="1:1" ht="15.75" customHeight="1" x14ac:dyDescent="0.25">
      <c r="A503" s="38"/>
    </row>
    <row r="504" spans="1:1" ht="15.75" customHeight="1" x14ac:dyDescent="0.25">
      <c r="A504" s="38"/>
    </row>
    <row r="505" spans="1:1" ht="15.75" customHeight="1" x14ac:dyDescent="0.25">
      <c r="A505" s="38"/>
    </row>
    <row r="506" spans="1:1" ht="15.75" customHeight="1" x14ac:dyDescent="0.25">
      <c r="A506" s="38"/>
    </row>
    <row r="507" spans="1:1" ht="15.75" customHeight="1" x14ac:dyDescent="0.25">
      <c r="A507" s="38"/>
    </row>
    <row r="508" spans="1:1" ht="15.75" customHeight="1" x14ac:dyDescent="0.25">
      <c r="A508" s="38"/>
    </row>
    <row r="509" spans="1:1" ht="15.75" customHeight="1" x14ac:dyDescent="0.25">
      <c r="A509" s="38"/>
    </row>
    <row r="510" spans="1:1" ht="15.75" customHeight="1" x14ac:dyDescent="0.25">
      <c r="A510" s="38"/>
    </row>
    <row r="511" spans="1:1" ht="15.75" customHeight="1" x14ac:dyDescent="0.25">
      <c r="A511" s="38"/>
    </row>
    <row r="512" spans="1:1" ht="15.75" customHeight="1" x14ac:dyDescent="0.25">
      <c r="A512" s="38"/>
    </row>
    <row r="513" spans="1:1" ht="15.75" customHeight="1" x14ac:dyDescent="0.25">
      <c r="A513" s="38"/>
    </row>
    <row r="514" spans="1:1" ht="15.75" customHeight="1" x14ac:dyDescent="0.25">
      <c r="A514" s="38"/>
    </row>
    <row r="515" spans="1:1" ht="15.75" customHeight="1" x14ac:dyDescent="0.25">
      <c r="A515" s="38"/>
    </row>
    <row r="516" spans="1:1" ht="15.75" customHeight="1" x14ac:dyDescent="0.25">
      <c r="A516" s="38"/>
    </row>
    <row r="517" spans="1:1" ht="15.75" customHeight="1" x14ac:dyDescent="0.25">
      <c r="A517" s="38"/>
    </row>
    <row r="518" spans="1:1" ht="15.75" customHeight="1" x14ac:dyDescent="0.25">
      <c r="A518" s="38"/>
    </row>
    <row r="519" spans="1:1" ht="15.75" customHeight="1" x14ac:dyDescent="0.25">
      <c r="A519" s="38"/>
    </row>
    <row r="520" spans="1:1" ht="15.75" customHeight="1" x14ac:dyDescent="0.25">
      <c r="A520" s="38"/>
    </row>
    <row r="521" spans="1:1" ht="15.75" customHeight="1" x14ac:dyDescent="0.25">
      <c r="A521" s="38"/>
    </row>
    <row r="522" spans="1:1" ht="15.75" customHeight="1" x14ac:dyDescent="0.25">
      <c r="A522" s="38"/>
    </row>
    <row r="523" spans="1:1" ht="15.75" customHeight="1" x14ac:dyDescent="0.25">
      <c r="A523" s="38"/>
    </row>
    <row r="524" spans="1:1" ht="15.75" customHeight="1" x14ac:dyDescent="0.25">
      <c r="A524" s="38"/>
    </row>
    <row r="525" spans="1:1" ht="15.75" customHeight="1" x14ac:dyDescent="0.25">
      <c r="A525" s="38"/>
    </row>
    <row r="526" spans="1:1" ht="15.75" customHeight="1" x14ac:dyDescent="0.25">
      <c r="A526" s="38"/>
    </row>
    <row r="527" spans="1:1" ht="15.75" customHeight="1" x14ac:dyDescent="0.25">
      <c r="A527" s="38"/>
    </row>
    <row r="528" spans="1:1" ht="15.75" customHeight="1" x14ac:dyDescent="0.25">
      <c r="A528" s="38"/>
    </row>
    <row r="529" spans="1:1" ht="15.75" customHeight="1" x14ac:dyDescent="0.25">
      <c r="A529" s="38"/>
    </row>
    <row r="530" spans="1:1" ht="15.75" customHeight="1" x14ac:dyDescent="0.25">
      <c r="A530" s="38"/>
    </row>
    <row r="531" spans="1:1" ht="15.75" customHeight="1" x14ac:dyDescent="0.25">
      <c r="A531" s="38"/>
    </row>
    <row r="532" spans="1:1" ht="15.75" customHeight="1" x14ac:dyDescent="0.25">
      <c r="A532" s="38"/>
    </row>
    <row r="533" spans="1:1" ht="15.75" customHeight="1" x14ac:dyDescent="0.25">
      <c r="A533" s="38"/>
    </row>
    <row r="534" spans="1:1" ht="15.75" customHeight="1" x14ac:dyDescent="0.25">
      <c r="A534" s="38"/>
    </row>
    <row r="535" spans="1:1" ht="15.75" customHeight="1" x14ac:dyDescent="0.25">
      <c r="A535" s="38"/>
    </row>
    <row r="536" spans="1:1" ht="15.75" customHeight="1" x14ac:dyDescent="0.25">
      <c r="A536" s="38"/>
    </row>
    <row r="537" spans="1:1" ht="15.75" customHeight="1" x14ac:dyDescent="0.25">
      <c r="A537" s="38"/>
    </row>
    <row r="538" spans="1:1" ht="15.75" customHeight="1" x14ac:dyDescent="0.25">
      <c r="A538" s="38"/>
    </row>
    <row r="539" spans="1:1" ht="15.75" customHeight="1" x14ac:dyDescent="0.25">
      <c r="A539" s="38"/>
    </row>
    <row r="540" spans="1:1" ht="15.75" customHeight="1" x14ac:dyDescent="0.25">
      <c r="A540" s="38"/>
    </row>
    <row r="541" spans="1:1" ht="15.75" customHeight="1" x14ac:dyDescent="0.25">
      <c r="A541" s="38"/>
    </row>
    <row r="542" spans="1:1" ht="15.75" customHeight="1" x14ac:dyDescent="0.25">
      <c r="A542" s="38"/>
    </row>
    <row r="543" spans="1:1" ht="15.75" customHeight="1" x14ac:dyDescent="0.25">
      <c r="A543" s="38"/>
    </row>
    <row r="544" spans="1:1" ht="15.75" customHeight="1" x14ac:dyDescent="0.25">
      <c r="A544" s="38"/>
    </row>
    <row r="545" spans="1:1" ht="15.75" customHeight="1" x14ac:dyDescent="0.25">
      <c r="A545" s="38"/>
    </row>
    <row r="546" spans="1:1" ht="15.75" customHeight="1" x14ac:dyDescent="0.25">
      <c r="A546" s="38"/>
    </row>
    <row r="547" spans="1:1" ht="15.75" customHeight="1" x14ac:dyDescent="0.25">
      <c r="A547" s="38"/>
    </row>
    <row r="548" spans="1:1" ht="15.75" customHeight="1" x14ac:dyDescent="0.25">
      <c r="A548" s="38"/>
    </row>
    <row r="549" spans="1:1" ht="15.75" customHeight="1" x14ac:dyDescent="0.25">
      <c r="A549" s="38"/>
    </row>
    <row r="550" spans="1:1" ht="15.75" customHeight="1" x14ac:dyDescent="0.25">
      <c r="A550" s="38"/>
    </row>
    <row r="551" spans="1:1" ht="15.75" customHeight="1" x14ac:dyDescent="0.25">
      <c r="A551" s="38"/>
    </row>
    <row r="552" spans="1:1" ht="15.75" customHeight="1" x14ac:dyDescent="0.25">
      <c r="A552" s="38"/>
    </row>
    <row r="553" spans="1:1" ht="15.75" customHeight="1" x14ac:dyDescent="0.25">
      <c r="A553" s="38"/>
    </row>
    <row r="554" spans="1:1" ht="15.75" customHeight="1" x14ac:dyDescent="0.25">
      <c r="A554" s="38"/>
    </row>
    <row r="555" spans="1:1" ht="15.75" customHeight="1" x14ac:dyDescent="0.25">
      <c r="A555" s="38"/>
    </row>
    <row r="556" spans="1:1" ht="15.75" customHeight="1" x14ac:dyDescent="0.25">
      <c r="A556" s="38"/>
    </row>
    <row r="557" spans="1:1" ht="15.75" customHeight="1" x14ac:dyDescent="0.25">
      <c r="A557" s="38"/>
    </row>
    <row r="558" spans="1:1" ht="15.75" customHeight="1" x14ac:dyDescent="0.25">
      <c r="A558" s="38"/>
    </row>
    <row r="559" spans="1:1" ht="15.75" customHeight="1" x14ac:dyDescent="0.25">
      <c r="A559" s="38"/>
    </row>
    <row r="560" spans="1:1" ht="15.75" customHeight="1" x14ac:dyDescent="0.25">
      <c r="A560" s="38"/>
    </row>
    <row r="561" spans="1:1" ht="15.75" customHeight="1" x14ac:dyDescent="0.25">
      <c r="A561" s="38"/>
    </row>
    <row r="562" spans="1:1" ht="15.75" customHeight="1" x14ac:dyDescent="0.25">
      <c r="A562" s="38"/>
    </row>
    <row r="563" spans="1:1" ht="15.75" customHeight="1" x14ac:dyDescent="0.25">
      <c r="A563" s="38"/>
    </row>
    <row r="564" spans="1:1" ht="15.75" customHeight="1" x14ac:dyDescent="0.25">
      <c r="A564" s="38"/>
    </row>
    <row r="565" spans="1:1" ht="15.75" customHeight="1" x14ac:dyDescent="0.25">
      <c r="A565" s="38"/>
    </row>
    <row r="566" spans="1:1" ht="15.75" customHeight="1" x14ac:dyDescent="0.25">
      <c r="A566" s="38"/>
    </row>
    <row r="567" spans="1:1" ht="15.75" customHeight="1" x14ac:dyDescent="0.25">
      <c r="A567" s="38"/>
    </row>
    <row r="568" spans="1:1" ht="15.75" customHeight="1" x14ac:dyDescent="0.25">
      <c r="A568" s="38"/>
    </row>
    <row r="569" spans="1:1" ht="15.75" customHeight="1" x14ac:dyDescent="0.25">
      <c r="A569" s="38"/>
    </row>
    <row r="570" spans="1:1" ht="15.75" customHeight="1" x14ac:dyDescent="0.25">
      <c r="A570" s="38"/>
    </row>
    <row r="571" spans="1:1" ht="15.75" customHeight="1" x14ac:dyDescent="0.25">
      <c r="A571" s="38"/>
    </row>
    <row r="572" spans="1:1" ht="15.75" customHeight="1" x14ac:dyDescent="0.25">
      <c r="A572" s="38"/>
    </row>
    <row r="573" spans="1:1" ht="15.75" customHeight="1" x14ac:dyDescent="0.25">
      <c r="A573" s="38"/>
    </row>
    <row r="574" spans="1:1" ht="15.75" customHeight="1" x14ac:dyDescent="0.25">
      <c r="A574" s="38"/>
    </row>
    <row r="575" spans="1:1" ht="15.75" customHeight="1" x14ac:dyDescent="0.25">
      <c r="A575" s="38"/>
    </row>
    <row r="576" spans="1:1" ht="15.75" customHeight="1" x14ac:dyDescent="0.25">
      <c r="A576" s="38"/>
    </row>
    <row r="577" spans="1:1" ht="15.75" customHeight="1" x14ac:dyDescent="0.25">
      <c r="A577" s="38"/>
    </row>
    <row r="578" spans="1:1" ht="15.75" customHeight="1" x14ac:dyDescent="0.25">
      <c r="A578" s="38"/>
    </row>
    <row r="579" spans="1:1" ht="15.75" customHeight="1" x14ac:dyDescent="0.25">
      <c r="A579" s="38"/>
    </row>
    <row r="580" spans="1:1" ht="15.75" customHeight="1" x14ac:dyDescent="0.25">
      <c r="A580" s="38"/>
    </row>
    <row r="581" spans="1:1" ht="15.75" customHeight="1" x14ac:dyDescent="0.25">
      <c r="A581" s="38"/>
    </row>
    <row r="582" spans="1:1" ht="15.75" customHeight="1" x14ac:dyDescent="0.25">
      <c r="A582" s="38"/>
    </row>
    <row r="583" spans="1:1" ht="15.75" customHeight="1" x14ac:dyDescent="0.25">
      <c r="A583" s="38"/>
    </row>
    <row r="584" spans="1:1" ht="15.75" customHeight="1" x14ac:dyDescent="0.25">
      <c r="A584" s="38"/>
    </row>
    <row r="585" spans="1:1" ht="15.75" customHeight="1" x14ac:dyDescent="0.25">
      <c r="A585" s="38"/>
    </row>
    <row r="586" spans="1:1" ht="15.75" customHeight="1" x14ac:dyDescent="0.25">
      <c r="A586" s="38"/>
    </row>
    <row r="587" spans="1:1" ht="15.75" customHeight="1" x14ac:dyDescent="0.25">
      <c r="A587" s="38"/>
    </row>
    <row r="588" spans="1:1" ht="15.75" customHeight="1" x14ac:dyDescent="0.25">
      <c r="A588" s="38"/>
    </row>
    <row r="589" spans="1:1" ht="15.75" customHeight="1" x14ac:dyDescent="0.25">
      <c r="A589" s="38"/>
    </row>
    <row r="590" spans="1:1" ht="15.75" customHeight="1" x14ac:dyDescent="0.25">
      <c r="A590" s="38"/>
    </row>
    <row r="591" spans="1:1" ht="15.75" customHeight="1" x14ac:dyDescent="0.25">
      <c r="A591" s="38"/>
    </row>
    <row r="592" spans="1:1" ht="15.75" customHeight="1" x14ac:dyDescent="0.25">
      <c r="A592" s="38"/>
    </row>
    <row r="593" spans="1:1" ht="15.75" customHeight="1" x14ac:dyDescent="0.25">
      <c r="A593" s="38"/>
    </row>
    <row r="594" spans="1:1" ht="15.75" customHeight="1" x14ac:dyDescent="0.25">
      <c r="A594" s="38"/>
    </row>
    <row r="595" spans="1:1" ht="15.75" customHeight="1" x14ac:dyDescent="0.25">
      <c r="A595" s="38"/>
    </row>
    <row r="596" spans="1:1" ht="15.75" customHeight="1" x14ac:dyDescent="0.25">
      <c r="A596" s="38"/>
    </row>
    <row r="597" spans="1:1" ht="15.75" customHeight="1" x14ac:dyDescent="0.25">
      <c r="A597" s="38"/>
    </row>
    <row r="598" spans="1:1" ht="15.75" customHeight="1" x14ac:dyDescent="0.25">
      <c r="A598" s="38"/>
    </row>
    <row r="599" spans="1:1" ht="15.75" customHeight="1" x14ac:dyDescent="0.25">
      <c r="A599" s="38"/>
    </row>
    <row r="600" spans="1:1" ht="15.75" customHeight="1" x14ac:dyDescent="0.25">
      <c r="A600" s="38"/>
    </row>
    <row r="601" spans="1:1" ht="15.75" customHeight="1" x14ac:dyDescent="0.25">
      <c r="A601" s="38"/>
    </row>
    <row r="602" spans="1:1" ht="15.75" customHeight="1" x14ac:dyDescent="0.25">
      <c r="A602" s="38"/>
    </row>
    <row r="603" spans="1:1" ht="15.75" customHeight="1" x14ac:dyDescent="0.25">
      <c r="A603" s="38"/>
    </row>
    <row r="604" spans="1:1" ht="15.75" customHeight="1" x14ac:dyDescent="0.25">
      <c r="A604" s="38"/>
    </row>
    <row r="605" spans="1:1" ht="15.75" customHeight="1" x14ac:dyDescent="0.25">
      <c r="A605" s="38"/>
    </row>
    <row r="606" spans="1:1" ht="15.75" customHeight="1" x14ac:dyDescent="0.25">
      <c r="A606" s="38"/>
    </row>
    <row r="607" spans="1:1" ht="15.75" customHeight="1" x14ac:dyDescent="0.25">
      <c r="A607" s="38"/>
    </row>
    <row r="608" spans="1:1" ht="15.75" customHeight="1" x14ac:dyDescent="0.25">
      <c r="A608" s="38"/>
    </row>
    <row r="609" spans="1:1" ht="15.75" customHeight="1" x14ac:dyDescent="0.25">
      <c r="A609" s="38"/>
    </row>
    <row r="610" spans="1:1" ht="15.75" customHeight="1" x14ac:dyDescent="0.25">
      <c r="A610" s="38"/>
    </row>
    <row r="611" spans="1:1" ht="15.75" customHeight="1" x14ac:dyDescent="0.25">
      <c r="A611" s="38"/>
    </row>
    <row r="612" spans="1:1" ht="15.75" customHeight="1" x14ac:dyDescent="0.25">
      <c r="A612" s="38"/>
    </row>
    <row r="613" spans="1:1" ht="15.75" customHeight="1" x14ac:dyDescent="0.25">
      <c r="A613" s="38"/>
    </row>
    <row r="614" spans="1:1" ht="15.75" customHeight="1" x14ac:dyDescent="0.25">
      <c r="A614" s="38"/>
    </row>
    <row r="615" spans="1:1" ht="15.75" customHeight="1" x14ac:dyDescent="0.25">
      <c r="A615" s="38"/>
    </row>
    <row r="616" spans="1:1" ht="15.75" customHeight="1" x14ac:dyDescent="0.25">
      <c r="A616" s="38"/>
    </row>
    <row r="617" spans="1:1" ht="15.75" customHeight="1" x14ac:dyDescent="0.25">
      <c r="A617" s="38"/>
    </row>
    <row r="618" spans="1:1" ht="15.75" customHeight="1" x14ac:dyDescent="0.25">
      <c r="A618" s="38"/>
    </row>
    <row r="619" spans="1:1" ht="15.75" customHeight="1" x14ac:dyDescent="0.25">
      <c r="A619" s="38"/>
    </row>
    <row r="620" spans="1:1" ht="15.75" customHeight="1" x14ac:dyDescent="0.25">
      <c r="A620" s="38"/>
    </row>
    <row r="621" spans="1:1" ht="15.75" customHeight="1" x14ac:dyDescent="0.25">
      <c r="A621" s="38"/>
    </row>
    <row r="622" spans="1:1" ht="15.75" customHeight="1" x14ac:dyDescent="0.25">
      <c r="A622" s="38"/>
    </row>
    <row r="623" spans="1:1" ht="15.75" customHeight="1" x14ac:dyDescent="0.25">
      <c r="A623" s="38"/>
    </row>
    <row r="624" spans="1:1" ht="15.75" customHeight="1" x14ac:dyDescent="0.25">
      <c r="A624" s="38"/>
    </row>
    <row r="625" spans="1:1" ht="15.75" customHeight="1" x14ac:dyDescent="0.25">
      <c r="A625" s="38"/>
    </row>
    <row r="626" spans="1:1" ht="15.75" customHeight="1" x14ac:dyDescent="0.25">
      <c r="A626" s="38"/>
    </row>
    <row r="627" spans="1:1" ht="15.75" customHeight="1" x14ac:dyDescent="0.25">
      <c r="A627" s="38"/>
    </row>
    <row r="628" spans="1:1" ht="15.75" customHeight="1" x14ac:dyDescent="0.25">
      <c r="A628" s="38"/>
    </row>
    <row r="629" spans="1:1" ht="15.75" customHeight="1" x14ac:dyDescent="0.25">
      <c r="A629" s="38"/>
    </row>
    <row r="630" spans="1:1" ht="15.75" customHeight="1" x14ac:dyDescent="0.25">
      <c r="A630" s="38"/>
    </row>
    <row r="631" spans="1:1" ht="15.75" customHeight="1" x14ac:dyDescent="0.25">
      <c r="A631" s="38"/>
    </row>
    <row r="632" spans="1:1" ht="15.75" customHeight="1" x14ac:dyDescent="0.25">
      <c r="A632" s="38"/>
    </row>
    <row r="633" spans="1:1" ht="15.75" customHeight="1" x14ac:dyDescent="0.25">
      <c r="A633" s="38"/>
    </row>
    <row r="634" spans="1:1" ht="15.75" customHeight="1" x14ac:dyDescent="0.25">
      <c r="A634" s="38"/>
    </row>
    <row r="635" spans="1:1" ht="15.75" customHeight="1" x14ac:dyDescent="0.25">
      <c r="A635" s="38"/>
    </row>
    <row r="636" spans="1:1" ht="15.75" customHeight="1" x14ac:dyDescent="0.25">
      <c r="A636" s="38"/>
    </row>
    <row r="637" spans="1:1" ht="15.75" customHeight="1" x14ac:dyDescent="0.25">
      <c r="A637" s="38"/>
    </row>
    <row r="638" spans="1:1" ht="15.75" customHeight="1" x14ac:dyDescent="0.25">
      <c r="A638" s="38"/>
    </row>
    <row r="639" spans="1:1" ht="15.75" customHeight="1" x14ac:dyDescent="0.25">
      <c r="A639" s="38"/>
    </row>
    <row r="640" spans="1:1" ht="15.75" customHeight="1" x14ac:dyDescent="0.25">
      <c r="A640" s="38"/>
    </row>
    <row r="641" spans="1:1" ht="15.75" customHeight="1" x14ac:dyDescent="0.25">
      <c r="A641" s="38"/>
    </row>
    <row r="642" spans="1:1" ht="15.75" customHeight="1" x14ac:dyDescent="0.25">
      <c r="A642" s="38"/>
    </row>
    <row r="643" spans="1:1" ht="15.75" customHeight="1" x14ac:dyDescent="0.25">
      <c r="A643" s="38"/>
    </row>
    <row r="644" spans="1:1" ht="15.75" customHeight="1" x14ac:dyDescent="0.25">
      <c r="A644" s="38"/>
    </row>
    <row r="645" spans="1:1" ht="15.75" customHeight="1" x14ac:dyDescent="0.25">
      <c r="A645" s="38"/>
    </row>
    <row r="646" spans="1:1" ht="15.75" customHeight="1" x14ac:dyDescent="0.25">
      <c r="A646" s="38"/>
    </row>
    <row r="647" spans="1:1" ht="15.75" customHeight="1" x14ac:dyDescent="0.25">
      <c r="A647" s="38"/>
    </row>
    <row r="648" spans="1:1" ht="15.75" customHeight="1" x14ac:dyDescent="0.25">
      <c r="A648" s="38"/>
    </row>
    <row r="649" spans="1:1" ht="15.75" customHeight="1" x14ac:dyDescent="0.25">
      <c r="A649" s="38"/>
    </row>
    <row r="650" spans="1:1" ht="15.75" customHeight="1" x14ac:dyDescent="0.25">
      <c r="A650" s="38"/>
    </row>
    <row r="651" spans="1:1" ht="15.75" customHeight="1" x14ac:dyDescent="0.25">
      <c r="A651" s="38"/>
    </row>
    <row r="652" spans="1:1" ht="15.75" customHeight="1" x14ac:dyDescent="0.25">
      <c r="A652" s="38"/>
    </row>
    <row r="653" spans="1:1" ht="15.75" customHeight="1" x14ac:dyDescent="0.25">
      <c r="A653" s="38"/>
    </row>
    <row r="654" spans="1:1" ht="15.75" customHeight="1" x14ac:dyDescent="0.25">
      <c r="A654" s="38"/>
    </row>
    <row r="655" spans="1:1" ht="15.75" customHeight="1" x14ac:dyDescent="0.25">
      <c r="A655" s="38"/>
    </row>
    <row r="656" spans="1:1" ht="15.75" customHeight="1" x14ac:dyDescent="0.25">
      <c r="A656" s="38"/>
    </row>
    <row r="657" spans="1:1" ht="15.75" customHeight="1" x14ac:dyDescent="0.25">
      <c r="A657" s="38"/>
    </row>
    <row r="658" spans="1:1" ht="15.75" customHeight="1" x14ac:dyDescent="0.25">
      <c r="A658" s="38"/>
    </row>
    <row r="659" spans="1:1" ht="15.75" customHeight="1" x14ac:dyDescent="0.25">
      <c r="A659" s="38"/>
    </row>
    <row r="660" spans="1:1" ht="15.75" customHeight="1" x14ac:dyDescent="0.25">
      <c r="A660" s="38"/>
    </row>
    <row r="661" spans="1:1" ht="15.75" customHeight="1" x14ac:dyDescent="0.25">
      <c r="A661" s="38"/>
    </row>
    <row r="662" spans="1:1" ht="15.75" customHeight="1" x14ac:dyDescent="0.25">
      <c r="A662" s="38"/>
    </row>
    <row r="663" spans="1:1" ht="15.75" customHeight="1" x14ac:dyDescent="0.25">
      <c r="A663" s="38"/>
    </row>
    <row r="664" spans="1:1" ht="15.75" customHeight="1" x14ac:dyDescent="0.25">
      <c r="A664" s="38"/>
    </row>
    <row r="665" spans="1:1" ht="15.75" customHeight="1" x14ac:dyDescent="0.25">
      <c r="A665" s="38"/>
    </row>
    <row r="666" spans="1:1" ht="15.75" customHeight="1" x14ac:dyDescent="0.25">
      <c r="A666" s="38"/>
    </row>
    <row r="667" spans="1:1" ht="15.75" customHeight="1" x14ac:dyDescent="0.25">
      <c r="A667" s="38"/>
    </row>
    <row r="668" spans="1:1" ht="15.75" customHeight="1" x14ac:dyDescent="0.25">
      <c r="A668" s="38"/>
    </row>
    <row r="669" spans="1:1" ht="15.75" customHeight="1" x14ac:dyDescent="0.25">
      <c r="A669" s="38"/>
    </row>
    <row r="670" spans="1:1" ht="15.75" customHeight="1" x14ac:dyDescent="0.25">
      <c r="A670" s="38"/>
    </row>
    <row r="671" spans="1:1" ht="15.75" customHeight="1" x14ac:dyDescent="0.25">
      <c r="A671" s="38"/>
    </row>
    <row r="672" spans="1:1" ht="15.75" customHeight="1" x14ac:dyDescent="0.25">
      <c r="A672" s="38"/>
    </row>
    <row r="673" spans="1:1" ht="15.75" customHeight="1" x14ac:dyDescent="0.25">
      <c r="A673" s="38"/>
    </row>
    <row r="674" spans="1:1" ht="15.75" customHeight="1" x14ac:dyDescent="0.25">
      <c r="A674" s="38"/>
    </row>
    <row r="675" spans="1:1" ht="15.75" customHeight="1" x14ac:dyDescent="0.25">
      <c r="A675" s="38"/>
    </row>
    <row r="676" spans="1:1" ht="15.75" customHeight="1" x14ac:dyDescent="0.25">
      <c r="A676" s="38"/>
    </row>
    <row r="677" spans="1:1" ht="15.75" customHeight="1" x14ac:dyDescent="0.25">
      <c r="A677" s="38"/>
    </row>
    <row r="678" spans="1:1" ht="15.75" customHeight="1" x14ac:dyDescent="0.25">
      <c r="A678" s="38"/>
    </row>
    <row r="679" spans="1:1" ht="15.75" customHeight="1" x14ac:dyDescent="0.25">
      <c r="A679" s="38"/>
    </row>
    <row r="680" spans="1:1" ht="15.75" customHeight="1" x14ac:dyDescent="0.25">
      <c r="A680" s="38"/>
    </row>
    <row r="681" spans="1:1" ht="15.75" customHeight="1" x14ac:dyDescent="0.25">
      <c r="A681" s="38"/>
    </row>
    <row r="682" spans="1:1" ht="15.75" customHeight="1" x14ac:dyDescent="0.25">
      <c r="A682" s="38"/>
    </row>
    <row r="683" spans="1:1" ht="15.75" customHeight="1" x14ac:dyDescent="0.25">
      <c r="A683" s="38"/>
    </row>
    <row r="684" spans="1:1" ht="15.75" customHeight="1" x14ac:dyDescent="0.25">
      <c r="A684" s="38"/>
    </row>
    <row r="685" spans="1:1" ht="15.75" customHeight="1" x14ac:dyDescent="0.25">
      <c r="A685" s="38"/>
    </row>
    <row r="686" spans="1:1" ht="15.75" customHeight="1" x14ac:dyDescent="0.25">
      <c r="A686" s="38"/>
    </row>
    <row r="687" spans="1:1" ht="15.75" customHeight="1" x14ac:dyDescent="0.25">
      <c r="A687" s="38"/>
    </row>
    <row r="688" spans="1:1" ht="15.75" customHeight="1" x14ac:dyDescent="0.25">
      <c r="A688" s="38"/>
    </row>
    <row r="689" spans="1:1" ht="15.75" customHeight="1" x14ac:dyDescent="0.25">
      <c r="A689" s="38"/>
    </row>
    <row r="690" spans="1:1" ht="15.75" customHeight="1" x14ac:dyDescent="0.25">
      <c r="A690" s="38"/>
    </row>
    <row r="691" spans="1:1" ht="15.75" customHeight="1" x14ac:dyDescent="0.25">
      <c r="A691" s="38"/>
    </row>
    <row r="692" spans="1:1" ht="15.75" customHeight="1" x14ac:dyDescent="0.25">
      <c r="A692" s="38"/>
    </row>
    <row r="693" spans="1:1" ht="15.75" customHeight="1" x14ac:dyDescent="0.25">
      <c r="A693" s="38"/>
    </row>
    <row r="694" spans="1:1" ht="15.75" customHeight="1" x14ac:dyDescent="0.25">
      <c r="A694" s="38"/>
    </row>
    <row r="695" spans="1:1" ht="15.75" customHeight="1" x14ac:dyDescent="0.25">
      <c r="A695" s="38"/>
    </row>
    <row r="696" spans="1:1" ht="15.75" customHeight="1" x14ac:dyDescent="0.25">
      <c r="A696" s="38"/>
    </row>
    <row r="697" spans="1:1" ht="15.75" customHeight="1" x14ac:dyDescent="0.25">
      <c r="A697" s="38"/>
    </row>
    <row r="698" spans="1:1" ht="15.75" customHeight="1" x14ac:dyDescent="0.25">
      <c r="A698" s="38"/>
    </row>
    <row r="699" spans="1:1" ht="15.75" customHeight="1" x14ac:dyDescent="0.25">
      <c r="A699" s="38"/>
    </row>
    <row r="700" spans="1:1" ht="15.75" customHeight="1" x14ac:dyDescent="0.25">
      <c r="A700" s="38"/>
    </row>
    <row r="701" spans="1:1" ht="15.75" customHeight="1" x14ac:dyDescent="0.25">
      <c r="A701" s="38"/>
    </row>
    <row r="702" spans="1:1" ht="15.75" customHeight="1" x14ac:dyDescent="0.25">
      <c r="A702" s="38"/>
    </row>
    <row r="703" spans="1:1" ht="15.75" customHeight="1" x14ac:dyDescent="0.25">
      <c r="A703" s="38"/>
    </row>
    <row r="704" spans="1:1" ht="15.75" customHeight="1" x14ac:dyDescent="0.25">
      <c r="A704" s="38"/>
    </row>
    <row r="705" spans="1:1" ht="15.75" customHeight="1" x14ac:dyDescent="0.25">
      <c r="A705" s="38"/>
    </row>
    <row r="706" spans="1:1" ht="15.75" customHeight="1" x14ac:dyDescent="0.25">
      <c r="A706" s="38"/>
    </row>
    <row r="707" spans="1:1" ht="15.75" customHeight="1" x14ac:dyDescent="0.25">
      <c r="A707" s="38"/>
    </row>
    <row r="708" spans="1:1" ht="15.75" customHeight="1" x14ac:dyDescent="0.25">
      <c r="A708" s="38"/>
    </row>
    <row r="709" spans="1:1" ht="15.75" customHeight="1" x14ac:dyDescent="0.25">
      <c r="A709" s="38"/>
    </row>
    <row r="710" spans="1:1" ht="15.75" customHeight="1" x14ac:dyDescent="0.25">
      <c r="A710" s="38"/>
    </row>
    <row r="711" spans="1:1" ht="15.75" customHeight="1" x14ac:dyDescent="0.25">
      <c r="A711" s="38"/>
    </row>
    <row r="712" spans="1:1" ht="15.75" customHeight="1" x14ac:dyDescent="0.25">
      <c r="A712" s="38"/>
    </row>
    <row r="713" spans="1:1" ht="15.75" customHeight="1" x14ac:dyDescent="0.25">
      <c r="A713" s="38"/>
    </row>
    <row r="714" spans="1:1" ht="15.75" customHeight="1" x14ac:dyDescent="0.25">
      <c r="A714" s="38"/>
    </row>
    <row r="715" spans="1:1" ht="15.75" customHeight="1" x14ac:dyDescent="0.25">
      <c r="A715" s="38"/>
    </row>
    <row r="716" spans="1:1" ht="15.75" customHeight="1" x14ac:dyDescent="0.25">
      <c r="A716" s="38"/>
    </row>
    <row r="717" spans="1:1" ht="15.75" customHeight="1" x14ac:dyDescent="0.25">
      <c r="A717" s="38"/>
    </row>
    <row r="718" spans="1:1" ht="15.75" customHeight="1" x14ac:dyDescent="0.25">
      <c r="A718" s="38"/>
    </row>
    <row r="719" spans="1:1" ht="15.75" customHeight="1" x14ac:dyDescent="0.25">
      <c r="A719" s="38"/>
    </row>
    <row r="720" spans="1:1" ht="15.75" customHeight="1" x14ac:dyDescent="0.25">
      <c r="A720" s="38"/>
    </row>
    <row r="721" spans="1:1" ht="15.75" customHeight="1" x14ac:dyDescent="0.25">
      <c r="A721" s="38"/>
    </row>
    <row r="722" spans="1:1" ht="15.75" customHeight="1" x14ac:dyDescent="0.25">
      <c r="A722" s="38"/>
    </row>
    <row r="723" spans="1:1" ht="15.75" customHeight="1" x14ac:dyDescent="0.25">
      <c r="A723" s="38"/>
    </row>
    <row r="724" spans="1:1" ht="15.75" customHeight="1" x14ac:dyDescent="0.25">
      <c r="A724" s="38"/>
    </row>
    <row r="725" spans="1:1" ht="15.75" customHeight="1" x14ac:dyDescent="0.25">
      <c r="A725" s="38"/>
    </row>
    <row r="726" spans="1:1" ht="15.75" customHeight="1" x14ac:dyDescent="0.25">
      <c r="A726" s="38"/>
    </row>
    <row r="727" spans="1:1" ht="15.75" customHeight="1" x14ac:dyDescent="0.25">
      <c r="A727" s="38"/>
    </row>
    <row r="728" spans="1:1" ht="15.75" customHeight="1" x14ac:dyDescent="0.25">
      <c r="A728" s="38"/>
    </row>
    <row r="729" spans="1:1" ht="15.75" customHeight="1" x14ac:dyDescent="0.25">
      <c r="A729" s="38"/>
    </row>
    <row r="730" spans="1:1" ht="15.75" customHeight="1" x14ac:dyDescent="0.25">
      <c r="A730" s="38"/>
    </row>
    <row r="731" spans="1:1" ht="15.75" customHeight="1" x14ac:dyDescent="0.25">
      <c r="A731" s="38"/>
    </row>
    <row r="732" spans="1:1" ht="15.75" customHeight="1" x14ac:dyDescent="0.25">
      <c r="A732" s="38"/>
    </row>
    <row r="733" spans="1:1" ht="15.75" customHeight="1" x14ac:dyDescent="0.25">
      <c r="A733" s="38"/>
    </row>
    <row r="734" spans="1:1" ht="15.75" customHeight="1" x14ac:dyDescent="0.25">
      <c r="A734" s="38"/>
    </row>
    <row r="735" spans="1:1" ht="15.75" customHeight="1" x14ac:dyDescent="0.25">
      <c r="A735" s="38"/>
    </row>
    <row r="736" spans="1:1" ht="15.75" customHeight="1" x14ac:dyDescent="0.25">
      <c r="A736" s="38"/>
    </row>
    <row r="737" spans="1:1" ht="15.75" customHeight="1" x14ac:dyDescent="0.25">
      <c r="A737" s="38"/>
    </row>
    <row r="738" spans="1:1" ht="15.75" customHeight="1" x14ac:dyDescent="0.25">
      <c r="A738" s="38"/>
    </row>
    <row r="739" spans="1:1" ht="15.75" customHeight="1" x14ac:dyDescent="0.25">
      <c r="A739" s="38"/>
    </row>
    <row r="740" spans="1:1" ht="15.75" customHeight="1" x14ac:dyDescent="0.25">
      <c r="A740" s="38"/>
    </row>
    <row r="741" spans="1:1" ht="15.75" customHeight="1" x14ac:dyDescent="0.25">
      <c r="A741" s="38"/>
    </row>
    <row r="742" spans="1:1" ht="15.75" customHeight="1" x14ac:dyDescent="0.25">
      <c r="A742" s="38"/>
    </row>
    <row r="743" spans="1:1" ht="15.75" customHeight="1" x14ac:dyDescent="0.25">
      <c r="A743" s="38"/>
    </row>
    <row r="744" spans="1:1" ht="15.75" customHeight="1" x14ac:dyDescent="0.25">
      <c r="A744" s="38"/>
    </row>
    <row r="745" spans="1:1" ht="15.75" customHeight="1" x14ac:dyDescent="0.25">
      <c r="A745" s="38"/>
    </row>
    <row r="746" spans="1:1" ht="15.75" customHeight="1" x14ac:dyDescent="0.25">
      <c r="A746" s="38"/>
    </row>
    <row r="747" spans="1:1" ht="15.75" customHeight="1" x14ac:dyDescent="0.25">
      <c r="A747" s="38"/>
    </row>
    <row r="748" spans="1:1" ht="15.75" customHeight="1" x14ac:dyDescent="0.25">
      <c r="A748" s="38"/>
    </row>
    <row r="749" spans="1:1" ht="15.75" customHeight="1" x14ac:dyDescent="0.25">
      <c r="A749" s="38"/>
    </row>
    <row r="750" spans="1:1" ht="15.75" customHeight="1" x14ac:dyDescent="0.25">
      <c r="A750" s="38"/>
    </row>
    <row r="751" spans="1:1" ht="15.75" customHeight="1" x14ac:dyDescent="0.25">
      <c r="A751" s="38"/>
    </row>
    <row r="752" spans="1:1" ht="15.75" customHeight="1" x14ac:dyDescent="0.25">
      <c r="A752" s="38"/>
    </row>
    <row r="753" spans="1:1" ht="15.75" customHeight="1" x14ac:dyDescent="0.25">
      <c r="A753" s="38"/>
    </row>
    <row r="754" spans="1:1" ht="15.75" customHeight="1" x14ac:dyDescent="0.25">
      <c r="A754" s="38"/>
    </row>
    <row r="755" spans="1:1" ht="15.75" customHeight="1" x14ac:dyDescent="0.25">
      <c r="A755" s="38"/>
    </row>
    <row r="756" spans="1:1" ht="15.75" customHeight="1" x14ac:dyDescent="0.25">
      <c r="A756" s="38"/>
    </row>
    <row r="757" spans="1:1" ht="15.75" customHeight="1" x14ac:dyDescent="0.25">
      <c r="A757" s="38"/>
    </row>
    <row r="758" spans="1:1" ht="15.75" customHeight="1" x14ac:dyDescent="0.25">
      <c r="A758" s="38"/>
    </row>
    <row r="759" spans="1:1" ht="15.75" customHeight="1" x14ac:dyDescent="0.25">
      <c r="A759" s="38"/>
    </row>
    <row r="760" spans="1:1" ht="15.75" customHeight="1" x14ac:dyDescent="0.25">
      <c r="A760" s="38"/>
    </row>
    <row r="761" spans="1:1" ht="15.75" customHeight="1" x14ac:dyDescent="0.25">
      <c r="A761" s="38"/>
    </row>
    <row r="762" spans="1:1" ht="15.75" customHeight="1" x14ac:dyDescent="0.25">
      <c r="A762" s="38"/>
    </row>
    <row r="763" spans="1:1" ht="15.75" customHeight="1" x14ac:dyDescent="0.25">
      <c r="A763" s="38"/>
    </row>
    <row r="764" spans="1:1" ht="15.75" customHeight="1" x14ac:dyDescent="0.25">
      <c r="A764" s="38"/>
    </row>
    <row r="765" spans="1:1" ht="15.75" customHeight="1" x14ac:dyDescent="0.25">
      <c r="A765" s="38"/>
    </row>
    <row r="766" spans="1:1" ht="15.75" customHeight="1" x14ac:dyDescent="0.25">
      <c r="A766" s="38"/>
    </row>
    <row r="767" spans="1:1" ht="15.75" customHeight="1" x14ac:dyDescent="0.25">
      <c r="A767" s="38"/>
    </row>
    <row r="768" spans="1:1" ht="15.75" customHeight="1" x14ac:dyDescent="0.25">
      <c r="A768" s="38"/>
    </row>
    <row r="769" spans="1:1" ht="15.75" customHeight="1" x14ac:dyDescent="0.25">
      <c r="A769" s="38"/>
    </row>
    <row r="770" spans="1:1" ht="15.75" customHeight="1" x14ac:dyDescent="0.25">
      <c r="A770" s="38"/>
    </row>
    <row r="771" spans="1:1" ht="15.75" customHeight="1" x14ac:dyDescent="0.25">
      <c r="A771" s="38"/>
    </row>
    <row r="772" spans="1:1" ht="15.75" customHeight="1" x14ac:dyDescent="0.25">
      <c r="A772" s="38"/>
    </row>
    <row r="773" spans="1:1" ht="15.75" customHeight="1" x14ac:dyDescent="0.25">
      <c r="A773" s="38"/>
    </row>
    <row r="774" spans="1:1" ht="15.75" customHeight="1" x14ac:dyDescent="0.25">
      <c r="A774" s="38"/>
    </row>
    <row r="775" spans="1:1" ht="15.75" customHeight="1" x14ac:dyDescent="0.25">
      <c r="A775" s="38"/>
    </row>
    <row r="776" spans="1:1" ht="15.75" customHeight="1" x14ac:dyDescent="0.25">
      <c r="A776" s="38"/>
    </row>
    <row r="777" spans="1:1" ht="15.75" customHeight="1" x14ac:dyDescent="0.25">
      <c r="A777" s="38"/>
    </row>
    <row r="778" spans="1:1" ht="15.75" customHeight="1" x14ac:dyDescent="0.25">
      <c r="A778" s="38"/>
    </row>
    <row r="779" spans="1:1" ht="15.75" customHeight="1" x14ac:dyDescent="0.25">
      <c r="A779" s="38"/>
    </row>
    <row r="780" spans="1:1" ht="15.75" customHeight="1" x14ac:dyDescent="0.25">
      <c r="A780" s="38"/>
    </row>
    <row r="781" spans="1:1" ht="15.75" customHeight="1" x14ac:dyDescent="0.25">
      <c r="A781" s="38"/>
    </row>
    <row r="782" spans="1:1" ht="15.75" customHeight="1" x14ac:dyDescent="0.25">
      <c r="A782" s="38"/>
    </row>
    <row r="783" spans="1:1" ht="15.75" customHeight="1" x14ac:dyDescent="0.25">
      <c r="A783" s="38"/>
    </row>
    <row r="784" spans="1:1" ht="15.75" customHeight="1" x14ac:dyDescent="0.25">
      <c r="A784" s="38"/>
    </row>
    <row r="785" spans="1:1" ht="15.75" customHeight="1" x14ac:dyDescent="0.25">
      <c r="A785" s="38"/>
    </row>
    <row r="786" spans="1:1" ht="15.75" customHeight="1" x14ac:dyDescent="0.25">
      <c r="A786" s="38"/>
    </row>
    <row r="787" spans="1:1" ht="15.75" customHeight="1" x14ac:dyDescent="0.25">
      <c r="A787" s="38"/>
    </row>
    <row r="788" spans="1:1" ht="15.75" customHeight="1" x14ac:dyDescent="0.25">
      <c r="A788" s="38"/>
    </row>
    <row r="789" spans="1:1" ht="15.75" customHeight="1" x14ac:dyDescent="0.25">
      <c r="A789" s="38"/>
    </row>
    <row r="790" spans="1:1" ht="15.75" customHeight="1" x14ac:dyDescent="0.25">
      <c r="A790" s="38"/>
    </row>
    <row r="791" spans="1:1" ht="15.75" customHeight="1" x14ac:dyDescent="0.25">
      <c r="A791" s="38"/>
    </row>
    <row r="792" spans="1:1" ht="15.75" customHeight="1" x14ac:dyDescent="0.25">
      <c r="A792" s="38"/>
    </row>
    <row r="793" spans="1:1" ht="15.75" customHeight="1" x14ac:dyDescent="0.25">
      <c r="A793" s="38"/>
    </row>
    <row r="794" spans="1:1" ht="15.75" customHeight="1" x14ac:dyDescent="0.25">
      <c r="A794" s="38"/>
    </row>
    <row r="795" spans="1:1" ht="15.75" customHeight="1" x14ac:dyDescent="0.25">
      <c r="A795" s="38"/>
    </row>
    <row r="796" spans="1:1" ht="15.75" customHeight="1" x14ac:dyDescent="0.25">
      <c r="A796" s="38"/>
    </row>
    <row r="797" spans="1:1" ht="15.75" customHeight="1" x14ac:dyDescent="0.25">
      <c r="A797" s="38"/>
    </row>
    <row r="798" spans="1:1" ht="15.75" customHeight="1" x14ac:dyDescent="0.25">
      <c r="A798" s="38"/>
    </row>
    <row r="799" spans="1:1" ht="15.75" customHeight="1" x14ac:dyDescent="0.25">
      <c r="A799" s="38"/>
    </row>
    <row r="800" spans="1:1" ht="15.75" customHeight="1" x14ac:dyDescent="0.25">
      <c r="A800" s="38"/>
    </row>
    <row r="801" spans="1:1" ht="15.75" customHeight="1" x14ac:dyDescent="0.25">
      <c r="A801" s="38"/>
    </row>
    <row r="802" spans="1:1" ht="15.75" customHeight="1" x14ac:dyDescent="0.25">
      <c r="A802" s="38"/>
    </row>
    <row r="803" spans="1:1" ht="15.75" customHeight="1" x14ac:dyDescent="0.25">
      <c r="A803" s="38"/>
    </row>
    <row r="804" spans="1:1" ht="15.75" customHeight="1" x14ac:dyDescent="0.25">
      <c r="A804" s="38"/>
    </row>
    <row r="805" spans="1:1" ht="15.75" customHeight="1" x14ac:dyDescent="0.25">
      <c r="A805" s="38"/>
    </row>
    <row r="806" spans="1:1" ht="15.75" customHeight="1" x14ac:dyDescent="0.25">
      <c r="A806" s="38"/>
    </row>
    <row r="807" spans="1:1" ht="15.75" customHeight="1" x14ac:dyDescent="0.25">
      <c r="A807" s="38"/>
    </row>
    <row r="808" spans="1:1" ht="15.75" customHeight="1" x14ac:dyDescent="0.25">
      <c r="A808" s="38"/>
    </row>
    <row r="809" spans="1:1" ht="15.75" customHeight="1" x14ac:dyDescent="0.25">
      <c r="A809" s="38"/>
    </row>
    <row r="810" spans="1:1" ht="15.75" customHeight="1" x14ac:dyDescent="0.25">
      <c r="A810" s="38"/>
    </row>
    <row r="811" spans="1:1" ht="15.75" customHeight="1" x14ac:dyDescent="0.25">
      <c r="A811" s="38"/>
    </row>
    <row r="812" spans="1:1" ht="15.75" customHeight="1" x14ac:dyDescent="0.25">
      <c r="A812" s="38"/>
    </row>
    <row r="813" spans="1:1" ht="15.75" customHeight="1" x14ac:dyDescent="0.25">
      <c r="A813" s="38"/>
    </row>
    <row r="814" spans="1:1" ht="15.75" customHeight="1" x14ac:dyDescent="0.25">
      <c r="A814" s="38"/>
    </row>
    <row r="815" spans="1:1" ht="15.75" customHeight="1" x14ac:dyDescent="0.25">
      <c r="A815" s="38"/>
    </row>
    <row r="816" spans="1:1" ht="15.75" customHeight="1" x14ac:dyDescent="0.25">
      <c r="A816" s="38"/>
    </row>
    <row r="817" spans="1:1" ht="15.75" customHeight="1" x14ac:dyDescent="0.25">
      <c r="A817" s="38"/>
    </row>
    <row r="818" spans="1:1" ht="15.75" customHeight="1" x14ac:dyDescent="0.25">
      <c r="A818" s="38"/>
    </row>
    <row r="819" spans="1:1" ht="15.75" customHeight="1" x14ac:dyDescent="0.25">
      <c r="A819" s="38"/>
    </row>
    <row r="820" spans="1:1" ht="15.75" customHeight="1" x14ac:dyDescent="0.25">
      <c r="A820" s="38"/>
    </row>
    <row r="821" spans="1:1" ht="15.75" customHeight="1" x14ac:dyDescent="0.25">
      <c r="A821" s="38"/>
    </row>
    <row r="822" spans="1:1" ht="15.75" customHeight="1" x14ac:dyDescent="0.25">
      <c r="A822" s="38"/>
    </row>
    <row r="823" spans="1:1" ht="15.75" customHeight="1" x14ac:dyDescent="0.25">
      <c r="A823" s="38"/>
    </row>
    <row r="824" spans="1:1" ht="15.75" customHeight="1" x14ac:dyDescent="0.25">
      <c r="A824" s="38"/>
    </row>
    <row r="825" spans="1:1" ht="15.75" customHeight="1" x14ac:dyDescent="0.25">
      <c r="A825" s="38"/>
    </row>
    <row r="826" spans="1:1" ht="15.75" customHeight="1" x14ac:dyDescent="0.25">
      <c r="A826" s="38"/>
    </row>
    <row r="827" spans="1:1" ht="15.75" customHeight="1" x14ac:dyDescent="0.25">
      <c r="A827" s="38"/>
    </row>
    <row r="828" spans="1:1" ht="15.75" customHeight="1" x14ac:dyDescent="0.25">
      <c r="A828" s="38"/>
    </row>
    <row r="829" spans="1:1" ht="15.75" customHeight="1" x14ac:dyDescent="0.25">
      <c r="A829" s="38"/>
    </row>
    <row r="830" spans="1:1" ht="15.75" customHeight="1" x14ac:dyDescent="0.25">
      <c r="A830" s="38"/>
    </row>
    <row r="831" spans="1:1" ht="15.75" customHeight="1" x14ac:dyDescent="0.25">
      <c r="A831" s="38"/>
    </row>
    <row r="832" spans="1:1" ht="15.75" customHeight="1" x14ac:dyDescent="0.25">
      <c r="A832" s="38"/>
    </row>
    <row r="833" spans="1:1" ht="15.75" customHeight="1" x14ac:dyDescent="0.25">
      <c r="A833" s="38"/>
    </row>
    <row r="834" spans="1:1" ht="15.75" customHeight="1" x14ac:dyDescent="0.25">
      <c r="A834" s="38"/>
    </row>
    <row r="835" spans="1:1" ht="15.75" customHeight="1" x14ac:dyDescent="0.25">
      <c r="A835" s="38"/>
    </row>
    <row r="836" spans="1:1" ht="15.75" customHeight="1" x14ac:dyDescent="0.25">
      <c r="A836" s="38"/>
    </row>
    <row r="837" spans="1:1" ht="15.75" customHeight="1" x14ac:dyDescent="0.25">
      <c r="A837" s="38"/>
    </row>
    <row r="838" spans="1:1" ht="15.75" customHeight="1" x14ac:dyDescent="0.25">
      <c r="A838" s="38"/>
    </row>
    <row r="839" spans="1:1" ht="15.75" customHeight="1" x14ac:dyDescent="0.25">
      <c r="A839" s="38"/>
    </row>
    <row r="840" spans="1:1" ht="15.75" customHeight="1" x14ac:dyDescent="0.25">
      <c r="A840" s="38"/>
    </row>
    <row r="841" spans="1:1" ht="15.75" customHeight="1" x14ac:dyDescent="0.25">
      <c r="A841" s="38"/>
    </row>
    <row r="842" spans="1:1" ht="15.75" customHeight="1" x14ac:dyDescent="0.25">
      <c r="A842" s="38"/>
    </row>
    <row r="843" spans="1:1" ht="15.75" customHeight="1" x14ac:dyDescent="0.25">
      <c r="A843" s="38"/>
    </row>
    <row r="844" spans="1:1" ht="15.75" customHeight="1" x14ac:dyDescent="0.25">
      <c r="A844" s="38"/>
    </row>
    <row r="845" spans="1:1" ht="15.75" customHeight="1" x14ac:dyDescent="0.25">
      <c r="A845" s="38"/>
    </row>
    <row r="846" spans="1:1" ht="15.75" customHeight="1" x14ac:dyDescent="0.25">
      <c r="A846" s="38"/>
    </row>
    <row r="847" spans="1:1" ht="15.75" customHeight="1" x14ac:dyDescent="0.25">
      <c r="A847" s="38"/>
    </row>
    <row r="848" spans="1:1" ht="15.75" customHeight="1" x14ac:dyDescent="0.25">
      <c r="A848" s="38"/>
    </row>
    <row r="849" spans="1:1" ht="15.75" customHeight="1" x14ac:dyDescent="0.25">
      <c r="A849" s="38"/>
    </row>
    <row r="850" spans="1:1" ht="15.75" customHeight="1" x14ac:dyDescent="0.25">
      <c r="A850" s="38"/>
    </row>
    <row r="851" spans="1:1" ht="15.75" customHeight="1" x14ac:dyDescent="0.25">
      <c r="A851" s="38"/>
    </row>
    <row r="852" spans="1:1" ht="15.75" customHeight="1" x14ac:dyDescent="0.25">
      <c r="A852" s="38"/>
    </row>
    <row r="853" spans="1:1" ht="15.75" customHeight="1" x14ac:dyDescent="0.25">
      <c r="A853" s="38"/>
    </row>
    <row r="854" spans="1:1" ht="15.75" customHeight="1" x14ac:dyDescent="0.25">
      <c r="A854" s="38"/>
    </row>
    <row r="855" spans="1:1" ht="15.75" customHeight="1" x14ac:dyDescent="0.25">
      <c r="A855" s="38"/>
    </row>
    <row r="856" spans="1:1" ht="15.75" customHeight="1" x14ac:dyDescent="0.25">
      <c r="A856" s="38"/>
    </row>
    <row r="857" spans="1:1" ht="15.75" customHeight="1" x14ac:dyDescent="0.25">
      <c r="A857" s="38"/>
    </row>
    <row r="858" spans="1:1" ht="15.75" customHeight="1" x14ac:dyDescent="0.25">
      <c r="A858" s="38"/>
    </row>
    <row r="859" spans="1:1" ht="15.75" customHeight="1" x14ac:dyDescent="0.25">
      <c r="A859" s="38"/>
    </row>
    <row r="860" spans="1:1" ht="15.75" customHeight="1" x14ac:dyDescent="0.25">
      <c r="A860" s="38"/>
    </row>
    <row r="861" spans="1:1" ht="15.75" customHeight="1" x14ac:dyDescent="0.25">
      <c r="A861" s="38"/>
    </row>
    <row r="862" spans="1:1" ht="15.75" customHeight="1" x14ac:dyDescent="0.25">
      <c r="A862" s="38"/>
    </row>
    <row r="863" spans="1:1" ht="15.75" customHeight="1" x14ac:dyDescent="0.25">
      <c r="A863" s="38"/>
    </row>
    <row r="864" spans="1:1" ht="15.75" customHeight="1" x14ac:dyDescent="0.25">
      <c r="A864" s="38"/>
    </row>
    <row r="865" spans="1:1" ht="15.75" customHeight="1" x14ac:dyDescent="0.25">
      <c r="A865" s="38"/>
    </row>
    <row r="866" spans="1:1" ht="15.75" customHeight="1" x14ac:dyDescent="0.25">
      <c r="A866" s="38"/>
    </row>
    <row r="867" spans="1:1" ht="15.75" customHeight="1" x14ac:dyDescent="0.25">
      <c r="A867" s="38"/>
    </row>
    <row r="868" spans="1:1" ht="15.75" customHeight="1" x14ac:dyDescent="0.25">
      <c r="A868" s="38"/>
    </row>
    <row r="869" spans="1:1" ht="15.75" customHeight="1" x14ac:dyDescent="0.25">
      <c r="A869" s="38"/>
    </row>
    <row r="870" spans="1:1" ht="15.75" customHeight="1" x14ac:dyDescent="0.25">
      <c r="A870" s="38"/>
    </row>
    <row r="871" spans="1:1" ht="15.75" customHeight="1" x14ac:dyDescent="0.25">
      <c r="A871" s="38"/>
    </row>
    <row r="872" spans="1:1" ht="15.75" customHeight="1" x14ac:dyDescent="0.25">
      <c r="A872" s="38"/>
    </row>
    <row r="873" spans="1:1" ht="15.75" customHeight="1" x14ac:dyDescent="0.25">
      <c r="A873" s="38"/>
    </row>
    <row r="874" spans="1:1" ht="15.75" customHeight="1" x14ac:dyDescent="0.25">
      <c r="A874" s="38"/>
    </row>
    <row r="875" spans="1:1" ht="15.75" customHeight="1" x14ac:dyDescent="0.25">
      <c r="A875" s="38"/>
    </row>
    <row r="876" spans="1:1" ht="15.75" customHeight="1" x14ac:dyDescent="0.25">
      <c r="A876" s="38"/>
    </row>
    <row r="877" spans="1:1" ht="15.75" customHeight="1" x14ac:dyDescent="0.25">
      <c r="A877" s="38"/>
    </row>
    <row r="878" spans="1:1" ht="15.75" customHeight="1" x14ac:dyDescent="0.25">
      <c r="A878" s="38"/>
    </row>
    <row r="879" spans="1:1" ht="15.75" customHeight="1" x14ac:dyDescent="0.25">
      <c r="A879" s="38"/>
    </row>
    <row r="880" spans="1:1" ht="15.75" customHeight="1" x14ac:dyDescent="0.25">
      <c r="A880" s="38"/>
    </row>
    <row r="881" spans="1:1" ht="15.75" customHeight="1" x14ac:dyDescent="0.25">
      <c r="A881" s="38"/>
    </row>
    <row r="882" spans="1:1" ht="15.75" customHeight="1" x14ac:dyDescent="0.25">
      <c r="A882" s="38"/>
    </row>
    <row r="883" spans="1:1" ht="15.75" customHeight="1" x14ac:dyDescent="0.25">
      <c r="A883" s="38"/>
    </row>
    <row r="884" spans="1:1" ht="15.75" customHeight="1" x14ac:dyDescent="0.25">
      <c r="A884" s="38"/>
    </row>
    <row r="885" spans="1:1" ht="15.75" customHeight="1" x14ac:dyDescent="0.25">
      <c r="A885" s="38"/>
    </row>
    <row r="886" spans="1:1" ht="15.75" customHeight="1" x14ac:dyDescent="0.25">
      <c r="A886" s="38"/>
    </row>
    <row r="887" spans="1:1" ht="15.75" customHeight="1" x14ac:dyDescent="0.25">
      <c r="A887" s="38"/>
    </row>
    <row r="888" spans="1:1" ht="15.75" customHeight="1" x14ac:dyDescent="0.25">
      <c r="A888" s="38"/>
    </row>
    <row r="889" spans="1:1" ht="15.75" customHeight="1" x14ac:dyDescent="0.25">
      <c r="A889" s="38"/>
    </row>
    <row r="890" spans="1:1" ht="15.75" customHeight="1" x14ac:dyDescent="0.25">
      <c r="A890" s="38"/>
    </row>
    <row r="891" spans="1:1" ht="15.75" customHeight="1" x14ac:dyDescent="0.25">
      <c r="A891" s="38"/>
    </row>
    <row r="892" spans="1:1" ht="15.75" customHeight="1" x14ac:dyDescent="0.25">
      <c r="A892" s="38"/>
    </row>
    <row r="893" spans="1:1" ht="15.75" customHeight="1" x14ac:dyDescent="0.25">
      <c r="A893" s="38"/>
    </row>
    <row r="894" spans="1:1" ht="15.75" customHeight="1" x14ac:dyDescent="0.25">
      <c r="A894" s="38"/>
    </row>
    <row r="895" spans="1:1" ht="15.75" customHeight="1" x14ac:dyDescent="0.25">
      <c r="A895" s="38"/>
    </row>
    <row r="896" spans="1:1" ht="15.75" customHeight="1" x14ac:dyDescent="0.25">
      <c r="A896" s="38"/>
    </row>
    <row r="897" spans="1:1" ht="15.75" customHeight="1" x14ac:dyDescent="0.25">
      <c r="A897" s="38"/>
    </row>
    <row r="898" spans="1:1" ht="15.75" customHeight="1" x14ac:dyDescent="0.25">
      <c r="A898" s="38"/>
    </row>
    <row r="899" spans="1:1" ht="15.75" customHeight="1" x14ac:dyDescent="0.25">
      <c r="A899" s="38"/>
    </row>
    <row r="900" spans="1:1" ht="15.75" customHeight="1" x14ac:dyDescent="0.25">
      <c r="A900" s="38"/>
    </row>
    <row r="901" spans="1:1" ht="15.75" customHeight="1" x14ac:dyDescent="0.25">
      <c r="A901" s="38"/>
    </row>
    <row r="902" spans="1:1" ht="15.75" customHeight="1" x14ac:dyDescent="0.25">
      <c r="A902" s="38"/>
    </row>
    <row r="903" spans="1:1" ht="15.75" customHeight="1" x14ac:dyDescent="0.25">
      <c r="A903" s="38"/>
    </row>
    <row r="904" spans="1:1" ht="15.75" customHeight="1" x14ac:dyDescent="0.25">
      <c r="A904" s="38"/>
    </row>
    <row r="905" spans="1:1" ht="15.75" customHeight="1" x14ac:dyDescent="0.25">
      <c r="A905" s="38"/>
    </row>
    <row r="906" spans="1:1" ht="15.75" customHeight="1" x14ac:dyDescent="0.25">
      <c r="A906" s="38"/>
    </row>
    <row r="907" spans="1:1" ht="15.75" customHeight="1" x14ac:dyDescent="0.25">
      <c r="A907" s="38"/>
    </row>
    <row r="908" spans="1:1" ht="15.75" customHeight="1" x14ac:dyDescent="0.25">
      <c r="A908" s="38"/>
    </row>
    <row r="909" spans="1:1" ht="15.75" customHeight="1" x14ac:dyDescent="0.25">
      <c r="A909" s="38"/>
    </row>
    <row r="910" spans="1:1" ht="15.75" customHeight="1" x14ac:dyDescent="0.25">
      <c r="A910" s="38"/>
    </row>
    <row r="911" spans="1:1" ht="15.75" customHeight="1" x14ac:dyDescent="0.25">
      <c r="A911" s="38"/>
    </row>
    <row r="912" spans="1:1" ht="15.75" customHeight="1" x14ac:dyDescent="0.25">
      <c r="A912" s="38"/>
    </row>
    <row r="913" spans="1:1" ht="15.75" customHeight="1" x14ac:dyDescent="0.25">
      <c r="A913" s="38"/>
    </row>
    <row r="914" spans="1:1" ht="15.75" customHeight="1" x14ac:dyDescent="0.25">
      <c r="A914" s="38"/>
    </row>
    <row r="915" spans="1:1" ht="15.75" customHeight="1" x14ac:dyDescent="0.25">
      <c r="A915" s="38"/>
    </row>
    <row r="916" spans="1:1" ht="15.75" customHeight="1" x14ac:dyDescent="0.25">
      <c r="A916" s="38"/>
    </row>
    <row r="917" spans="1:1" ht="15.75" customHeight="1" x14ac:dyDescent="0.25">
      <c r="A917" s="38"/>
    </row>
    <row r="918" spans="1:1" ht="15.75" customHeight="1" x14ac:dyDescent="0.25">
      <c r="A918" s="38"/>
    </row>
    <row r="919" spans="1:1" ht="15.75" customHeight="1" x14ac:dyDescent="0.25">
      <c r="A919" s="38"/>
    </row>
    <row r="920" spans="1:1" ht="15.75" customHeight="1" x14ac:dyDescent="0.25">
      <c r="A920" s="38"/>
    </row>
    <row r="921" spans="1:1" ht="15.75" customHeight="1" x14ac:dyDescent="0.25">
      <c r="A921" s="38"/>
    </row>
    <row r="922" spans="1:1" ht="15.75" customHeight="1" x14ac:dyDescent="0.25">
      <c r="A922" s="38"/>
    </row>
    <row r="923" spans="1:1" ht="15.75" customHeight="1" x14ac:dyDescent="0.25">
      <c r="A923" s="38"/>
    </row>
    <row r="924" spans="1:1" ht="15.75" customHeight="1" x14ac:dyDescent="0.25">
      <c r="A924" s="38"/>
    </row>
    <row r="925" spans="1:1" ht="15.75" customHeight="1" x14ac:dyDescent="0.25">
      <c r="A925" s="38"/>
    </row>
    <row r="926" spans="1:1" ht="15.75" customHeight="1" x14ac:dyDescent="0.25">
      <c r="A926" s="38"/>
    </row>
    <row r="927" spans="1:1" ht="15.75" customHeight="1" x14ac:dyDescent="0.25">
      <c r="A927" s="38"/>
    </row>
    <row r="928" spans="1:1" ht="15.75" customHeight="1" x14ac:dyDescent="0.25">
      <c r="A928" s="38"/>
    </row>
    <row r="929" spans="1:1" ht="15.75" customHeight="1" x14ac:dyDescent="0.25">
      <c r="A929" s="38"/>
    </row>
    <row r="930" spans="1:1" ht="15.75" customHeight="1" x14ac:dyDescent="0.25">
      <c r="A930" s="38"/>
    </row>
    <row r="931" spans="1:1" ht="15.75" customHeight="1" x14ac:dyDescent="0.25">
      <c r="A931" s="38"/>
    </row>
    <row r="932" spans="1:1" ht="15.75" customHeight="1" x14ac:dyDescent="0.25">
      <c r="A932" s="38"/>
    </row>
    <row r="933" spans="1:1" ht="15.75" customHeight="1" x14ac:dyDescent="0.25">
      <c r="A933" s="38"/>
    </row>
    <row r="934" spans="1:1" ht="15.75" customHeight="1" x14ac:dyDescent="0.25">
      <c r="A934" s="38"/>
    </row>
    <row r="935" spans="1:1" ht="15.75" customHeight="1" x14ac:dyDescent="0.25">
      <c r="A935" s="38"/>
    </row>
    <row r="936" spans="1:1" ht="15.75" customHeight="1" x14ac:dyDescent="0.25">
      <c r="A936" s="38"/>
    </row>
    <row r="937" spans="1:1" ht="15.75" customHeight="1" x14ac:dyDescent="0.25">
      <c r="A937" s="38"/>
    </row>
    <row r="938" spans="1:1" ht="15.75" customHeight="1" x14ac:dyDescent="0.25">
      <c r="A938" s="38"/>
    </row>
    <row r="939" spans="1:1" ht="15.75" customHeight="1" x14ac:dyDescent="0.25">
      <c r="A939" s="38"/>
    </row>
    <row r="940" spans="1:1" ht="15.75" customHeight="1" x14ac:dyDescent="0.25">
      <c r="A940" s="38"/>
    </row>
    <row r="941" spans="1:1" ht="15.75" customHeight="1" x14ac:dyDescent="0.25">
      <c r="A941" s="38"/>
    </row>
    <row r="942" spans="1:1" ht="15.75" customHeight="1" x14ac:dyDescent="0.25">
      <c r="A942" s="38"/>
    </row>
    <row r="943" spans="1:1" ht="15.75" customHeight="1" x14ac:dyDescent="0.25">
      <c r="A943" s="38"/>
    </row>
    <row r="944" spans="1:1" ht="15.75" customHeight="1" x14ac:dyDescent="0.25">
      <c r="A944" s="38"/>
    </row>
    <row r="945" spans="1:1" ht="15.75" customHeight="1" x14ac:dyDescent="0.25">
      <c r="A945" s="38"/>
    </row>
    <row r="946" spans="1:1" ht="15.75" customHeight="1" x14ac:dyDescent="0.25">
      <c r="A946" s="38"/>
    </row>
    <row r="947" spans="1:1" ht="15.75" customHeight="1" x14ac:dyDescent="0.25">
      <c r="A947" s="38"/>
    </row>
    <row r="948" spans="1:1" ht="15.75" customHeight="1" x14ac:dyDescent="0.25">
      <c r="A948" s="38"/>
    </row>
    <row r="949" spans="1:1" ht="15.75" customHeight="1" x14ac:dyDescent="0.25">
      <c r="A949" s="38"/>
    </row>
    <row r="950" spans="1:1" ht="15.75" customHeight="1" x14ac:dyDescent="0.25">
      <c r="A950" s="38"/>
    </row>
    <row r="951" spans="1:1" ht="15.75" customHeight="1" x14ac:dyDescent="0.25">
      <c r="A951" s="38"/>
    </row>
    <row r="952" spans="1:1" ht="15.75" customHeight="1" x14ac:dyDescent="0.25">
      <c r="A952" s="38"/>
    </row>
    <row r="953" spans="1:1" ht="15.75" customHeight="1" x14ac:dyDescent="0.25">
      <c r="A953" s="38"/>
    </row>
    <row r="954" spans="1:1" ht="15.75" customHeight="1" x14ac:dyDescent="0.25">
      <c r="A954" s="38"/>
    </row>
    <row r="955" spans="1:1" ht="15.75" customHeight="1" x14ac:dyDescent="0.25">
      <c r="A955" s="38"/>
    </row>
    <row r="956" spans="1:1" ht="15.75" customHeight="1" x14ac:dyDescent="0.25">
      <c r="A956" s="38"/>
    </row>
    <row r="957" spans="1:1" ht="15.75" customHeight="1" x14ac:dyDescent="0.25">
      <c r="A957" s="38"/>
    </row>
    <row r="958" spans="1:1" ht="15.75" customHeight="1" x14ac:dyDescent="0.25">
      <c r="A958" s="38"/>
    </row>
    <row r="959" spans="1:1" ht="15.75" customHeight="1" x14ac:dyDescent="0.25">
      <c r="A959" s="38"/>
    </row>
    <row r="960" spans="1:1" ht="15.75" customHeight="1" x14ac:dyDescent="0.25">
      <c r="A960" s="38"/>
    </row>
    <row r="961" spans="1:1" ht="15.75" customHeight="1" x14ac:dyDescent="0.25">
      <c r="A961" s="38"/>
    </row>
    <row r="962" spans="1:1" ht="15.75" customHeight="1" x14ac:dyDescent="0.25">
      <c r="A962" s="38"/>
    </row>
    <row r="963" spans="1:1" ht="15.75" customHeight="1" x14ac:dyDescent="0.25">
      <c r="A963" s="38"/>
    </row>
    <row r="964" spans="1:1" ht="15.75" customHeight="1" x14ac:dyDescent="0.25">
      <c r="A964" s="38"/>
    </row>
    <row r="965" spans="1:1" ht="15.75" customHeight="1" x14ac:dyDescent="0.25">
      <c r="A965" s="38"/>
    </row>
    <row r="966" spans="1:1" ht="15.75" customHeight="1" x14ac:dyDescent="0.25">
      <c r="A966" s="38"/>
    </row>
    <row r="967" spans="1:1" ht="15.75" customHeight="1" x14ac:dyDescent="0.25">
      <c r="A967" s="38"/>
    </row>
    <row r="968" spans="1:1" ht="15.75" customHeight="1" x14ac:dyDescent="0.25">
      <c r="A968" s="38"/>
    </row>
    <row r="969" spans="1:1" ht="15.75" customHeight="1" x14ac:dyDescent="0.25">
      <c r="A969" s="38"/>
    </row>
    <row r="970" spans="1:1" ht="15.75" customHeight="1" x14ac:dyDescent="0.25">
      <c r="A970" s="38"/>
    </row>
    <row r="971" spans="1:1" ht="15.75" customHeight="1" x14ac:dyDescent="0.25">
      <c r="A971" s="38"/>
    </row>
    <row r="972" spans="1:1" ht="15.75" customHeight="1" x14ac:dyDescent="0.25">
      <c r="A972" s="38"/>
    </row>
    <row r="973" spans="1:1" ht="15.75" customHeight="1" x14ac:dyDescent="0.25">
      <c r="A973" s="38"/>
    </row>
    <row r="974" spans="1:1" ht="15.75" customHeight="1" x14ac:dyDescent="0.25">
      <c r="A974" s="38"/>
    </row>
    <row r="975" spans="1:1" ht="15.75" customHeight="1" x14ac:dyDescent="0.25">
      <c r="A975" s="38"/>
    </row>
    <row r="976" spans="1:1" ht="15.75" customHeight="1" x14ac:dyDescent="0.25">
      <c r="A976" s="38"/>
    </row>
    <row r="977" spans="1:1" ht="15.75" customHeight="1" x14ac:dyDescent="0.25">
      <c r="A977" s="38"/>
    </row>
    <row r="978" spans="1:1" ht="15.75" customHeight="1" x14ac:dyDescent="0.25">
      <c r="A978" s="38"/>
    </row>
    <row r="979" spans="1:1" ht="15.75" customHeight="1" x14ac:dyDescent="0.25">
      <c r="A979" s="38"/>
    </row>
    <row r="980" spans="1:1" ht="15.75" customHeight="1" x14ac:dyDescent="0.25">
      <c r="A980" s="38"/>
    </row>
    <row r="981" spans="1:1" ht="15.75" customHeight="1" x14ac:dyDescent="0.25">
      <c r="A981" s="38"/>
    </row>
    <row r="982" spans="1:1" ht="15.75" customHeight="1" x14ac:dyDescent="0.25">
      <c r="A982" s="38"/>
    </row>
    <row r="983" spans="1:1" ht="15.75" customHeight="1" x14ac:dyDescent="0.25">
      <c r="A983" s="38"/>
    </row>
    <row r="984" spans="1:1" ht="15.75" customHeight="1" x14ac:dyDescent="0.25">
      <c r="A984" s="38"/>
    </row>
    <row r="985" spans="1:1" ht="15.75" customHeight="1" x14ac:dyDescent="0.25">
      <c r="A985" s="38"/>
    </row>
    <row r="986" spans="1:1" ht="15.75" customHeight="1" x14ac:dyDescent="0.25">
      <c r="A986" s="38"/>
    </row>
    <row r="987" spans="1:1" ht="15.75" customHeight="1" x14ac:dyDescent="0.25">
      <c r="A987" s="38"/>
    </row>
    <row r="988" spans="1:1" ht="15.75" customHeight="1" x14ac:dyDescent="0.25">
      <c r="A988" s="38"/>
    </row>
    <row r="989" spans="1:1" ht="15.75" customHeight="1" x14ac:dyDescent="0.25">
      <c r="A989" s="38"/>
    </row>
    <row r="990" spans="1:1" ht="15.75" customHeight="1" x14ac:dyDescent="0.25">
      <c r="A990" s="38"/>
    </row>
    <row r="991" spans="1:1" ht="15.75" customHeight="1" x14ac:dyDescent="0.25">
      <c r="A991" s="38"/>
    </row>
    <row r="992" spans="1:1" ht="15.75" customHeight="1" x14ac:dyDescent="0.25">
      <c r="A992" s="38"/>
    </row>
    <row r="993" spans="1:1" ht="15.75" customHeight="1" x14ac:dyDescent="0.25">
      <c r="A993" s="38"/>
    </row>
    <row r="994" spans="1:1" ht="15.75" customHeight="1" x14ac:dyDescent="0.25">
      <c r="A994" s="38"/>
    </row>
    <row r="995" spans="1:1" ht="15.75" customHeight="1" x14ac:dyDescent="0.25">
      <c r="A995" s="38"/>
    </row>
    <row r="996" spans="1:1" ht="15.75" customHeight="1" x14ac:dyDescent="0.25">
      <c r="A996" s="38"/>
    </row>
    <row r="997" spans="1:1" ht="15.75" customHeight="1" x14ac:dyDescent="0.25">
      <c r="A997" s="38"/>
    </row>
    <row r="998" spans="1:1" ht="15.75" customHeight="1" x14ac:dyDescent="0.25">
      <c r="A998" s="38"/>
    </row>
    <row r="999" spans="1:1" ht="15.75" customHeight="1" x14ac:dyDescent="0.25">
      <c r="A999" s="38"/>
    </row>
    <row r="1000" spans="1:1" ht="15.75" customHeight="1" x14ac:dyDescent="0.25">
      <c r="A1000" s="38"/>
    </row>
  </sheetData>
  <mergeCells count="3">
    <mergeCell ref="A1:C1"/>
    <mergeCell ref="A2:C2"/>
    <mergeCell ref="A27:C31"/>
  </mergeCells>
  <pageMargins left="0.25" right="0.25" top="0.75" bottom="0.75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979"/>
  <sheetViews>
    <sheetView zoomScaleNormal="100" workbookViewId="0">
      <selection activeCell="D46" sqref="D46"/>
    </sheetView>
  </sheetViews>
  <sheetFormatPr defaultColWidth="12.625" defaultRowHeight="15" customHeight="1" x14ac:dyDescent="0.2"/>
  <cols>
    <col min="1" max="1" width="8.625" customWidth="1"/>
    <col min="2" max="2" width="46.625" customWidth="1"/>
    <col min="3" max="3" width="12.125" customWidth="1"/>
    <col min="4" max="4" width="10.125" customWidth="1"/>
    <col min="5" max="5" width="10.625" customWidth="1"/>
    <col min="6" max="6" width="9.625" customWidth="1"/>
    <col min="7" max="23" width="6.625" customWidth="1"/>
  </cols>
  <sheetData>
    <row r="1" spans="1:23" ht="15" customHeight="1" x14ac:dyDescent="0.25">
      <c r="A1" s="18"/>
      <c r="B1" s="39" t="s">
        <v>3</v>
      </c>
      <c r="C1" s="4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5" customHeight="1" x14ac:dyDescent="0.25">
      <c r="A2" s="18"/>
      <c r="B2" s="41" t="s">
        <v>4</v>
      </c>
      <c r="C2" s="42" t="str">
        <f>+'prva stran'!B6</f>
        <v>OSNOVNA ŠOLA IVANA CANKARJA</v>
      </c>
      <c r="D2" s="43"/>
      <c r="E2" s="43"/>
      <c r="F2" s="43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15" customHeight="1" x14ac:dyDescent="0.25">
      <c r="A3" s="18"/>
      <c r="B3" s="41" t="s">
        <v>5</v>
      </c>
      <c r="C3" s="248" t="str">
        <f>+'prva stran'!B7</f>
        <v xml:space="preserve">Lošca 1, 12360 Vrhnika </v>
      </c>
      <c r="D3" s="243"/>
      <c r="E3" s="243"/>
      <c r="F3" s="244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15" customHeight="1" x14ac:dyDescent="0.25">
      <c r="A4" s="18"/>
      <c r="B4" s="4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5" customHeight="1" x14ac:dyDescent="0.25">
      <c r="A5" s="18"/>
      <c r="B5" s="39" t="s">
        <v>7</v>
      </c>
      <c r="C5" s="40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ht="15" customHeight="1" x14ac:dyDescent="0.25">
      <c r="A6" s="18"/>
      <c r="B6" s="45" t="s">
        <v>4</v>
      </c>
      <c r="C6" s="46">
        <f>+'prva stran'!B10</f>
        <v>0</v>
      </c>
      <c r="D6" s="47"/>
      <c r="E6" s="47"/>
      <c r="F6" s="47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ht="15" customHeight="1" x14ac:dyDescent="0.25">
      <c r="A7" s="18"/>
      <c r="B7" s="45" t="s">
        <v>5</v>
      </c>
      <c r="C7" s="48">
        <f>+'prva stran'!B11</f>
        <v>0</v>
      </c>
      <c r="D7" s="49"/>
      <c r="E7" s="49"/>
      <c r="F7" s="49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15" customHeight="1" x14ac:dyDescent="0.25">
      <c r="A8" s="18"/>
      <c r="B8" s="45" t="s">
        <v>8</v>
      </c>
      <c r="C8" s="48">
        <f>+'prva stran'!B12</f>
        <v>0</v>
      </c>
      <c r="D8" s="49"/>
      <c r="E8" s="49"/>
      <c r="F8" s="49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5" customHeight="1" x14ac:dyDescent="0.25">
      <c r="A9" s="18"/>
      <c r="B9" s="50" t="s">
        <v>9</v>
      </c>
      <c r="C9" s="51">
        <f>+'prva stran'!B13</f>
        <v>0</v>
      </c>
      <c r="D9" s="49"/>
      <c r="E9" s="49"/>
      <c r="F9" s="49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x14ac:dyDescent="0.25">
      <c r="A10" s="18"/>
    </row>
    <row r="11" spans="1:23" ht="18.75" x14ac:dyDescent="0.3">
      <c r="A11" s="18"/>
      <c r="B11" s="249" t="s">
        <v>69</v>
      </c>
      <c r="C11" s="247"/>
      <c r="D11" s="247"/>
      <c r="E11" s="247"/>
      <c r="F11" s="247"/>
    </row>
    <row r="12" spans="1:23" ht="18.7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3" ht="46.5" customHeight="1" x14ac:dyDescent="0.2">
      <c r="A13" s="250" t="s">
        <v>70</v>
      </c>
      <c r="B13" s="251"/>
      <c r="C13" s="215" t="s">
        <v>71</v>
      </c>
      <c r="D13" s="215" t="s">
        <v>72</v>
      </c>
      <c r="E13" s="215" t="s">
        <v>73</v>
      </c>
      <c r="F13" s="215" t="s">
        <v>74</v>
      </c>
    </row>
    <row r="14" spans="1:23" ht="21" customHeight="1" x14ac:dyDescent="0.25">
      <c r="A14" s="216" t="s">
        <v>75</v>
      </c>
      <c r="B14" s="216" t="s">
        <v>76</v>
      </c>
      <c r="C14" s="217">
        <f>+KRUH!$S$37</f>
        <v>0</v>
      </c>
      <c r="D14" s="217">
        <f t="shared" ref="D14:D31" si="0">+E14-C14</f>
        <v>0</v>
      </c>
      <c r="E14" s="217">
        <f>+KRUH!$T$37</f>
        <v>0</v>
      </c>
      <c r="F14" s="218">
        <f>+KRUH!$U$37</f>
        <v>0</v>
      </c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1:23" ht="21" customHeight="1" x14ac:dyDescent="0.25">
      <c r="A15" s="216" t="s">
        <v>77</v>
      </c>
      <c r="B15" s="219" t="s">
        <v>78</v>
      </c>
      <c r="C15" s="217">
        <f>+'PEKOVSKO PECIVO'!$S$74</f>
        <v>0</v>
      </c>
      <c r="D15" s="217">
        <f t="shared" si="0"/>
        <v>0</v>
      </c>
      <c r="E15" s="217">
        <f>+'PEKOVSKO PECIVO'!$T$74</f>
        <v>0</v>
      </c>
      <c r="F15" s="218">
        <f>+'PEKOVSKO PECIVO'!$U$74</f>
        <v>0</v>
      </c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</row>
    <row r="16" spans="1:23" ht="21" customHeight="1" x14ac:dyDescent="0.25">
      <c r="A16" s="216" t="s">
        <v>79</v>
      </c>
      <c r="B16" s="216" t="s">
        <v>80</v>
      </c>
      <c r="C16" s="217">
        <f>+SLADICE!$S$104</f>
        <v>0</v>
      </c>
      <c r="D16" s="217">
        <f t="shared" si="0"/>
        <v>0</v>
      </c>
      <c r="E16" s="217">
        <f>+SLADICE!$T$104</f>
        <v>0</v>
      </c>
      <c r="F16" s="218">
        <f>+SLADICE!$U$104</f>
        <v>0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</row>
    <row r="17" spans="1:23" ht="21" customHeight="1" x14ac:dyDescent="0.25">
      <c r="A17" s="216" t="s">
        <v>81</v>
      </c>
      <c r="B17" s="216" t="s">
        <v>82</v>
      </c>
      <c r="C17" s="217">
        <f>+'ŽITA IN ŽITNI IZDELKI'!$S$67</f>
        <v>0</v>
      </c>
      <c r="D17" s="217">
        <f t="shared" si="0"/>
        <v>0</v>
      </c>
      <c r="E17" s="217">
        <f>+'ŽITA IN ŽITNI IZDELKI'!$T$67</f>
        <v>0</v>
      </c>
      <c r="F17" s="218">
        <f>+'ŽITA IN ŽITNI IZDELKI'!$U$67</f>
        <v>0</v>
      </c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</row>
    <row r="18" spans="1:23" ht="21" customHeight="1" x14ac:dyDescent="0.25">
      <c r="A18" s="216" t="s">
        <v>83</v>
      </c>
      <c r="B18" s="216" t="s">
        <v>84</v>
      </c>
      <c r="C18" s="217">
        <f>+'MESO IN MESNI IZDELKI'!$S$67</f>
        <v>0</v>
      </c>
      <c r="D18" s="217">
        <f t="shared" si="0"/>
        <v>0</v>
      </c>
      <c r="E18" s="217">
        <f>+'MESO IN MESNI IZDELKI'!$T$67</f>
        <v>0</v>
      </c>
      <c r="F18" s="218">
        <f>+'MESO IN MESNI IZDELKI'!$U$67</f>
        <v>0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</row>
    <row r="19" spans="1:23" ht="21" customHeight="1" x14ac:dyDescent="0.25">
      <c r="A19" s="216" t="s">
        <v>85</v>
      </c>
      <c r="B19" s="216" t="s">
        <v>86</v>
      </c>
      <c r="C19" s="217">
        <f>+'PERUTNINA '!$S$44</f>
        <v>0</v>
      </c>
      <c r="D19" s="217">
        <f t="shared" si="0"/>
        <v>0</v>
      </c>
      <c r="E19" s="217">
        <f>+'PERUTNINA '!$T$44</f>
        <v>0</v>
      </c>
      <c r="F19" s="218">
        <f>+'PERUTNINA '!$U$44</f>
        <v>0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spans="1:23" ht="21" customHeight="1" x14ac:dyDescent="0.25">
      <c r="A20" s="216" t="s">
        <v>87</v>
      </c>
      <c r="B20" s="220" t="s">
        <v>88</v>
      </c>
      <c r="C20" s="217">
        <f>+RIBE!$S$30</f>
        <v>0</v>
      </c>
      <c r="D20" s="217">
        <f t="shared" si="0"/>
        <v>0</v>
      </c>
      <c r="E20" s="217">
        <f>+RIBE!$T$30</f>
        <v>0</v>
      </c>
      <c r="F20" s="218">
        <f>+RIBE!$U$30</f>
        <v>0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</row>
    <row r="21" spans="1:23" ht="21" customHeight="1" x14ac:dyDescent="0.25">
      <c r="A21" s="216" t="s">
        <v>89</v>
      </c>
      <c r="B21" s="220" t="s">
        <v>90</v>
      </c>
      <c r="C21" s="217">
        <f>+JAJCA!$S$18</f>
        <v>0</v>
      </c>
      <c r="D21" s="217">
        <f t="shared" si="0"/>
        <v>0</v>
      </c>
      <c r="E21" s="217">
        <f>+JAJCA!$T$18</f>
        <v>0</v>
      </c>
      <c r="F21" s="218">
        <f>+JAJCA!$U$18</f>
        <v>0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</row>
    <row r="22" spans="1:23" ht="20.25" customHeight="1" x14ac:dyDescent="0.25">
      <c r="A22" s="216" t="s">
        <v>91</v>
      </c>
      <c r="B22" s="216" t="s">
        <v>92</v>
      </c>
      <c r="C22" s="217">
        <f>+'MLEKO IN MLEČNI IZDELKI'!$S$68</f>
        <v>0</v>
      </c>
      <c r="D22" s="217">
        <f t="shared" si="0"/>
        <v>0</v>
      </c>
      <c r="E22" s="217">
        <f>+'MLEKO IN MLEČNI IZDELKI'!$T$68</f>
        <v>0</v>
      </c>
      <c r="F22" s="218">
        <f>+'MLEKO IN MLEČNI IZDELKI'!$U$68</f>
        <v>0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</row>
    <row r="23" spans="1:23" ht="21" customHeight="1" x14ac:dyDescent="0.25">
      <c r="A23" s="216" t="s">
        <v>93</v>
      </c>
      <c r="B23" s="216" t="s">
        <v>94</v>
      </c>
      <c r="C23" s="217">
        <f>+'SADJE IN ZELENJAVA'!$S$145</f>
        <v>0</v>
      </c>
      <c r="D23" s="217">
        <f t="shared" si="0"/>
        <v>0</v>
      </c>
      <c r="E23" s="217">
        <f>+'SADJE IN ZELENJAVA'!$T$145</f>
        <v>0</v>
      </c>
      <c r="F23" s="218">
        <f>+'SADJE IN ZELENJAVA'!$U$145</f>
        <v>0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</row>
    <row r="24" spans="1:23" ht="21" customHeight="1" x14ac:dyDescent="0.25">
      <c r="A24" s="216" t="s">
        <v>95</v>
      </c>
      <c r="B24" s="220" t="s">
        <v>96</v>
      </c>
      <c r="C24" s="217">
        <f>+'ZAMRZNJENO TESTO'!$S$64</f>
        <v>0</v>
      </c>
      <c r="D24" s="217">
        <f t="shared" si="0"/>
        <v>0</v>
      </c>
      <c r="E24" s="217">
        <f>+'ZAMRZNJENO TESTO'!$T$64</f>
        <v>0</v>
      </c>
      <c r="F24" s="218">
        <f>+'ZAMRZNJENO TESTO'!$U$64</f>
        <v>0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23" ht="21" customHeight="1" x14ac:dyDescent="0.25">
      <c r="A25" s="216" t="s">
        <v>97</v>
      </c>
      <c r="B25" s="216" t="s">
        <v>98</v>
      </c>
      <c r="C25" s="217">
        <f>+'ZAMRZNJENO SADJE IN ZELENJAVA'!$S$48</f>
        <v>0</v>
      </c>
      <c r="D25" s="217">
        <f t="shared" si="0"/>
        <v>0</v>
      </c>
      <c r="E25" s="217">
        <f>+'ZAMRZNJENO SADJE IN ZELENJAVA'!$T$48</f>
        <v>0</v>
      </c>
      <c r="F25" s="218">
        <f>+'ZAMRZNJENO SADJE IN ZELENJAVA'!$U$48</f>
        <v>0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23" ht="21" customHeight="1" x14ac:dyDescent="0.25">
      <c r="A26" s="216" t="s">
        <v>99</v>
      </c>
      <c r="B26" s="216" t="s">
        <v>100</v>
      </c>
      <c r="C26" s="217">
        <f>+'TOPLE PICE'!$S$24</f>
        <v>0</v>
      </c>
      <c r="D26" s="217">
        <f t="shared" si="0"/>
        <v>0</v>
      </c>
      <c r="E26" s="217">
        <f>+'TOPLE PICE'!$T$24</f>
        <v>0</v>
      </c>
      <c r="F26" s="218">
        <f>+'TOPLE PICE'!$U$24</f>
        <v>0</v>
      </c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23" ht="21" customHeight="1" x14ac:dyDescent="0.25">
      <c r="A27" s="216" t="s">
        <v>101</v>
      </c>
      <c r="B27" s="216" t="s">
        <v>102</v>
      </c>
      <c r="C27" s="217">
        <f>+'SADNI SOKOVI, SIRUPI'!$S$43</f>
        <v>0</v>
      </c>
      <c r="D27" s="217">
        <f t="shared" si="0"/>
        <v>0</v>
      </c>
      <c r="E27" s="217">
        <f>+'SADNI SOKOVI, SIRUPI'!$T$43</f>
        <v>0</v>
      </c>
      <c r="F27" s="218">
        <f>+'SADNI SOKOVI, SIRUPI'!$U$43</f>
        <v>0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</row>
    <row r="28" spans="1:23" ht="21" customHeight="1" x14ac:dyDescent="0.25">
      <c r="A28" s="216" t="s">
        <v>103</v>
      </c>
      <c r="B28" s="216" t="s">
        <v>104</v>
      </c>
      <c r="C28" s="217">
        <f>+'SPLOŠNO PREHRAMBENO BLAGO'!$S$226</f>
        <v>0</v>
      </c>
      <c r="D28" s="217">
        <f t="shared" si="0"/>
        <v>0</v>
      </c>
      <c r="E28" s="217">
        <f>+'SPLOŠNO PREHRAMBENO BLAGO'!$T$226</f>
        <v>0</v>
      </c>
      <c r="F28" s="218">
        <f>+'SPLOŠNO PREHRAMBENO BLAGO'!$U$226</f>
        <v>0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</row>
    <row r="29" spans="1:23" ht="21" customHeight="1" x14ac:dyDescent="0.25">
      <c r="A29" s="221" t="s">
        <v>105</v>
      </c>
      <c r="B29" s="221" t="s">
        <v>106</v>
      </c>
      <c r="C29" s="222">
        <f>+'EKO MLEKO IN ML. IZDELKI'!$S$23</f>
        <v>0</v>
      </c>
      <c r="D29" s="222">
        <f t="shared" si="0"/>
        <v>0</v>
      </c>
      <c r="E29" s="222">
        <f>+'EKO MLEKO IN ML. IZDELKI'!$T$23</f>
        <v>0</v>
      </c>
      <c r="F29" s="223">
        <f>+'EKO MLEKO IN ML. IZDELKI'!$U$23</f>
        <v>0</v>
      </c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</row>
    <row r="30" spans="1:23" ht="21" customHeight="1" x14ac:dyDescent="0.25">
      <c r="A30" s="221" t="s">
        <v>107</v>
      </c>
      <c r="B30" s="224" t="s">
        <v>108</v>
      </c>
      <c r="C30" s="222">
        <f>+'EKO SADJE IN ZELENJAVA'!$S$27</f>
        <v>0</v>
      </c>
      <c r="D30" s="222">
        <f t="shared" si="0"/>
        <v>0</v>
      </c>
      <c r="E30" s="222">
        <f>+'EKO SADJE IN ZELENJAVA'!$T$27</f>
        <v>0</v>
      </c>
      <c r="F30" s="223">
        <f>+'EKO SADJE IN ZELENJAVA'!$U$27</f>
        <v>0</v>
      </c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</row>
    <row r="31" spans="1:23" ht="21" customHeight="1" x14ac:dyDescent="0.25">
      <c r="A31" s="221" t="s">
        <v>109</v>
      </c>
      <c r="B31" s="224" t="s">
        <v>110</v>
      </c>
      <c r="C31" s="222">
        <f>+'EKO MESO IN MESNI IZDELKI'!$S$23</f>
        <v>0</v>
      </c>
      <c r="D31" s="222">
        <f t="shared" si="0"/>
        <v>0</v>
      </c>
      <c r="E31" s="222">
        <f>+'EKO MESO IN MESNI IZDELKI'!$T$23</f>
        <v>0</v>
      </c>
      <c r="F31" s="223">
        <f>+'EKO MESO IN MESNI IZDELKI'!$U$23</f>
        <v>0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</row>
    <row r="32" spans="1:23" ht="23.25" customHeight="1" x14ac:dyDescent="0.2">
      <c r="A32" s="252" t="s">
        <v>111</v>
      </c>
      <c r="B32" s="251"/>
      <c r="C32" s="225">
        <f>SUM(C14:C31)</f>
        <v>0</v>
      </c>
      <c r="D32" s="225">
        <f>SUM(D14:D31)</f>
        <v>0</v>
      </c>
      <c r="E32" s="225">
        <f>SUM(E14:E31)</f>
        <v>0</v>
      </c>
      <c r="F32" s="226">
        <f>SUM(F14:F31)</f>
        <v>0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pans="1:5" x14ac:dyDescent="0.25">
      <c r="A33" s="18"/>
    </row>
    <row r="34" spans="1:5" x14ac:dyDescent="0.25">
      <c r="A34" s="18"/>
    </row>
    <row r="35" spans="1:5" ht="15.75" customHeight="1" x14ac:dyDescent="0.25">
      <c r="A35" s="18"/>
    </row>
    <row r="36" spans="1:5" ht="15.75" customHeight="1" x14ac:dyDescent="0.25">
      <c r="A36" s="18"/>
    </row>
    <row r="37" spans="1:5" ht="15.75" customHeight="1" x14ac:dyDescent="0.25">
      <c r="A37" s="18"/>
    </row>
    <row r="38" spans="1:5" ht="15.75" customHeight="1" x14ac:dyDescent="0.25">
      <c r="A38" s="18"/>
    </row>
    <row r="39" spans="1:5" ht="15.75" customHeight="1" x14ac:dyDescent="0.25">
      <c r="A39" s="18"/>
    </row>
    <row r="40" spans="1:5" ht="15.75" customHeight="1" x14ac:dyDescent="0.25">
      <c r="A40" s="18"/>
    </row>
    <row r="41" spans="1:5" ht="15.75" customHeight="1" x14ac:dyDescent="0.25">
      <c r="A41" s="18"/>
      <c r="D41" s="53"/>
      <c r="E41" s="53"/>
    </row>
    <row r="42" spans="1:5" ht="15.75" customHeight="1" x14ac:dyDescent="0.25">
      <c r="A42" s="18"/>
      <c r="D42" s="53"/>
      <c r="E42" s="53"/>
    </row>
    <row r="43" spans="1:5" ht="15.75" customHeight="1" x14ac:dyDescent="0.25">
      <c r="A43" s="18"/>
      <c r="D43" s="54"/>
    </row>
    <row r="44" spans="1:5" ht="15.75" customHeight="1" x14ac:dyDescent="0.25">
      <c r="A44" s="18"/>
    </row>
    <row r="45" spans="1:5" ht="15.75" customHeight="1" x14ac:dyDescent="0.25">
      <c r="A45" s="18"/>
    </row>
    <row r="46" spans="1:5" ht="15.75" customHeight="1" x14ac:dyDescent="0.25">
      <c r="A46" s="18"/>
    </row>
    <row r="47" spans="1:5" ht="15.75" customHeight="1" x14ac:dyDescent="0.25">
      <c r="A47" s="18"/>
    </row>
    <row r="48" spans="1:5" ht="15.75" customHeight="1" x14ac:dyDescent="0.25">
      <c r="A48" s="18"/>
    </row>
    <row r="49" spans="1:1" ht="15.75" customHeight="1" x14ac:dyDescent="0.25">
      <c r="A49" s="18"/>
    </row>
    <row r="50" spans="1:1" ht="15.75" customHeight="1" x14ac:dyDescent="0.25">
      <c r="A50" s="18"/>
    </row>
    <row r="51" spans="1:1" ht="15.75" customHeight="1" x14ac:dyDescent="0.25">
      <c r="A51" s="18"/>
    </row>
    <row r="52" spans="1:1" ht="15.75" customHeight="1" x14ac:dyDescent="0.25">
      <c r="A52" s="18"/>
    </row>
    <row r="53" spans="1:1" ht="15.75" customHeight="1" x14ac:dyDescent="0.25">
      <c r="A53" s="18"/>
    </row>
    <row r="54" spans="1:1" ht="15.75" customHeight="1" x14ac:dyDescent="0.25">
      <c r="A54" s="18"/>
    </row>
    <row r="55" spans="1:1" ht="15.75" customHeight="1" x14ac:dyDescent="0.25">
      <c r="A55" s="18"/>
    </row>
    <row r="56" spans="1:1" ht="15.75" customHeight="1" x14ac:dyDescent="0.25">
      <c r="A56" s="18"/>
    </row>
    <row r="57" spans="1:1" ht="15.75" customHeight="1" x14ac:dyDescent="0.25">
      <c r="A57" s="18"/>
    </row>
    <row r="58" spans="1:1" ht="15.75" customHeight="1" x14ac:dyDescent="0.25">
      <c r="A58" s="18"/>
    </row>
    <row r="59" spans="1:1" ht="15.75" customHeight="1" x14ac:dyDescent="0.25">
      <c r="A59" s="18"/>
    </row>
    <row r="60" spans="1:1" ht="15.75" customHeight="1" x14ac:dyDescent="0.25">
      <c r="A60" s="18"/>
    </row>
    <row r="61" spans="1:1" ht="15.75" customHeight="1" x14ac:dyDescent="0.25">
      <c r="A61" s="18"/>
    </row>
    <row r="62" spans="1:1" ht="15.75" customHeight="1" x14ac:dyDescent="0.25">
      <c r="A62" s="18"/>
    </row>
    <row r="63" spans="1:1" ht="15.75" customHeight="1" x14ac:dyDescent="0.25">
      <c r="A63" s="18"/>
    </row>
    <row r="64" spans="1:1" ht="15.75" customHeight="1" x14ac:dyDescent="0.25">
      <c r="A64" s="18"/>
    </row>
    <row r="65" spans="1:1" ht="15.75" customHeight="1" x14ac:dyDescent="0.25">
      <c r="A65" s="18"/>
    </row>
    <row r="66" spans="1:1" ht="15.75" customHeight="1" x14ac:dyDescent="0.25">
      <c r="A66" s="18"/>
    </row>
    <row r="67" spans="1:1" ht="15.75" customHeight="1" x14ac:dyDescent="0.25">
      <c r="A67" s="18"/>
    </row>
    <row r="68" spans="1:1" ht="15.75" customHeight="1" x14ac:dyDescent="0.25">
      <c r="A68" s="18"/>
    </row>
    <row r="69" spans="1:1" ht="15.75" customHeight="1" x14ac:dyDescent="0.25">
      <c r="A69" s="18"/>
    </row>
    <row r="70" spans="1:1" ht="15.75" customHeight="1" x14ac:dyDescent="0.25">
      <c r="A70" s="18"/>
    </row>
    <row r="71" spans="1:1" ht="15.75" customHeight="1" x14ac:dyDescent="0.25">
      <c r="A71" s="18"/>
    </row>
    <row r="72" spans="1:1" ht="15.75" customHeight="1" x14ac:dyDescent="0.25">
      <c r="A72" s="18"/>
    </row>
    <row r="73" spans="1:1" ht="15.75" customHeight="1" x14ac:dyDescent="0.25">
      <c r="A73" s="18"/>
    </row>
    <row r="74" spans="1:1" ht="15.75" customHeight="1" x14ac:dyDescent="0.25">
      <c r="A74" s="18"/>
    </row>
    <row r="75" spans="1:1" ht="15.75" customHeight="1" x14ac:dyDescent="0.25">
      <c r="A75" s="18"/>
    </row>
    <row r="76" spans="1:1" ht="15.75" customHeight="1" x14ac:dyDescent="0.25">
      <c r="A76" s="18"/>
    </row>
    <row r="77" spans="1:1" ht="15.75" customHeight="1" x14ac:dyDescent="0.25">
      <c r="A77" s="18"/>
    </row>
    <row r="78" spans="1:1" ht="15.75" customHeight="1" x14ac:dyDescent="0.25">
      <c r="A78" s="18"/>
    </row>
    <row r="79" spans="1:1" ht="15.75" customHeight="1" x14ac:dyDescent="0.25">
      <c r="A79" s="18"/>
    </row>
    <row r="80" spans="1:1" ht="15.75" customHeight="1" x14ac:dyDescent="0.25">
      <c r="A80" s="18"/>
    </row>
    <row r="81" spans="1:1" ht="15.75" customHeight="1" x14ac:dyDescent="0.25">
      <c r="A81" s="18"/>
    </row>
    <row r="82" spans="1:1" ht="15.75" customHeight="1" x14ac:dyDescent="0.25">
      <c r="A82" s="18"/>
    </row>
    <row r="83" spans="1:1" ht="15.75" customHeight="1" x14ac:dyDescent="0.25">
      <c r="A83" s="18"/>
    </row>
    <row r="84" spans="1:1" ht="15.75" customHeight="1" x14ac:dyDescent="0.25">
      <c r="A84" s="18"/>
    </row>
    <row r="85" spans="1:1" ht="15.75" customHeight="1" x14ac:dyDescent="0.25">
      <c r="A85" s="18"/>
    </row>
    <row r="86" spans="1:1" ht="15.75" customHeight="1" x14ac:dyDescent="0.25">
      <c r="A86" s="18"/>
    </row>
    <row r="87" spans="1:1" ht="15.75" customHeight="1" x14ac:dyDescent="0.25">
      <c r="A87" s="18"/>
    </row>
    <row r="88" spans="1:1" ht="15.75" customHeight="1" x14ac:dyDescent="0.25">
      <c r="A88" s="18"/>
    </row>
    <row r="89" spans="1:1" ht="15.75" customHeight="1" x14ac:dyDescent="0.25">
      <c r="A89" s="18"/>
    </row>
    <row r="90" spans="1:1" ht="15.75" customHeight="1" x14ac:dyDescent="0.25">
      <c r="A90" s="18"/>
    </row>
    <row r="91" spans="1:1" ht="15.75" customHeight="1" x14ac:dyDescent="0.25">
      <c r="A91" s="18"/>
    </row>
    <row r="92" spans="1:1" ht="15.75" customHeight="1" x14ac:dyDescent="0.25">
      <c r="A92" s="18"/>
    </row>
    <row r="93" spans="1:1" ht="15.75" customHeight="1" x14ac:dyDescent="0.25">
      <c r="A93" s="18"/>
    </row>
    <row r="94" spans="1:1" ht="15.75" customHeight="1" x14ac:dyDescent="0.25">
      <c r="A94" s="18"/>
    </row>
    <row r="95" spans="1:1" ht="15.75" customHeight="1" x14ac:dyDescent="0.25">
      <c r="A95" s="18"/>
    </row>
    <row r="96" spans="1:1" ht="15.75" customHeight="1" x14ac:dyDescent="0.25">
      <c r="A96" s="18"/>
    </row>
    <row r="97" spans="1:1" ht="15.75" customHeight="1" x14ac:dyDescent="0.25">
      <c r="A97" s="18"/>
    </row>
    <row r="98" spans="1:1" ht="15.75" customHeight="1" x14ac:dyDescent="0.25">
      <c r="A98" s="18"/>
    </row>
    <row r="99" spans="1:1" ht="15.75" customHeight="1" x14ac:dyDescent="0.25">
      <c r="A99" s="18"/>
    </row>
    <row r="100" spans="1:1" ht="15.75" customHeight="1" x14ac:dyDescent="0.25">
      <c r="A100" s="18"/>
    </row>
    <row r="101" spans="1:1" ht="15.75" customHeight="1" x14ac:dyDescent="0.25">
      <c r="A101" s="18"/>
    </row>
    <row r="102" spans="1:1" ht="15.75" customHeight="1" x14ac:dyDescent="0.25">
      <c r="A102" s="18"/>
    </row>
    <row r="103" spans="1:1" ht="15.75" customHeight="1" x14ac:dyDescent="0.25">
      <c r="A103" s="18"/>
    </row>
    <row r="104" spans="1:1" ht="15.75" customHeight="1" x14ac:dyDescent="0.25">
      <c r="A104" s="18"/>
    </row>
    <row r="105" spans="1:1" ht="15.75" customHeight="1" x14ac:dyDescent="0.25">
      <c r="A105" s="18"/>
    </row>
    <row r="106" spans="1:1" ht="15.75" customHeight="1" x14ac:dyDescent="0.25">
      <c r="A106" s="18"/>
    </row>
    <row r="107" spans="1:1" ht="15.75" customHeight="1" x14ac:dyDescent="0.25">
      <c r="A107" s="18"/>
    </row>
    <row r="108" spans="1:1" ht="15.75" customHeight="1" x14ac:dyDescent="0.25">
      <c r="A108" s="18"/>
    </row>
    <row r="109" spans="1:1" ht="15.75" customHeight="1" x14ac:dyDescent="0.25">
      <c r="A109" s="18"/>
    </row>
    <row r="110" spans="1:1" ht="15.75" customHeight="1" x14ac:dyDescent="0.25">
      <c r="A110" s="18"/>
    </row>
    <row r="111" spans="1:1" ht="15.75" customHeight="1" x14ac:dyDescent="0.25">
      <c r="A111" s="18"/>
    </row>
    <row r="112" spans="1:1" ht="15.75" customHeight="1" x14ac:dyDescent="0.25">
      <c r="A112" s="18"/>
    </row>
    <row r="113" spans="1:1" ht="15.75" customHeight="1" x14ac:dyDescent="0.25">
      <c r="A113" s="18"/>
    </row>
    <row r="114" spans="1:1" ht="15.75" customHeight="1" x14ac:dyDescent="0.25">
      <c r="A114" s="18"/>
    </row>
    <row r="115" spans="1:1" ht="15.75" customHeight="1" x14ac:dyDescent="0.25">
      <c r="A115" s="18"/>
    </row>
    <row r="116" spans="1:1" ht="15.75" customHeight="1" x14ac:dyDescent="0.25">
      <c r="A116" s="18"/>
    </row>
    <row r="117" spans="1:1" ht="15.75" customHeight="1" x14ac:dyDescent="0.25">
      <c r="A117" s="18"/>
    </row>
    <row r="118" spans="1:1" ht="15.75" customHeight="1" x14ac:dyDescent="0.25">
      <c r="A118" s="18"/>
    </row>
    <row r="119" spans="1:1" ht="15.75" customHeight="1" x14ac:dyDescent="0.25">
      <c r="A119" s="18"/>
    </row>
    <row r="120" spans="1:1" ht="15.75" customHeight="1" x14ac:dyDescent="0.25">
      <c r="A120" s="18"/>
    </row>
    <row r="121" spans="1:1" ht="15.75" customHeight="1" x14ac:dyDescent="0.25">
      <c r="A121" s="18"/>
    </row>
    <row r="122" spans="1:1" ht="15.75" customHeight="1" x14ac:dyDescent="0.25">
      <c r="A122" s="18"/>
    </row>
    <row r="123" spans="1:1" ht="15.75" customHeight="1" x14ac:dyDescent="0.25">
      <c r="A123" s="18"/>
    </row>
    <row r="124" spans="1:1" ht="15.75" customHeight="1" x14ac:dyDescent="0.25">
      <c r="A124" s="18"/>
    </row>
    <row r="125" spans="1:1" ht="15.75" customHeight="1" x14ac:dyDescent="0.25">
      <c r="A125" s="18"/>
    </row>
    <row r="126" spans="1:1" ht="15.75" customHeight="1" x14ac:dyDescent="0.25">
      <c r="A126" s="18"/>
    </row>
    <row r="127" spans="1:1" ht="15.75" customHeight="1" x14ac:dyDescent="0.25">
      <c r="A127" s="18"/>
    </row>
    <row r="128" spans="1:1" ht="15.75" customHeight="1" x14ac:dyDescent="0.25">
      <c r="A128" s="18"/>
    </row>
    <row r="129" spans="1:1" ht="15.75" customHeight="1" x14ac:dyDescent="0.25">
      <c r="A129" s="18"/>
    </row>
    <row r="130" spans="1:1" ht="15.75" customHeight="1" x14ac:dyDescent="0.25">
      <c r="A130" s="18"/>
    </row>
    <row r="131" spans="1:1" ht="15.75" customHeight="1" x14ac:dyDescent="0.25">
      <c r="A131" s="18"/>
    </row>
    <row r="132" spans="1:1" ht="15.75" customHeight="1" x14ac:dyDescent="0.25">
      <c r="A132" s="18"/>
    </row>
    <row r="133" spans="1:1" ht="15.75" customHeight="1" x14ac:dyDescent="0.25">
      <c r="A133" s="18"/>
    </row>
    <row r="134" spans="1:1" ht="15.75" customHeight="1" x14ac:dyDescent="0.25">
      <c r="A134" s="18"/>
    </row>
    <row r="135" spans="1:1" ht="15.75" customHeight="1" x14ac:dyDescent="0.25">
      <c r="A135" s="18"/>
    </row>
    <row r="136" spans="1:1" ht="15.75" customHeight="1" x14ac:dyDescent="0.25">
      <c r="A136" s="18"/>
    </row>
    <row r="137" spans="1:1" ht="15.75" customHeight="1" x14ac:dyDescent="0.25">
      <c r="A137" s="18"/>
    </row>
    <row r="138" spans="1:1" ht="15.75" customHeight="1" x14ac:dyDescent="0.25">
      <c r="A138" s="18"/>
    </row>
    <row r="139" spans="1:1" ht="15.75" customHeight="1" x14ac:dyDescent="0.25">
      <c r="A139" s="18"/>
    </row>
    <row r="140" spans="1:1" ht="15.75" customHeight="1" x14ac:dyDescent="0.25">
      <c r="A140" s="18"/>
    </row>
    <row r="141" spans="1:1" ht="15.75" customHeight="1" x14ac:dyDescent="0.25">
      <c r="A141" s="18"/>
    </row>
    <row r="142" spans="1:1" ht="15.75" customHeight="1" x14ac:dyDescent="0.25">
      <c r="A142" s="18"/>
    </row>
    <row r="143" spans="1:1" ht="15.75" customHeight="1" x14ac:dyDescent="0.25">
      <c r="A143" s="18"/>
    </row>
    <row r="144" spans="1:1" ht="15.75" customHeight="1" x14ac:dyDescent="0.25">
      <c r="A144" s="18"/>
    </row>
    <row r="145" spans="1:1" ht="15.75" customHeight="1" x14ac:dyDescent="0.25">
      <c r="A145" s="18"/>
    </row>
    <row r="146" spans="1:1" ht="15.75" customHeight="1" x14ac:dyDescent="0.25">
      <c r="A146" s="18"/>
    </row>
    <row r="147" spans="1:1" ht="15.75" customHeight="1" x14ac:dyDescent="0.25">
      <c r="A147" s="18"/>
    </row>
    <row r="148" spans="1:1" ht="15.75" customHeight="1" x14ac:dyDescent="0.25">
      <c r="A148" s="18"/>
    </row>
    <row r="149" spans="1:1" ht="15.75" customHeight="1" x14ac:dyDescent="0.25">
      <c r="A149" s="18"/>
    </row>
    <row r="150" spans="1:1" ht="15.75" customHeight="1" x14ac:dyDescent="0.25">
      <c r="A150" s="18"/>
    </row>
    <row r="151" spans="1:1" ht="15.75" customHeight="1" x14ac:dyDescent="0.25">
      <c r="A151" s="18"/>
    </row>
    <row r="152" spans="1:1" ht="15.75" customHeight="1" x14ac:dyDescent="0.25">
      <c r="A152" s="18"/>
    </row>
    <row r="153" spans="1:1" ht="15.75" customHeight="1" x14ac:dyDescent="0.25">
      <c r="A153" s="18"/>
    </row>
    <row r="154" spans="1:1" ht="15.75" customHeight="1" x14ac:dyDescent="0.25">
      <c r="A154" s="18"/>
    </row>
    <row r="155" spans="1:1" ht="15.75" customHeight="1" x14ac:dyDescent="0.25">
      <c r="A155" s="18"/>
    </row>
    <row r="156" spans="1:1" ht="15.75" customHeight="1" x14ac:dyDescent="0.25">
      <c r="A156" s="18"/>
    </row>
    <row r="157" spans="1:1" ht="15.75" customHeight="1" x14ac:dyDescent="0.25">
      <c r="A157" s="18"/>
    </row>
    <row r="158" spans="1:1" ht="15.75" customHeight="1" x14ac:dyDescent="0.25">
      <c r="A158" s="18"/>
    </row>
    <row r="159" spans="1:1" ht="15.75" customHeight="1" x14ac:dyDescent="0.25">
      <c r="A159" s="18"/>
    </row>
    <row r="160" spans="1:1" ht="15.75" customHeight="1" x14ac:dyDescent="0.25">
      <c r="A160" s="18"/>
    </row>
    <row r="161" spans="1:1" ht="15.75" customHeight="1" x14ac:dyDescent="0.25">
      <c r="A161" s="18"/>
    </row>
    <row r="162" spans="1:1" ht="15.75" customHeight="1" x14ac:dyDescent="0.25">
      <c r="A162" s="18"/>
    </row>
    <row r="163" spans="1:1" ht="15.75" customHeight="1" x14ac:dyDescent="0.25">
      <c r="A163" s="18"/>
    </row>
    <row r="164" spans="1:1" ht="15.75" customHeight="1" x14ac:dyDescent="0.25">
      <c r="A164" s="18"/>
    </row>
    <row r="165" spans="1:1" ht="15.75" customHeight="1" x14ac:dyDescent="0.25">
      <c r="A165" s="18"/>
    </row>
    <row r="166" spans="1:1" ht="15.75" customHeight="1" x14ac:dyDescent="0.25">
      <c r="A166" s="18"/>
    </row>
    <row r="167" spans="1:1" ht="15.75" customHeight="1" x14ac:dyDescent="0.25">
      <c r="A167" s="18"/>
    </row>
    <row r="168" spans="1:1" ht="15.75" customHeight="1" x14ac:dyDescent="0.25">
      <c r="A168" s="18"/>
    </row>
    <row r="169" spans="1:1" ht="15.75" customHeight="1" x14ac:dyDescent="0.25">
      <c r="A169" s="18"/>
    </row>
    <row r="170" spans="1:1" ht="15.75" customHeight="1" x14ac:dyDescent="0.25">
      <c r="A170" s="18"/>
    </row>
    <row r="171" spans="1:1" ht="15.75" customHeight="1" x14ac:dyDescent="0.25">
      <c r="A171" s="18"/>
    </row>
    <row r="172" spans="1:1" ht="15.75" customHeight="1" x14ac:dyDescent="0.25">
      <c r="A172" s="18"/>
    </row>
    <row r="173" spans="1:1" ht="15.75" customHeight="1" x14ac:dyDescent="0.25">
      <c r="A173" s="18"/>
    </row>
    <row r="174" spans="1:1" ht="15.75" customHeight="1" x14ac:dyDescent="0.25">
      <c r="A174" s="18"/>
    </row>
    <row r="175" spans="1:1" ht="15.75" customHeight="1" x14ac:dyDescent="0.25">
      <c r="A175" s="18"/>
    </row>
    <row r="176" spans="1:1" ht="15.75" customHeight="1" x14ac:dyDescent="0.25">
      <c r="A176" s="18"/>
    </row>
    <row r="177" spans="1:1" ht="15.75" customHeight="1" x14ac:dyDescent="0.25">
      <c r="A177" s="18"/>
    </row>
    <row r="178" spans="1:1" ht="15.75" customHeight="1" x14ac:dyDescent="0.25">
      <c r="A178" s="18"/>
    </row>
    <row r="179" spans="1:1" ht="15.75" customHeight="1" x14ac:dyDescent="0.25">
      <c r="A179" s="18"/>
    </row>
    <row r="180" spans="1:1" ht="15.75" customHeight="1" x14ac:dyDescent="0.25">
      <c r="A180" s="18"/>
    </row>
    <row r="181" spans="1:1" ht="15.75" customHeight="1" x14ac:dyDescent="0.25">
      <c r="A181" s="18"/>
    </row>
    <row r="182" spans="1:1" ht="15.75" customHeight="1" x14ac:dyDescent="0.25">
      <c r="A182" s="18"/>
    </row>
    <row r="183" spans="1:1" ht="15.75" customHeight="1" x14ac:dyDescent="0.25">
      <c r="A183" s="18"/>
    </row>
    <row r="184" spans="1:1" ht="15.75" customHeight="1" x14ac:dyDescent="0.25">
      <c r="A184" s="18"/>
    </row>
    <row r="185" spans="1:1" ht="15.75" customHeight="1" x14ac:dyDescent="0.25">
      <c r="A185" s="18"/>
    </row>
    <row r="186" spans="1:1" ht="15.75" customHeight="1" x14ac:dyDescent="0.25">
      <c r="A186" s="18"/>
    </row>
    <row r="187" spans="1:1" ht="15.75" customHeight="1" x14ac:dyDescent="0.25">
      <c r="A187" s="18"/>
    </row>
    <row r="188" spans="1:1" ht="15.75" customHeight="1" x14ac:dyDescent="0.25">
      <c r="A188" s="18"/>
    </row>
    <row r="189" spans="1:1" ht="15.75" customHeight="1" x14ac:dyDescent="0.25">
      <c r="A189" s="18"/>
    </row>
    <row r="190" spans="1:1" ht="15.75" customHeight="1" x14ac:dyDescent="0.25">
      <c r="A190" s="18"/>
    </row>
    <row r="191" spans="1:1" ht="15.75" customHeight="1" x14ac:dyDescent="0.25">
      <c r="A191" s="18"/>
    </row>
    <row r="192" spans="1:1" ht="15.75" customHeight="1" x14ac:dyDescent="0.25">
      <c r="A192" s="18"/>
    </row>
    <row r="193" spans="1:1" ht="15.75" customHeight="1" x14ac:dyDescent="0.25">
      <c r="A193" s="18"/>
    </row>
    <row r="194" spans="1:1" ht="15.75" customHeight="1" x14ac:dyDescent="0.25">
      <c r="A194" s="18"/>
    </row>
    <row r="195" spans="1:1" ht="15.75" customHeight="1" x14ac:dyDescent="0.25">
      <c r="A195" s="18"/>
    </row>
    <row r="196" spans="1:1" ht="15.75" customHeight="1" x14ac:dyDescent="0.25">
      <c r="A196" s="18"/>
    </row>
    <row r="197" spans="1:1" ht="15.75" customHeight="1" x14ac:dyDescent="0.25">
      <c r="A197" s="18"/>
    </row>
    <row r="198" spans="1:1" ht="15.75" customHeight="1" x14ac:dyDescent="0.25">
      <c r="A198" s="18"/>
    </row>
    <row r="199" spans="1:1" ht="15.75" customHeight="1" x14ac:dyDescent="0.25">
      <c r="A199" s="18"/>
    </row>
    <row r="200" spans="1:1" ht="15.75" customHeight="1" x14ac:dyDescent="0.25">
      <c r="A200" s="18"/>
    </row>
    <row r="201" spans="1:1" ht="15.75" customHeight="1" x14ac:dyDescent="0.25">
      <c r="A201" s="18"/>
    </row>
    <row r="202" spans="1:1" ht="15.75" customHeight="1" x14ac:dyDescent="0.25">
      <c r="A202" s="18"/>
    </row>
    <row r="203" spans="1:1" ht="15.75" customHeight="1" x14ac:dyDescent="0.25">
      <c r="A203" s="18"/>
    </row>
    <row r="204" spans="1:1" ht="15.75" customHeight="1" x14ac:dyDescent="0.25">
      <c r="A204" s="18"/>
    </row>
    <row r="205" spans="1:1" ht="15.75" customHeight="1" x14ac:dyDescent="0.25">
      <c r="A205" s="18"/>
    </row>
    <row r="206" spans="1:1" ht="15.75" customHeight="1" x14ac:dyDescent="0.25">
      <c r="A206" s="18"/>
    </row>
    <row r="207" spans="1:1" ht="15.75" customHeight="1" x14ac:dyDescent="0.25">
      <c r="A207" s="18"/>
    </row>
    <row r="208" spans="1:1" ht="15.75" customHeight="1" x14ac:dyDescent="0.25">
      <c r="A208" s="18"/>
    </row>
    <row r="209" spans="1:1" ht="15.75" customHeight="1" x14ac:dyDescent="0.25">
      <c r="A209" s="18"/>
    </row>
    <row r="210" spans="1:1" ht="15.75" customHeight="1" x14ac:dyDescent="0.25">
      <c r="A210" s="18"/>
    </row>
    <row r="211" spans="1:1" ht="15.75" customHeight="1" x14ac:dyDescent="0.25">
      <c r="A211" s="18"/>
    </row>
    <row r="212" spans="1:1" ht="15.75" customHeight="1" x14ac:dyDescent="0.25">
      <c r="A212" s="18"/>
    </row>
    <row r="213" spans="1:1" ht="15.75" customHeight="1" x14ac:dyDescent="0.25">
      <c r="A213" s="18"/>
    </row>
    <row r="214" spans="1:1" ht="15.75" customHeight="1" x14ac:dyDescent="0.25">
      <c r="A214" s="18"/>
    </row>
    <row r="215" spans="1:1" ht="15.75" customHeight="1" x14ac:dyDescent="0.25">
      <c r="A215" s="18"/>
    </row>
    <row r="216" spans="1:1" ht="15.75" customHeight="1" x14ac:dyDescent="0.25">
      <c r="A216" s="18"/>
    </row>
    <row r="217" spans="1:1" ht="15.75" customHeight="1" x14ac:dyDescent="0.25">
      <c r="A217" s="18"/>
    </row>
    <row r="218" spans="1:1" ht="15.75" customHeight="1" x14ac:dyDescent="0.25">
      <c r="A218" s="18"/>
    </row>
    <row r="219" spans="1:1" ht="15.75" customHeight="1" x14ac:dyDescent="0.25">
      <c r="A219" s="18"/>
    </row>
    <row r="220" spans="1:1" ht="15.75" customHeight="1" x14ac:dyDescent="0.25">
      <c r="A220" s="18"/>
    </row>
    <row r="221" spans="1:1" ht="15.75" customHeight="1" x14ac:dyDescent="0.25">
      <c r="A221" s="18"/>
    </row>
    <row r="222" spans="1:1" ht="15.75" customHeight="1" x14ac:dyDescent="0.25">
      <c r="A222" s="18"/>
    </row>
    <row r="223" spans="1:1" ht="15.75" customHeight="1" x14ac:dyDescent="0.25">
      <c r="A223" s="18"/>
    </row>
    <row r="224" spans="1:1" ht="15.75" customHeight="1" x14ac:dyDescent="0.25">
      <c r="A224" s="18"/>
    </row>
    <row r="225" spans="1:1" ht="15.75" customHeight="1" x14ac:dyDescent="0.25">
      <c r="A225" s="18"/>
    </row>
    <row r="226" spans="1:1" ht="15.75" customHeight="1" x14ac:dyDescent="0.25">
      <c r="A226" s="18"/>
    </row>
    <row r="227" spans="1:1" ht="15.75" customHeight="1" x14ac:dyDescent="0.25">
      <c r="A227" s="18"/>
    </row>
    <row r="228" spans="1:1" ht="15.75" customHeight="1" x14ac:dyDescent="0.25">
      <c r="A228" s="18"/>
    </row>
    <row r="229" spans="1:1" ht="15.75" customHeight="1" x14ac:dyDescent="0.25">
      <c r="A229" s="18"/>
    </row>
    <row r="230" spans="1:1" ht="15.75" customHeight="1" x14ac:dyDescent="0.25">
      <c r="A230" s="18"/>
    </row>
    <row r="231" spans="1:1" ht="15.75" customHeight="1" x14ac:dyDescent="0.25">
      <c r="A231" s="18"/>
    </row>
    <row r="232" spans="1:1" ht="15.75" customHeight="1" x14ac:dyDescent="0.25">
      <c r="A232" s="18"/>
    </row>
    <row r="233" spans="1:1" ht="15.75" customHeight="1" x14ac:dyDescent="0.25">
      <c r="A233" s="18"/>
    </row>
    <row r="234" spans="1:1" ht="15.75" customHeight="1" x14ac:dyDescent="0.25">
      <c r="A234" s="18"/>
    </row>
    <row r="235" spans="1:1" ht="15.75" customHeight="1" x14ac:dyDescent="0.25">
      <c r="A235" s="18"/>
    </row>
    <row r="236" spans="1:1" ht="15.75" customHeight="1" x14ac:dyDescent="0.25">
      <c r="A236" s="18"/>
    </row>
    <row r="237" spans="1:1" ht="15.75" customHeight="1" x14ac:dyDescent="0.25">
      <c r="A237" s="18"/>
    </row>
    <row r="238" spans="1:1" ht="15.75" customHeight="1" x14ac:dyDescent="0.25">
      <c r="A238" s="18"/>
    </row>
    <row r="239" spans="1:1" ht="15.75" customHeight="1" x14ac:dyDescent="0.25">
      <c r="A239" s="18"/>
    </row>
    <row r="240" spans="1:1" ht="15.75" customHeight="1" x14ac:dyDescent="0.25">
      <c r="A240" s="18"/>
    </row>
    <row r="241" spans="1:1" ht="15.75" customHeight="1" x14ac:dyDescent="0.25">
      <c r="A241" s="18"/>
    </row>
    <row r="242" spans="1:1" ht="15.75" customHeight="1" x14ac:dyDescent="0.25">
      <c r="A242" s="18"/>
    </row>
    <row r="243" spans="1:1" ht="15.75" customHeight="1" x14ac:dyDescent="0.25">
      <c r="A243" s="18"/>
    </row>
    <row r="244" spans="1:1" ht="15.75" customHeight="1" x14ac:dyDescent="0.25">
      <c r="A244" s="18"/>
    </row>
    <row r="245" spans="1:1" ht="15.75" customHeight="1" x14ac:dyDescent="0.25">
      <c r="A245" s="18"/>
    </row>
    <row r="246" spans="1:1" ht="15.75" customHeight="1" x14ac:dyDescent="0.25">
      <c r="A246" s="18"/>
    </row>
    <row r="247" spans="1:1" ht="15.75" customHeight="1" x14ac:dyDescent="0.25">
      <c r="A247" s="18"/>
    </row>
    <row r="248" spans="1:1" ht="15.75" customHeight="1" x14ac:dyDescent="0.25">
      <c r="A248" s="18"/>
    </row>
    <row r="249" spans="1:1" ht="15.75" customHeight="1" x14ac:dyDescent="0.25">
      <c r="A249" s="18"/>
    </row>
    <row r="250" spans="1:1" ht="15.75" customHeight="1" x14ac:dyDescent="0.25">
      <c r="A250" s="18"/>
    </row>
    <row r="251" spans="1:1" ht="15.75" customHeight="1" x14ac:dyDescent="0.25">
      <c r="A251" s="18"/>
    </row>
    <row r="252" spans="1:1" ht="15.75" customHeight="1" x14ac:dyDescent="0.25">
      <c r="A252" s="18"/>
    </row>
    <row r="253" spans="1:1" ht="15.75" customHeight="1" x14ac:dyDescent="0.25">
      <c r="A253" s="18"/>
    </row>
    <row r="254" spans="1:1" ht="15.75" customHeight="1" x14ac:dyDescent="0.25">
      <c r="A254" s="18"/>
    </row>
    <row r="255" spans="1:1" ht="15.75" customHeight="1" x14ac:dyDescent="0.25">
      <c r="A255" s="18"/>
    </row>
    <row r="256" spans="1:1" ht="15.75" customHeight="1" x14ac:dyDescent="0.25">
      <c r="A256" s="18"/>
    </row>
    <row r="257" spans="1:1" ht="15.75" customHeight="1" x14ac:dyDescent="0.25">
      <c r="A257" s="18"/>
    </row>
    <row r="258" spans="1:1" ht="15.75" customHeight="1" x14ac:dyDescent="0.25">
      <c r="A258" s="18"/>
    </row>
    <row r="259" spans="1:1" ht="15.75" customHeight="1" x14ac:dyDescent="0.25">
      <c r="A259" s="18"/>
    </row>
    <row r="260" spans="1:1" ht="15.75" customHeight="1" x14ac:dyDescent="0.25">
      <c r="A260" s="18"/>
    </row>
    <row r="261" spans="1:1" ht="15.75" customHeight="1" x14ac:dyDescent="0.25">
      <c r="A261" s="18"/>
    </row>
    <row r="262" spans="1:1" ht="15.75" customHeight="1" x14ac:dyDescent="0.25">
      <c r="A262" s="18"/>
    </row>
    <row r="263" spans="1:1" ht="15.75" customHeight="1" x14ac:dyDescent="0.25">
      <c r="A263" s="18"/>
    </row>
    <row r="264" spans="1:1" ht="15.75" customHeight="1" x14ac:dyDescent="0.25">
      <c r="A264" s="18"/>
    </row>
    <row r="265" spans="1:1" ht="15.75" customHeight="1" x14ac:dyDescent="0.25">
      <c r="A265" s="18"/>
    </row>
    <row r="266" spans="1:1" ht="15.75" customHeight="1" x14ac:dyDescent="0.25">
      <c r="A266" s="18"/>
    </row>
    <row r="267" spans="1:1" ht="15.75" customHeight="1" x14ac:dyDescent="0.25">
      <c r="A267" s="18"/>
    </row>
    <row r="268" spans="1:1" ht="15.75" customHeight="1" x14ac:dyDescent="0.25">
      <c r="A268" s="18"/>
    </row>
    <row r="269" spans="1:1" ht="15.75" customHeight="1" x14ac:dyDescent="0.25">
      <c r="A269" s="18"/>
    </row>
    <row r="270" spans="1:1" ht="15.75" customHeight="1" x14ac:dyDescent="0.25">
      <c r="A270" s="18"/>
    </row>
    <row r="271" spans="1:1" ht="15.75" customHeight="1" x14ac:dyDescent="0.25">
      <c r="A271" s="18"/>
    </row>
    <row r="272" spans="1:1" ht="15.75" customHeight="1" x14ac:dyDescent="0.25">
      <c r="A272" s="18"/>
    </row>
    <row r="273" spans="1:1" ht="15.75" customHeight="1" x14ac:dyDescent="0.25">
      <c r="A273" s="18"/>
    </row>
    <row r="274" spans="1:1" ht="15.75" customHeight="1" x14ac:dyDescent="0.25">
      <c r="A274" s="18"/>
    </row>
    <row r="275" spans="1:1" ht="15.75" customHeight="1" x14ac:dyDescent="0.25">
      <c r="A275" s="18"/>
    </row>
    <row r="276" spans="1:1" ht="15.75" customHeight="1" x14ac:dyDescent="0.25">
      <c r="A276" s="18"/>
    </row>
    <row r="277" spans="1:1" ht="15.75" customHeight="1" x14ac:dyDescent="0.25">
      <c r="A277" s="18"/>
    </row>
    <row r="278" spans="1:1" ht="15.75" customHeight="1" x14ac:dyDescent="0.25">
      <c r="A278" s="18"/>
    </row>
    <row r="279" spans="1:1" ht="15.75" customHeight="1" x14ac:dyDescent="0.25">
      <c r="A279" s="18"/>
    </row>
    <row r="280" spans="1:1" ht="15.75" customHeight="1" x14ac:dyDescent="0.25">
      <c r="A280" s="18"/>
    </row>
    <row r="281" spans="1:1" ht="15.75" customHeight="1" x14ac:dyDescent="0.25">
      <c r="A281" s="18"/>
    </row>
    <row r="282" spans="1:1" ht="15.75" customHeight="1" x14ac:dyDescent="0.25">
      <c r="A282" s="18"/>
    </row>
    <row r="283" spans="1:1" ht="15.75" customHeight="1" x14ac:dyDescent="0.25">
      <c r="A283" s="18"/>
    </row>
    <row r="284" spans="1:1" ht="15.75" customHeight="1" x14ac:dyDescent="0.25">
      <c r="A284" s="18"/>
    </row>
    <row r="285" spans="1:1" ht="15.75" customHeight="1" x14ac:dyDescent="0.25">
      <c r="A285" s="18"/>
    </row>
    <row r="286" spans="1:1" ht="15.75" customHeight="1" x14ac:dyDescent="0.25">
      <c r="A286" s="18"/>
    </row>
    <row r="287" spans="1:1" ht="15.75" customHeight="1" x14ac:dyDescent="0.25">
      <c r="A287" s="18"/>
    </row>
    <row r="288" spans="1:1" ht="15.75" customHeight="1" x14ac:dyDescent="0.25">
      <c r="A288" s="18"/>
    </row>
    <row r="289" spans="1:1" ht="15.75" customHeight="1" x14ac:dyDescent="0.25">
      <c r="A289" s="18"/>
    </row>
    <row r="290" spans="1:1" ht="15.75" customHeight="1" x14ac:dyDescent="0.25">
      <c r="A290" s="18"/>
    </row>
    <row r="291" spans="1:1" ht="15.75" customHeight="1" x14ac:dyDescent="0.25">
      <c r="A291" s="18"/>
    </row>
    <row r="292" spans="1:1" ht="15.75" customHeight="1" x14ac:dyDescent="0.25">
      <c r="A292" s="18"/>
    </row>
    <row r="293" spans="1:1" ht="15.75" customHeight="1" x14ac:dyDescent="0.25">
      <c r="A293" s="18"/>
    </row>
    <row r="294" spans="1:1" ht="15.75" customHeight="1" x14ac:dyDescent="0.25">
      <c r="A294" s="18"/>
    </row>
    <row r="295" spans="1:1" ht="15.75" customHeight="1" x14ac:dyDescent="0.25">
      <c r="A295" s="18"/>
    </row>
    <row r="296" spans="1:1" ht="15.75" customHeight="1" x14ac:dyDescent="0.25">
      <c r="A296" s="18"/>
    </row>
    <row r="297" spans="1:1" ht="15.75" customHeight="1" x14ac:dyDescent="0.25">
      <c r="A297" s="18"/>
    </row>
    <row r="298" spans="1:1" ht="15.75" customHeight="1" x14ac:dyDescent="0.25">
      <c r="A298" s="18"/>
    </row>
    <row r="299" spans="1:1" ht="15.75" customHeight="1" x14ac:dyDescent="0.25">
      <c r="A299" s="18"/>
    </row>
    <row r="300" spans="1:1" ht="15.75" customHeight="1" x14ac:dyDescent="0.25">
      <c r="A300" s="18"/>
    </row>
    <row r="301" spans="1:1" ht="15.75" customHeight="1" x14ac:dyDescent="0.25">
      <c r="A301" s="18"/>
    </row>
    <row r="302" spans="1:1" ht="15.75" customHeight="1" x14ac:dyDescent="0.25">
      <c r="A302" s="18"/>
    </row>
    <row r="303" spans="1:1" ht="15.75" customHeight="1" x14ac:dyDescent="0.25">
      <c r="A303" s="18"/>
    </row>
    <row r="304" spans="1:1" ht="15.75" customHeight="1" x14ac:dyDescent="0.25">
      <c r="A304" s="18"/>
    </row>
    <row r="305" spans="1:1" ht="15.75" customHeight="1" x14ac:dyDescent="0.25">
      <c r="A305" s="18"/>
    </row>
    <row r="306" spans="1:1" ht="15.75" customHeight="1" x14ac:dyDescent="0.25">
      <c r="A306" s="18"/>
    </row>
    <row r="307" spans="1:1" ht="15.75" customHeight="1" x14ac:dyDescent="0.25">
      <c r="A307" s="18"/>
    </row>
    <row r="308" spans="1:1" ht="15.75" customHeight="1" x14ac:dyDescent="0.25">
      <c r="A308" s="18"/>
    </row>
    <row r="309" spans="1:1" ht="15.75" customHeight="1" x14ac:dyDescent="0.25">
      <c r="A309" s="18"/>
    </row>
    <row r="310" spans="1:1" ht="15.75" customHeight="1" x14ac:dyDescent="0.25">
      <c r="A310" s="18"/>
    </row>
    <row r="311" spans="1:1" ht="15.75" customHeight="1" x14ac:dyDescent="0.25">
      <c r="A311" s="18"/>
    </row>
    <row r="312" spans="1:1" ht="15.75" customHeight="1" x14ac:dyDescent="0.25">
      <c r="A312" s="18"/>
    </row>
    <row r="313" spans="1:1" ht="15.75" customHeight="1" x14ac:dyDescent="0.25">
      <c r="A313" s="18"/>
    </row>
    <row r="314" spans="1:1" ht="15.75" customHeight="1" x14ac:dyDescent="0.25">
      <c r="A314" s="18"/>
    </row>
    <row r="315" spans="1:1" ht="15.75" customHeight="1" x14ac:dyDescent="0.25">
      <c r="A315" s="18"/>
    </row>
    <row r="316" spans="1:1" ht="15.75" customHeight="1" x14ac:dyDescent="0.25">
      <c r="A316" s="18"/>
    </row>
    <row r="317" spans="1:1" ht="15.75" customHeight="1" x14ac:dyDescent="0.25">
      <c r="A317" s="18"/>
    </row>
    <row r="318" spans="1:1" ht="15.75" customHeight="1" x14ac:dyDescent="0.25">
      <c r="A318" s="18"/>
    </row>
    <row r="319" spans="1:1" ht="15.75" customHeight="1" x14ac:dyDescent="0.25">
      <c r="A319" s="18"/>
    </row>
    <row r="320" spans="1:1" ht="15.75" customHeight="1" x14ac:dyDescent="0.25">
      <c r="A320" s="18"/>
    </row>
    <row r="321" spans="1:1" ht="15.75" customHeight="1" x14ac:dyDescent="0.25">
      <c r="A321" s="18"/>
    </row>
    <row r="322" spans="1:1" ht="15.75" customHeight="1" x14ac:dyDescent="0.25">
      <c r="A322" s="18"/>
    </row>
    <row r="323" spans="1:1" ht="15.75" customHeight="1" x14ac:dyDescent="0.25">
      <c r="A323" s="18"/>
    </row>
    <row r="324" spans="1:1" ht="15.75" customHeight="1" x14ac:dyDescent="0.25">
      <c r="A324" s="18"/>
    </row>
    <row r="325" spans="1:1" ht="15.75" customHeight="1" x14ac:dyDescent="0.25">
      <c r="A325" s="18"/>
    </row>
    <row r="326" spans="1:1" ht="15.75" customHeight="1" x14ac:dyDescent="0.25">
      <c r="A326" s="18"/>
    </row>
    <row r="327" spans="1:1" ht="15.75" customHeight="1" x14ac:dyDescent="0.25">
      <c r="A327" s="18"/>
    </row>
    <row r="328" spans="1:1" ht="15.75" customHeight="1" x14ac:dyDescent="0.25">
      <c r="A328" s="18"/>
    </row>
    <row r="329" spans="1:1" ht="15.75" customHeight="1" x14ac:dyDescent="0.25">
      <c r="A329" s="18"/>
    </row>
    <row r="330" spans="1:1" ht="15.75" customHeight="1" x14ac:dyDescent="0.25">
      <c r="A330" s="18"/>
    </row>
    <row r="331" spans="1:1" ht="15.75" customHeight="1" x14ac:dyDescent="0.25">
      <c r="A331" s="18"/>
    </row>
    <row r="332" spans="1:1" ht="15.75" customHeight="1" x14ac:dyDescent="0.25">
      <c r="A332" s="18"/>
    </row>
    <row r="333" spans="1:1" ht="15.75" customHeight="1" x14ac:dyDescent="0.25">
      <c r="A333" s="18"/>
    </row>
    <row r="334" spans="1:1" ht="15.75" customHeight="1" x14ac:dyDescent="0.25">
      <c r="A334" s="18"/>
    </row>
    <row r="335" spans="1:1" ht="15.75" customHeight="1" x14ac:dyDescent="0.25">
      <c r="A335" s="18"/>
    </row>
    <row r="336" spans="1:1" ht="15.75" customHeight="1" x14ac:dyDescent="0.25">
      <c r="A336" s="18"/>
    </row>
    <row r="337" spans="1:1" ht="15.75" customHeight="1" x14ac:dyDescent="0.25">
      <c r="A337" s="18"/>
    </row>
    <row r="338" spans="1:1" ht="15.75" customHeight="1" x14ac:dyDescent="0.25">
      <c r="A338" s="18"/>
    </row>
    <row r="339" spans="1:1" ht="15.75" customHeight="1" x14ac:dyDescent="0.25">
      <c r="A339" s="18"/>
    </row>
    <row r="340" spans="1:1" ht="15.75" customHeight="1" x14ac:dyDescent="0.25">
      <c r="A340" s="18"/>
    </row>
    <row r="341" spans="1:1" ht="15.75" customHeight="1" x14ac:dyDescent="0.25">
      <c r="A341" s="18"/>
    </row>
    <row r="342" spans="1:1" ht="15.75" customHeight="1" x14ac:dyDescent="0.25">
      <c r="A342" s="18"/>
    </row>
    <row r="343" spans="1:1" ht="15.75" customHeight="1" x14ac:dyDescent="0.25">
      <c r="A343" s="18"/>
    </row>
    <row r="344" spans="1:1" ht="15.75" customHeight="1" x14ac:dyDescent="0.25">
      <c r="A344" s="18"/>
    </row>
    <row r="345" spans="1:1" ht="15.75" customHeight="1" x14ac:dyDescent="0.25">
      <c r="A345" s="18"/>
    </row>
    <row r="346" spans="1:1" ht="15.75" customHeight="1" x14ac:dyDescent="0.25">
      <c r="A346" s="18"/>
    </row>
    <row r="347" spans="1:1" ht="15.75" customHeight="1" x14ac:dyDescent="0.25">
      <c r="A347" s="18"/>
    </row>
    <row r="348" spans="1:1" ht="15.75" customHeight="1" x14ac:dyDescent="0.25">
      <c r="A348" s="18"/>
    </row>
    <row r="349" spans="1:1" ht="15.75" customHeight="1" x14ac:dyDescent="0.25">
      <c r="A349" s="18"/>
    </row>
    <row r="350" spans="1:1" ht="15.75" customHeight="1" x14ac:dyDescent="0.25">
      <c r="A350" s="18"/>
    </row>
    <row r="351" spans="1:1" ht="15.75" customHeight="1" x14ac:dyDescent="0.25">
      <c r="A351" s="18"/>
    </row>
    <row r="352" spans="1:1" ht="15.75" customHeight="1" x14ac:dyDescent="0.25">
      <c r="A352" s="18"/>
    </row>
    <row r="353" spans="1:1" ht="15.75" customHeight="1" x14ac:dyDescent="0.25">
      <c r="A353" s="18"/>
    </row>
    <row r="354" spans="1:1" ht="15.75" customHeight="1" x14ac:dyDescent="0.25">
      <c r="A354" s="18"/>
    </row>
    <row r="355" spans="1:1" ht="15.75" customHeight="1" x14ac:dyDescent="0.25">
      <c r="A355" s="18"/>
    </row>
    <row r="356" spans="1:1" ht="15.75" customHeight="1" x14ac:dyDescent="0.25">
      <c r="A356" s="18"/>
    </row>
    <row r="357" spans="1:1" ht="15.75" customHeight="1" x14ac:dyDescent="0.25">
      <c r="A357" s="18"/>
    </row>
    <row r="358" spans="1:1" ht="15.75" customHeight="1" x14ac:dyDescent="0.25">
      <c r="A358" s="18"/>
    </row>
    <row r="359" spans="1:1" ht="15.75" customHeight="1" x14ac:dyDescent="0.25">
      <c r="A359" s="18"/>
    </row>
    <row r="360" spans="1:1" ht="15.75" customHeight="1" x14ac:dyDescent="0.25">
      <c r="A360" s="18"/>
    </row>
    <row r="361" spans="1:1" ht="15.75" customHeight="1" x14ac:dyDescent="0.25">
      <c r="A361" s="18"/>
    </row>
    <row r="362" spans="1:1" ht="15.75" customHeight="1" x14ac:dyDescent="0.25">
      <c r="A362" s="18"/>
    </row>
    <row r="363" spans="1:1" ht="15.75" customHeight="1" x14ac:dyDescent="0.25">
      <c r="A363" s="18"/>
    </row>
    <row r="364" spans="1:1" ht="15.75" customHeight="1" x14ac:dyDescent="0.25">
      <c r="A364" s="18"/>
    </row>
    <row r="365" spans="1:1" ht="15.75" customHeight="1" x14ac:dyDescent="0.25">
      <c r="A365" s="18"/>
    </row>
    <row r="366" spans="1:1" ht="15.75" customHeight="1" x14ac:dyDescent="0.25">
      <c r="A366" s="18"/>
    </row>
    <row r="367" spans="1:1" ht="15.75" customHeight="1" x14ac:dyDescent="0.25">
      <c r="A367" s="18"/>
    </row>
    <row r="368" spans="1:1" ht="15.75" customHeight="1" x14ac:dyDescent="0.25">
      <c r="A368" s="18"/>
    </row>
    <row r="369" spans="1:1" ht="15.75" customHeight="1" x14ac:dyDescent="0.25">
      <c r="A369" s="18"/>
    </row>
    <row r="370" spans="1:1" ht="15.75" customHeight="1" x14ac:dyDescent="0.25">
      <c r="A370" s="18"/>
    </row>
    <row r="371" spans="1:1" ht="15.75" customHeight="1" x14ac:dyDescent="0.25">
      <c r="A371" s="18"/>
    </row>
    <row r="372" spans="1:1" ht="15.75" customHeight="1" x14ac:dyDescent="0.25">
      <c r="A372" s="18"/>
    </row>
    <row r="373" spans="1:1" ht="15.75" customHeight="1" x14ac:dyDescent="0.25">
      <c r="A373" s="18"/>
    </row>
    <row r="374" spans="1:1" ht="15.75" customHeight="1" x14ac:dyDescent="0.25">
      <c r="A374" s="18"/>
    </row>
    <row r="375" spans="1:1" ht="15.75" customHeight="1" x14ac:dyDescent="0.25">
      <c r="A375" s="18"/>
    </row>
    <row r="376" spans="1:1" ht="15.75" customHeight="1" x14ac:dyDescent="0.25">
      <c r="A376" s="18"/>
    </row>
    <row r="377" spans="1:1" ht="15.75" customHeight="1" x14ac:dyDescent="0.25">
      <c r="A377" s="18"/>
    </row>
    <row r="378" spans="1:1" ht="15.75" customHeight="1" x14ac:dyDescent="0.25">
      <c r="A378" s="18"/>
    </row>
    <row r="379" spans="1:1" ht="15.75" customHeight="1" x14ac:dyDescent="0.25">
      <c r="A379" s="18"/>
    </row>
    <row r="380" spans="1:1" ht="15.75" customHeight="1" x14ac:dyDescent="0.25">
      <c r="A380" s="18"/>
    </row>
    <row r="381" spans="1:1" ht="15.75" customHeight="1" x14ac:dyDescent="0.25">
      <c r="A381" s="18"/>
    </row>
    <row r="382" spans="1:1" ht="15.75" customHeight="1" x14ac:dyDescent="0.25">
      <c r="A382" s="18"/>
    </row>
    <row r="383" spans="1:1" ht="15.75" customHeight="1" x14ac:dyDescent="0.25">
      <c r="A383" s="18"/>
    </row>
    <row r="384" spans="1:1" ht="15.75" customHeight="1" x14ac:dyDescent="0.25">
      <c r="A384" s="18"/>
    </row>
    <row r="385" spans="1:1" ht="15.75" customHeight="1" x14ac:dyDescent="0.25">
      <c r="A385" s="18"/>
    </row>
    <row r="386" spans="1:1" ht="15.75" customHeight="1" x14ac:dyDescent="0.25">
      <c r="A386" s="18"/>
    </row>
    <row r="387" spans="1:1" ht="15.75" customHeight="1" x14ac:dyDescent="0.25">
      <c r="A387" s="18"/>
    </row>
    <row r="388" spans="1:1" ht="15.75" customHeight="1" x14ac:dyDescent="0.25">
      <c r="A388" s="18"/>
    </row>
    <row r="389" spans="1:1" ht="15.75" customHeight="1" x14ac:dyDescent="0.25">
      <c r="A389" s="18"/>
    </row>
    <row r="390" spans="1:1" ht="15.75" customHeight="1" x14ac:dyDescent="0.25">
      <c r="A390" s="18"/>
    </row>
    <row r="391" spans="1:1" ht="15.75" customHeight="1" x14ac:dyDescent="0.25">
      <c r="A391" s="18"/>
    </row>
    <row r="392" spans="1:1" ht="15.75" customHeight="1" x14ac:dyDescent="0.25">
      <c r="A392" s="18"/>
    </row>
    <row r="393" spans="1:1" ht="15.75" customHeight="1" x14ac:dyDescent="0.25">
      <c r="A393" s="18"/>
    </row>
    <row r="394" spans="1:1" ht="15.75" customHeight="1" x14ac:dyDescent="0.25">
      <c r="A394" s="18"/>
    </row>
    <row r="395" spans="1:1" ht="15.75" customHeight="1" x14ac:dyDescent="0.25">
      <c r="A395" s="18"/>
    </row>
    <row r="396" spans="1:1" ht="15.75" customHeight="1" x14ac:dyDescent="0.25">
      <c r="A396" s="18"/>
    </row>
    <row r="397" spans="1:1" ht="15.75" customHeight="1" x14ac:dyDescent="0.25">
      <c r="A397" s="18"/>
    </row>
    <row r="398" spans="1:1" ht="15.75" customHeight="1" x14ac:dyDescent="0.25">
      <c r="A398" s="18"/>
    </row>
    <row r="399" spans="1:1" ht="15.75" customHeight="1" x14ac:dyDescent="0.25">
      <c r="A399" s="18"/>
    </row>
    <row r="400" spans="1:1" ht="15.75" customHeight="1" x14ac:dyDescent="0.25">
      <c r="A400" s="18"/>
    </row>
    <row r="401" spans="1:1" ht="15.75" customHeight="1" x14ac:dyDescent="0.25">
      <c r="A401" s="18"/>
    </row>
    <row r="402" spans="1:1" ht="15.75" customHeight="1" x14ac:dyDescent="0.25">
      <c r="A402" s="18"/>
    </row>
    <row r="403" spans="1:1" ht="15.75" customHeight="1" x14ac:dyDescent="0.25">
      <c r="A403" s="18"/>
    </row>
    <row r="404" spans="1:1" ht="15.75" customHeight="1" x14ac:dyDescent="0.25">
      <c r="A404" s="18"/>
    </row>
    <row r="405" spans="1:1" ht="15.75" customHeight="1" x14ac:dyDescent="0.25">
      <c r="A405" s="18"/>
    </row>
    <row r="406" spans="1:1" ht="15.75" customHeight="1" x14ac:dyDescent="0.25">
      <c r="A406" s="18"/>
    </row>
    <row r="407" spans="1:1" ht="15.75" customHeight="1" x14ac:dyDescent="0.25">
      <c r="A407" s="18"/>
    </row>
    <row r="408" spans="1:1" ht="15.75" customHeight="1" x14ac:dyDescent="0.25">
      <c r="A408" s="18"/>
    </row>
    <row r="409" spans="1:1" ht="15.75" customHeight="1" x14ac:dyDescent="0.25">
      <c r="A409" s="18"/>
    </row>
    <row r="410" spans="1:1" ht="15.75" customHeight="1" x14ac:dyDescent="0.25">
      <c r="A410" s="18"/>
    </row>
    <row r="411" spans="1:1" ht="15.75" customHeight="1" x14ac:dyDescent="0.25">
      <c r="A411" s="18"/>
    </row>
    <row r="412" spans="1:1" ht="15.75" customHeight="1" x14ac:dyDescent="0.25">
      <c r="A412" s="18"/>
    </row>
    <row r="413" spans="1:1" ht="15.75" customHeight="1" x14ac:dyDescent="0.25">
      <c r="A413" s="18"/>
    </row>
    <row r="414" spans="1:1" ht="15.75" customHeight="1" x14ac:dyDescent="0.25">
      <c r="A414" s="18"/>
    </row>
    <row r="415" spans="1:1" ht="15.75" customHeight="1" x14ac:dyDescent="0.25">
      <c r="A415" s="18"/>
    </row>
    <row r="416" spans="1:1" ht="15.75" customHeight="1" x14ac:dyDescent="0.25">
      <c r="A416" s="18"/>
    </row>
    <row r="417" spans="1:1" ht="15.75" customHeight="1" x14ac:dyDescent="0.25">
      <c r="A417" s="18"/>
    </row>
    <row r="418" spans="1:1" ht="15.75" customHeight="1" x14ac:dyDescent="0.25">
      <c r="A418" s="18"/>
    </row>
    <row r="419" spans="1:1" ht="15.75" customHeight="1" x14ac:dyDescent="0.25">
      <c r="A419" s="18"/>
    </row>
    <row r="420" spans="1:1" ht="15.75" customHeight="1" x14ac:dyDescent="0.25">
      <c r="A420" s="18"/>
    </row>
    <row r="421" spans="1:1" ht="15.75" customHeight="1" x14ac:dyDescent="0.25">
      <c r="A421" s="18"/>
    </row>
    <row r="422" spans="1:1" ht="15.75" customHeight="1" x14ac:dyDescent="0.25">
      <c r="A422" s="18"/>
    </row>
    <row r="423" spans="1:1" ht="15.75" customHeight="1" x14ac:dyDescent="0.25">
      <c r="A423" s="18"/>
    </row>
    <row r="424" spans="1:1" ht="15.75" customHeight="1" x14ac:dyDescent="0.25">
      <c r="A424" s="18"/>
    </row>
    <row r="425" spans="1:1" ht="15.75" customHeight="1" x14ac:dyDescent="0.25">
      <c r="A425" s="18"/>
    </row>
    <row r="426" spans="1:1" ht="15.75" customHeight="1" x14ac:dyDescent="0.25">
      <c r="A426" s="18"/>
    </row>
    <row r="427" spans="1:1" ht="15.75" customHeight="1" x14ac:dyDescent="0.25">
      <c r="A427" s="18"/>
    </row>
    <row r="428" spans="1:1" ht="15.75" customHeight="1" x14ac:dyDescent="0.25">
      <c r="A428" s="18"/>
    </row>
    <row r="429" spans="1:1" ht="15.75" customHeight="1" x14ac:dyDescent="0.25">
      <c r="A429" s="18"/>
    </row>
    <row r="430" spans="1:1" ht="15.75" customHeight="1" x14ac:dyDescent="0.25">
      <c r="A430" s="18"/>
    </row>
    <row r="431" spans="1:1" ht="15.75" customHeight="1" x14ac:dyDescent="0.25">
      <c r="A431" s="18"/>
    </row>
    <row r="432" spans="1:1" ht="15.75" customHeight="1" x14ac:dyDescent="0.25">
      <c r="A432" s="18"/>
    </row>
    <row r="433" spans="1:1" ht="15.75" customHeight="1" x14ac:dyDescent="0.25">
      <c r="A433" s="18"/>
    </row>
    <row r="434" spans="1:1" ht="15.75" customHeight="1" x14ac:dyDescent="0.25">
      <c r="A434" s="18"/>
    </row>
    <row r="435" spans="1:1" ht="15.75" customHeight="1" x14ac:dyDescent="0.25">
      <c r="A435" s="18"/>
    </row>
    <row r="436" spans="1:1" ht="15.75" customHeight="1" x14ac:dyDescent="0.25">
      <c r="A436" s="18"/>
    </row>
    <row r="437" spans="1:1" ht="15.75" customHeight="1" x14ac:dyDescent="0.25">
      <c r="A437" s="18"/>
    </row>
    <row r="438" spans="1:1" ht="15.75" customHeight="1" x14ac:dyDescent="0.25">
      <c r="A438" s="18"/>
    </row>
    <row r="439" spans="1:1" ht="15.75" customHeight="1" x14ac:dyDescent="0.25">
      <c r="A439" s="18"/>
    </row>
    <row r="440" spans="1:1" ht="15.75" customHeight="1" x14ac:dyDescent="0.25">
      <c r="A440" s="18"/>
    </row>
    <row r="441" spans="1:1" ht="15.75" customHeight="1" x14ac:dyDescent="0.25">
      <c r="A441" s="18"/>
    </row>
    <row r="442" spans="1:1" ht="15.75" customHeight="1" x14ac:dyDescent="0.25">
      <c r="A442" s="18"/>
    </row>
    <row r="443" spans="1:1" ht="15.75" customHeight="1" x14ac:dyDescent="0.25">
      <c r="A443" s="18"/>
    </row>
    <row r="444" spans="1:1" ht="15.75" customHeight="1" x14ac:dyDescent="0.25">
      <c r="A444" s="18"/>
    </row>
    <row r="445" spans="1:1" ht="15.75" customHeight="1" x14ac:dyDescent="0.25">
      <c r="A445" s="18"/>
    </row>
    <row r="446" spans="1:1" ht="15.75" customHeight="1" x14ac:dyDescent="0.25">
      <c r="A446" s="18"/>
    </row>
    <row r="447" spans="1:1" ht="15.75" customHeight="1" x14ac:dyDescent="0.25">
      <c r="A447" s="18"/>
    </row>
    <row r="448" spans="1:1" ht="15.75" customHeight="1" x14ac:dyDescent="0.25">
      <c r="A448" s="18"/>
    </row>
    <row r="449" spans="1:1" ht="15.75" customHeight="1" x14ac:dyDescent="0.25">
      <c r="A449" s="18"/>
    </row>
    <row r="450" spans="1:1" ht="15.75" customHeight="1" x14ac:dyDescent="0.25">
      <c r="A450" s="18"/>
    </row>
    <row r="451" spans="1:1" ht="15.75" customHeight="1" x14ac:dyDescent="0.25">
      <c r="A451" s="18"/>
    </row>
    <row r="452" spans="1:1" ht="15.75" customHeight="1" x14ac:dyDescent="0.25">
      <c r="A452" s="18"/>
    </row>
    <row r="453" spans="1:1" ht="15.75" customHeight="1" x14ac:dyDescent="0.25">
      <c r="A453" s="18"/>
    </row>
    <row r="454" spans="1:1" ht="15.75" customHeight="1" x14ac:dyDescent="0.25">
      <c r="A454" s="18"/>
    </row>
    <row r="455" spans="1:1" ht="15.75" customHeight="1" x14ac:dyDescent="0.25">
      <c r="A455" s="18"/>
    </row>
    <row r="456" spans="1:1" ht="15.75" customHeight="1" x14ac:dyDescent="0.25">
      <c r="A456" s="18"/>
    </row>
    <row r="457" spans="1:1" ht="15.75" customHeight="1" x14ac:dyDescent="0.25">
      <c r="A457" s="18"/>
    </row>
    <row r="458" spans="1:1" ht="15.75" customHeight="1" x14ac:dyDescent="0.25">
      <c r="A458" s="18"/>
    </row>
    <row r="459" spans="1:1" ht="15.75" customHeight="1" x14ac:dyDescent="0.25">
      <c r="A459" s="18"/>
    </row>
    <row r="460" spans="1:1" ht="15.75" customHeight="1" x14ac:dyDescent="0.25">
      <c r="A460" s="18"/>
    </row>
    <row r="461" spans="1:1" ht="15.75" customHeight="1" x14ac:dyDescent="0.25">
      <c r="A461" s="18"/>
    </row>
    <row r="462" spans="1:1" ht="15.75" customHeight="1" x14ac:dyDescent="0.25">
      <c r="A462" s="18"/>
    </row>
    <row r="463" spans="1:1" ht="15.75" customHeight="1" x14ac:dyDescent="0.25">
      <c r="A463" s="18"/>
    </row>
    <row r="464" spans="1:1" ht="15.75" customHeight="1" x14ac:dyDescent="0.25">
      <c r="A464" s="18"/>
    </row>
    <row r="465" spans="1:1" ht="15.75" customHeight="1" x14ac:dyDescent="0.25">
      <c r="A465" s="18"/>
    </row>
    <row r="466" spans="1:1" ht="15.75" customHeight="1" x14ac:dyDescent="0.25">
      <c r="A466" s="18"/>
    </row>
    <row r="467" spans="1:1" ht="15.75" customHeight="1" x14ac:dyDescent="0.25">
      <c r="A467" s="18"/>
    </row>
    <row r="468" spans="1:1" ht="15.75" customHeight="1" x14ac:dyDescent="0.25">
      <c r="A468" s="18"/>
    </row>
    <row r="469" spans="1:1" ht="15.75" customHeight="1" x14ac:dyDescent="0.25">
      <c r="A469" s="18"/>
    </row>
    <row r="470" spans="1:1" ht="15.75" customHeight="1" x14ac:dyDescent="0.25">
      <c r="A470" s="18"/>
    </row>
    <row r="471" spans="1:1" ht="15.75" customHeight="1" x14ac:dyDescent="0.25">
      <c r="A471" s="18"/>
    </row>
    <row r="472" spans="1:1" ht="15.75" customHeight="1" x14ac:dyDescent="0.25">
      <c r="A472" s="18"/>
    </row>
    <row r="473" spans="1:1" ht="15.75" customHeight="1" x14ac:dyDescent="0.25">
      <c r="A473" s="18"/>
    </row>
    <row r="474" spans="1:1" ht="15.75" customHeight="1" x14ac:dyDescent="0.25">
      <c r="A474" s="18"/>
    </row>
    <row r="475" spans="1:1" ht="15.75" customHeight="1" x14ac:dyDescent="0.25">
      <c r="A475" s="18"/>
    </row>
    <row r="476" spans="1:1" ht="15.75" customHeight="1" x14ac:dyDescent="0.25">
      <c r="A476" s="18"/>
    </row>
    <row r="477" spans="1:1" ht="15.75" customHeight="1" x14ac:dyDescent="0.25">
      <c r="A477" s="18"/>
    </row>
    <row r="478" spans="1:1" ht="15.75" customHeight="1" x14ac:dyDescent="0.25">
      <c r="A478" s="18"/>
    </row>
    <row r="479" spans="1:1" ht="15.75" customHeight="1" x14ac:dyDescent="0.25">
      <c r="A479" s="18"/>
    </row>
    <row r="480" spans="1:1" ht="15.75" customHeight="1" x14ac:dyDescent="0.25">
      <c r="A480" s="18"/>
    </row>
    <row r="481" spans="1:1" ht="15.75" customHeight="1" x14ac:dyDescent="0.25">
      <c r="A481" s="18"/>
    </row>
    <row r="482" spans="1:1" ht="15.75" customHeight="1" x14ac:dyDescent="0.25">
      <c r="A482" s="18"/>
    </row>
    <row r="483" spans="1:1" ht="15.75" customHeight="1" x14ac:dyDescent="0.25">
      <c r="A483" s="18"/>
    </row>
    <row r="484" spans="1:1" ht="15.75" customHeight="1" x14ac:dyDescent="0.25">
      <c r="A484" s="18"/>
    </row>
    <row r="485" spans="1:1" ht="15.75" customHeight="1" x14ac:dyDescent="0.25">
      <c r="A485" s="18"/>
    </row>
    <row r="486" spans="1:1" ht="15.75" customHeight="1" x14ac:dyDescent="0.25">
      <c r="A486" s="18"/>
    </row>
    <row r="487" spans="1:1" ht="15.75" customHeight="1" x14ac:dyDescent="0.25">
      <c r="A487" s="18"/>
    </row>
    <row r="488" spans="1:1" ht="15.75" customHeight="1" x14ac:dyDescent="0.25">
      <c r="A488" s="18"/>
    </row>
    <row r="489" spans="1:1" ht="15.75" customHeight="1" x14ac:dyDescent="0.25">
      <c r="A489" s="18"/>
    </row>
    <row r="490" spans="1:1" ht="15.75" customHeight="1" x14ac:dyDescent="0.25">
      <c r="A490" s="18"/>
    </row>
    <row r="491" spans="1:1" ht="15.75" customHeight="1" x14ac:dyDescent="0.25">
      <c r="A491" s="18"/>
    </row>
    <row r="492" spans="1:1" ht="15.75" customHeight="1" x14ac:dyDescent="0.25">
      <c r="A492" s="18"/>
    </row>
    <row r="493" spans="1:1" ht="15.75" customHeight="1" x14ac:dyDescent="0.25">
      <c r="A493" s="18"/>
    </row>
    <row r="494" spans="1:1" ht="15.75" customHeight="1" x14ac:dyDescent="0.25">
      <c r="A494" s="18"/>
    </row>
    <row r="495" spans="1:1" ht="15.75" customHeight="1" x14ac:dyDescent="0.25">
      <c r="A495" s="18"/>
    </row>
    <row r="496" spans="1:1" ht="15.75" customHeight="1" x14ac:dyDescent="0.25">
      <c r="A496" s="18"/>
    </row>
    <row r="497" spans="1:1" ht="15.75" customHeight="1" x14ac:dyDescent="0.25">
      <c r="A497" s="18"/>
    </row>
    <row r="498" spans="1:1" ht="15.75" customHeight="1" x14ac:dyDescent="0.25">
      <c r="A498" s="18"/>
    </row>
    <row r="499" spans="1:1" ht="15.75" customHeight="1" x14ac:dyDescent="0.25">
      <c r="A499" s="18"/>
    </row>
    <row r="500" spans="1:1" ht="15.75" customHeight="1" x14ac:dyDescent="0.25">
      <c r="A500" s="18"/>
    </row>
    <row r="501" spans="1:1" ht="15.75" customHeight="1" x14ac:dyDescent="0.25">
      <c r="A501" s="18"/>
    </row>
    <row r="502" spans="1:1" ht="15.75" customHeight="1" x14ac:dyDescent="0.25">
      <c r="A502" s="18"/>
    </row>
    <row r="503" spans="1:1" ht="15.75" customHeight="1" x14ac:dyDescent="0.25">
      <c r="A503" s="18"/>
    </row>
    <row r="504" spans="1:1" ht="15.75" customHeight="1" x14ac:dyDescent="0.25">
      <c r="A504" s="18"/>
    </row>
    <row r="505" spans="1:1" ht="15.75" customHeight="1" x14ac:dyDescent="0.25">
      <c r="A505" s="18"/>
    </row>
    <row r="506" spans="1:1" ht="15.75" customHeight="1" x14ac:dyDescent="0.25">
      <c r="A506" s="18"/>
    </row>
    <row r="507" spans="1:1" ht="15.75" customHeight="1" x14ac:dyDescent="0.25">
      <c r="A507" s="18"/>
    </row>
    <row r="508" spans="1:1" ht="15.75" customHeight="1" x14ac:dyDescent="0.25">
      <c r="A508" s="18"/>
    </row>
    <row r="509" spans="1:1" ht="15.75" customHeight="1" x14ac:dyDescent="0.25">
      <c r="A509" s="18"/>
    </row>
    <row r="510" spans="1:1" ht="15.75" customHeight="1" x14ac:dyDescent="0.25">
      <c r="A510" s="18"/>
    </row>
    <row r="511" spans="1:1" ht="15.75" customHeight="1" x14ac:dyDescent="0.25">
      <c r="A511" s="18"/>
    </row>
    <row r="512" spans="1:1" ht="15.75" customHeight="1" x14ac:dyDescent="0.25">
      <c r="A512" s="18"/>
    </row>
    <row r="513" spans="1:1" ht="15.75" customHeight="1" x14ac:dyDescent="0.25">
      <c r="A513" s="18"/>
    </row>
    <row r="514" spans="1:1" ht="15.75" customHeight="1" x14ac:dyDescent="0.25">
      <c r="A514" s="18"/>
    </row>
    <row r="515" spans="1:1" ht="15.75" customHeight="1" x14ac:dyDescent="0.25">
      <c r="A515" s="18"/>
    </row>
    <row r="516" spans="1:1" ht="15.75" customHeight="1" x14ac:dyDescent="0.25">
      <c r="A516" s="18"/>
    </row>
    <row r="517" spans="1:1" ht="15.75" customHeight="1" x14ac:dyDescent="0.25">
      <c r="A517" s="18"/>
    </row>
    <row r="518" spans="1:1" ht="15.75" customHeight="1" x14ac:dyDescent="0.25">
      <c r="A518" s="18"/>
    </row>
    <row r="519" spans="1:1" ht="15.75" customHeight="1" x14ac:dyDescent="0.25">
      <c r="A519" s="18"/>
    </row>
    <row r="520" spans="1:1" ht="15.75" customHeight="1" x14ac:dyDescent="0.25">
      <c r="A520" s="18"/>
    </row>
    <row r="521" spans="1:1" ht="15.75" customHeight="1" x14ac:dyDescent="0.25">
      <c r="A521" s="18"/>
    </row>
    <row r="522" spans="1:1" ht="15.75" customHeight="1" x14ac:dyDescent="0.25">
      <c r="A522" s="18"/>
    </row>
    <row r="523" spans="1:1" ht="15.75" customHeight="1" x14ac:dyDescent="0.25">
      <c r="A523" s="18"/>
    </row>
    <row r="524" spans="1:1" ht="15.75" customHeight="1" x14ac:dyDescent="0.25">
      <c r="A524" s="18"/>
    </row>
    <row r="525" spans="1:1" ht="15.75" customHeight="1" x14ac:dyDescent="0.25">
      <c r="A525" s="18"/>
    </row>
    <row r="526" spans="1:1" ht="15.75" customHeight="1" x14ac:dyDescent="0.25">
      <c r="A526" s="18"/>
    </row>
    <row r="527" spans="1:1" ht="15.75" customHeight="1" x14ac:dyDescent="0.25">
      <c r="A527" s="18"/>
    </row>
    <row r="528" spans="1:1" ht="15.75" customHeight="1" x14ac:dyDescent="0.25">
      <c r="A528" s="18"/>
    </row>
    <row r="529" spans="1:1" ht="15.75" customHeight="1" x14ac:dyDescent="0.25">
      <c r="A529" s="18"/>
    </row>
    <row r="530" spans="1:1" ht="15.75" customHeight="1" x14ac:dyDescent="0.25">
      <c r="A530" s="18"/>
    </row>
    <row r="531" spans="1:1" ht="15.75" customHeight="1" x14ac:dyDescent="0.25">
      <c r="A531" s="18"/>
    </row>
    <row r="532" spans="1:1" ht="15.75" customHeight="1" x14ac:dyDescent="0.25">
      <c r="A532" s="18"/>
    </row>
    <row r="533" spans="1:1" ht="15.75" customHeight="1" x14ac:dyDescent="0.25">
      <c r="A533" s="18"/>
    </row>
    <row r="534" spans="1:1" ht="15.75" customHeight="1" x14ac:dyDescent="0.25">
      <c r="A534" s="18"/>
    </row>
    <row r="535" spans="1:1" ht="15.75" customHeight="1" x14ac:dyDescent="0.25">
      <c r="A535" s="18"/>
    </row>
    <row r="536" spans="1:1" ht="15.75" customHeight="1" x14ac:dyDescent="0.25">
      <c r="A536" s="18"/>
    </row>
    <row r="537" spans="1:1" ht="15.75" customHeight="1" x14ac:dyDescent="0.25">
      <c r="A537" s="18"/>
    </row>
    <row r="538" spans="1:1" ht="15.75" customHeight="1" x14ac:dyDescent="0.25">
      <c r="A538" s="18"/>
    </row>
    <row r="539" spans="1:1" ht="15.75" customHeight="1" x14ac:dyDescent="0.25">
      <c r="A539" s="18"/>
    </row>
    <row r="540" spans="1:1" ht="15.75" customHeight="1" x14ac:dyDescent="0.25">
      <c r="A540" s="18"/>
    </row>
    <row r="541" spans="1:1" ht="15.75" customHeight="1" x14ac:dyDescent="0.25">
      <c r="A541" s="18"/>
    </row>
    <row r="542" spans="1:1" ht="15.75" customHeight="1" x14ac:dyDescent="0.25">
      <c r="A542" s="18"/>
    </row>
    <row r="543" spans="1:1" ht="15.75" customHeight="1" x14ac:dyDescent="0.25">
      <c r="A543" s="18"/>
    </row>
    <row r="544" spans="1:1" ht="15.75" customHeight="1" x14ac:dyDescent="0.25">
      <c r="A544" s="18"/>
    </row>
    <row r="545" spans="1:1" ht="15.75" customHeight="1" x14ac:dyDescent="0.25">
      <c r="A545" s="18"/>
    </row>
    <row r="546" spans="1:1" ht="15.75" customHeight="1" x14ac:dyDescent="0.25">
      <c r="A546" s="18"/>
    </row>
    <row r="547" spans="1:1" ht="15.75" customHeight="1" x14ac:dyDescent="0.25">
      <c r="A547" s="18"/>
    </row>
    <row r="548" spans="1:1" ht="15.75" customHeight="1" x14ac:dyDescent="0.25">
      <c r="A548" s="18"/>
    </row>
    <row r="549" spans="1:1" ht="15.75" customHeight="1" x14ac:dyDescent="0.25">
      <c r="A549" s="18"/>
    </row>
    <row r="550" spans="1:1" ht="15.75" customHeight="1" x14ac:dyDescent="0.25">
      <c r="A550" s="18"/>
    </row>
    <row r="551" spans="1:1" ht="15.75" customHeight="1" x14ac:dyDescent="0.25">
      <c r="A551" s="18"/>
    </row>
    <row r="552" spans="1:1" ht="15.75" customHeight="1" x14ac:dyDescent="0.25">
      <c r="A552" s="18"/>
    </row>
    <row r="553" spans="1:1" ht="15.75" customHeight="1" x14ac:dyDescent="0.25">
      <c r="A553" s="18"/>
    </row>
    <row r="554" spans="1:1" ht="15.75" customHeight="1" x14ac:dyDescent="0.25">
      <c r="A554" s="18"/>
    </row>
    <row r="555" spans="1:1" ht="15.75" customHeight="1" x14ac:dyDescent="0.25">
      <c r="A555" s="18"/>
    </row>
    <row r="556" spans="1:1" ht="15.75" customHeight="1" x14ac:dyDescent="0.25">
      <c r="A556" s="18"/>
    </row>
    <row r="557" spans="1:1" ht="15.75" customHeight="1" x14ac:dyDescent="0.25">
      <c r="A557" s="18"/>
    </row>
    <row r="558" spans="1:1" ht="15.75" customHeight="1" x14ac:dyDescent="0.25">
      <c r="A558" s="18"/>
    </row>
    <row r="559" spans="1:1" ht="15.75" customHeight="1" x14ac:dyDescent="0.25">
      <c r="A559" s="18"/>
    </row>
    <row r="560" spans="1:1" ht="15.75" customHeight="1" x14ac:dyDescent="0.25">
      <c r="A560" s="18"/>
    </row>
    <row r="561" spans="1:1" ht="15.75" customHeight="1" x14ac:dyDescent="0.25">
      <c r="A561" s="18"/>
    </row>
    <row r="562" spans="1:1" ht="15.75" customHeight="1" x14ac:dyDescent="0.25">
      <c r="A562" s="18"/>
    </row>
    <row r="563" spans="1:1" ht="15.75" customHeight="1" x14ac:dyDescent="0.25">
      <c r="A563" s="18"/>
    </row>
    <row r="564" spans="1:1" ht="15.75" customHeight="1" x14ac:dyDescent="0.25">
      <c r="A564" s="18"/>
    </row>
    <row r="565" spans="1:1" ht="15.75" customHeight="1" x14ac:dyDescent="0.25">
      <c r="A565" s="18"/>
    </row>
    <row r="566" spans="1:1" ht="15.75" customHeight="1" x14ac:dyDescent="0.25">
      <c r="A566" s="18"/>
    </row>
    <row r="567" spans="1:1" ht="15.75" customHeight="1" x14ac:dyDescent="0.25">
      <c r="A567" s="18"/>
    </row>
    <row r="568" spans="1:1" ht="15.75" customHeight="1" x14ac:dyDescent="0.25">
      <c r="A568" s="18"/>
    </row>
    <row r="569" spans="1:1" ht="15.75" customHeight="1" x14ac:dyDescent="0.25">
      <c r="A569" s="18"/>
    </row>
    <row r="570" spans="1:1" ht="15.75" customHeight="1" x14ac:dyDescent="0.25">
      <c r="A570" s="18"/>
    </row>
    <row r="571" spans="1:1" ht="15.75" customHeight="1" x14ac:dyDescent="0.25">
      <c r="A571" s="18"/>
    </row>
    <row r="572" spans="1:1" ht="15.75" customHeight="1" x14ac:dyDescent="0.25">
      <c r="A572" s="18"/>
    </row>
    <row r="573" spans="1:1" ht="15.75" customHeight="1" x14ac:dyDescent="0.25">
      <c r="A573" s="18"/>
    </row>
    <row r="574" spans="1:1" ht="15.75" customHeight="1" x14ac:dyDescent="0.25">
      <c r="A574" s="18"/>
    </row>
    <row r="575" spans="1:1" ht="15.75" customHeight="1" x14ac:dyDescent="0.25">
      <c r="A575" s="18"/>
    </row>
    <row r="576" spans="1:1" ht="15.75" customHeight="1" x14ac:dyDescent="0.25">
      <c r="A576" s="18"/>
    </row>
    <row r="577" spans="1:1" ht="15.75" customHeight="1" x14ac:dyDescent="0.25">
      <c r="A577" s="18"/>
    </row>
    <row r="578" spans="1:1" ht="15.75" customHeight="1" x14ac:dyDescent="0.25">
      <c r="A578" s="18"/>
    </row>
    <row r="579" spans="1:1" ht="15.75" customHeight="1" x14ac:dyDescent="0.25">
      <c r="A579" s="18"/>
    </row>
    <row r="580" spans="1:1" ht="15.75" customHeight="1" x14ac:dyDescent="0.25">
      <c r="A580" s="18"/>
    </row>
    <row r="581" spans="1:1" ht="15.75" customHeight="1" x14ac:dyDescent="0.25">
      <c r="A581" s="18"/>
    </row>
    <row r="582" spans="1:1" ht="15.75" customHeight="1" x14ac:dyDescent="0.25">
      <c r="A582" s="18"/>
    </row>
    <row r="583" spans="1:1" ht="15.75" customHeight="1" x14ac:dyDescent="0.25">
      <c r="A583" s="18"/>
    </row>
    <row r="584" spans="1:1" ht="15.75" customHeight="1" x14ac:dyDescent="0.25">
      <c r="A584" s="18"/>
    </row>
    <row r="585" spans="1:1" ht="15.75" customHeight="1" x14ac:dyDescent="0.25">
      <c r="A585" s="18"/>
    </row>
    <row r="586" spans="1:1" ht="15.75" customHeight="1" x14ac:dyDescent="0.25">
      <c r="A586" s="18"/>
    </row>
    <row r="587" spans="1:1" ht="15.75" customHeight="1" x14ac:dyDescent="0.25">
      <c r="A587" s="18"/>
    </row>
    <row r="588" spans="1:1" ht="15.75" customHeight="1" x14ac:dyDescent="0.25">
      <c r="A588" s="18"/>
    </row>
    <row r="589" spans="1:1" ht="15.75" customHeight="1" x14ac:dyDescent="0.25">
      <c r="A589" s="18"/>
    </row>
    <row r="590" spans="1:1" ht="15.75" customHeight="1" x14ac:dyDescent="0.25">
      <c r="A590" s="18"/>
    </row>
    <row r="591" spans="1:1" ht="15.75" customHeight="1" x14ac:dyDescent="0.25">
      <c r="A591" s="18"/>
    </row>
    <row r="592" spans="1:1" ht="15.75" customHeight="1" x14ac:dyDescent="0.25">
      <c r="A592" s="18"/>
    </row>
    <row r="593" spans="1:1" ht="15.75" customHeight="1" x14ac:dyDescent="0.25">
      <c r="A593" s="18"/>
    </row>
    <row r="594" spans="1:1" ht="15.75" customHeight="1" x14ac:dyDescent="0.25">
      <c r="A594" s="18"/>
    </row>
    <row r="595" spans="1:1" ht="15.75" customHeight="1" x14ac:dyDescent="0.25">
      <c r="A595" s="18"/>
    </row>
    <row r="596" spans="1:1" ht="15.75" customHeight="1" x14ac:dyDescent="0.25">
      <c r="A596" s="18"/>
    </row>
    <row r="597" spans="1:1" ht="15.75" customHeight="1" x14ac:dyDescent="0.25">
      <c r="A597" s="18"/>
    </row>
    <row r="598" spans="1:1" ht="15.75" customHeight="1" x14ac:dyDescent="0.25">
      <c r="A598" s="18"/>
    </row>
    <row r="599" spans="1:1" ht="15.75" customHeight="1" x14ac:dyDescent="0.25">
      <c r="A599" s="18"/>
    </row>
    <row r="600" spans="1:1" ht="15.75" customHeight="1" x14ac:dyDescent="0.25">
      <c r="A600" s="18"/>
    </row>
    <row r="601" spans="1:1" ht="15.75" customHeight="1" x14ac:dyDescent="0.25">
      <c r="A601" s="18"/>
    </row>
    <row r="602" spans="1:1" ht="15.75" customHeight="1" x14ac:dyDescent="0.25">
      <c r="A602" s="18"/>
    </row>
    <row r="603" spans="1:1" ht="15.75" customHeight="1" x14ac:dyDescent="0.25">
      <c r="A603" s="18"/>
    </row>
    <row r="604" spans="1:1" ht="15.75" customHeight="1" x14ac:dyDescent="0.25">
      <c r="A604" s="18"/>
    </row>
    <row r="605" spans="1:1" ht="15.75" customHeight="1" x14ac:dyDescent="0.25">
      <c r="A605" s="18"/>
    </row>
    <row r="606" spans="1:1" ht="15.75" customHeight="1" x14ac:dyDescent="0.25">
      <c r="A606" s="18"/>
    </row>
    <row r="607" spans="1:1" ht="15.75" customHeight="1" x14ac:dyDescent="0.25">
      <c r="A607" s="18"/>
    </row>
    <row r="608" spans="1:1" ht="15.75" customHeight="1" x14ac:dyDescent="0.25">
      <c r="A608" s="18"/>
    </row>
    <row r="609" spans="1:1" ht="15.75" customHeight="1" x14ac:dyDescent="0.25">
      <c r="A609" s="18"/>
    </row>
    <row r="610" spans="1:1" ht="15.75" customHeight="1" x14ac:dyDescent="0.25">
      <c r="A610" s="18"/>
    </row>
    <row r="611" spans="1:1" ht="15.75" customHeight="1" x14ac:dyDescent="0.25">
      <c r="A611" s="18"/>
    </row>
    <row r="612" spans="1:1" ht="15.75" customHeight="1" x14ac:dyDescent="0.25">
      <c r="A612" s="18"/>
    </row>
    <row r="613" spans="1:1" ht="15.75" customHeight="1" x14ac:dyDescent="0.25">
      <c r="A613" s="18"/>
    </row>
    <row r="614" spans="1:1" ht="15.75" customHeight="1" x14ac:dyDescent="0.25">
      <c r="A614" s="18"/>
    </row>
    <row r="615" spans="1:1" ht="15.75" customHeight="1" x14ac:dyDescent="0.25">
      <c r="A615" s="18"/>
    </row>
    <row r="616" spans="1:1" ht="15.75" customHeight="1" x14ac:dyDescent="0.25">
      <c r="A616" s="18"/>
    </row>
    <row r="617" spans="1:1" ht="15.75" customHeight="1" x14ac:dyDescent="0.25">
      <c r="A617" s="18"/>
    </row>
    <row r="618" spans="1:1" ht="15.75" customHeight="1" x14ac:dyDescent="0.25">
      <c r="A618" s="18"/>
    </row>
    <row r="619" spans="1:1" ht="15.75" customHeight="1" x14ac:dyDescent="0.25">
      <c r="A619" s="18"/>
    </row>
    <row r="620" spans="1:1" ht="15.75" customHeight="1" x14ac:dyDescent="0.25">
      <c r="A620" s="18"/>
    </row>
    <row r="621" spans="1:1" ht="15.75" customHeight="1" x14ac:dyDescent="0.25">
      <c r="A621" s="18"/>
    </row>
    <row r="622" spans="1:1" ht="15.75" customHeight="1" x14ac:dyDescent="0.25">
      <c r="A622" s="18"/>
    </row>
    <row r="623" spans="1:1" ht="15.75" customHeight="1" x14ac:dyDescent="0.25">
      <c r="A623" s="18"/>
    </row>
    <row r="624" spans="1:1" ht="15.75" customHeight="1" x14ac:dyDescent="0.25">
      <c r="A624" s="18"/>
    </row>
    <row r="625" spans="1:1" ht="15.75" customHeight="1" x14ac:dyDescent="0.25">
      <c r="A625" s="18"/>
    </row>
    <row r="626" spans="1:1" ht="15.75" customHeight="1" x14ac:dyDescent="0.25">
      <c r="A626" s="18"/>
    </row>
    <row r="627" spans="1:1" ht="15.75" customHeight="1" x14ac:dyDescent="0.25">
      <c r="A627" s="18"/>
    </row>
    <row r="628" spans="1:1" ht="15.75" customHeight="1" x14ac:dyDescent="0.25">
      <c r="A628" s="18"/>
    </row>
    <row r="629" spans="1:1" ht="15.75" customHeight="1" x14ac:dyDescent="0.25">
      <c r="A629" s="18"/>
    </row>
    <row r="630" spans="1:1" ht="15.75" customHeight="1" x14ac:dyDescent="0.25">
      <c r="A630" s="18"/>
    </row>
    <row r="631" spans="1:1" ht="15.75" customHeight="1" x14ac:dyDescent="0.25">
      <c r="A631" s="18"/>
    </row>
    <row r="632" spans="1:1" ht="15.75" customHeight="1" x14ac:dyDescent="0.25">
      <c r="A632" s="18"/>
    </row>
    <row r="633" spans="1:1" ht="15.75" customHeight="1" x14ac:dyDescent="0.25">
      <c r="A633" s="18"/>
    </row>
    <row r="634" spans="1:1" ht="15.75" customHeight="1" x14ac:dyDescent="0.25">
      <c r="A634" s="18"/>
    </row>
    <row r="635" spans="1:1" ht="15.75" customHeight="1" x14ac:dyDescent="0.25">
      <c r="A635" s="18"/>
    </row>
    <row r="636" spans="1:1" ht="15.75" customHeight="1" x14ac:dyDescent="0.25">
      <c r="A636" s="18"/>
    </row>
    <row r="637" spans="1:1" ht="15.75" customHeight="1" x14ac:dyDescent="0.25">
      <c r="A637" s="18"/>
    </row>
    <row r="638" spans="1:1" ht="15.75" customHeight="1" x14ac:dyDescent="0.25">
      <c r="A638" s="18"/>
    </row>
    <row r="639" spans="1:1" ht="15.75" customHeight="1" x14ac:dyDescent="0.25">
      <c r="A639" s="18"/>
    </row>
    <row r="640" spans="1:1" ht="15.75" customHeight="1" x14ac:dyDescent="0.25">
      <c r="A640" s="18"/>
    </row>
    <row r="641" spans="1:1" ht="15.75" customHeight="1" x14ac:dyDescent="0.25">
      <c r="A641" s="18"/>
    </row>
    <row r="642" spans="1:1" ht="15.75" customHeight="1" x14ac:dyDescent="0.25">
      <c r="A642" s="18"/>
    </row>
    <row r="643" spans="1:1" ht="15.75" customHeight="1" x14ac:dyDescent="0.25">
      <c r="A643" s="18"/>
    </row>
    <row r="644" spans="1:1" ht="15.75" customHeight="1" x14ac:dyDescent="0.25">
      <c r="A644" s="18"/>
    </row>
    <row r="645" spans="1:1" ht="15.75" customHeight="1" x14ac:dyDescent="0.25">
      <c r="A645" s="18"/>
    </row>
    <row r="646" spans="1:1" ht="15.75" customHeight="1" x14ac:dyDescent="0.25">
      <c r="A646" s="18"/>
    </row>
    <row r="647" spans="1:1" ht="15.75" customHeight="1" x14ac:dyDescent="0.25">
      <c r="A647" s="18"/>
    </row>
    <row r="648" spans="1:1" ht="15.75" customHeight="1" x14ac:dyDescent="0.25">
      <c r="A648" s="18"/>
    </row>
    <row r="649" spans="1:1" ht="15.75" customHeight="1" x14ac:dyDescent="0.25">
      <c r="A649" s="18"/>
    </row>
    <row r="650" spans="1:1" ht="15.75" customHeight="1" x14ac:dyDescent="0.25">
      <c r="A650" s="18"/>
    </row>
    <row r="651" spans="1:1" ht="15.75" customHeight="1" x14ac:dyDescent="0.25">
      <c r="A651" s="18"/>
    </row>
    <row r="652" spans="1:1" ht="15.75" customHeight="1" x14ac:dyDescent="0.25">
      <c r="A652" s="18"/>
    </row>
    <row r="653" spans="1:1" ht="15.75" customHeight="1" x14ac:dyDescent="0.25">
      <c r="A653" s="18"/>
    </row>
    <row r="654" spans="1:1" ht="15.75" customHeight="1" x14ac:dyDescent="0.25">
      <c r="A654" s="18"/>
    </row>
    <row r="655" spans="1:1" ht="15.75" customHeight="1" x14ac:dyDescent="0.25">
      <c r="A655" s="18"/>
    </row>
    <row r="656" spans="1:1" ht="15.75" customHeight="1" x14ac:dyDescent="0.25">
      <c r="A656" s="18"/>
    </row>
    <row r="657" spans="1:1" ht="15.75" customHeight="1" x14ac:dyDescent="0.25">
      <c r="A657" s="18"/>
    </row>
    <row r="658" spans="1:1" ht="15.75" customHeight="1" x14ac:dyDescent="0.25">
      <c r="A658" s="18"/>
    </row>
    <row r="659" spans="1:1" ht="15.75" customHeight="1" x14ac:dyDescent="0.25">
      <c r="A659" s="18"/>
    </row>
    <row r="660" spans="1:1" ht="15.75" customHeight="1" x14ac:dyDescent="0.25">
      <c r="A660" s="18"/>
    </row>
    <row r="661" spans="1:1" ht="15.75" customHeight="1" x14ac:dyDescent="0.25">
      <c r="A661" s="18"/>
    </row>
    <row r="662" spans="1:1" ht="15.75" customHeight="1" x14ac:dyDescent="0.25">
      <c r="A662" s="18"/>
    </row>
    <row r="663" spans="1:1" ht="15.75" customHeight="1" x14ac:dyDescent="0.25">
      <c r="A663" s="18"/>
    </row>
    <row r="664" spans="1:1" ht="15.75" customHeight="1" x14ac:dyDescent="0.25">
      <c r="A664" s="18"/>
    </row>
    <row r="665" spans="1:1" ht="15.75" customHeight="1" x14ac:dyDescent="0.25">
      <c r="A665" s="18"/>
    </row>
    <row r="666" spans="1:1" ht="15.75" customHeight="1" x14ac:dyDescent="0.25">
      <c r="A666" s="18"/>
    </row>
    <row r="667" spans="1:1" ht="15.75" customHeight="1" x14ac:dyDescent="0.25">
      <c r="A667" s="18"/>
    </row>
    <row r="668" spans="1:1" ht="15.75" customHeight="1" x14ac:dyDescent="0.25">
      <c r="A668" s="18"/>
    </row>
    <row r="669" spans="1:1" ht="15.75" customHeight="1" x14ac:dyDescent="0.25">
      <c r="A669" s="18"/>
    </row>
    <row r="670" spans="1:1" ht="15.75" customHeight="1" x14ac:dyDescent="0.25">
      <c r="A670" s="18"/>
    </row>
    <row r="671" spans="1:1" ht="15.75" customHeight="1" x14ac:dyDescent="0.25">
      <c r="A671" s="18"/>
    </row>
    <row r="672" spans="1:1" ht="15.75" customHeight="1" x14ac:dyDescent="0.25">
      <c r="A672" s="18"/>
    </row>
    <row r="673" spans="1:1" ht="15.75" customHeight="1" x14ac:dyDescent="0.25">
      <c r="A673" s="18"/>
    </row>
    <row r="674" spans="1:1" ht="15.75" customHeight="1" x14ac:dyDescent="0.25">
      <c r="A674" s="18"/>
    </row>
    <row r="675" spans="1:1" ht="15.75" customHeight="1" x14ac:dyDescent="0.25">
      <c r="A675" s="18"/>
    </row>
    <row r="676" spans="1:1" ht="15.75" customHeight="1" x14ac:dyDescent="0.25">
      <c r="A676" s="18"/>
    </row>
    <row r="677" spans="1:1" ht="15.75" customHeight="1" x14ac:dyDescent="0.25">
      <c r="A677" s="18"/>
    </row>
    <row r="678" spans="1:1" ht="15.75" customHeight="1" x14ac:dyDescent="0.25">
      <c r="A678" s="18"/>
    </row>
    <row r="679" spans="1:1" ht="15.75" customHeight="1" x14ac:dyDescent="0.25">
      <c r="A679" s="18"/>
    </row>
    <row r="680" spans="1:1" ht="15.75" customHeight="1" x14ac:dyDescent="0.25">
      <c r="A680" s="18"/>
    </row>
    <row r="681" spans="1:1" ht="15.75" customHeight="1" x14ac:dyDescent="0.25">
      <c r="A681" s="18"/>
    </row>
    <row r="682" spans="1:1" ht="15.75" customHeight="1" x14ac:dyDescent="0.25">
      <c r="A682" s="18"/>
    </row>
    <row r="683" spans="1:1" ht="15.75" customHeight="1" x14ac:dyDescent="0.25">
      <c r="A683" s="18"/>
    </row>
    <row r="684" spans="1:1" ht="15.75" customHeight="1" x14ac:dyDescent="0.25">
      <c r="A684" s="18"/>
    </row>
    <row r="685" spans="1:1" ht="15.75" customHeight="1" x14ac:dyDescent="0.25">
      <c r="A685" s="18"/>
    </row>
    <row r="686" spans="1:1" ht="15.75" customHeight="1" x14ac:dyDescent="0.25">
      <c r="A686" s="18"/>
    </row>
    <row r="687" spans="1:1" ht="15.75" customHeight="1" x14ac:dyDescent="0.25">
      <c r="A687" s="18"/>
    </row>
    <row r="688" spans="1:1" ht="15.75" customHeight="1" x14ac:dyDescent="0.25">
      <c r="A688" s="18"/>
    </row>
    <row r="689" spans="1:1" ht="15.75" customHeight="1" x14ac:dyDescent="0.25">
      <c r="A689" s="18"/>
    </row>
    <row r="690" spans="1:1" ht="15.75" customHeight="1" x14ac:dyDescent="0.25">
      <c r="A690" s="18"/>
    </row>
    <row r="691" spans="1:1" ht="15.75" customHeight="1" x14ac:dyDescent="0.25">
      <c r="A691" s="18"/>
    </row>
    <row r="692" spans="1:1" ht="15.75" customHeight="1" x14ac:dyDescent="0.25">
      <c r="A692" s="18"/>
    </row>
    <row r="693" spans="1:1" ht="15.75" customHeight="1" x14ac:dyDescent="0.25">
      <c r="A693" s="18"/>
    </row>
    <row r="694" spans="1:1" ht="15.75" customHeight="1" x14ac:dyDescent="0.25">
      <c r="A694" s="18"/>
    </row>
    <row r="695" spans="1:1" ht="15.75" customHeight="1" x14ac:dyDescent="0.25">
      <c r="A695" s="18"/>
    </row>
    <row r="696" spans="1:1" ht="15.75" customHeight="1" x14ac:dyDescent="0.25">
      <c r="A696" s="18"/>
    </row>
    <row r="697" spans="1:1" ht="15.75" customHeight="1" x14ac:dyDescent="0.25">
      <c r="A697" s="18"/>
    </row>
    <row r="698" spans="1:1" ht="15.75" customHeight="1" x14ac:dyDescent="0.25">
      <c r="A698" s="18"/>
    </row>
    <row r="699" spans="1:1" ht="15.75" customHeight="1" x14ac:dyDescent="0.25">
      <c r="A699" s="18"/>
    </row>
    <row r="700" spans="1:1" ht="15.75" customHeight="1" x14ac:dyDescent="0.25">
      <c r="A700" s="18"/>
    </row>
    <row r="701" spans="1:1" ht="15.75" customHeight="1" x14ac:dyDescent="0.25">
      <c r="A701" s="18"/>
    </row>
    <row r="702" spans="1:1" ht="15.75" customHeight="1" x14ac:dyDescent="0.25">
      <c r="A702" s="18"/>
    </row>
    <row r="703" spans="1:1" ht="15.75" customHeight="1" x14ac:dyDescent="0.25">
      <c r="A703" s="18"/>
    </row>
    <row r="704" spans="1:1" ht="15.75" customHeight="1" x14ac:dyDescent="0.25">
      <c r="A704" s="18"/>
    </row>
    <row r="705" spans="1:1" ht="15.75" customHeight="1" x14ac:dyDescent="0.25">
      <c r="A705" s="18"/>
    </row>
    <row r="706" spans="1:1" ht="15.75" customHeight="1" x14ac:dyDescent="0.25">
      <c r="A706" s="18"/>
    </row>
    <row r="707" spans="1:1" ht="15.75" customHeight="1" x14ac:dyDescent="0.25">
      <c r="A707" s="18"/>
    </row>
    <row r="708" spans="1:1" ht="15.75" customHeight="1" x14ac:dyDescent="0.25">
      <c r="A708" s="18"/>
    </row>
    <row r="709" spans="1:1" ht="15.75" customHeight="1" x14ac:dyDescent="0.25">
      <c r="A709" s="18"/>
    </row>
    <row r="710" spans="1:1" ht="15.75" customHeight="1" x14ac:dyDescent="0.25">
      <c r="A710" s="18"/>
    </row>
    <row r="711" spans="1:1" ht="15.75" customHeight="1" x14ac:dyDescent="0.25">
      <c r="A711" s="18"/>
    </row>
    <row r="712" spans="1:1" ht="15.75" customHeight="1" x14ac:dyDescent="0.25">
      <c r="A712" s="18"/>
    </row>
    <row r="713" spans="1:1" ht="15.75" customHeight="1" x14ac:dyDescent="0.25">
      <c r="A713" s="18"/>
    </row>
    <row r="714" spans="1:1" ht="15.75" customHeight="1" x14ac:dyDescent="0.25">
      <c r="A714" s="18"/>
    </row>
    <row r="715" spans="1:1" ht="15.75" customHeight="1" x14ac:dyDescent="0.25">
      <c r="A715" s="18"/>
    </row>
    <row r="716" spans="1:1" ht="15.75" customHeight="1" x14ac:dyDescent="0.25">
      <c r="A716" s="18"/>
    </row>
    <row r="717" spans="1:1" ht="15.75" customHeight="1" x14ac:dyDescent="0.25">
      <c r="A717" s="18"/>
    </row>
    <row r="718" spans="1:1" ht="15.75" customHeight="1" x14ac:dyDescent="0.25">
      <c r="A718" s="18"/>
    </row>
    <row r="719" spans="1:1" ht="15.75" customHeight="1" x14ac:dyDescent="0.25">
      <c r="A719" s="18"/>
    </row>
    <row r="720" spans="1:1" ht="15.75" customHeight="1" x14ac:dyDescent="0.25">
      <c r="A720" s="18"/>
    </row>
    <row r="721" spans="1:1" ht="15.75" customHeight="1" x14ac:dyDescent="0.25">
      <c r="A721" s="18"/>
    </row>
    <row r="722" spans="1:1" ht="15.75" customHeight="1" x14ac:dyDescent="0.25">
      <c r="A722" s="18"/>
    </row>
    <row r="723" spans="1:1" ht="15.75" customHeight="1" x14ac:dyDescent="0.25">
      <c r="A723" s="18"/>
    </row>
    <row r="724" spans="1:1" ht="15.75" customHeight="1" x14ac:dyDescent="0.25">
      <c r="A724" s="18"/>
    </row>
    <row r="725" spans="1:1" ht="15.75" customHeight="1" x14ac:dyDescent="0.25">
      <c r="A725" s="18"/>
    </row>
    <row r="726" spans="1:1" ht="15.75" customHeight="1" x14ac:dyDescent="0.25">
      <c r="A726" s="18"/>
    </row>
    <row r="727" spans="1:1" ht="15.75" customHeight="1" x14ac:dyDescent="0.25">
      <c r="A727" s="18"/>
    </row>
    <row r="728" spans="1:1" ht="15.75" customHeight="1" x14ac:dyDescent="0.25">
      <c r="A728" s="18"/>
    </row>
    <row r="729" spans="1:1" ht="15.75" customHeight="1" x14ac:dyDescent="0.25">
      <c r="A729" s="18"/>
    </row>
    <row r="730" spans="1:1" ht="15.75" customHeight="1" x14ac:dyDescent="0.25">
      <c r="A730" s="18"/>
    </row>
    <row r="731" spans="1:1" ht="15.75" customHeight="1" x14ac:dyDescent="0.25">
      <c r="A731" s="18"/>
    </row>
    <row r="732" spans="1:1" ht="15.75" customHeight="1" x14ac:dyDescent="0.25">
      <c r="A732" s="18"/>
    </row>
    <row r="733" spans="1:1" ht="15.75" customHeight="1" x14ac:dyDescent="0.25">
      <c r="A733" s="18"/>
    </row>
    <row r="734" spans="1:1" ht="15.75" customHeight="1" x14ac:dyDescent="0.25">
      <c r="A734" s="18"/>
    </row>
    <row r="735" spans="1:1" ht="15.75" customHeight="1" x14ac:dyDescent="0.25">
      <c r="A735" s="18"/>
    </row>
    <row r="736" spans="1:1" ht="15.75" customHeight="1" x14ac:dyDescent="0.25">
      <c r="A736" s="18"/>
    </row>
    <row r="737" spans="1:1" ht="15.75" customHeight="1" x14ac:dyDescent="0.25">
      <c r="A737" s="18"/>
    </row>
    <row r="738" spans="1:1" ht="15.75" customHeight="1" x14ac:dyDescent="0.25">
      <c r="A738" s="18"/>
    </row>
    <row r="739" spans="1:1" ht="15.75" customHeight="1" x14ac:dyDescent="0.25">
      <c r="A739" s="18"/>
    </row>
    <row r="740" spans="1:1" ht="15.75" customHeight="1" x14ac:dyDescent="0.25">
      <c r="A740" s="18"/>
    </row>
    <row r="741" spans="1:1" ht="15.75" customHeight="1" x14ac:dyDescent="0.25">
      <c r="A741" s="18"/>
    </row>
    <row r="742" spans="1:1" ht="15.75" customHeight="1" x14ac:dyDescent="0.25">
      <c r="A742" s="18"/>
    </row>
    <row r="743" spans="1:1" ht="15.75" customHeight="1" x14ac:dyDescent="0.25">
      <c r="A743" s="18"/>
    </row>
    <row r="744" spans="1:1" ht="15.75" customHeight="1" x14ac:dyDescent="0.25">
      <c r="A744" s="18"/>
    </row>
    <row r="745" spans="1:1" ht="15.75" customHeight="1" x14ac:dyDescent="0.25">
      <c r="A745" s="18"/>
    </row>
    <row r="746" spans="1:1" ht="15.75" customHeight="1" x14ac:dyDescent="0.25">
      <c r="A746" s="18"/>
    </row>
    <row r="747" spans="1:1" ht="15.75" customHeight="1" x14ac:dyDescent="0.25">
      <c r="A747" s="18"/>
    </row>
    <row r="748" spans="1:1" ht="15.75" customHeight="1" x14ac:dyDescent="0.25">
      <c r="A748" s="18"/>
    </row>
    <row r="749" spans="1:1" ht="15.75" customHeight="1" x14ac:dyDescent="0.25">
      <c r="A749" s="18"/>
    </row>
    <row r="750" spans="1:1" ht="15.75" customHeight="1" x14ac:dyDescent="0.25">
      <c r="A750" s="18"/>
    </row>
    <row r="751" spans="1:1" ht="15.75" customHeight="1" x14ac:dyDescent="0.25">
      <c r="A751" s="18"/>
    </row>
    <row r="752" spans="1:1" ht="15.75" customHeight="1" x14ac:dyDescent="0.25">
      <c r="A752" s="18"/>
    </row>
    <row r="753" spans="1:1" ht="15.75" customHeight="1" x14ac:dyDescent="0.25">
      <c r="A753" s="18"/>
    </row>
    <row r="754" spans="1:1" ht="15.75" customHeight="1" x14ac:dyDescent="0.25">
      <c r="A754" s="18"/>
    </row>
    <row r="755" spans="1:1" ht="15.75" customHeight="1" x14ac:dyDescent="0.25">
      <c r="A755" s="18"/>
    </row>
    <row r="756" spans="1:1" ht="15.75" customHeight="1" x14ac:dyDescent="0.25">
      <c r="A756" s="18"/>
    </row>
    <row r="757" spans="1:1" ht="15.75" customHeight="1" x14ac:dyDescent="0.25">
      <c r="A757" s="18"/>
    </row>
    <row r="758" spans="1:1" ht="15.75" customHeight="1" x14ac:dyDescent="0.25">
      <c r="A758" s="18"/>
    </row>
    <row r="759" spans="1:1" ht="15.75" customHeight="1" x14ac:dyDescent="0.25">
      <c r="A759" s="18"/>
    </row>
    <row r="760" spans="1:1" ht="15.75" customHeight="1" x14ac:dyDescent="0.25">
      <c r="A760" s="18"/>
    </row>
    <row r="761" spans="1:1" ht="15.75" customHeight="1" x14ac:dyDescent="0.25">
      <c r="A761" s="18"/>
    </row>
    <row r="762" spans="1:1" ht="15.75" customHeight="1" x14ac:dyDescent="0.25">
      <c r="A762" s="18"/>
    </row>
    <row r="763" spans="1:1" ht="15.75" customHeight="1" x14ac:dyDescent="0.25">
      <c r="A763" s="18"/>
    </row>
    <row r="764" spans="1:1" ht="15.75" customHeight="1" x14ac:dyDescent="0.25">
      <c r="A764" s="18"/>
    </row>
    <row r="765" spans="1:1" ht="15.75" customHeight="1" x14ac:dyDescent="0.25">
      <c r="A765" s="18"/>
    </row>
    <row r="766" spans="1:1" ht="15.75" customHeight="1" x14ac:dyDescent="0.25">
      <c r="A766" s="18"/>
    </row>
    <row r="767" spans="1:1" ht="15.75" customHeight="1" x14ac:dyDescent="0.25">
      <c r="A767" s="18"/>
    </row>
    <row r="768" spans="1:1" ht="15.75" customHeight="1" x14ac:dyDescent="0.25">
      <c r="A768" s="18"/>
    </row>
    <row r="769" spans="1:1" ht="15.75" customHeight="1" x14ac:dyDescent="0.25">
      <c r="A769" s="18"/>
    </row>
    <row r="770" spans="1:1" ht="15.75" customHeight="1" x14ac:dyDescent="0.25">
      <c r="A770" s="18"/>
    </row>
    <row r="771" spans="1:1" ht="15.75" customHeight="1" x14ac:dyDescent="0.25">
      <c r="A771" s="18"/>
    </row>
    <row r="772" spans="1:1" ht="15.75" customHeight="1" x14ac:dyDescent="0.25">
      <c r="A772" s="18"/>
    </row>
    <row r="773" spans="1:1" ht="15.75" customHeight="1" x14ac:dyDescent="0.25">
      <c r="A773" s="18"/>
    </row>
    <row r="774" spans="1:1" ht="15.75" customHeight="1" x14ac:dyDescent="0.25">
      <c r="A774" s="18"/>
    </row>
    <row r="775" spans="1:1" ht="15.75" customHeight="1" x14ac:dyDescent="0.25">
      <c r="A775" s="18"/>
    </row>
    <row r="776" spans="1:1" ht="15.75" customHeight="1" x14ac:dyDescent="0.25">
      <c r="A776" s="18"/>
    </row>
    <row r="777" spans="1:1" ht="15.75" customHeight="1" x14ac:dyDescent="0.25">
      <c r="A777" s="18"/>
    </row>
    <row r="778" spans="1:1" ht="15.75" customHeight="1" x14ac:dyDescent="0.25">
      <c r="A778" s="18"/>
    </row>
    <row r="779" spans="1:1" ht="15.75" customHeight="1" x14ac:dyDescent="0.25">
      <c r="A779" s="18"/>
    </row>
    <row r="780" spans="1:1" ht="15.75" customHeight="1" x14ac:dyDescent="0.25">
      <c r="A780" s="18"/>
    </row>
    <row r="781" spans="1:1" ht="15.75" customHeight="1" x14ac:dyDescent="0.25">
      <c r="A781" s="18"/>
    </row>
    <row r="782" spans="1:1" ht="15.75" customHeight="1" x14ac:dyDescent="0.25">
      <c r="A782" s="18"/>
    </row>
    <row r="783" spans="1:1" ht="15.75" customHeight="1" x14ac:dyDescent="0.25">
      <c r="A783" s="18"/>
    </row>
    <row r="784" spans="1:1" ht="15.75" customHeight="1" x14ac:dyDescent="0.25">
      <c r="A784" s="18"/>
    </row>
    <row r="785" spans="1:1" ht="15.75" customHeight="1" x14ac:dyDescent="0.25">
      <c r="A785" s="18"/>
    </row>
    <row r="786" spans="1:1" ht="15.75" customHeight="1" x14ac:dyDescent="0.25">
      <c r="A786" s="18"/>
    </row>
    <row r="787" spans="1:1" ht="15.75" customHeight="1" x14ac:dyDescent="0.25">
      <c r="A787" s="18"/>
    </row>
    <row r="788" spans="1:1" ht="15.75" customHeight="1" x14ac:dyDescent="0.25">
      <c r="A788" s="18"/>
    </row>
    <row r="789" spans="1:1" ht="15.75" customHeight="1" x14ac:dyDescent="0.25">
      <c r="A789" s="18"/>
    </row>
    <row r="790" spans="1:1" ht="15.75" customHeight="1" x14ac:dyDescent="0.25">
      <c r="A790" s="18"/>
    </row>
    <row r="791" spans="1:1" ht="15.75" customHeight="1" x14ac:dyDescent="0.25">
      <c r="A791" s="18"/>
    </row>
    <row r="792" spans="1:1" ht="15.75" customHeight="1" x14ac:dyDescent="0.25">
      <c r="A792" s="18"/>
    </row>
    <row r="793" spans="1:1" ht="15.75" customHeight="1" x14ac:dyDescent="0.25">
      <c r="A793" s="18"/>
    </row>
    <row r="794" spans="1:1" ht="15.75" customHeight="1" x14ac:dyDescent="0.25">
      <c r="A794" s="18"/>
    </row>
    <row r="795" spans="1:1" ht="15.75" customHeight="1" x14ac:dyDescent="0.25">
      <c r="A795" s="18"/>
    </row>
    <row r="796" spans="1:1" ht="15.75" customHeight="1" x14ac:dyDescent="0.25">
      <c r="A796" s="18"/>
    </row>
    <row r="797" spans="1:1" ht="15.75" customHeight="1" x14ac:dyDescent="0.25">
      <c r="A797" s="18"/>
    </row>
    <row r="798" spans="1:1" ht="15.75" customHeight="1" x14ac:dyDescent="0.25">
      <c r="A798" s="18"/>
    </row>
    <row r="799" spans="1:1" ht="15.75" customHeight="1" x14ac:dyDescent="0.25">
      <c r="A799" s="18"/>
    </row>
    <row r="800" spans="1:1" ht="15.75" customHeight="1" x14ac:dyDescent="0.25">
      <c r="A800" s="18"/>
    </row>
    <row r="801" spans="1:1" ht="15.75" customHeight="1" x14ac:dyDescent="0.25">
      <c r="A801" s="18"/>
    </row>
    <row r="802" spans="1:1" ht="15.75" customHeight="1" x14ac:dyDescent="0.25">
      <c r="A802" s="18"/>
    </row>
    <row r="803" spans="1:1" ht="15.75" customHeight="1" x14ac:dyDescent="0.25">
      <c r="A803" s="18"/>
    </row>
    <row r="804" spans="1:1" ht="15.75" customHeight="1" x14ac:dyDescent="0.25">
      <c r="A804" s="18"/>
    </row>
    <row r="805" spans="1:1" ht="15.75" customHeight="1" x14ac:dyDescent="0.25">
      <c r="A805" s="18"/>
    </row>
    <row r="806" spans="1:1" ht="15.75" customHeight="1" x14ac:dyDescent="0.25">
      <c r="A806" s="18"/>
    </row>
    <row r="807" spans="1:1" ht="15.75" customHeight="1" x14ac:dyDescent="0.25">
      <c r="A807" s="18"/>
    </row>
    <row r="808" spans="1:1" ht="15.75" customHeight="1" x14ac:dyDescent="0.25">
      <c r="A808" s="18"/>
    </row>
    <row r="809" spans="1:1" ht="15.75" customHeight="1" x14ac:dyDescent="0.25">
      <c r="A809" s="18"/>
    </row>
    <row r="810" spans="1:1" ht="15.75" customHeight="1" x14ac:dyDescent="0.25">
      <c r="A810" s="18"/>
    </row>
    <row r="811" spans="1:1" ht="15.75" customHeight="1" x14ac:dyDescent="0.25">
      <c r="A811" s="18"/>
    </row>
    <row r="812" spans="1:1" ht="15.75" customHeight="1" x14ac:dyDescent="0.25">
      <c r="A812" s="18"/>
    </row>
    <row r="813" spans="1:1" ht="15.75" customHeight="1" x14ac:dyDescent="0.25">
      <c r="A813" s="18"/>
    </row>
    <row r="814" spans="1:1" ht="15.75" customHeight="1" x14ac:dyDescent="0.25">
      <c r="A814" s="18"/>
    </row>
    <row r="815" spans="1:1" ht="15.75" customHeight="1" x14ac:dyDescent="0.25">
      <c r="A815" s="18"/>
    </row>
    <row r="816" spans="1:1" ht="15.75" customHeight="1" x14ac:dyDescent="0.25">
      <c r="A816" s="18"/>
    </row>
    <row r="817" spans="1:1" ht="15.75" customHeight="1" x14ac:dyDescent="0.25">
      <c r="A817" s="18"/>
    </row>
    <row r="818" spans="1:1" ht="15.75" customHeight="1" x14ac:dyDescent="0.25">
      <c r="A818" s="18"/>
    </row>
    <row r="819" spans="1:1" ht="15.75" customHeight="1" x14ac:dyDescent="0.25">
      <c r="A819" s="18"/>
    </row>
    <row r="820" spans="1:1" ht="15.75" customHeight="1" x14ac:dyDescent="0.25">
      <c r="A820" s="18"/>
    </row>
    <row r="821" spans="1:1" ht="15.75" customHeight="1" x14ac:dyDescent="0.25">
      <c r="A821" s="18"/>
    </row>
    <row r="822" spans="1:1" ht="15.75" customHeight="1" x14ac:dyDescent="0.25">
      <c r="A822" s="18"/>
    </row>
    <row r="823" spans="1:1" ht="15.75" customHeight="1" x14ac:dyDescent="0.25">
      <c r="A823" s="18"/>
    </row>
    <row r="824" spans="1:1" ht="15.75" customHeight="1" x14ac:dyDescent="0.25">
      <c r="A824" s="18"/>
    </row>
    <row r="825" spans="1:1" ht="15.75" customHeight="1" x14ac:dyDescent="0.25">
      <c r="A825" s="18"/>
    </row>
    <row r="826" spans="1:1" ht="15.75" customHeight="1" x14ac:dyDescent="0.25">
      <c r="A826" s="18"/>
    </row>
    <row r="827" spans="1:1" ht="15.75" customHeight="1" x14ac:dyDescent="0.25">
      <c r="A827" s="18"/>
    </row>
    <row r="828" spans="1:1" ht="15.75" customHeight="1" x14ac:dyDescent="0.25">
      <c r="A828" s="18"/>
    </row>
    <row r="829" spans="1:1" ht="15.75" customHeight="1" x14ac:dyDescent="0.25">
      <c r="A829" s="18"/>
    </row>
    <row r="830" spans="1:1" ht="15.75" customHeight="1" x14ac:dyDescent="0.25">
      <c r="A830" s="18"/>
    </row>
    <row r="831" spans="1:1" ht="15.75" customHeight="1" x14ac:dyDescent="0.25">
      <c r="A831" s="18"/>
    </row>
    <row r="832" spans="1:1" ht="15.75" customHeight="1" x14ac:dyDescent="0.25">
      <c r="A832" s="18"/>
    </row>
    <row r="833" spans="1:1" ht="15.75" customHeight="1" x14ac:dyDescent="0.25">
      <c r="A833" s="18"/>
    </row>
    <row r="834" spans="1:1" ht="15.75" customHeight="1" x14ac:dyDescent="0.25">
      <c r="A834" s="18"/>
    </row>
    <row r="835" spans="1:1" ht="15.75" customHeight="1" x14ac:dyDescent="0.25">
      <c r="A835" s="18"/>
    </row>
    <row r="836" spans="1:1" ht="15.75" customHeight="1" x14ac:dyDescent="0.25">
      <c r="A836" s="18"/>
    </row>
    <row r="837" spans="1:1" ht="15.75" customHeight="1" x14ac:dyDescent="0.25">
      <c r="A837" s="18"/>
    </row>
    <row r="838" spans="1:1" ht="15.75" customHeight="1" x14ac:dyDescent="0.25">
      <c r="A838" s="18"/>
    </row>
    <row r="839" spans="1:1" ht="15.75" customHeight="1" x14ac:dyDescent="0.25">
      <c r="A839" s="18"/>
    </row>
    <row r="840" spans="1:1" ht="15.75" customHeight="1" x14ac:dyDescent="0.25">
      <c r="A840" s="18"/>
    </row>
    <row r="841" spans="1:1" ht="15.75" customHeight="1" x14ac:dyDescent="0.25">
      <c r="A841" s="18"/>
    </row>
    <row r="842" spans="1:1" ht="15.75" customHeight="1" x14ac:dyDescent="0.25">
      <c r="A842" s="18"/>
    </row>
    <row r="843" spans="1:1" ht="15.75" customHeight="1" x14ac:dyDescent="0.25">
      <c r="A843" s="18"/>
    </row>
    <row r="844" spans="1:1" ht="15.75" customHeight="1" x14ac:dyDescent="0.25">
      <c r="A844" s="18"/>
    </row>
    <row r="845" spans="1:1" ht="15.75" customHeight="1" x14ac:dyDescent="0.25">
      <c r="A845" s="18"/>
    </row>
    <row r="846" spans="1:1" ht="15.75" customHeight="1" x14ac:dyDescent="0.25">
      <c r="A846" s="18"/>
    </row>
    <row r="847" spans="1:1" ht="15.75" customHeight="1" x14ac:dyDescent="0.25">
      <c r="A847" s="18"/>
    </row>
    <row r="848" spans="1:1" ht="15.75" customHeight="1" x14ac:dyDescent="0.25">
      <c r="A848" s="18"/>
    </row>
    <row r="849" spans="1:1" ht="15.75" customHeight="1" x14ac:dyDescent="0.25">
      <c r="A849" s="18"/>
    </row>
    <row r="850" spans="1:1" ht="15.75" customHeight="1" x14ac:dyDescent="0.25">
      <c r="A850" s="18"/>
    </row>
    <row r="851" spans="1:1" ht="15.75" customHeight="1" x14ac:dyDescent="0.25">
      <c r="A851" s="18"/>
    </row>
    <row r="852" spans="1:1" ht="15.75" customHeight="1" x14ac:dyDescent="0.25">
      <c r="A852" s="18"/>
    </row>
    <row r="853" spans="1:1" ht="15.75" customHeight="1" x14ac:dyDescent="0.25">
      <c r="A853" s="18"/>
    </row>
    <row r="854" spans="1:1" ht="15.75" customHeight="1" x14ac:dyDescent="0.25">
      <c r="A854" s="18"/>
    </row>
    <row r="855" spans="1:1" ht="15.75" customHeight="1" x14ac:dyDescent="0.25">
      <c r="A855" s="18"/>
    </row>
    <row r="856" spans="1:1" ht="15.75" customHeight="1" x14ac:dyDescent="0.25">
      <c r="A856" s="18"/>
    </row>
    <row r="857" spans="1:1" ht="15.75" customHeight="1" x14ac:dyDescent="0.25">
      <c r="A857" s="18"/>
    </row>
    <row r="858" spans="1:1" ht="15.75" customHeight="1" x14ac:dyDescent="0.25">
      <c r="A858" s="18"/>
    </row>
    <row r="859" spans="1:1" ht="15.75" customHeight="1" x14ac:dyDescent="0.25">
      <c r="A859" s="18"/>
    </row>
    <row r="860" spans="1:1" ht="15.75" customHeight="1" x14ac:dyDescent="0.25">
      <c r="A860" s="18"/>
    </row>
    <row r="861" spans="1:1" ht="15.75" customHeight="1" x14ac:dyDescent="0.25">
      <c r="A861" s="18"/>
    </row>
    <row r="862" spans="1:1" ht="15.75" customHeight="1" x14ac:dyDescent="0.25">
      <c r="A862" s="18"/>
    </row>
    <row r="863" spans="1:1" ht="15.75" customHeight="1" x14ac:dyDescent="0.25">
      <c r="A863" s="18"/>
    </row>
    <row r="864" spans="1:1" ht="15.75" customHeight="1" x14ac:dyDescent="0.25">
      <c r="A864" s="18"/>
    </row>
    <row r="865" spans="1:1" ht="15.75" customHeight="1" x14ac:dyDescent="0.25">
      <c r="A865" s="18"/>
    </row>
    <row r="866" spans="1:1" ht="15.75" customHeight="1" x14ac:dyDescent="0.25">
      <c r="A866" s="18"/>
    </row>
    <row r="867" spans="1:1" ht="15.75" customHeight="1" x14ac:dyDescent="0.25">
      <c r="A867" s="18"/>
    </row>
    <row r="868" spans="1:1" ht="15.75" customHeight="1" x14ac:dyDescent="0.25">
      <c r="A868" s="18"/>
    </row>
    <row r="869" spans="1:1" ht="15.75" customHeight="1" x14ac:dyDescent="0.25">
      <c r="A869" s="18"/>
    </row>
    <row r="870" spans="1:1" ht="15.75" customHeight="1" x14ac:dyDescent="0.25">
      <c r="A870" s="18"/>
    </row>
    <row r="871" spans="1:1" ht="15.75" customHeight="1" x14ac:dyDescent="0.25">
      <c r="A871" s="18"/>
    </row>
    <row r="872" spans="1:1" ht="15.75" customHeight="1" x14ac:dyDescent="0.25">
      <c r="A872" s="18"/>
    </row>
    <row r="873" spans="1:1" ht="15.75" customHeight="1" x14ac:dyDescent="0.25">
      <c r="A873" s="18"/>
    </row>
    <row r="874" spans="1:1" ht="15.75" customHeight="1" x14ac:dyDescent="0.25">
      <c r="A874" s="18"/>
    </row>
    <row r="875" spans="1:1" ht="15.75" customHeight="1" x14ac:dyDescent="0.25">
      <c r="A875" s="18"/>
    </row>
    <row r="876" spans="1:1" ht="15.75" customHeight="1" x14ac:dyDescent="0.25">
      <c r="A876" s="18"/>
    </row>
    <row r="877" spans="1:1" ht="15.75" customHeight="1" x14ac:dyDescent="0.25">
      <c r="A877" s="18"/>
    </row>
    <row r="878" spans="1:1" ht="15.75" customHeight="1" x14ac:dyDescent="0.25">
      <c r="A878" s="18"/>
    </row>
    <row r="879" spans="1:1" ht="15.75" customHeight="1" x14ac:dyDescent="0.25">
      <c r="A879" s="18"/>
    </row>
    <row r="880" spans="1:1" ht="15.75" customHeight="1" x14ac:dyDescent="0.25">
      <c r="A880" s="18"/>
    </row>
    <row r="881" spans="1:1" ht="15.75" customHeight="1" x14ac:dyDescent="0.25">
      <c r="A881" s="18"/>
    </row>
    <row r="882" spans="1:1" ht="15.75" customHeight="1" x14ac:dyDescent="0.25">
      <c r="A882" s="18"/>
    </row>
    <row r="883" spans="1:1" ht="15.75" customHeight="1" x14ac:dyDescent="0.25">
      <c r="A883" s="18"/>
    </row>
    <row r="884" spans="1:1" ht="15.75" customHeight="1" x14ac:dyDescent="0.25">
      <c r="A884" s="18"/>
    </row>
    <row r="885" spans="1:1" ht="15.75" customHeight="1" x14ac:dyDescent="0.25">
      <c r="A885" s="18"/>
    </row>
    <row r="886" spans="1:1" ht="15.75" customHeight="1" x14ac:dyDescent="0.25">
      <c r="A886" s="18"/>
    </row>
    <row r="887" spans="1:1" ht="15.75" customHeight="1" x14ac:dyDescent="0.25">
      <c r="A887" s="18"/>
    </row>
    <row r="888" spans="1:1" ht="15.75" customHeight="1" x14ac:dyDescent="0.25">
      <c r="A888" s="18"/>
    </row>
    <row r="889" spans="1:1" ht="15.75" customHeight="1" x14ac:dyDescent="0.25">
      <c r="A889" s="18"/>
    </row>
    <row r="890" spans="1:1" ht="15.75" customHeight="1" x14ac:dyDescent="0.25">
      <c r="A890" s="18"/>
    </row>
    <row r="891" spans="1:1" ht="15.75" customHeight="1" x14ac:dyDescent="0.25">
      <c r="A891" s="18"/>
    </row>
    <row r="892" spans="1:1" ht="15.75" customHeight="1" x14ac:dyDescent="0.25">
      <c r="A892" s="18"/>
    </row>
    <row r="893" spans="1:1" ht="15.75" customHeight="1" x14ac:dyDescent="0.25">
      <c r="A893" s="18"/>
    </row>
    <row r="894" spans="1:1" ht="15.75" customHeight="1" x14ac:dyDescent="0.25">
      <c r="A894" s="18"/>
    </row>
    <row r="895" spans="1:1" ht="15.75" customHeight="1" x14ac:dyDescent="0.25">
      <c r="A895" s="18"/>
    </row>
    <row r="896" spans="1:1" ht="15.75" customHeight="1" x14ac:dyDescent="0.25">
      <c r="A896" s="18"/>
    </row>
    <row r="897" spans="1:1" ht="15.75" customHeight="1" x14ac:dyDescent="0.25">
      <c r="A897" s="18"/>
    </row>
    <row r="898" spans="1:1" ht="15.75" customHeight="1" x14ac:dyDescent="0.25">
      <c r="A898" s="18"/>
    </row>
    <row r="899" spans="1:1" ht="15.75" customHeight="1" x14ac:dyDescent="0.25">
      <c r="A899" s="18"/>
    </row>
    <row r="900" spans="1:1" ht="15.75" customHeight="1" x14ac:dyDescent="0.25">
      <c r="A900" s="18"/>
    </row>
    <row r="901" spans="1:1" ht="15.75" customHeight="1" x14ac:dyDescent="0.25">
      <c r="A901" s="18"/>
    </row>
    <row r="902" spans="1:1" ht="15.75" customHeight="1" x14ac:dyDescent="0.25">
      <c r="A902" s="18"/>
    </row>
    <row r="903" spans="1:1" ht="15.75" customHeight="1" x14ac:dyDescent="0.25">
      <c r="A903" s="18"/>
    </row>
    <row r="904" spans="1:1" ht="15.75" customHeight="1" x14ac:dyDescent="0.25">
      <c r="A904" s="18"/>
    </row>
    <row r="905" spans="1:1" ht="15.75" customHeight="1" x14ac:dyDescent="0.25">
      <c r="A905" s="18"/>
    </row>
    <row r="906" spans="1:1" ht="15.75" customHeight="1" x14ac:dyDescent="0.25">
      <c r="A906" s="18"/>
    </row>
    <row r="907" spans="1:1" ht="15.75" customHeight="1" x14ac:dyDescent="0.25">
      <c r="A907" s="18"/>
    </row>
    <row r="908" spans="1:1" ht="15.75" customHeight="1" x14ac:dyDescent="0.25">
      <c r="A908" s="18"/>
    </row>
    <row r="909" spans="1:1" ht="15.75" customHeight="1" x14ac:dyDescent="0.25">
      <c r="A909" s="18"/>
    </row>
    <row r="910" spans="1:1" ht="15.75" customHeight="1" x14ac:dyDescent="0.25">
      <c r="A910" s="18"/>
    </row>
    <row r="911" spans="1:1" ht="15.75" customHeight="1" x14ac:dyDescent="0.25">
      <c r="A911" s="18"/>
    </row>
    <row r="912" spans="1:1" ht="15.75" customHeight="1" x14ac:dyDescent="0.25">
      <c r="A912" s="18"/>
    </row>
    <row r="913" spans="1:1" ht="15.75" customHeight="1" x14ac:dyDescent="0.25">
      <c r="A913" s="18"/>
    </row>
    <row r="914" spans="1:1" ht="15.75" customHeight="1" x14ac:dyDescent="0.25">
      <c r="A914" s="18"/>
    </row>
    <row r="915" spans="1:1" ht="15.75" customHeight="1" x14ac:dyDescent="0.25">
      <c r="A915" s="18"/>
    </row>
    <row r="916" spans="1:1" ht="15.75" customHeight="1" x14ac:dyDescent="0.25">
      <c r="A916" s="18"/>
    </row>
    <row r="917" spans="1:1" ht="15.75" customHeight="1" x14ac:dyDescent="0.25">
      <c r="A917" s="18"/>
    </row>
    <row r="918" spans="1:1" ht="15.75" customHeight="1" x14ac:dyDescent="0.25">
      <c r="A918" s="18"/>
    </row>
    <row r="919" spans="1:1" ht="15.75" customHeight="1" x14ac:dyDescent="0.25">
      <c r="A919" s="18"/>
    </row>
    <row r="920" spans="1:1" ht="15.75" customHeight="1" x14ac:dyDescent="0.25">
      <c r="A920" s="18"/>
    </row>
    <row r="921" spans="1:1" ht="15.75" customHeight="1" x14ac:dyDescent="0.25">
      <c r="A921" s="18"/>
    </row>
    <row r="922" spans="1:1" ht="15.75" customHeight="1" x14ac:dyDescent="0.25">
      <c r="A922" s="18"/>
    </row>
    <row r="923" spans="1:1" ht="15.75" customHeight="1" x14ac:dyDescent="0.25">
      <c r="A923" s="18"/>
    </row>
    <row r="924" spans="1:1" ht="15.75" customHeight="1" x14ac:dyDescent="0.25">
      <c r="A924" s="18"/>
    </row>
    <row r="925" spans="1:1" ht="15.75" customHeight="1" x14ac:dyDescent="0.25">
      <c r="A925" s="18"/>
    </row>
    <row r="926" spans="1:1" ht="15.75" customHeight="1" x14ac:dyDescent="0.25">
      <c r="A926" s="18"/>
    </row>
    <row r="927" spans="1:1" ht="15.75" customHeight="1" x14ac:dyDescent="0.25">
      <c r="A927" s="18"/>
    </row>
    <row r="928" spans="1:1" ht="15.75" customHeight="1" x14ac:dyDescent="0.25">
      <c r="A928" s="18"/>
    </row>
    <row r="929" spans="1:1" ht="15.75" customHeight="1" x14ac:dyDescent="0.25">
      <c r="A929" s="18"/>
    </row>
    <row r="930" spans="1:1" ht="15.75" customHeight="1" x14ac:dyDescent="0.25">
      <c r="A930" s="18"/>
    </row>
    <row r="931" spans="1:1" ht="15.75" customHeight="1" x14ac:dyDescent="0.25">
      <c r="A931" s="18"/>
    </row>
    <row r="932" spans="1:1" ht="15.75" customHeight="1" x14ac:dyDescent="0.25">
      <c r="A932" s="18"/>
    </row>
    <row r="933" spans="1:1" ht="15.75" customHeight="1" x14ac:dyDescent="0.25">
      <c r="A933" s="18"/>
    </row>
    <row r="934" spans="1:1" ht="15.75" customHeight="1" x14ac:dyDescent="0.25">
      <c r="A934" s="18"/>
    </row>
    <row r="935" spans="1:1" ht="15.75" customHeight="1" x14ac:dyDescent="0.25">
      <c r="A935" s="18"/>
    </row>
    <row r="936" spans="1:1" ht="15.75" customHeight="1" x14ac:dyDescent="0.25">
      <c r="A936" s="18"/>
    </row>
    <row r="937" spans="1:1" ht="15.75" customHeight="1" x14ac:dyDescent="0.25">
      <c r="A937" s="18"/>
    </row>
    <row r="938" spans="1:1" ht="15.75" customHeight="1" x14ac:dyDescent="0.25">
      <c r="A938" s="18"/>
    </row>
    <row r="939" spans="1:1" ht="15.75" customHeight="1" x14ac:dyDescent="0.25">
      <c r="A939" s="18"/>
    </row>
    <row r="940" spans="1:1" ht="15.75" customHeight="1" x14ac:dyDescent="0.25">
      <c r="A940" s="18"/>
    </row>
    <row r="941" spans="1:1" ht="15.75" customHeight="1" x14ac:dyDescent="0.25">
      <c r="A941" s="18"/>
    </row>
    <row r="942" spans="1:1" ht="15.75" customHeight="1" x14ac:dyDescent="0.25">
      <c r="A942" s="18"/>
    </row>
    <row r="943" spans="1:1" ht="15.75" customHeight="1" x14ac:dyDescent="0.25">
      <c r="A943" s="18"/>
    </row>
    <row r="944" spans="1:1" ht="15.75" customHeight="1" x14ac:dyDescent="0.25">
      <c r="A944" s="18"/>
    </row>
    <row r="945" spans="1:1" ht="15.75" customHeight="1" x14ac:dyDescent="0.25">
      <c r="A945" s="18"/>
    </row>
    <row r="946" spans="1:1" ht="15.75" customHeight="1" x14ac:dyDescent="0.25">
      <c r="A946" s="18"/>
    </row>
    <row r="947" spans="1:1" ht="15.75" customHeight="1" x14ac:dyDescent="0.25">
      <c r="A947" s="18"/>
    </row>
    <row r="948" spans="1:1" ht="15.75" customHeight="1" x14ac:dyDescent="0.25">
      <c r="A948" s="18"/>
    </row>
    <row r="949" spans="1:1" ht="15.75" customHeight="1" x14ac:dyDescent="0.25">
      <c r="A949" s="18"/>
    </row>
    <row r="950" spans="1:1" ht="15.75" customHeight="1" x14ac:dyDescent="0.25">
      <c r="A950" s="18"/>
    </row>
    <row r="951" spans="1:1" ht="15.75" customHeight="1" x14ac:dyDescent="0.25">
      <c r="A951" s="18"/>
    </row>
    <row r="952" spans="1:1" ht="15.75" customHeight="1" x14ac:dyDescent="0.25">
      <c r="A952" s="18"/>
    </row>
    <row r="953" spans="1:1" ht="15.75" customHeight="1" x14ac:dyDescent="0.25">
      <c r="A953" s="18"/>
    </row>
    <row r="954" spans="1:1" ht="15.75" customHeight="1" x14ac:dyDescent="0.25">
      <c r="A954" s="18"/>
    </row>
    <row r="955" spans="1:1" ht="15.75" customHeight="1" x14ac:dyDescent="0.25">
      <c r="A955" s="18"/>
    </row>
    <row r="956" spans="1:1" ht="15.75" customHeight="1" x14ac:dyDescent="0.25">
      <c r="A956" s="18"/>
    </row>
    <row r="957" spans="1:1" ht="15.75" customHeight="1" x14ac:dyDescent="0.25">
      <c r="A957" s="18"/>
    </row>
    <row r="958" spans="1:1" ht="15.75" customHeight="1" x14ac:dyDescent="0.25">
      <c r="A958" s="18"/>
    </row>
    <row r="959" spans="1:1" ht="15.75" customHeight="1" x14ac:dyDescent="0.25">
      <c r="A959" s="18"/>
    </row>
    <row r="960" spans="1:1" ht="15.75" customHeight="1" x14ac:dyDescent="0.25">
      <c r="A960" s="18"/>
    </row>
    <row r="961" spans="1:1" ht="15.75" customHeight="1" x14ac:dyDescent="0.25">
      <c r="A961" s="18"/>
    </row>
    <row r="962" spans="1:1" ht="15.75" customHeight="1" x14ac:dyDescent="0.25">
      <c r="A962" s="18"/>
    </row>
    <row r="963" spans="1:1" ht="15.75" customHeight="1" x14ac:dyDescent="0.25">
      <c r="A963" s="18"/>
    </row>
    <row r="964" spans="1:1" ht="15.75" customHeight="1" x14ac:dyDescent="0.25">
      <c r="A964" s="18"/>
    </row>
    <row r="965" spans="1:1" ht="15.75" customHeight="1" x14ac:dyDescent="0.25">
      <c r="A965" s="18"/>
    </row>
    <row r="966" spans="1:1" ht="15.75" customHeight="1" x14ac:dyDescent="0.25">
      <c r="A966" s="18"/>
    </row>
    <row r="967" spans="1:1" ht="15.75" customHeight="1" x14ac:dyDescent="0.25">
      <c r="A967" s="18"/>
    </row>
    <row r="968" spans="1:1" ht="15.75" customHeight="1" x14ac:dyDescent="0.25">
      <c r="A968" s="18"/>
    </row>
    <row r="969" spans="1:1" ht="15.75" customHeight="1" x14ac:dyDescent="0.25">
      <c r="A969" s="18"/>
    </row>
    <row r="970" spans="1:1" ht="15.75" customHeight="1" x14ac:dyDescent="0.25">
      <c r="A970" s="18"/>
    </row>
    <row r="971" spans="1:1" ht="15.75" customHeight="1" x14ac:dyDescent="0.25">
      <c r="A971" s="18"/>
    </row>
    <row r="972" spans="1:1" ht="15.75" customHeight="1" x14ac:dyDescent="0.25">
      <c r="A972" s="18"/>
    </row>
    <row r="973" spans="1:1" ht="15.75" customHeight="1" x14ac:dyDescent="0.25">
      <c r="A973" s="18"/>
    </row>
    <row r="974" spans="1:1" ht="15.75" customHeight="1" x14ac:dyDescent="0.25">
      <c r="A974" s="18"/>
    </row>
    <row r="975" spans="1:1" ht="15.75" customHeight="1" x14ac:dyDescent="0.25">
      <c r="A975" s="18"/>
    </row>
    <row r="976" spans="1:1" ht="15.75" customHeight="1" x14ac:dyDescent="0.25">
      <c r="A976" s="18"/>
    </row>
    <row r="977" spans="1:1" ht="15.75" customHeight="1" x14ac:dyDescent="0.25">
      <c r="A977" s="18"/>
    </row>
    <row r="978" spans="1:1" ht="15.75" customHeight="1" x14ac:dyDescent="0.25">
      <c r="A978" s="18"/>
    </row>
    <row r="979" spans="1:1" ht="15.75" customHeight="1" x14ac:dyDescent="0.25">
      <c r="A979" s="18"/>
    </row>
  </sheetData>
  <mergeCells count="4">
    <mergeCell ref="C3:F3"/>
    <mergeCell ref="B11:F11"/>
    <mergeCell ref="A13:B13"/>
    <mergeCell ref="A32:B32"/>
  </mergeCells>
  <pageMargins left="0.25" right="0.25" top="0.75" bottom="0.75" header="0" footer="0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03"/>
  <sheetViews>
    <sheetView zoomScaleNormal="100" workbookViewId="0">
      <selection activeCell="B16" sqref="B16"/>
    </sheetView>
  </sheetViews>
  <sheetFormatPr defaultColWidth="12.625" defaultRowHeight="15" customHeight="1" x14ac:dyDescent="0.2"/>
  <cols>
    <col min="1" max="1" width="3.125" customWidth="1"/>
    <col min="2" max="2" width="37.12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55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pred_rekapitulacija'!A14</f>
        <v>1.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pred_rekapitulacija'!B14</f>
        <v>KRUH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22.5" x14ac:dyDescent="0.2">
      <c r="A16" s="82">
        <v>1</v>
      </c>
      <c r="B16" s="83" t="s">
        <v>119</v>
      </c>
      <c r="C16" s="82" t="s">
        <v>66</v>
      </c>
      <c r="D16" s="82" t="s">
        <v>120</v>
      </c>
      <c r="E16" s="84"/>
      <c r="F16" s="85">
        <v>1000</v>
      </c>
      <c r="G16" s="86" t="s">
        <v>120</v>
      </c>
      <c r="H16" s="87">
        <f>IFERROR(IF(KRUH!$D16="g",KRUH!$C16/1000*KRUH!$F16,IF(KRUH!$D16="l",KRUH!$C16*KRUH!$F16,IF(KRUH!$D16="ml",KRUH!$C16/1000*KRUH!$F16,KRUH!$C16*KRUH!$F16))),1*KRUH!$F16)</f>
        <v>1000</v>
      </c>
      <c r="I16" s="87" t="str">
        <f>IF(KRUH!$E16&lt;&gt;"",KRUH!$H16,"")</f>
        <v/>
      </c>
      <c r="J16" s="88"/>
      <c r="K16" s="89"/>
      <c r="L16" s="89"/>
      <c r="M16" s="90"/>
      <c r="N16" s="91"/>
      <c r="O16" s="91"/>
      <c r="P16" s="92"/>
      <c r="Q16" s="91">
        <f>+KRUH!$N16*KRUH!$P16</f>
        <v>0</v>
      </c>
      <c r="R16" s="91">
        <f>+KRUH!$N16+KRUH!$Q16</f>
        <v>0</v>
      </c>
      <c r="S16" s="91">
        <f>+KRUH!$N16*KRUH!$F16</f>
        <v>0</v>
      </c>
      <c r="T16" s="91">
        <f>+KRUH!$R16*KRUH!$F16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83" t="s">
        <v>121</v>
      </c>
      <c r="C17" s="82" t="s">
        <v>66</v>
      </c>
      <c r="D17" s="82" t="s">
        <v>120</v>
      </c>
      <c r="E17" s="84"/>
      <c r="F17" s="85">
        <v>1500</v>
      </c>
      <c r="G17" s="86" t="s">
        <v>120</v>
      </c>
      <c r="H17" s="87">
        <f>IFERROR(IF(KRUH!$D17="g",KRUH!$C17/1000*KRUH!$F17,IF(KRUH!$D17="l",KRUH!$C17*KRUH!$F17,IF(KRUH!$D17="ml",KRUH!$C17/1000*KRUH!$F17,KRUH!$C17*KRUH!$F17))),1*KRUH!$F17)</f>
        <v>1500</v>
      </c>
      <c r="I17" s="87" t="str">
        <f>IF(KRUH!$E17&lt;&gt;"",KRUH!$H17,"")</f>
        <v/>
      </c>
      <c r="J17" s="88"/>
      <c r="K17" s="89"/>
      <c r="L17" s="89"/>
      <c r="M17" s="90"/>
      <c r="N17" s="91"/>
      <c r="O17" s="91"/>
      <c r="P17" s="92"/>
      <c r="Q17" s="91">
        <f>+KRUH!$N17*KRUH!$P17</f>
        <v>0</v>
      </c>
      <c r="R17" s="91">
        <f>+KRUH!$N17+KRUH!$Q17</f>
        <v>0</v>
      </c>
      <c r="S17" s="91">
        <f>+KRUH!$N17*KRUH!$F17</f>
        <v>0</v>
      </c>
      <c r="T17" s="91">
        <f>+KRUH!$R17*KRUH!$F17</f>
        <v>0</v>
      </c>
      <c r="U17" s="93"/>
      <c r="V17" s="94"/>
      <c r="W17" s="94"/>
      <c r="X17" s="94"/>
      <c r="Y17" s="94"/>
      <c r="Z17" s="94"/>
    </row>
    <row r="18" spans="1:26" ht="22.5" x14ac:dyDescent="0.2">
      <c r="A18" s="129">
        <v>3</v>
      </c>
      <c r="B18" s="83" t="s">
        <v>122</v>
      </c>
      <c r="C18" s="82" t="s">
        <v>66</v>
      </c>
      <c r="D18" s="82" t="s">
        <v>120</v>
      </c>
      <c r="E18" s="84"/>
      <c r="F18" s="87">
        <v>2000</v>
      </c>
      <c r="G18" s="86" t="s">
        <v>120</v>
      </c>
      <c r="H18" s="87">
        <f>IFERROR(IF(KRUH!$D18="g",KRUH!$C18/1000*KRUH!$F18,IF(KRUH!$D18="l",KRUH!$C18*KRUH!$F18,IF(KRUH!$D18="ml",KRUH!$C18/1000*KRUH!$F18,KRUH!$C18*KRUH!$F18))),1*KRUH!$F18)</f>
        <v>2000</v>
      </c>
      <c r="I18" s="87" t="str">
        <f>IF(KRUH!$E18&lt;&gt;"",KRUH!$H18,"")</f>
        <v/>
      </c>
      <c r="J18" s="88"/>
      <c r="K18" s="89"/>
      <c r="L18" s="89"/>
      <c r="M18" s="90"/>
      <c r="N18" s="91"/>
      <c r="O18" s="91"/>
      <c r="P18" s="92"/>
      <c r="Q18" s="91">
        <f>+KRUH!$N18*KRUH!$P18</f>
        <v>0</v>
      </c>
      <c r="R18" s="91">
        <f>+KRUH!$N18+KRUH!$Q18</f>
        <v>0</v>
      </c>
      <c r="S18" s="91">
        <f>+KRUH!$N18*KRUH!$F18</f>
        <v>0</v>
      </c>
      <c r="T18" s="91">
        <f>+KRUH!$R18*KRUH!$F18</f>
        <v>0</v>
      </c>
      <c r="U18" s="93"/>
      <c r="V18" s="94"/>
      <c r="W18" s="94"/>
      <c r="X18" s="94"/>
      <c r="Y18" s="94"/>
      <c r="Z18" s="94"/>
    </row>
    <row r="19" spans="1:26" ht="22.5" x14ac:dyDescent="0.2">
      <c r="A19" s="129">
        <v>4</v>
      </c>
      <c r="B19" s="83" t="s">
        <v>123</v>
      </c>
      <c r="C19" s="82" t="s">
        <v>66</v>
      </c>
      <c r="D19" s="82" t="s">
        <v>120</v>
      </c>
      <c r="E19" s="84"/>
      <c r="F19" s="85">
        <v>1000</v>
      </c>
      <c r="G19" s="86" t="s">
        <v>120</v>
      </c>
      <c r="H19" s="87">
        <f>IFERROR(IF(KRUH!$D19="g",KRUH!$C19/1000*KRUH!$F19,IF(KRUH!$D19="l",KRUH!$C19*KRUH!$F19,IF(KRUH!$D19="ml",KRUH!$C19/1000*KRUH!$F19,KRUH!$C19*KRUH!$F19))),1*KRUH!$F19)</f>
        <v>1000</v>
      </c>
      <c r="I19" s="87" t="str">
        <f>IF(KRUH!$E19&lt;&gt;"",KRUH!$H19,"")</f>
        <v/>
      </c>
      <c r="J19" s="88"/>
      <c r="K19" s="89"/>
      <c r="L19" s="89"/>
      <c r="M19" s="90"/>
      <c r="N19" s="91"/>
      <c r="O19" s="91"/>
      <c r="P19" s="92"/>
      <c r="Q19" s="91">
        <f>+KRUH!$N19*KRUH!$P19</f>
        <v>0</v>
      </c>
      <c r="R19" s="91">
        <f>+KRUH!$N19+KRUH!$Q19</f>
        <v>0</v>
      </c>
      <c r="S19" s="91">
        <f>+KRUH!$N19*KRUH!$F19</f>
        <v>0</v>
      </c>
      <c r="T19" s="91">
        <f>+KRUH!$R19*KRUH!$F19</f>
        <v>0</v>
      </c>
      <c r="U19" s="93"/>
      <c r="V19" s="94"/>
      <c r="W19" s="94"/>
      <c r="X19" s="94"/>
      <c r="Y19" s="94"/>
      <c r="Z19" s="94"/>
    </row>
    <row r="20" spans="1:26" ht="22.5" x14ac:dyDescent="0.2">
      <c r="A20" s="129">
        <v>5</v>
      </c>
      <c r="B20" s="83" t="s">
        <v>124</v>
      </c>
      <c r="C20" s="82" t="s">
        <v>66</v>
      </c>
      <c r="D20" s="82" t="s">
        <v>120</v>
      </c>
      <c r="E20" s="84"/>
      <c r="F20" s="85">
        <v>1800</v>
      </c>
      <c r="G20" s="86" t="s">
        <v>120</v>
      </c>
      <c r="H20" s="87">
        <f>IFERROR(IF(KRUH!$D20="g",KRUH!$C20/1000*KRUH!$F20,IF(KRUH!$D20="l",KRUH!$C20*KRUH!$F20,IF(KRUH!$D20="ml",KRUH!$C20/1000*KRUH!$F20,KRUH!$C20*KRUH!$F20))),1*KRUH!$F20)</f>
        <v>1800</v>
      </c>
      <c r="I20" s="87" t="str">
        <f>IF(KRUH!$E20&lt;&gt;"",KRUH!$H20,"")</f>
        <v/>
      </c>
      <c r="J20" s="88"/>
      <c r="K20" s="89"/>
      <c r="L20" s="89"/>
      <c r="M20" s="90"/>
      <c r="N20" s="91"/>
      <c r="O20" s="91"/>
      <c r="P20" s="92"/>
      <c r="Q20" s="91">
        <f>+KRUH!$N20*KRUH!$P20</f>
        <v>0</v>
      </c>
      <c r="R20" s="91">
        <f>+KRUH!$N20+KRUH!$Q20</f>
        <v>0</v>
      </c>
      <c r="S20" s="91">
        <f>+KRUH!$N20*KRUH!$F20</f>
        <v>0</v>
      </c>
      <c r="T20" s="91">
        <f>+KRUH!$R20*KRUH!$F20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83" t="s">
        <v>125</v>
      </c>
      <c r="C21" s="82" t="s">
        <v>66</v>
      </c>
      <c r="D21" s="82" t="s">
        <v>120</v>
      </c>
      <c r="E21" s="84"/>
      <c r="F21" s="85">
        <v>200</v>
      </c>
      <c r="G21" s="86" t="s">
        <v>120</v>
      </c>
      <c r="H21" s="87">
        <f>IFERROR(IF(KRUH!$D21="g",KRUH!$C21/1000*KRUH!$F21,IF(KRUH!$D21="l",KRUH!$C21*KRUH!$F21,IF(KRUH!$D21="ml",KRUH!$C21/1000*KRUH!$F21,KRUH!$C21*KRUH!$F21))),1*KRUH!$F21)</f>
        <v>200</v>
      </c>
      <c r="I21" s="87" t="str">
        <f>IF(KRUH!$E21&lt;&gt;"",KRUH!$H21,"")</f>
        <v/>
      </c>
      <c r="J21" s="88"/>
      <c r="K21" s="89"/>
      <c r="L21" s="89"/>
      <c r="M21" s="90"/>
      <c r="N21" s="91"/>
      <c r="O21" s="91"/>
      <c r="P21" s="92"/>
      <c r="Q21" s="91">
        <f>+KRUH!$N21*KRUH!$P21</f>
        <v>0</v>
      </c>
      <c r="R21" s="91">
        <f>+KRUH!$N21+KRUH!$Q21</f>
        <v>0</v>
      </c>
      <c r="S21" s="91">
        <f>+KRUH!$N21*KRUH!$F21</f>
        <v>0</v>
      </c>
      <c r="T21" s="91">
        <f>+KRUH!$R21*KRUH!$F21</f>
        <v>0</v>
      </c>
      <c r="U21" s="93"/>
      <c r="V21" s="94"/>
      <c r="W21" s="94"/>
      <c r="X21" s="94"/>
      <c r="Y21" s="94"/>
      <c r="Z21" s="94"/>
    </row>
    <row r="22" spans="1:26" ht="22.5" x14ac:dyDescent="0.2">
      <c r="A22" s="129">
        <v>7</v>
      </c>
      <c r="B22" s="83" t="s">
        <v>126</v>
      </c>
      <c r="C22" s="82" t="s">
        <v>66</v>
      </c>
      <c r="D22" s="82" t="s">
        <v>120</v>
      </c>
      <c r="E22" s="84"/>
      <c r="F22" s="85">
        <v>500</v>
      </c>
      <c r="G22" s="86" t="s">
        <v>120</v>
      </c>
      <c r="H22" s="87">
        <f>IFERROR(IF(KRUH!$D22="g",KRUH!$C22/1000*KRUH!$F22,IF(KRUH!$D22="l",KRUH!$C22*KRUH!$F22,IF(KRUH!$D22="ml",KRUH!$C22/1000*KRUH!$F22,KRUH!$C22*KRUH!$F22))),1*KRUH!$F22)</f>
        <v>500</v>
      </c>
      <c r="I22" s="87" t="str">
        <f>IF(KRUH!$E22&lt;&gt;"",KRUH!$H22,"")</f>
        <v/>
      </c>
      <c r="J22" s="88"/>
      <c r="K22" s="89"/>
      <c r="L22" s="89"/>
      <c r="M22" s="90"/>
      <c r="N22" s="91"/>
      <c r="O22" s="91"/>
      <c r="P22" s="92"/>
      <c r="Q22" s="91">
        <f>+KRUH!$N22*KRUH!$P22</f>
        <v>0</v>
      </c>
      <c r="R22" s="91">
        <f>+KRUH!$N22+KRUH!$Q22</f>
        <v>0</v>
      </c>
      <c r="S22" s="91">
        <f>+KRUH!$N22*KRUH!$F22</f>
        <v>0</v>
      </c>
      <c r="T22" s="91">
        <f>+KRUH!$R22*KRUH!$F22</f>
        <v>0</v>
      </c>
      <c r="U22" s="93"/>
      <c r="V22" s="94"/>
      <c r="W22" s="94"/>
      <c r="X22" s="94"/>
      <c r="Y22" s="94"/>
      <c r="Z22" s="94"/>
    </row>
    <row r="23" spans="1:26" ht="22.5" x14ac:dyDescent="0.2">
      <c r="A23" s="129">
        <v>8</v>
      </c>
      <c r="B23" s="95" t="s">
        <v>127</v>
      </c>
      <c r="C23" s="82" t="s">
        <v>66</v>
      </c>
      <c r="D23" s="82" t="s">
        <v>120</v>
      </c>
      <c r="E23" s="84"/>
      <c r="F23" s="85">
        <v>200</v>
      </c>
      <c r="G23" s="86" t="s">
        <v>120</v>
      </c>
      <c r="H23" s="87">
        <f>IFERROR(IF(KRUH!$D23="g",KRUH!$C23/1000*KRUH!$F23,IF(KRUH!$D23="l",KRUH!$C23*KRUH!$F23,IF(KRUH!$D23="ml",KRUH!$C23/1000*KRUH!$F23,KRUH!$C23*KRUH!$F23))),1*KRUH!$F23)</f>
        <v>200</v>
      </c>
      <c r="I23" s="87" t="str">
        <f>IF(KRUH!$E23&lt;&gt;"",KRUH!$H23,"")</f>
        <v/>
      </c>
      <c r="J23" s="88"/>
      <c r="K23" s="89"/>
      <c r="L23" s="89"/>
      <c r="M23" s="90"/>
      <c r="N23" s="91"/>
      <c r="O23" s="91"/>
      <c r="P23" s="92"/>
      <c r="Q23" s="91">
        <f>+KRUH!$N23*KRUH!$P23</f>
        <v>0</v>
      </c>
      <c r="R23" s="91">
        <f>+KRUH!$N23+KRUH!$Q23</f>
        <v>0</v>
      </c>
      <c r="S23" s="91">
        <f>+KRUH!$N23*KRUH!$F23</f>
        <v>0</v>
      </c>
      <c r="T23" s="91">
        <f>+KRUH!$R23*KRUH!$F23</f>
        <v>0</v>
      </c>
      <c r="U23" s="93"/>
      <c r="V23" s="94"/>
      <c r="W23" s="94"/>
      <c r="X23" s="94"/>
      <c r="Y23" s="94"/>
      <c r="Z23" s="94"/>
    </row>
    <row r="24" spans="1:26" ht="22.5" x14ac:dyDescent="0.2">
      <c r="A24" s="129">
        <v>9</v>
      </c>
      <c r="B24" s="83" t="s">
        <v>128</v>
      </c>
      <c r="C24" s="82" t="s">
        <v>66</v>
      </c>
      <c r="D24" s="90" t="s">
        <v>120</v>
      </c>
      <c r="E24" s="84"/>
      <c r="F24" s="85">
        <v>2000</v>
      </c>
      <c r="G24" s="86" t="s">
        <v>120</v>
      </c>
      <c r="H24" s="87">
        <f>IFERROR(IF(KRUH!$D24="g",KRUH!$C24/1000*KRUH!$F24,IF(KRUH!$D24="l",KRUH!$C24*KRUH!$F24,IF(KRUH!$D24="ml",KRUH!$C24/1000*KRUH!$F24,KRUH!$C24*KRUH!$F24))),1*KRUH!$F24)</f>
        <v>2000</v>
      </c>
      <c r="I24" s="87" t="str">
        <f>IF(KRUH!$E24&lt;&gt;"",KRUH!$H24,"")</f>
        <v/>
      </c>
      <c r="J24" s="88"/>
      <c r="K24" s="89"/>
      <c r="L24" s="89"/>
      <c r="M24" s="90"/>
      <c r="N24" s="91"/>
      <c r="O24" s="91"/>
      <c r="P24" s="92"/>
      <c r="Q24" s="91">
        <f>+KRUH!$N24*KRUH!$P24</f>
        <v>0</v>
      </c>
      <c r="R24" s="91">
        <f>+KRUH!$N24+KRUH!$Q24</f>
        <v>0</v>
      </c>
      <c r="S24" s="91">
        <f>+KRUH!$N24*KRUH!$F24</f>
        <v>0</v>
      </c>
      <c r="T24" s="91">
        <f>+KRUH!$R24*KRUH!$F24</f>
        <v>0</v>
      </c>
      <c r="U24" s="93"/>
      <c r="V24" s="94"/>
      <c r="W24" s="94"/>
      <c r="X24" s="94"/>
      <c r="Y24" s="94"/>
      <c r="Z24" s="94"/>
    </row>
    <row r="25" spans="1:26" ht="22.5" x14ac:dyDescent="0.2">
      <c r="A25" s="129">
        <v>10</v>
      </c>
      <c r="B25" s="83" t="s">
        <v>129</v>
      </c>
      <c r="C25" s="82" t="s">
        <v>66</v>
      </c>
      <c r="D25" s="90" t="s">
        <v>120</v>
      </c>
      <c r="E25" s="84"/>
      <c r="F25" s="85">
        <v>300</v>
      </c>
      <c r="G25" s="86" t="s">
        <v>120</v>
      </c>
      <c r="H25" s="87">
        <f>IFERROR(IF(KRUH!$D25="g",KRUH!$C25/1000*KRUH!$F25,IF(KRUH!$D25="l",KRUH!$C25*KRUH!$F25,IF(KRUH!$D25="ml",KRUH!$C25/1000*KRUH!$F25,KRUH!$C25*KRUH!$F25))),1*KRUH!$F25)</f>
        <v>300</v>
      </c>
      <c r="I25" s="87" t="str">
        <f>IF(KRUH!$E25&lt;&gt;"",KRUH!$H25,"")</f>
        <v/>
      </c>
      <c r="J25" s="88"/>
      <c r="K25" s="89"/>
      <c r="L25" s="89"/>
      <c r="M25" s="90"/>
      <c r="N25" s="91"/>
      <c r="O25" s="91"/>
      <c r="P25" s="92"/>
      <c r="Q25" s="91">
        <f>+KRUH!$N25*KRUH!$P25</f>
        <v>0</v>
      </c>
      <c r="R25" s="91">
        <f>+KRUH!$N25+KRUH!$Q25</f>
        <v>0</v>
      </c>
      <c r="S25" s="91">
        <f>+KRUH!$N25*KRUH!$F25</f>
        <v>0</v>
      </c>
      <c r="T25" s="91">
        <f>+KRUH!$R25*KRUH!$F25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83" t="s">
        <v>130</v>
      </c>
      <c r="C26" s="82" t="s">
        <v>66</v>
      </c>
      <c r="D26" s="90" t="s">
        <v>120</v>
      </c>
      <c r="E26" s="84"/>
      <c r="F26" s="87">
        <v>1200</v>
      </c>
      <c r="G26" s="86" t="s">
        <v>131</v>
      </c>
      <c r="H26" s="87">
        <f>IFERROR(IF(KRUH!$D26="g",KRUH!$C26/1000*KRUH!$F26,IF(KRUH!$D26="l",KRUH!$C26*KRUH!$F26,IF(KRUH!$D26="ml",KRUH!$C26/1000*KRUH!$F26,KRUH!$C26*KRUH!$F26))),1*KRUH!$F26)</f>
        <v>1200</v>
      </c>
      <c r="I26" s="87" t="str">
        <f>IF(KRUH!$E26&lt;&gt;"",KRUH!$H26,"")</f>
        <v/>
      </c>
      <c r="J26" s="88"/>
      <c r="K26" s="89"/>
      <c r="L26" s="89"/>
      <c r="M26" s="90"/>
      <c r="N26" s="91"/>
      <c r="O26" s="91"/>
      <c r="P26" s="92"/>
      <c r="Q26" s="91">
        <f>+KRUH!$N26*KRUH!$P26</f>
        <v>0</v>
      </c>
      <c r="R26" s="91">
        <f>+KRUH!$N26+KRUH!$Q26</f>
        <v>0</v>
      </c>
      <c r="S26" s="91">
        <f>+KRUH!$N26*KRUH!$F26</f>
        <v>0</v>
      </c>
      <c r="T26" s="91">
        <f>+KRUH!$R26*KRUH!$F26</f>
        <v>0</v>
      </c>
      <c r="U26" s="93"/>
      <c r="V26" s="94"/>
      <c r="W26" s="94"/>
      <c r="X26" s="94"/>
      <c r="Y26" s="94"/>
      <c r="Z26" s="94"/>
    </row>
    <row r="27" spans="1:26" ht="22.5" x14ac:dyDescent="0.2">
      <c r="A27" s="129">
        <v>12</v>
      </c>
      <c r="B27" s="83" t="s">
        <v>132</v>
      </c>
      <c r="C27" s="82" t="s">
        <v>66</v>
      </c>
      <c r="D27" s="90" t="s">
        <v>120</v>
      </c>
      <c r="E27" s="84"/>
      <c r="F27" s="85">
        <v>800</v>
      </c>
      <c r="G27" s="86" t="s">
        <v>131</v>
      </c>
      <c r="H27" s="87">
        <f>IFERROR(IF(KRUH!$D27="g",KRUH!$C27/1000*KRUH!$F27,IF(KRUH!$D27="l",KRUH!$C27*KRUH!$F27,IF(KRUH!$D27="ml",KRUH!$C27/1000*KRUH!$F27,KRUH!$C27*KRUH!$F27))),1*KRUH!$F27)</f>
        <v>800</v>
      </c>
      <c r="I27" s="87" t="str">
        <f>IF(KRUH!$E27&lt;&gt;"",KRUH!$H27,"")</f>
        <v/>
      </c>
      <c r="J27" s="88"/>
      <c r="K27" s="89"/>
      <c r="L27" s="89"/>
      <c r="M27" s="90"/>
      <c r="N27" s="91"/>
      <c r="O27" s="91"/>
      <c r="P27" s="92"/>
      <c r="Q27" s="91">
        <f>+KRUH!$N27*KRUH!$P27</f>
        <v>0</v>
      </c>
      <c r="R27" s="91">
        <f>+KRUH!$N27+KRUH!$Q27</f>
        <v>0</v>
      </c>
      <c r="S27" s="91">
        <f>+KRUH!$N27*KRUH!$F27</f>
        <v>0</v>
      </c>
      <c r="T27" s="91">
        <f>+KRUH!$R27*KRUH!$F27</f>
        <v>0</v>
      </c>
      <c r="U27" s="93"/>
      <c r="V27" s="94"/>
      <c r="W27" s="94"/>
      <c r="X27" s="94"/>
      <c r="Y27" s="94"/>
      <c r="Z27" s="94"/>
    </row>
    <row r="28" spans="1:26" ht="22.5" x14ac:dyDescent="0.2">
      <c r="A28" s="129">
        <v>13</v>
      </c>
      <c r="B28" s="83" t="s">
        <v>133</v>
      </c>
      <c r="C28" s="82" t="s">
        <v>66</v>
      </c>
      <c r="D28" s="90" t="s">
        <v>120</v>
      </c>
      <c r="E28" s="84"/>
      <c r="F28" s="87">
        <v>300</v>
      </c>
      <c r="G28" s="86" t="s">
        <v>120</v>
      </c>
      <c r="H28" s="87">
        <f>IFERROR(IF(KRUH!$D28="g",KRUH!$C28/1000*KRUH!$F28,IF(KRUH!$D28="l",KRUH!$C28*KRUH!$F28,IF(KRUH!$D28="ml",KRUH!$C28/1000*KRUH!$F28,KRUH!$C28*KRUH!$F28))),1*KRUH!$F28)</f>
        <v>300</v>
      </c>
      <c r="I28" s="87" t="str">
        <f>IF(KRUH!$E28&lt;&gt;"",KRUH!$H28,"")</f>
        <v/>
      </c>
      <c r="J28" s="88"/>
      <c r="K28" s="89"/>
      <c r="L28" s="89"/>
      <c r="M28" s="90"/>
      <c r="N28" s="91"/>
      <c r="O28" s="91"/>
      <c r="P28" s="92"/>
      <c r="Q28" s="91">
        <f>+KRUH!$N28*KRUH!$P28</f>
        <v>0</v>
      </c>
      <c r="R28" s="91">
        <f>+KRUH!$N28+KRUH!$Q28</f>
        <v>0</v>
      </c>
      <c r="S28" s="91">
        <f>+KRUH!$N28*KRUH!$F28</f>
        <v>0</v>
      </c>
      <c r="T28" s="91">
        <f>+KRUH!$R28*KRUH!$F28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83" t="s">
        <v>134</v>
      </c>
      <c r="C29" s="82" t="s">
        <v>66</v>
      </c>
      <c r="D29" s="90" t="s">
        <v>120</v>
      </c>
      <c r="E29" s="84"/>
      <c r="F29" s="85">
        <v>800</v>
      </c>
      <c r="G29" s="86" t="s">
        <v>120</v>
      </c>
      <c r="H29" s="87">
        <f>IFERROR(IF(KRUH!$D29="g",KRUH!$C29/1000*KRUH!$F29,IF(KRUH!$D29="l",KRUH!$C29*KRUH!$F29,IF(KRUH!$D29="ml",KRUH!$C29/1000*KRUH!$F29,KRUH!$C29*KRUH!$F29))),1*KRUH!$F29)</f>
        <v>800</v>
      </c>
      <c r="I29" s="87" t="str">
        <f>IF(KRUH!$E29&lt;&gt;"",KRUH!$H29,"")</f>
        <v/>
      </c>
      <c r="J29" s="88"/>
      <c r="K29" s="89"/>
      <c r="L29" s="89"/>
      <c r="M29" s="90"/>
      <c r="N29" s="91"/>
      <c r="O29" s="91"/>
      <c r="P29" s="92"/>
      <c r="Q29" s="91">
        <f>+KRUH!$N29*KRUH!$P29</f>
        <v>0</v>
      </c>
      <c r="R29" s="91">
        <f>+KRUH!$N29+KRUH!$Q29</f>
        <v>0</v>
      </c>
      <c r="S29" s="91">
        <f>+KRUH!$N29*KRUH!$F29</f>
        <v>0</v>
      </c>
      <c r="T29" s="91">
        <f>+KRUH!$R29*KRUH!$F29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83" t="s">
        <v>135</v>
      </c>
      <c r="C30" s="82">
        <v>0.25</v>
      </c>
      <c r="D30" s="82" t="s">
        <v>120</v>
      </c>
      <c r="E30" s="84"/>
      <c r="F30" s="87">
        <v>50</v>
      </c>
      <c r="G30" s="86" t="s">
        <v>136</v>
      </c>
      <c r="H30" s="87">
        <f>IFERROR(IF(KRUH!$D30="g",KRUH!$C30/1000*KRUH!$F30,IF(KRUH!$D30="l",KRUH!$C30*KRUH!$F30,IF(KRUH!$D30="ml",KRUH!$C30/1000*KRUH!$F30,KRUH!$C30*KRUH!$F30))),1*KRUH!$F30)</f>
        <v>12.5</v>
      </c>
      <c r="I30" s="87" t="str">
        <f>IF(KRUH!$E30&lt;&gt;"",KRUH!$H30,"")</f>
        <v/>
      </c>
      <c r="J30" s="88"/>
      <c r="K30" s="89"/>
      <c r="L30" s="89"/>
      <c r="M30" s="90"/>
      <c r="N30" s="91"/>
      <c r="O30" s="91"/>
      <c r="P30" s="92"/>
      <c r="Q30" s="91">
        <f>+KRUH!$N30*KRUH!$P30</f>
        <v>0</v>
      </c>
      <c r="R30" s="91">
        <f>+KRUH!$N30+KRUH!$Q30</f>
        <v>0</v>
      </c>
      <c r="S30" s="91">
        <f>+KRUH!$N30*KRUH!$F30</f>
        <v>0</v>
      </c>
      <c r="T30" s="91">
        <f>+KRUH!$R30*KRUH!$F30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83" t="s">
        <v>137</v>
      </c>
      <c r="C31" s="82">
        <v>0.25</v>
      </c>
      <c r="D31" s="82" t="s">
        <v>120</v>
      </c>
      <c r="E31" s="84"/>
      <c r="F31" s="87">
        <v>50</v>
      </c>
      <c r="G31" s="96" t="s">
        <v>136</v>
      </c>
      <c r="H31" s="87">
        <f>IFERROR(IF(KRUH!$D31="g",KRUH!$C31/1000*KRUH!$F31,IF(KRUH!$D31="l",KRUH!$C31*KRUH!$F31,IF(KRUH!$D31="ml",KRUH!$C31/1000*KRUH!$F31,KRUH!$C31*KRUH!$F31))),1*KRUH!$F31)</f>
        <v>12.5</v>
      </c>
      <c r="I31" s="87" t="str">
        <f>IF(KRUH!$E31&lt;&gt;"",KRUH!$H31,"")</f>
        <v/>
      </c>
      <c r="J31" s="88"/>
      <c r="K31" s="89"/>
      <c r="L31" s="89"/>
      <c r="M31" s="90"/>
      <c r="N31" s="91"/>
      <c r="O31" s="91"/>
      <c r="P31" s="92"/>
      <c r="Q31" s="91">
        <f>+KRUH!$N31*KRUH!$P31</f>
        <v>0</v>
      </c>
      <c r="R31" s="91">
        <f>+KRUH!$N31+KRUH!$Q31</f>
        <v>0</v>
      </c>
      <c r="S31" s="91">
        <f>+KRUH!$N31*KRUH!$F31</f>
        <v>0</v>
      </c>
      <c r="T31" s="91">
        <f>+KRUH!$R31*KRUH!$F31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83" t="s">
        <v>138</v>
      </c>
      <c r="C32" s="82">
        <v>0.25</v>
      </c>
      <c r="D32" s="82" t="s">
        <v>120</v>
      </c>
      <c r="E32" s="84"/>
      <c r="F32" s="87">
        <v>50</v>
      </c>
      <c r="G32" s="96" t="s">
        <v>136</v>
      </c>
      <c r="H32" s="87">
        <f>IFERROR(IF(KRUH!$D32="g",KRUH!$C32/1000*KRUH!$F32,IF(KRUH!$D32="l",KRUH!$C32*KRUH!$F32,IF(KRUH!$D32="ml",KRUH!$C32/1000*KRUH!$F32,KRUH!$C32*KRUH!$F32))),1*KRUH!$F32)</f>
        <v>12.5</v>
      </c>
      <c r="I32" s="87" t="str">
        <f>IF(KRUH!$E32&lt;&gt;"",KRUH!$H32,"")</f>
        <v/>
      </c>
      <c r="J32" s="88"/>
      <c r="K32" s="89"/>
      <c r="L32" s="89"/>
      <c r="M32" s="90"/>
      <c r="N32" s="91"/>
      <c r="O32" s="91"/>
      <c r="P32" s="92"/>
      <c r="Q32" s="91">
        <f>+KRUH!$N32*KRUH!$P32</f>
        <v>0</v>
      </c>
      <c r="R32" s="91">
        <f>+KRUH!$N32+KRUH!$Q32</f>
        <v>0</v>
      </c>
      <c r="S32" s="91">
        <f>+KRUH!$N32*KRUH!$F32</f>
        <v>0</v>
      </c>
      <c r="T32" s="91">
        <f>+KRUH!$R32*KRUH!$F32</f>
        <v>0</v>
      </c>
      <c r="U32" s="93"/>
      <c r="V32" s="94"/>
      <c r="W32" s="94"/>
      <c r="X32" s="94"/>
      <c r="Y32" s="94"/>
      <c r="Z32" s="94"/>
    </row>
    <row r="33" spans="1:26" ht="14.25" x14ac:dyDescent="0.2">
      <c r="A33" s="129">
        <v>18</v>
      </c>
      <c r="B33" s="83" t="s">
        <v>919</v>
      </c>
      <c r="C33" s="82" t="s">
        <v>66</v>
      </c>
      <c r="D33" s="82" t="s">
        <v>120</v>
      </c>
      <c r="E33" s="84"/>
      <c r="F33" s="87">
        <v>100</v>
      </c>
      <c r="G33" s="86" t="s">
        <v>120</v>
      </c>
      <c r="H33" s="87">
        <f>IFERROR(IF(KRUH!$D33="g",KRUH!$C33/1000*KRUH!$F33,IF(KRUH!$D33="l",KRUH!$C33*KRUH!$F33,IF(KRUH!$D33="ml",KRUH!$C33/1000*KRUH!$F33,KRUH!$C33*KRUH!$F33))),1*KRUH!$F33)</f>
        <v>100</v>
      </c>
      <c r="I33" s="87" t="str">
        <f>IF(KRUH!$E33&lt;&gt;"",KRUH!$H33,"")</f>
        <v/>
      </c>
      <c r="J33" s="88"/>
      <c r="K33" s="89"/>
      <c r="L33" s="89"/>
      <c r="M33" s="90"/>
      <c r="N33" s="91"/>
      <c r="O33" s="91"/>
      <c r="P33" s="92"/>
      <c r="Q33" s="91">
        <f>+KRUH!$N33*KRUH!$P33</f>
        <v>0</v>
      </c>
      <c r="R33" s="91">
        <f>+KRUH!$N33+KRUH!$Q33</f>
        <v>0</v>
      </c>
      <c r="S33" s="91">
        <f>+KRUH!$N33*KRUH!$F33</f>
        <v>0</v>
      </c>
      <c r="T33" s="91">
        <f>+KRUH!$R33*KRUH!$F33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83" t="s">
        <v>139</v>
      </c>
      <c r="C34" s="82" t="s">
        <v>66</v>
      </c>
      <c r="D34" s="90" t="s">
        <v>120</v>
      </c>
      <c r="E34" s="84"/>
      <c r="F34" s="87">
        <v>500</v>
      </c>
      <c r="G34" s="86" t="s">
        <v>131</v>
      </c>
      <c r="H34" s="87">
        <f>IFERROR(IF(KRUH!$D34="g",KRUH!$C34/1000*KRUH!$F34,IF(KRUH!$D34="l",KRUH!$C34*KRUH!$F34,IF(KRUH!$D34="ml",KRUH!$C34/1000*KRUH!$F34,KRUH!$C34*KRUH!$F34))),1*KRUH!$F34)</f>
        <v>500</v>
      </c>
      <c r="I34" s="87" t="str">
        <f>IF(KRUH!$E34&lt;&gt;"",KRUH!$H34,"")</f>
        <v/>
      </c>
      <c r="J34" s="88"/>
      <c r="K34" s="89"/>
      <c r="L34" s="89"/>
      <c r="M34" s="90"/>
      <c r="N34" s="91"/>
      <c r="O34" s="91"/>
      <c r="P34" s="92"/>
      <c r="Q34" s="91">
        <f>+KRUH!$N34*KRUH!$P34</f>
        <v>0</v>
      </c>
      <c r="R34" s="91">
        <f>+KRUH!$N34+KRUH!$Q34</f>
        <v>0</v>
      </c>
      <c r="S34" s="91">
        <f>+KRUH!$N34*KRUH!$F34</f>
        <v>0</v>
      </c>
      <c r="T34" s="91">
        <f>+KRUH!$R34*KRUH!$F34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83" t="s">
        <v>140</v>
      </c>
      <c r="C35" s="82" t="s">
        <v>66</v>
      </c>
      <c r="D35" s="90" t="s">
        <v>120</v>
      </c>
      <c r="E35" s="84"/>
      <c r="F35" s="87">
        <v>100</v>
      </c>
      <c r="G35" s="86" t="s">
        <v>131</v>
      </c>
      <c r="H35" s="87">
        <f>IFERROR(IF(KRUH!$D35="g",KRUH!$C35/1000*KRUH!$F35,IF(KRUH!$D35="l",KRUH!$C35*KRUH!$F35,IF(KRUH!$D35="ml",KRUH!$C35/1000*KRUH!$F35,KRUH!$C35*KRUH!$F35))),1*KRUH!$F35)</f>
        <v>100</v>
      </c>
      <c r="I35" s="87" t="str">
        <f>IF(KRUH!$E35&lt;&gt;"",KRUH!$H35,"")</f>
        <v/>
      </c>
      <c r="J35" s="88"/>
      <c r="K35" s="89"/>
      <c r="L35" s="89"/>
      <c r="M35" s="90"/>
      <c r="N35" s="91"/>
      <c r="O35" s="91"/>
      <c r="P35" s="92"/>
      <c r="Q35" s="91">
        <f>+KRUH!$N35*KRUH!$P35</f>
        <v>0</v>
      </c>
      <c r="R35" s="91">
        <f>+KRUH!$N35+KRUH!$Q35</f>
        <v>0</v>
      </c>
      <c r="S35" s="91">
        <f>+KRUH!$N35*KRUH!$F35</f>
        <v>0</v>
      </c>
      <c r="T35" s="91">
        <f>+KRUH!$R35*KRUH!$F35</f>
        <v>0</v>
      </c>
      <c r="U35" s="93"/>
      <c r="V35" s="94"/>
      <c r="W35" s="94"/>
      <c r="X35" s="94"/>
      <c r="Y35" s="94"/>
      <c r="Z35" s="94"/>
    </row>
    <row r="36" spans="1:26" ht="14.25" x14ac:dyDescent="0.2">
      <c r="A36" s="129">
        <v>21</v>
      </c>
      <c r="B36" s="83" t="s">
        <v>141</v>
      </c>
      <c r="C36" s="82" t="s">
        <v>66</v>
      </c>
      <c r="D36" s="90" t="s">
        <v>120</v>
      </c>
      <c r="E36" s="84"/>
      <c r="F36" s="87">
        <v>100</v>
      </c>
      <c r="G36" s="86" t="s">
        <v>131</v>
      </c>
      <c r="H36" s="87">
        <f>IFERROR(IF(KRUH!$D36="g",KRUH!$C36/1000*KRUH!$F36,IF(KRUH!$D36="l",KRUH!$C36*KRUH!$F36,IF(KRUH!$D36="ml",KRUH!$C36/1000*KRUH!$F36,KRUH!$C36*KRUH!$F36))),1*KRUH!$F36)</f>
        <v>100</v>
      </c>
      <c r="I36" s="87" t="str">
        <f>IF(KRUH!$E36&lt;&gt;"",KRUH!$H36,"")</f>
        <v/>
      </c>
      <c r="J36" s="88"/>
      <c r="K36" s="89"/>
      <c r="L36" s="89"/>
      <c r="M36" s="90"/>
      <c r="N36" s="91"/>
      <c r="O36" s="91"/>
      <c r="P36" s="92"/>
      <c r="Q36" s="91">
        <f>+KRUH!$N36*KRUH!$P36</f>
        <v>0</v>
      </c>
      <c r="R36" s="91">
        <f>+KRUH!$N36+KRUH!$Q36</f>
        <v>0</v>
      </c>
      <c r="S36" s="91">
        <f>+KRUH!$N36*KRUH!$F36</f>
        <v>0</v>
      </c>
      <c r="T36" s="91">
        <f>+KRUH!$R36*KRUH!$F36</f>
        <v>0</v>
      </c>
      <c r="U36" s="93"/>
      <c r="V36" s="94"/>
      <c r="W36" s="94"/>
      <c r="X36" s="94"/>
      <c r="Y36" s="94"/>
      <c r="Z36" s="94"/>
    </row>
    <row r="37" spans="1:26" ht="12.75" customHeight="1" x14ac:dyDescent="0.2">
      <c r="A37" s="97" t="s">
        <v>142</v>
      </c>
      <c r="B37" s="98"/>
      <c r="C37" s="99"/>
      <c r="D37" s="99"/>
      <c r="E37" s="100"/>
      <c r="F37" s="101"/>
      <c r="G37" s="102"/>
      <c r="H37" s="103">
        <f>SUBTOTAL(109,KRUH!$H$16:$H$36)</f>
        <v>14437.5</v>
      </c>
      <c r="I37" s="103">
        <f>SUBTOTAL(109,KRUH!$I$16:$I$36)</f>
        <v>0</v>
      </c>
      <c r="J37" s="101"/>
      <c r="K37" s="104"/>
      <c r="L37" s="104"/>
      <c r="M37" s="105"/>
      <c r="N37" s="106"/>
      <c r="O37" s="106"/>
      <c r="P37" s="106"/>
      <c r="Q37" s="107"/>
      <c r="R37" s="101"/>
      <c r="S37" s="107">
        <f>SUBTOTAL(109,KRUH!$S$16:$S$36)</f>
        <v>0</v>
      </c>
      <c r="T37" s="107">
        <f>SUBTOTAL(109,KRUH!$T$16:$T$36)</f>
        <v>0</v>
      </c>
      <c r="U37" s="101">
        <f>SUBTOTAL(103,KRUH!$U$16:$U$36)</f>
        <v>0</v>
      </c>
      <c r="V37" s="108"/>
      <c r="W37" s="60"/>
      <c r="X37" s="60"/>
      <c r="Y37" s="60"/>
      <c r="Z37" s="60"/>
    </row>
    <row r="38" spans="1:26" ht="13.5" customHeight="1" x14ac:dyDescent="0.2">
      <c r="A38" s="257"/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6"/>
      <c r="M38" s="108"/>
      <c r="N38" s="108"/>
      <c r="O38" s="108"/>
      <c r="P38" s="108"/>
      <c r="Q38" s="108"/>
      <c r="R38" s="108"/>
      <c r="S38" s="108"/>
      <c r="T38" s="108"/>
      <c r="U38" s="108"/>
      <c r="V38" s="60"/>
      <c r="W38" s="60"/>
      <c r="X38" s="60"/>
      <c r="Y38" s="60"/>
      <c r="Z38" s="60"/>
    </row>
    <row r="39" spans="1:26" ht="13.5" customHeight="1" x14ac:dyDescent="0.2">
      <c r="A39" s="109" t="s">
        <v>144</v>
      </c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109"/>
      <c r="R39" s="109"/>
      <c r="S39" s="109"/>
      <c r="T39" s="109"/>
      <c r="U39" s="61"/>
      <c r="V39" s="60"/>
      <c r="W39" s="60"/>
      <c r="X39" s="60"/>
      <c r="Y39" s="60"/>
      <c r="Z39" s="60"/>
    </row>
    <row r="40" spans="1:26" ht="13.5" customHeight="1" x14ac:dyDescent="0.2">
      <c r="A40" s="60" t="s">
        <v>145</v>
      </c>
      <c r="B40" s="110"/>
      <c r="C40" s="111"/>
      <c r="D40" s="111"/>
      <c r="E40" s="112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113" t="s">
        <v>870</v>
      </c>
      <c r="B41" s="114"/>
      <c r="C41" s="56"/>
      <c r="D41" s="56"/>
      <c r="E41" s="57"/>
      <c r="F41" s="61"/>
      <c r="G41" s="61"/>
      <c r="H41" s="115"/>
      <c r="I41" s="115"/>
      <c r="J41" s="115"/>
      <c r="K41" s="115"/>
      <c r="L41" s="116"/>
      <c r="M41" s="116"/>
      <c r="N41" s="115"/>
      <c r="O41" s="115"/>
      <c r="P41" s="115"/>
      <c r="Q41" s="115"/>
      <c r="R41" s="115"/>
      <c r="S41" s="60"/>
      <c r="T41" s="60"/>
      <c r="U41" s="61"/>
      <c r="V41" s="108"/>
      <c r="W41" s="60"/>
      <c r="X41" s="60"/>
      <c r="Y41" s="60"/>
      <c r="Z41" s="60"/>
    </row>
    <row r="42" spans="1:26" ht="13.5" customHeight="1" x14ac:dyDescent="0.2">
      <c r="A42" s="117" t="s">
        <v>146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60"/>
      <c r="W42" s="60"/>
      <c r="X42" s="60"/>
      <c r="Y42" s="60"/>
      <c r="Z42" s="60"/>
    </row>
    <row r="43" spans="1:26" ht="13.5" customHeight="1" x14ac:dyDescent="0.2">
      <c r="A43" s="119" t="s">
        <v>147</v>
      </c>
      <c r="B43" s="114"/>
      <c r="C43" s="56"/>
      <c r="D43" s="56"/>
      <c r="E43" s="57"/>
      <c r="F43" s="61"/>
      <c r="G43" s="61"/>
      <c r="H43" s="115"/>
      <c r="I43" s="115"/>
      <c r="J43" s="115"/>
      <c r="K43" s="115"/>
      <c r="L43" s="116"/>
      <c r="M43" s="116"/>
      <c r="N43" s="115"/>
      <c r="O43" s="115"/>
      <c r="P43" s="115"/>
      <c r="Q43" s="115"/>
      <c r="R43" s="115"/>
      <c r="S43" s="60"/>
      <c r="T43" s="60"/>
      <c r="U43" s="61"/>
      <c r="V43" s="60"/>
      <c r="W43" s="60"/>
      <c r="X43" s="60"/>
      <c r="Y43" s="60"/>
      <c r="Z43" s="60"/>
    </row>
    <row r="44" spans="1:26" ht="13.5" customHeight="1" x14ac:dyDescent="0.2">
      <c r="A44" s="60"/>
      <c r="B44" s="114"/>
      <c r="C44" s="56"/>
      <c r="D44" s="56"/>
      <c r="E44" s="57"/>
      <c r="F44" s="58"/>
      <c r="G44" s="58"/>
      <c r="H44" s="59"/>
      <c r="I44" s="59"/>
      <c r="J44" s="59"/>
      <c r="K44" s="59"/>
      <c r="L44" s="60"/>
      <c r="M44" s="60"/>
      <c r="N44" s="115"/>
      <c r="O44" s="115"/>
      <c r="P44" s="115"/>
      <c r="Q44" s="115"/>
      <c r="R44" s="115"/>
      <c r="S44" s="60"/>
      <c r="T44" s="60"/>
      <c r="U44" s="61"/>
      <c r="V44" s="60"/>
      <c r="W44" s="60"/>
      <c r="X44" s="60"/>
      <c r="Y44" s="60"/>
      <c r="Z44" s="60"/>
    </row>
    <row r="45" spans="1:26" ht="13.5" customHeight="1" x14ac:dyDescent="0.2">
      <c r="A45" s="113" t="s">
        <v>148</v>
      </c>
      <c r="B45" s="114"/>
      <c r="C45" s="56"/>
      <c r="D45" s="56"/>
      <c r="E45" s="57"/>
      <c r="F45" s="61"/>
      <c r="G45" s="61" t="s">
        <v>149</v>
      </c>
      <c r="H45" s="115"/>
      <c r="I45" s="115"/>
      <c r="J45" s="115"/>
      <c r="K45" s="115"/>
      <c r="L45" s="116"/>
      <c r="M45" s="116"/>
      <c r="N45" s="115"/>
      <c r="O45" s="115"/>
      <c r="P45" s="115"/>
      <c r="Q45" s="115" t="s">
        <v>150</v>
      </c>
      <c r="R45" s="115"/>
      <c r="S45" s="60"/>
      <c r="T45" s="60"/>
      <c r="U45" s="61"/>
      <c r="V45" s="60"/>
      <c r="W45" s="60"/>
      <c r="X45" s="60"/>
      <c r="Y45" s="60"/>
      <c r="Z45" s="60"/>
    </row>
    <row r="46" spans="1:26" ht="13.5" customHeight="1" x14ac:dyDescent="0.2">
      <c r="A46" s="64"/>
      <c r="B46" s="69"/>
      <c r="C46" s="70"/>
      <c r="D46" s="70"/>
      <c r="E46" s="71"/>
      <c r="F46" s="67"/>
      <c r="G46" s="58"/>
      <c r="H46" s="120"/>
      <c r="I46" s="120"/>
      <c r="J46" s="120"/>
      <c r="K46" s="120"/>
      <c r="L46" s="21"/>
      <c r="M46" s="21"/>
      <c r="N46" s="120"/>
      <c r="O46" s="120"/>
      <c r="P46" s="120"/>
      <c r="Q46" s="120"/>
      <c r="R46" s="120"/>
      <c r="S46" s="68"/>
      <c r="T46" s="68"/>
      <c r="U46" s="67"/>
      <c r="V46" s="60"/>
      <c r="W46" s="60"/>
      <c r="X46" s="60"/>
      <c r="Y46" s="60"/>
      <c r="Z46" s="60"/>
    </row>
    <row r="47" spans="1:26" ht="13.5" customHeight="1" x14ac:dyDescent="0.2">
      <c r="A47" s="60"/>
      <c r="B47" s="110"/>
      <c r="C47" s="111"/>
      <c r="D47" s="111"/>
      <c r="E47" s="112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60"/>
      <c r="B48" s="114"/>
      <c r="C48" s="56"/>
      <c r="D48" s="56"/>
      <c r="E48" s="57"/>
      <c r="F48" s="58"/>
      <c r="G48" s="58"/>
      <c r="H48" s="59"/>
      <c r="I48" s="59"/>
      <c r="J48" s="59"/>
      <c r="K48" s="59"/>
      <c r="L48" s="60"/>
      <c r="M48" s="60"/>
      <c r="N48" s="60"/>
      <c r="O48" s="60"/>
      <c r="P48" s="60"/>
      <c r="Q48" s="60"/>
      <c r="R48" s="60"/>
      <c r="S48" s="60"/>
      <c r="T48" s="60"/>
      <c r="U48" s="61"/>
      <c r="V48" s="60"/>
      <c r="W48" s="60"/>
      <c r="X48" s="60"/>
      <c r="Y48" s="60"/>
      <c r="Z48" s="60"/>
    </row>
    <row r="49" spans="1:26" ht="13.5" customHeight="1" x14ac:dyDescent="0.2">
      <c r="A49" s="60"/>
      <c r="B49" s="114"/>
      <c r="C49" s="56"/>
      <c r="D49" s="56"/>
      <c r="E49" s="57"/>
      <c r="F49" s="58"/>
      <c r="G49" s="58"/>
      <c r="H49" s="59"/>
      <c r="I49" s="59"/>
      <c r="J49" s="59"/>
      <c r="K49" s="59"/>
      <c r="L49" s="60"/>
      <c r="M49" s="60"/>
      <c r="N49" s="60"/>
      <c r="O49" s="60"/>
      <c r="P49" s="60"/>
      <c r="Q49" s="60"/>
      <c r="R49" s="60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4"/>
      <c r="C50" s="56"/>
      <c r="D50" s="56"/>
      <c r="E50" s="57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60"/>
      <c r="R50" s="60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60"/>
      <c r="B51" s="114"/>
      <c r="C51" s="56"/>
      <c r="D51" s="56"/>
      <c r="E51" s="57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0"/>
      <c r="B52" s="114"/>
      <c r="C52" s="56"/>
      <c r="D52" s="56"/>
      <c r="E52" s="57"/>
      <c r="F52" s="58"/>
      <c r="G52" s="58"/>
      <c r="H52" s="59"/>
      <c r="I52" s="59"/>
      <c r="J52" s="59"/>
      <c r="K52" s="59"/>
      <c r="L52" s="60"/>
      <c r="M52" s="60"/>
      <c r="N52" s="60"/>
      <c r="O52" s="60"/>
      <c r="P52" s="60"/>
      <c r="Q52" s="60"/>
      <c r="R52" s="60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0"/>
      <c r="B53" s="114"/>
      <c r="C53" s="56"/>
      <c r="D53" s="56"/>
      <c r="E53" s="57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  <row r="54" spans="1:26" ht="13.5" customHeight="1" x14ac:dyDescent="0.2">
      <c r="A54" s="60"/>
      <c r="B54" s="114"/>
      <c r="C54" s="56"/>
      <c r="D54" s="56"/>
      <c r="E54" s="57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4"/>
      <c r="C55" s="56"/>
      <c r="D55" s="56"/>
      <c r="E55" s="57"/>
      <c r="F55" s="58"/>
      <c r="G55" s="58"/>
      <c r="H55" s="59"/>
      <c r="I55" s="59"/>
      <c r="J55" s="59"/>
      <c r="K55" s="59"/>
      <c r="L55" s="60"/>
      <c r="M55" s="60"/>
      <c r="N55" s="60"/>
      <c r="O55" s="60"/>
      <c r="P55" s="60"/>
      <c r="Q55" s="60"/>
      <c r="R55" s="60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60"/>
      <c r="B56" s="114"/>
      <c r="C56" s="56"/>
      <c r="D56" s="56"/>
      <c r="E56" s="57"/>
      <c r="F56" s="58"/>
      <c r="G56" s="58"/>
      <c r="H56" s="59"/>
      <c r="I56" s="59"/>
      <c r="J56" s="59"/>
      <c r="K56" s="59"/>
      <c r="L56" s="60"/>
      <c r="M56" s="60"/>
      <c r="N56" s="60"/>
      <c r="O56" s="60"/>
      <c r="P56" s="60"/>
      <c r="Q56" s="60"/>
      <c r="R56" s="60"/>
      <c r="S56" s="60"/>
      <c r="T56" s="60"/>
      <c r="U56" s="61"/>
      <c r="V56" s="60"/>
      <c r="W56" s="60"/>
      <c r="X56" s="60"/>
      <c r="Y56" s="60"/>
      <c r="Z56" s="60"/>
    </row>
    <row r="57" spans="1:26" ht="13.5" customHeight="1" x14ac:dyDescent="0.2">
      <c r="A57" s="60"/>
      <c r="B57" s="114"/>
      <c r="C57" s="56"/>
      <c r="D57" s="56"/>
      <c r="E57" s="57"/>
      <c r="F57" s="58"/>
      <c r="G57" s="58"/>
      <c r="H57" s="59"/>
      <c r="I57" s="59"/>
      <c r="J57" s="59"/>
      <c r="K57" s="59"/>
      <c r="L57" s="60"/>
      <c r="M57" s="60"/>
      <c r="N57" s="60"/>
      <c r="O57" s="60"/>
      <c r="P57" s="60"/>
      <c r="Q57" s="60"/>
      <c r="R57" s="60"/>
      <c r="S57" s="60"/>
      <c r="T57" s="60"/>
      <c r="U57" s="61"/>
      <c r="V57" s="60"/>
      <c r="W57" s="60"/>
      <c r="X57" s="60"/>
      <c r="Y57" s="60"/>
      <c r="Z57" s="60"/>
    </row>
    <row r="58" spans="1:26" ht="13.5" customHeight="1" x14ac:dyDescent="0.2">
      <c r="A58" s="60"/>
      <c r="B58" s="114"/>
      <c r="C58" s="56"/>
      <c r="D58" s="56"/>
      <c r="E58" s="57"/>
      <c r="F58" s="58"/>
      <c r="G58" s="58"/>
      <c r="H58" s="59"/>
      <c r="I58" s="59"/>
      <c r="J58" s="59"/>
      <c r="K58" s="59"/>
      <c r="L58" s="60"/>
      <c r="M58" s="60"/>
      <c r="N58" s="60"/>
      <c r="O58" s="60"/>
      <c r="P58" s="60"/>
      <c r="Q58" s="60"/>
      <c r="R58" s="60"/>
      <c r="S58" s="60"/>
      <c r="T58" s="60"/>
      <c r="U58" s="61"/>
      <c r="V58" s="60"/>
      <c r="W58" s="60"/>
      <c r="X58" s="60"/>
      <c r="Y58" s="60"/>
      <c r="Z58" s="60"/>
    </row>
    <row r="59" spans="1:26" ht="13.5" customHeight="1" x14ac:dyDescent="0.2">
      <c r="A59" s="60"/>
      <c r="B59" s="114"/>
      <c r="C59" s="56"/>
      <c r="D59" s="56"/>
      <c r="E59" s="57"/>
      <c r="F59" s="58"/>
      <c r="G59" s="58"/>
      <c r="H59" s="59"/>
      <c r="I59" s="59"/>
      <c r="J59" s="59"/>
      <c r="K59" s="59"/>
      <c r="L59" s="60"/>
      <c r="M59" s="60"/>
      <c r="N59" s="60"/>
      <c r="O59" s="60"/>
      <c r="P59" s="60"/>
      <c r="Q59" s="60"/>
      <c r="R59" s="60"/>
      <c r="S59" s="60"/>
      <c r="T59" s="60"/>
      <c r="U59" s="61"/>
      <c r="V59" s="60"/>
      <c r="W59" s="60"/>
      <c r="X59" s="60"/>
      <c r="Y59" s="60"/>
      <c r="Z59" s="60"/>
    </row>
    <row r="60" spans="1:26" ht="13.5" customHeight="1" x14ac:dyDescent="0.2">
      <c r="A60" s="60"/>
      <c r="B60" s="114"/>
      <c r="C60" s="56"/>
      <c r="D60" s="56"/>
      <c r="E60" s="57"/>
      <c r="F60" s="58"/>
      <c r="G60" s="58"/>
      <c r="H60" s="59"/>
      <c r="I60" s="59"/>
      <c r="J60" s="59"/>
      <c r="K60" s="59"/>
      <c r="L60" s="60"/>
      <c r="M60" s="60"/>
      <c r="N60" s="60"/>
      <c r="O60" s="60"/>
      <c r="P60" s="60"/>
      <c r="Q60" s="60"/>
      <c r="R60" s="60"/>
      <c r="S60" s="60"/>
      <c r="T60" s="60"/>
      <c r="U60" s="61"/>
      <c r="V60" s="60"/>
      <c r="W60" s="60"/>
      <c r="X60" s="60"/>
      <c r="Y60" s="60"/>
      <c r="Z60" s="60"/>
    </row>
    <row r="61" spans="1:26" ht="13.5" customHeight="1" x14ac:dyDescent="0.2">
      <c r="A61" s="60"/>
      <c r="B61" s="114"/>
      <c r="C61" s="56"/>
      <c r="D61" s="56"/>
      <c r="E61" s="57"/>
      <c r="F61" s="58"/>
      <c r="G61" s="58"/>
      <c r="H61" s="59"/>
      <c r="I61" s="59"/>
      <c r="J61" s="59"/>
      <c r="K61" s="59"/>
      <c r="L61" s="60"/>
      <c r="M61" s="60"/>
      <c r="N61" s="60"/>
      <c r="O61" s="60"/>
      <c r="P61" s="60"/>
      <c r="Q61" s="60"/>
      <c r="R61" s="60"/>
      <c r="S61" s="60"/>
      <c r="T61" s="60"/>
      <c r="U61" s="61"/>
      <c r="V61" s="60"/>
      <c r="W61" s="60"/>
      <c r="X61" s="60"/>
      <c r="Y61" s="60"/>
      <c r="Z61" s="60"/>
    </row>
    <row r="62" spans="1:26" ht="13.5" customHeight="1" x14ac:dyDescent="0.2">
      <c r="A62" s="60"/>
      <c r="B62" s="114"/>
      <c r="C62" s="56"/>
      <c r="D62" s="56"/>
      <c r="E62" s="57"/>
      <c r="F62" s="58"/>
      <c r="G62" s="58"/>
      <c r="H62" s="59"/>
      <c r="I62" s="59"/>
      <c r="J62" s="59"/>
      <c r="K62" s="59"/>
      <c r="L62" s="60"/>
      <c r="M62" s="60"/>
      <c r="N62" s="60"/>
      <c r="O62" s="60"/>
      <c r="P62" s="60"/>
      <c r="Q62" s="60"/>
      <c r="R62" s="60"/>
      <c r="S62" s="60"/>
      <c r="T62" s="60"/>
      <c r="U62" s="61"/>
      <c r="V62" s="60"/>
      <c r="W62" s="60"/>
      <c r="X62" s="60"/>
      <c r="Y62" s="60"/>
      <c r="Z62" s="60"/>
    </row>
    <row r="63" spans="1:26" ht="13.5" customHeight="1" x14ac:dyDescent="0.2">
      <c r="A63" s="60"/>
      <c r="B63" s="114"/>
      <c r="C63" s="56"/>
      <c r="D63" s="56"/>
      <c r="E63" s="57"/>
      <c r="F63" s="58"/>
      <c r="G63" s="58"/>
      <c r="H63" s="59"/>
      <c r="I63" s="59"/>
      <c r="J63" s="59"/>
      <c r="K63" s="59"/>
      <c r="L63" s="60"/>
      <c r="M63" s="60"/>
      <c r="N63" s="60"/>
      <c r="O63" s="60"/>
      <c r="P63" s="60"/>
      <c r="Q63" s="60"/>
      <c r="R63" s="60"/>
      <c r="S63" s="60"/>
      <c r="T63" s="60"/>
      <c r="U63" s="61"/>
      <c r="V63" s="60"/>
      <c r="W63" s="60"/>
      <c r="X63" s="60"/>
      <c r="Y63" s="60"/>
      <c r="Z63" s="60"/>
    </row>
    <row r="64" spans="1:26" ht="13.5" customHeight="1" x14ac:dyDescent="0.2">
      <c r="A64" s="60"/>
      <c r="B64" s="114"/>
      <c r="C64" s="56"/>
      <c r="D64" s="56"/>
      <c r="E64" s="57"/>
      <c r="F64" s="58"/>
      <c r="G64" s="58"/>
      <c r="H64" s="59"/>
      <c r="I64" s="59"/>
      <c r="J64" s="59"/>
      <c r="K64" s="59"/>
      <c r="L64" s="60"/>
      <c r="M64" s="60"/>
      <c r="N64" s="60"/>
      <c r="O64" s="60"/>
      <c r="P64" s="60"/>
      <c r="Q64" s="60"/>
      <c r="R64" s="60"/>
      <c r="S64" s="60"/>
      <c r="T64" s="60"/>
      <c r="U64" s="61"/>
      <c r="V64" s="60"/>
      <c r="W64" s="60"/>
      <c r="X64" s="60"/>
      <c r="Y64" s="60"/>
      <c r="Z64" s="60"/>
    </row>
    <row r="65" spans="1:26" ht="13.5" customHeight="1" x14ac:dyDescent="0.2">
      <c r="A65" s="60"/>
      <c r="B65" s="114"/>
      <c r="C65" s="56"/>
      <c r="D65" s="56"/>
      <c r="E65" s="57"/>
      <c r="F65" s="58"/>
      <c r="G65" s="58"/>
      <c r="H65" s="59"/>
      <c r="I65" s="59"/>
      <c r="J65" s="59"/>
      <c r="K65" s="59"/>
      <c r="L65" s="60"/>
      <c r="M65" s="60"/>
      <c r="N65" s="60"/>
      <c r="O65" s="60"/>
      <c r="P65" s="60"/>
      <c r="Q65" s="60"/>
      <c r="R65" s="60"/>
      <c r="S65" s="60"/>
      <c r="T65" s="60"/>
      <c r="U65" s="61"/>
      <c r="V65" s="60"/>
      <c r="W65" s="60"/>
      <c r="X65" s="60"/>
      <c r="Y65" s="60"/>
      <c r="Z65" s="60"/>
    </row>
    <row r="66" spans="1:26" ht="13.5" customHeight="1" x14ac:dyDescent="0.2">
      <c r="A66" s="60"/>
      <c r="B66" s="114"/>
      <c r="C66" s="56"/>
      <c r="D66" s="56"/>
      <c r="E66" s="57"/>
      <c r="F66" s="58"/>
      <c r="G66" s="58"/>
      <c r="H66" s="59"/>
      <c r="I66" s="59"/>
      <c r="J66" s="59"/>
      <c r="K66" s="59"/>
      <c r="L66" s="60"/>
      <c r="M66" s="60"/>
      <c r="N66" s="60"/>
      <c r="O66" s="60"/>
      <c r="P66" s="60"/>
      <c r="Q66" s="60"/>
      <c r="R66" s="60"/>
      <c r="S66" s="60"/>
      <c r="T66" s="60"/>
      <c r="U66" s="61"/>
      <c r="V66" s="60"/>
      <c r="W66" s="60"/>
      <c r="X66" s="60"/>
      <c r="Y66" s="60"/>
      <c r="Z66" s="60"/>
    </row>
    <row r="67" spans="1:26" ht="13.5" customHeight="1" x14ac:dyDescent="0.2">
      <c r="A67" s="60"/>
      <c r="B67" s="114"/>
      <c r="C67" s="56"/>
      <c r="D67" s="56"/>
      <c r="E67" s="57"/>
      <c r="F67" s="58"/>
      <c r="G67" s="58"/>
      <c r="H67" s="59"/>
      <c r="I67" s="59"/>
      <c r="J67" s="59"/>
      <c r="K67" s="59"/>
      <c r="L67" s="60"/>
      <c r="M67" s="60"/>
      <c r="N67" s="60"/>
      <c r="O67" s="60"/>
      <c r="P67" s="60"/>
      <c r="Q67" s="60"/>
      <c r="R67" s="60"/>
      <c r="S67" s="60"/>
      <c r="T67" s="60"/>
      <c r="U67" s="61"/>
      <c r="V67" s="60"/>
      <c r="W67" s="60"/>
      <c r="X67" s="60"/>
      <c r="Y67" s="60"/>
      <c r="Z67" s="60"/>
    </row>
    <row r="68" spans="1:26" ht="13.5" customHeight="1" x14ac:dyDescent="0.2">
      <c r="A68" s="60"/>
      <c r="B68" s="114"/>
      <c r="C68" s="56"/>
      <c r="D68" s="56"/>
      <c r="E68" s="57"/>
      <c r="F68" s="58"/>
      <c r="G68" s="58"/>
      <c r="H68" s="59"/>
      <c r="I68" s="59"/>
      <c r="J68" s="59"/>
      <c r="K68" s="59"/>
      <c r="L68" s="60"/>
      <c r="M68" s="60"/>
      <c r="N68" s="60"/>
      <c r="O68" s="60"/>
      <c r="P68" s="60"/>
      <c r="Q68" s="60"/>
      <c r="R68" s="60"/>
      <c r="S68" s="60"/>
      <c r="T68" s="60"/>
      <c r="U68" s="61"/>
      <c r="V68" s="60"/>
      <c r="W68" s="60"/>
      <c r="X68" s="60"/>
      <c r="Y68" s="60"/>
      <c r="Z68" s="60"/>
    </row>
    <row r="69" spans="1:26" ht="13.5" customHeight="1" x14ac:dyDescent="0.2">
      <c r="A69" s="60"/>
      <c r="B69" s="114"/>
      <c r="C69" s="56"/>
      <c r="D69" s="56"/>
      <c r="E69" s="57"/>
      <c r="F69" s="58"/>
      <c r="G69" s="58"/>
      <c r="H69" s="59"/>
      <c r="I69" s="59"/>
      <c r="J69" s="59"/>
      <c r="K69" s="59"/>
      <c r="L69" s="60"/>
      <c r="M69" s="60"/>
      <c r="N69" s="60"/>
      <c r="O69" s="60"/>
      <c r="P69" s="60"/>
      <c r="Q69" s="60"/>
      <c r="R69" s="60"/>
      <c r="S69" s="60"/>
      <c r="T69" s="60"/>
      <c r="U69" s="61"/>
      <c r="V69" s="60"/>
      <c r="W69" s="60"/>
      <c r="X69" s="60"/>
      <c r="Y69" s="60"/>
      <c r="Z69" s="60"/>
    </row>
    <row r="70" spans="1:26" ht="13.5" customHeight="1" x14ac:dyDescent="0.2">
      <c r="A70" s="60"/>
      <c r="B70" s="114"/>
      <c r="C70" s="56"/>
      <c r="D70" s="56"/>
      <c r="E70" s="57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60"/>
      <c r="R70" s="60"/>
      <c r="S70" s="60"/>
      <c r="T70" s="60"/>
      <c r="U70" s="61"/>
      <c r="V70" s="60"/>
      <c r="W70" s="60"/>
      <c r="X70" s="60"/>
      <c r="Y70" s="60"/>
      <c r="Z70" s="60"/>
    </row>
    <row r="71" spans="1:26" ht="13.5" customHeight="1" x14ac:dyDescent="0.2">
      <c r="A71" s="60"/>
      <c r="B71" s="114"/>
      <c r="C71" s="56"/>
      <c r="D71" s="56"/>
      <c r="E71" s="57"/>
      <c r="F71" s="58"/>
      <c r="G71" s="58"/>
      <c r="H71" s="59"/>
      <c r="I71" s="59"/>
      <c r="J71" s="59"/>
      <c r="K71" s="59"/>
      <c r="L71" s="60"/>
      <c r="M71" s="60"/>
      <c r="N71" s="60"/>
      <c r="O71" s="60"/>
      <c r="P71" s="60"/>
      <c r="Q71" s="60"/>
      <c r="R71" s="60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60"/>
      <c r="B72" s="114"/>
      <c r="C72" s="56"/>
      <c r="D72" s="56"/>
      <c r="E72" s="57"/>
      <c r="F72" s="58"/>
      <c r="G72" s="58"/>
      <c r="H72" s="59"/>
      <c r="I72" s="59"/>
      <c r="J72" s="59"/>
      <c r="K72" s="59"/>
      <c r="L72" s="60"/>
      <c r="M72" s="60"/>
      <c r="N72" s="60"/>
      <c r="O72" s="60"/>
      <c r="P72" s="60"/>
      <c r="Q72" s="60"/>
      <c r="R72" s="60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60"/>
      <c r="B73" s="114"/>
      <c r="C73" s="56"/>
      <c r="D73" s="56"/>
      <c r="E73" s="57"/>
      <c r="F73" s="58"/>
      <c r="G73" s="58"/>
      <c r="H73" s="59"/>
      <c r="I73" s="59"/>
      <c r="J73" s="59"/>
      <c r="K73" s="59"/>
      <c r="L73" s="60"/>
      <c r="M73" s="60"/>
      <c r="N73" s="60"/>
      <c r="O73" s="60"/>
      <c r="P73" s="60"/>
      <c r="Q73" s="60"/>
      <c r="R73" s="60"/>
      <c r="S73" s="60"/>
      <c r="T73" s="60"/>
      <c r="U73" s="61"/>
      <c r="V73" s="60"/>
      <c r="W73" s="60"/>
      <c r="X73" s="60"/>
      <c r="Y73" s="60"/>
      <c r="Z73" s="60"/>
    </row>
    <row r="74" spans="1:26" ht="13.5" customHeight="1" x14ac:dyDescent="0.2">
      <c r="A74" s="60"/>
      <c r="B74" s="114"/>
      <c r="C74" s="56"/>
      <c r="D74" s="56"/>
      <c r="E74" s="57"/>
      <c r="F74" s="58"/>
      <c r="G74" s="58"/>
      <c r="H74" s="59"/>
      <c r="I74" s="59"/>
      <c r="J74" s="59"/>
      <c r="K74" s="59"/>
      <c r="L74" s="60"/>
      <c r="M74" s="60"/>
      <c r="N74" s="60"/>
      <c r="O74" s="60"/>
      <c r="P74" s="60"/>
      <c r="Q74" s="60"/>
      <c r="R74" s="60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60"/>
      <c r="B75" s="114"/>
      <c r="C75" s="56"/>
      <c r="D75" s="56"/>
      <c r="E75" s="57"/>
      <c r="F75" s="58"/>
      <c r="G75" s="58"/>
      <c r="H75" s="59"/>
      <c r="I75" s="59"/>
      <c r="J75" s="59"/>
      <c r="K75" s="59"/>
      <c r="L75" s="60"/>
      <c r="M75" s="60"/>
      <c r="N75" s="60"/>
      <c r="O75" s="60"/>
      <c r="P75" s="60"/>
      <c r="Q75" s="60"/>
      <c r="R75" s="60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60"/>
      <c r="B76" s="114"/>
      <c r="C76" s="56"/>
      <c r="D76" s="56"/>
      <c r="E76" s="57"/>
      <c r="F76" s="58"/>
      <c r="G76" s="58"/>
      <c r="H76" s="59"/>
      <c r="I76" s="59"/>
      <c r="J76" s="59"/>
      <c r="K76" s="59"/>
      <c r="L76" s="60"/>
      <c r="M76" s="60"/>
      <c r="N76" s="60"/>
      <c r="O76" s="60"/>
      <c r="P76" s="60"/>
      <c r="Q76" s="60"/>
      <c r="R76" s="60"/>
      <c r="S76" s="60"/>
      <c r="T76" s="60"/>
      <c r="U76" s="61"/>
      <c r="V76" s="60"/>
      <c r="W76" s="60"/>
      <c r="X76" s="60"/>
      <c r="Y76" s="60"/>
      <c r="Z76" s="60"/>
    </row>
    <row r="77" spans="1:26" ht="13.5" customHeight="1" x14ac:dyDescent="0.2">
      <c r="A77" s="60"/>
      <c r="B77" s="114"/>
      <c r="C77" s="56"/>
      <c r="D77" s="56"/>
      <c r="E77" s="57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3.5" customHeight="1" x14ac:dyDescent="0.2">
      <c r="A78" s="60"/>
      <c r="B78" s="114"/>
      <c r="C78" s="56"/>
      <c r="D78" s="56"/>
      <c r="E78" s="57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4"/>
      <c r="C79" s="56"/>
      <c r="D79" s="56"/>
      <c r="E79" s="57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4"/>
      <c r="C80" s="56"/>
      <c r="D80" s="56"/>
      <c r="E80" s="57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4"/>
      <c r="C81" s="56"/>
      <c r="D81" s="56"/>
      <c r="E81" s="57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4"/>
      <c r="C82" s="56"/>
      <c r="D82" s="56"/>
      <c r="E82" s="57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4"/>
      <c r="C83" s="56"/>
      <c r="D83" s="56"/>
      <c r="E83" s="57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4"/>
      <c r="C84" s="56"/>
      <c r="D84" s="56"/>
      <c r="E84" s="57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4"/>
      <c r="C85" s="56"/>
      <c r="D85" s="56"/>
      <c r="E85" s="57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4"/>
      <c r="C86" s="56"/>
      <c r="D86" s="56"/>
      <c r="E86" s="57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4"/>
      <c r="C87" s="56"/>
      <c r="D87" s="56"/>
      <c r="E87" s="57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4"/>
      <c r="C88" s="56"/>
      <c r="D88" s="56"/>
      <c r="E88" s="57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4"/>
      <c r="C89" s="56"/>
      <c r="D89" s="56"/>
      <c r="E89" s="57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4"/>
      <c r="C90" s="56"/>
      <c r="D90" s="56"/>
      <c r="E90" s="57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60"/>
      <c r="X90" s="60"/>
      <c r="Y90" s="60"/>
      <c r="Z90" s="60"/>
    </row>
    <row r="91" spans="1:26" ht="13.5" customHeight="1" x14ac:dyDescent="0.2">
      <c r="A91" s="60"/>
      <c r="B91" s="114"/>
      <c r="C91" s="56"/>
      <c r="D91" s="56"/>
      <c r="E91" s="57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60"/>
      <c r="X91" s="60"/>
      <c r="Y91" s="60"/>
      <c r="Z91" s="60"/>
    </row>
    <row r="92" spans="1:26" ht="13.5" customHeight="1" x14ac:dyDescent="0.2">
      <c r="A92" s="60"/>
      <c r="B92" s="114"/>
      <c r="C92" s="56"/>
      <c r="D92" s="56"/>
      <c r="E92" s="57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60"/>
      <c r="X92" s="60"/>
      <c r="Y92" s="60"/>
      <c r="Z92" s="60"/>
    </row>
    <row r="93" spans="1:26" ht="13.5" customHeight="1" x14ac:dyDescent="0.2">
      <c r="A93" s="60"/>
      <c r="B93" s="114"/>
      <c r="C93" s="56"/>
      <c r="D93" s="56"/>
      <c r="E93" s="57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60"/>
      <c r="X93" s="60"/>
      <c r="Y93" s="60"/>
      <c r="Z93" s="60"/>
    </row>
    <row r="94" spans="1:26" ht="13.5" customHeight="1" x14ac:dyDescent="0.2">
      <c r="A94" s="60"/>
      <c r="B94" s="114"/>
      <c r="C94" s="56"/>
      <c r="D94" s="56"/>
      <c r="E94" s="57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60"/>
      <c r="X94" s="60"/>
      <c r="Y94" s="60"/>
      <c r="Z94" s="60"/>
    </row>
    <row r="95" spans="1:26" ht="13.5" customHeight="1" x14ac:dyDescent="0.2">
      <c r="A95" s="60"/>
      <c r="B95" s="114"/>
      <c r="C95" s="56"/>
      <c r="D95" s="56"/>
      <c r="E95" s="57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60"/>
      <c r="X95" s="60"/>
      <c r="Y95" s="60"/>
      <c r="Z95" s="60"/>
    </row>
    <row r="96" spans="1:26" ht="13.5" customHeight="1" x14ac:dyDescent="0.2">
      <c r="A96" s="60"/>
      <c r="B96" s="114"/>
      <c r="C96" s="56"/>
      <c r="D96" s="56"/>
      <c r="E96" s="57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60"/>
      <c r="X96" s="60"/>
      <c r="Y96" s="60"/>
      <c r="Z96" s="60"/>
    </row>
    <row r="97" spans="1:26" ht="13.5" customHeight="1" x14ac:dyDescent="0.2">
      <c r="A97" s="60"/>
      <c r="B97" s="114"/>
      <c r="C97" s="56"/>
      <c r="D97" s="56"/>
      <c r="E97" s="57"/>
      <c r="F97" s="58"/>
      <c r="G97" s="58"/>
      <c r="H97" s="59"/>
      <c r="I97" s="59"/>
      <c r="J97" s="59"/>
      <c r="K97" s="59"/>
      <c r="L97" s="60"/>
      <c r="M97" s="60"/>
      <c r="N97" s="60"/>
      <c r="O97" s="60"/>
      <c r="P97" s="60"/>
      <c r="Q97" s="60"/>
      <c r="R97" s="60"/>
      <c r="S97" s="60"/>
      <c r="T97" s="60"/>
      <c r="U97" s="61"/>
      <c r="V97" s="60"/>
      <c r="W97" s="60"/>
      <c r="X97" s="60"/>
      <c r="Y97" s="60"/>
      <c r="Z97" s="60"/>
    </row>
    <row r="98" spans="1:26" ht="13.5" customHeight="1" x14ac:dyDescent="0.2">
      <c r="A98" s="60"/>
      <c r="B98" s="114"/>
      <c r="C98" s="56"/>
      <c r="D98" s="56"/>
      <c r="E98" s="57"/>
      <c r="F98" s="58"/>
      <c r="G98" s="58"/>
      <c r="H98" s="59"/>
      <c r="I98" s="59"/>
      <c r="J98" s="59"/>
      <c r="K98" s="59"/>
      <c r="L98" s="60"/>
      <c r="M98" s="60"/>
      <c r="N98" s="60"/>
      <c r="O98" s="60"/>
      <c r="P98" s="60"/>
      <c r="Q98" s="60"/>
      <c r="R98" s="60"/>
      <c r="S98" s="60"/>
      <c r="T98" s="60"/>
      <c r="U98" s="61"/>
      <c r="V98" s="60"/>
      <c r="W98" s="60"/>
      <c r="X98" s="60"/>
      <c r="Y98" s="60"/>
      <c r="Z98" s="60"/>
    </row>
    <row r="99" spans="1:26" ht="13.5" customHeight="1" x14ac:dyDescent="0.2">
      <c r="A99" s="60"/>
      <c r="B99" s="114"/>
      <c r="C99" s="56"/>
      <c r="D99" s="56"/>
      <c r="E99" s="57"/>
      <c r="F99" s="58"/>
      <c r="G99" s="58"/>
      <c r="H99" s="59"/>
      <c r="I99" s="59"/>
      <c r="J99" s="59"/>
      <c r="K99" s="59"/>
      <c r="L99" s="60"/>
      <c r="M99" s="60"/>
      <c r="N99" s="60"/>
      <c r="O99" s="60"/>
      <c r="P99" s="60"/>
      <c r="Q99" s="60"/>
      <c r="R99" s="60"/>
      <c r="S99" s="60"/>
      <c r="T99" s="60"/>
      <c r="U99" s="61"/>
      <c r="V99" s="60"/>
      <c r="W99" s="60"/>
      <c r="X99" s="60"/>
      <c r="Y99" s="60"/>
      <c r="Z99" s="60"/>
    </row>
    <row r="100" spans="1:26" ht="13.5" customHeight="1" x14ac:dyDescent="0.2">
      <c r="A100" s="60"/>
      <c r="B100" s="114"/>
      <c r="C100" s="56"/>
      <c r="D100" s="56"/>
      <c r="E100" s="57"/>
      <c r="F100" s="58"/>
      <c r="G100" s="58"/>
      <c r="H100" s="59"/>
      <c r="I100" s="59"/>
      <c r="J100" s="59"/>
      <c r="K100" s="59"/>
      <c r="L100" s="60"/>
      <c r="M100" s="60"/>
      <c r="N100" s="60"/>
      <c r="O100" s="60"/>
      <c r="P100" s="60"/>
      <c r="Q100" s="60"/>
      <c r="R100" s="60"/>
      <c r="S100" s="60"/>
      <c r="T100" s="60"/>
      <c r="U100" s="61"/>
      <c r="V100" s="60"/>
      <c r="W100" s="60"/>
      <c r="X100" s="60"/>
      <c r="Y100" s="60"/>
      <c r="Z100" s="60"/>
    </row>
    <row r="101" spans="1:26" ht="13.5" customHeight="1" x14ac:dyDescent="0.2">
      <c r="A101" s="60"/>
      <c r="B101" s="114"/>
      <c r="C101" s="56"/>
      <c r="D101" s="56"/>
      <c r="E101" s="57"/>
      <c r="F101" s="58"/>
      <c r="G101" s="58"/>
      <c r="H101" s="59"/>
      <c r="I101" s="59"/>
      <c r="J101" s="59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1"/>
      <c r="V101" s="60"/>
      <c r="W101" s="60"/>
      <c r="X101" s="60"/>
      <c r="Y101" s="60"/>
      <c r="Z101" s="60"/>
    </row>
    <row r="102" spans="1:26" ht="13.5" customHeight="1" x14ac:dyDescent="0.2">
      <c r="A102" s="60"/>
      <c r="B102" s="114"/>
      <c r="C102" s="56"/>
      <c r="D102" s="56"/>
      <c r="E102" s="57"/>
      <c r="F102" s="58"/>
      <c r="G102" s="58"/>
      <c r="H102" s="59"/>
      <c r="I102" s="59"/>
      <c r="J102" s="59"/>
      <c r="K102" s="59"/>
      <c r="L102" s="60"/>
      <c r="M102" s="60"/>
      <c r="N102" s="60"/>
      <c r="O102" s="60"/>
      <c r="P102" s="60"/>
      <c r="Q102" s="60"/>
      <c r="R102" s="60"/>
      <c r="S102" s="60"/>
      <c r="T102" s="60"/>
      <c r="U102" s="61"/>
      <c r="V102" s="60"/>
      <c r="W102" s="60"/>
      <c r="X102" s="60"/>
      <c r="Y102" s="60"/>
      <c r="Z102" s="60"/>
    </row>
    <row r="103" spans="1:26" ht="13.5" customHeight="1" x14ac:dyDescent="0.2">
      <c r="A103" s="60"/>
      <c r="B103" s="114"/>
      <c r="C103" s="56"/>
      <c r="D103" s="56"/>
      <c r="E103" s="57"/>
      <c r="F103" s="58"/>
      <c r="G103" s="58"/>
      <c r="H103" s="59"/>
      <c r="I103" s="59"/>
      <c r="J103" s="59"/>
      <c r="K103" s="59"/>
      <c r="L103" s="60"/>
      <c r="M103" s="60"/>
      <c r="N103" s="60"/>
      <c r="O103" s="60"/>
      <c r="P103" s="60"/>
      <c r="Q103" s="60"/>
      <c r="R103" s="60"/>
      <c r="S103" s="60"/>
      <c r="T103" s="60"/>
      <c r="U103" s="61"/>
      <c r="V103" s="60"/>
      <c r="W103" s="60"/>
      <c r="X103" s="60"/>
      <c r="Y103" s="60"/>
      <c r="Z103" s="60"/>
    </row>
    <row r="104" spans="1:26" ht="13.5" customHeight="1" x14ac:dyDescent="0.2">
      <c r="A104" s="60"/>
      <c r="B104" s="114"/>
      <c r="C104" s="56"/>
      <c r="D104" s="56"/>
      <c r="E104" s="57"/>
      <c r="F104" s="58"/>
      <c r="G104" s="58"/>
      <c r="H104" s="59"/>
      <c r="I104" s="59"/>
      <c r="J104" s="59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1"/>
      <c r="V104" s="60"/>
      <c r="W104" s="60"/>
      <c r="X104" s="60"/>
      <c r="Y104" s="60"/>
      <c r="Z104" s="60"/>
    </row>
    <row r="105" spans="1:26" ht="13.5" customHeight="1" x14ac:dyDescent="0.2">
      <c r="A105" s="60"/>
      <c r="B105" s="114"/>
      <c r="C105" s="56"/>
      <c r="D105" s="56"/>
      <c r="E105" s="57"/>
      <c r="F105" s="58"/>
      <c r="G105" s="58"/>
      <c r="H105" s="59"/>
      <c r="I105" s="59"/>
      <c r="J105" s="59"/>
      <c r="K105" s="59"/>
      <c r="L105" s="60"/>
      <c r="M105" s="60"/>
      <c r="N105" s="60"/>
      <c r="O105" s="60"/>
      <c r="P105" s="60"/>
      <c r="Q105" s="60"/>
      <c r="R105" s="60"/>
      <c r="S105" s="60"/>
      <c r="T105" s="60"/>
      <c r="U105" s="61"/>
      <c r="V105" s="60"/>
      <c r="W105" s="60"/>
      <c r="X105" s="60"/>
      <c r="Y105" s="60"/>
      <c r="Z105" s="60"/>
    </row>
    <row r="106" spans="1:26" ht="13.5" customHeight="1" x14ac:dyDescent="0.2">
      <c r="A106" s="60"/>
      <c r="B106" s="114"/>
      <c r="C106" s="56"/>
      <c r="D106" s="56"/>
      <c r="E106" s="57"/>
      <c r="F106" s="58"/>
      <c r="G106" s="58"/>
      <c r="H106" s="59"/>
      <c r="I106" s="59"/>
      <c r="J106" s="59"/>
      <c r="K106" s="59"/>
      <c r="L106" s="60"/>
      <c r="M106" s="60"/>
      <c r="N106" s="60"/>
      <c r="O106" s="60"/>
      <c r="P106" s="60"/>
      <c r="Q106" s="60"/>
      <c r="R106" s="60"/>
      <c r="S106" s="60"/>
      <c r="T106" s="60"/>
      <c r="U106" s="61"/>
      <c r="V106" s="60"/>
      <c r="W106" s="60"/>
      <c r="X106" s="60"/>
      <c r="Y106" s="60"/>
      <c r="Z106" s="60"/>
    </row>
    <row r="107" spans="1:26" ht="13.5" customHeight="1" x14ac:dyDescent="0.2">
      <c r="A107" s="60"/>
      <c r="B107" s="114"/>
      <c r="C107" s="56"/>
      <c r="D107" s="56"/>
      <c r="E107" s="57"/>
      <c r="F107" s="58"/>
      <c r="G107" s="58"/>
      <c r="H107" s="59"/>
      <c r="I107" s="59"/>
      <c r="J107" s="59"/>
      <c r="K107" s="59"/>
      <c r="L107" s="60"/>
      <c r="M107" s="60"/>
      <c r="N107" s="60"/>
      <c r="O107" s="60"/>
      <c r="P107" s="60"/>
      <c r="Q107" s="60"/>
      <c r="R107" s="60"/>
      <c r="S107" s="60"/>
      <c r="T107" s="60"/>
      <c r="U107" s="61"/>
      <c r="V107" s="60"/>
      <c r="W107" s="60"/>
      <c r="X107" s="60"/>
      <c r="Y107" s="60"/>
      <c r="Z107" s="60"/>
    </row>
    <row r="108" spans="1:26" ht="13.5" customHeight="1" x14ac:dyDescent="0.2">
      <c r="A108" s="60"/>
      <c r="B108" s="114"/>
      <c r="C108" s="56"/>
      <c r="D108" s="56"/>
      <c r="E108" s="57"/>
      <c r="F108" s="58"/>
      <c r="G108" s="58"/>
      <c r="H108" s="59"/>
      <c r="I108" s="59"/>
      <c r="J108" s="59"/>
      <c r="K108" s="59"/>
      <c r="L108" s="60"/>
      <c r="M108" s="60"/>
      <c r="N108" s="60"/>
      <c r="O108" s="60"/>
      <c r="P108" s="60"/>
      <c r="Q108" s="60"/>
      <c r="R108" s="60"/>
      <c r="S108" s="60"/>
      <c r="T108" s="60"/>
      <c r="U108" s="61"/>
      <c r="V108" s="60"/>
      <c r="W108" s="60"/>
      <c r="X108" s="60"/>
      <c r="Y108" s="60"/>
      <c r="Z108" s="60"/>
    </row>
    <row r="109" spans="1:26" ht="13.5" customHeight="1" x14ac:dyDescent="0.2">
      <c r="A109" s="60"/>
      <c r="B109" s="114"/>
      <c r="C109" s="56"/>
      <c r="D109" s="56"/>
      <c r="E109" s="57"/>
      <c r="F109" s="58"/>
      <c r="G109" s="58"/>
      <c r="H109" s="59"/>
      <c r="I109" s="59"/>
      <c r="J109" s="59"/>
      <c r="K109" s="59"/>
      <c r="L109" s="60"/>
      <c r="M109" s="60"/>
      <c r="N109" s="60"/>
      <c r="O109" s="60"/>
      <c r="P109" s="60"/>
      <c r="Q109" s="60"/>
      <c r="R109" s="60"/>
      <c r="S109" s="60"/>
      <c r="T109" s="60"/>
      <c r="U109" s="61"/>
      <c r="V109" s="60"/>
      <c r="W109" s="60"/>
      <c r="X109" s="60"/>
      <c r="Y109" s="60"/>
      <c r="Z109" s="60"/>
    </row>
    <row r="110" spans="1:26" ht="13.5" customHeight="1" x14ac:dyDescent="0.2">
      <c r="A110" s="60"/>
      <c r="B110" s="114"/>
      <c r="C110" s="56"/>
      <c r="D110" s="56"/>
      <c r="E110" s="57"/>
      <c r="F110" s="58"/>
      <c r="G110" s="58"/>
      <c r="H110" s="59"/>
      <c r="I110" s="59"/>
      <c r="J110" s="59"/>
      <c r="K110" s="59"/>
      <c r="L110" s="60"/>
      <c r="M110" s="60"/>
      <c r="N110" s="60"/>
      <c r="O110" s="60"/>
      <c r="P110" s="60"/>
      <c r="Q110" s="60"/>
      <c r="R110" s="60"/>
      <c r="S110" s="60"/>
      <c r="T110" s="60"/>
      <c r="U110" s="61"/>
      <c r="V110" s="60"/>
      <c r="W110" s="60"/>
      <c r="X110" s="60"/>
      <c r="Y110" s="60"/>
      <c r="Z110" s="60"/>
    </row>
    <row r="111" spans="1:26" ht="13.5" customHeight="1" x14ac:dyDescent="0.2">
      <c r="A111" s="60"/>
      <c r="B111" s="114"/>
      <c r="C111" s="56"/>
      <c r="D111" s="56"/>
      <c r="E111" s="57"/>
      <c r="F111" s="58"/>
      <c r="G111" s="58"/>
      <c r="H111" s="59"/>
      <c r="I111" s="59"/>
      <c r="J111" s="59"/>
      <c r="K111" s="59"/>
      <c r="L111" s="60"/>
      <c r="M111" s="60"/>
      <c r="N111" s="60"/>
      <c r="O111" s="60"/>
      <c r="P111" s="60"/>
      <c r="Q111" s="60"/>
      <c r="R111" s="60"/>
      <c r="S111" s="60"/>
      <c r="T111" s="60"/>
      <c r="U111" s="61"/>
      <c r="V111" s="60"/>
      <c r="W111" s="60"/>
      <c r="X111" s="60"/>
      <c r="Y111" s="60"/>
      <c r="Z111" s="60"/>
    </row>
    <row r="112" spans="1:26" ht="13.5" customHeight="1" x14ac:dyDescent="0.2">
      <c r="A112" s="60"/>
      <c r="B112" s="114"/>
      <c r="C112" s="56"/>
      <c r="D112" s="56"/>
      <c r="E112" s="57"/>
      <c r="F112" s="58"/>
      <c r="G112" s="58"/>
      <c r="H112" s="59"/>
      <c r="I112" s="59"/>
      <c r="J112" s="59"/>
      <c r="K112" s="59"/>
      <c r="L112" s="60"/>
      <c r="M112" s="60"/>
      <c r="N112" s="60"/>
      <c r="O112" s="60"/>
      <c r="P112" s="60"/>
      <c r="Q112" s="60"/>
      <c r="R112" s="60"/>
      <c r="S112" s="60"/>
      <c r="T112" s="60"/>
      <c r="U112" s="61"/>
      <c r="V112" s="60"/>
      <c r="W112" s="60"/>
      <c r="X112" s="60"/>
      <c r="Y112" s="60"/>
      <c r="Z112" s="60"/>
    </row>
    <row r="113" spans="1:26" ht="13.5" customHeight="1" x14ac:dyDescent="0.2">
      <c r="A113" s="60"/>
      <c r="B113" s="114"/>
      <c r="C113" s="56"/>
      <c r="D113" s="56"/>
      <c r="E113" s="57"/>
      <c r="F113" s="58"/>
      <c r="G113" s="58"/>
      <c r="H113" s="59"/>
      <c r="I113" s="59"/>
      <c r="J113" s="59"/>
      <c r="K113" s="59"/>
      <c r="L113" s="60"/>
      <c r="M113" s="60"/>
      <c r="N113" s="60"/>
      <c r="O113" s="60"/>
      <c r="P113" s="60"/>
      <c r="Q113" s="60"/>
      <c r="R113" s="60"/>
      <c r="S113" s="60"/>
      <c r="T113" s="60"/>
      <c r="U113" s="61"/>
      <c r="V113" s="60"/>
      <c r="W113" s="60"/>
      <c r="X113" s="60"/>
      <c r="Y113" s="60"/>
      <c r="Z113" s="60"/>
    </row>
    <row r="114" spans="1:26" ht="13.5" customHeight="1" x14ac:dyDescent="0.2">
      <c r="A114" s="60"/>
      <c r="B114" s="114"/>
      <c r="C114" s="56"/>
      <c r="D114" s="56"/>
      <c r="E114" s="57"/>
      <c r="F114" s="58"/>
      <c r="G114" s="58"/>
      <c r="H114" s="59"/>
      <c r="I114" s="59"/>
      <c r="J114" s="59"/>
      <c r="K114" s="59"/>
      <c r="L114" s="60"/>
      <c r="M114" s="60"/>
      <c r="N114" s="60"/>
      <c r="O114" s="60"/>
      <c r="P114" s="60"/>
      <c r="Q114" s="60"/>
      <c r="R114" s="60"/>
      <c r="S114" s="60"/>
      <c r="T114" s="60"/>
      <c r="U114" s="61"/>
      <c r="V114" s="60"/>
      <c r="W114" s="60"/>
      <c r="X114" s="60"/>
      <c r="Y114" s="60"/>
      <c r="Z114" s="60"/>
    </row>
    <row r="115" spans="1:26" ht="13.5" customHeight="1" x14ac:dyDescent="0.2">
      <c r="A115" s="60"/>
      <c r="B115" s="114"/>
      <c r="C115" s="56"/>
      <c r="D115" s="56"/>
      <c r="E115" s="57"/>
      <c r="F115" s="58"/>
      <c r="G115" s="58"/>
      <c r="H115" s="59"/>
      <c r="I115" s="59"/>
      <c r="J115" s="59"/>
      <c r="K115" s="59"/>
      <c r="L115" s="60"/>
      <c r="M115" s="60"/>
      <c r="N115" s="60"/>
      <c r="O115" s="60"/>
      <c r="P115" s="60"/>
      <c r="Q115" s="60"/>
      <c r="R115" s="60"/>
      <c r="S115" s="60"/>
      <c r="T115" s="60"/>
      <c r="U115" s="61"/>
      <c r="V115" s="60"/>
      <c r="W115" s="60"/>
      <c r="X115" s="60"/>
      <c r="Y115" s="60"/>
      <c r="Z115" s="60"/>
    </row>
    <row r="116" spans="1:26" ht="13.5" customHeight="1" x14ac:dyDescent="0.2">
      <c r="A116" s="60"/>
      <c r="B116" s="114"/>
      <c r="C116" s="56"/>
      <c r="D116" s="56"/>
      <c r="E116" s="57"/>
      <c r="F116" s="58"/>
      <c r="G116" s="58"/>
      <c r="H116" s="59"/>
      <c r="I116" s="59"/>
      <c r="J116" s="59"/>
      <c r="K116" s="59"/>
      <c r="L116" s="60"/>
      <c r="M116" s="60"/>
      <c r="N116" s="60"/>
      <c r="O116" s="60"/>
      <c r="P116" s="60"/>
      <c r="Q116" s="60"/>
      <c r="R116" s="60"/>
      <c r="S116" s="60"/>
      <c r="T116" s="60"/>
      <c r="U116" s="61"/>
      <c r="V116" s="60"/>
      <c r="W116" s="60"/>
      <c r="X116" s="60"/>
      <c r="Y116" s="60"/>
      <c r="Z116" s="60"/>
    </row>
    <row r="117" spans="1:26" ht="13.5" customHeight="1" x14ac:dyDescent="0.2">
      <c r="A117" s="60"/>
      <c r="B117" s="114"/>
      <c r="C117" s="56"/>
      <c r="D117" s="56"/>
      <c r="E117" s="57"/>
      <c r="F117" s="58"/>
      <c r="G117" s="58"/>
      <c r="H117" s="59"/>
      <c r="I117" s="59"/>
      <c r="J117" s="59"/>
      <c r="K117" s="59"/>
      <c r="L117" s="60"/>
      <c r="M117" s="60"/>
      <c r="N117" s="60"/>
      <c r="O117" s="60"/>
      <c r="P117" s="60"/>
      <c r="Q117" s="60"/>
      <c r="R117" s="60"/>
      <c r="S117" s="60"/>
      <c r="T117" s="60"/>
      <c r="U117" s="61"/>
      <c r="V117" s="60"/>
      <c r="W117" s="60"/>
      <c r="X117" s="60"/>
      <c r="Y117" s="60"/>
      <c r="Z117" s="60"/>
    </row>
    <row r="118" spans="1:26" ht="13.5" customHeight="1" x14ac:dyDescent="0.2">
      <c r="A118" s="60"/>
      <c r="B118" s="114"/>
      <c r="C118" s="56"/>
      <c r="D118" s="56"/>
      <c r="E118" s="57"/>
      <c r="F118" s="58"/>
      <c r="G118" s="58"/>
      <c r="H118" s="59"/>
      <c r="I118" s="59"/>
      <c r="J118" s="59"/>
      <c r="K118" s="59"/>
      <c r="L118" s="60"/>
      <c r="M118" s="60"/>
      <c r="N118" s="60"/>
      <c r="O118" s="60"/>
      <c r="P118" s="60"/>
      <c r="Q118" s="60"/>
      <c r="R118" s="60"/>
      <c r="S118" s="60"/>
      <c r="T118" s="60"/>
      <c r="U118" s="61"/>
      <c r="V118" s="60"/>
      <c r="W118" s="60"/>
      <c r="X118" s="60"/>
      <c r="Y118" s="60"/>
      <c r="Z118" s="60"/>
    </row>
    <row r="119" spans="1:26" ht="13.5" customHeight="1" x14ac:dyDescent="0.2">
      <c r="A119" s="60"/>
      <c r="B119" s="114"/>
      <c r="C119" s="56"/>
      <c r="D119" s="56"/>
      <c r="E119" s="57"/>
      <c r="F119" s="58"/>
      <c r="G119" s="58"/>
      <c r="H119" s="59"/>
      <c r="I119" s="59"/>
      <c r="J119" s="59"/>
      <c r="K119" s="59"/>
      <c r="L119" s="60"/>
      <c r="M119" s="60"/>
      <c r="N119" s="60"/>
      <c r="O119" s="60"/>
      <c r="P119" s="60"/>
      <c r="Q119" s="60"/>
      <c r="R119" s="60"/>
      <c r="S119" s="60"/>
      <c r="T119" s="60"/>
      <c r="U119" s="61"/>
      <c r="V119" s="60"/>
      <c r="W119" s="60"/>
      <c r="X119" s="60"/>
      <c r="Y119" s="60"/>
      <c r="Z119" s="60"/>
    </row>
    <row r="120" spans="1:26" ht="13.5" customHeight="1" x14ac:dyDescent="0.2">
      <c r="A120" s="60"/>
      <c r="B120" s="114"/>
      <c r="C120" s="56"/>
      <c r="D120" s="56"/>
      <c r="E120" s="57"/>
      <c r="F120" s="58"/>
      <c r="G120" s="58"/>
      <c r="H120" s="59"/>
      <c r="I120" s="59"/>
      <c r="J120" s="59"/>
      <c r="K120" s="59"/>
      <c r="L120" s="60"/>
      <c r="M120" s="60"/>
      <c r="N120" s="60"/>
      <c r="O120" s="60"/>
      <c r="P120" s="60"/>
      <c r="Q120" s="60"/>
      <c r="R120" s="60"/>
      <c r="S120" s="60"/>
      <c r="T120" s="60"/>
      <c r="U120" s="61"/>
      <c r="V120" s="60"/>
      <c r="W120" s="60"/>
      <c r="X120" s="60"/>
      <c r="Y120" s="60"/>
      <c r="Z120" s="60"/>
    </row>
    <row r="121" spans="1:26" ht="13.5" customHeight="1" x14ac:dyDescent="0.2">
      <c r="A121" s="60"/>
      <c r="B121" s="114"/>
      <c r="C121" s="56"/>
      <c r="D121" s="56"/>
      <c r="E121" s="57"/>
      <c r="F121" s="58"/>
      <c r="G121" s="58"/>
      <c r="H121" s="59"/>
      <c r="I121" s="59"/>
      <c r="J121" s="59"/>
      <c r="K121" s="59"/>
      <c r="L121" s="60"/>
      <c r="M121" s="60"/>
      <c r="N121" s="60"/>
      <c r="O121" s="60"/>
      <c r="P121" s="60"/>
      <c r="Q121" s="60"/>
      <c r="R121" s="60"/>
      <c r="S121" s="60"/>
      <c r="T121" s="60"/>
      <c r="U121" s="61"/>
      <c r="V121" s="60"/>
      <c r="W121" s="60"/>
      <c r="X121" s="60"/>
      <c r="Y121" s="60"/>
      <c r="Z121" s="60"/>
    </row>
    <row r="122" spans="1:26" ht="13.5" customHeight="1" x14ac:dyDescent="0.2">
      <c r="A122" s="60"/>
      <c r="B122" s="114"/>
      <c r="C122" s="56"/>
      <c r="D122" s="56"/>
      <c r="E122" s="57"/>
      <c r="F122" s="58"/>
      <c r="G122" s="58"/>
      <c r="H122" s="59"/>
      <c r="I122" s="59"/>
      <c r="J122" s="59"/>
      <c r="K122" s="59"/>
      <c r="L122" s="60"/>
      <c r="M122" s="60"/>
      <c r="N122" s="60"/>
      <c r="O122" s="60"/>
      <c r="P122" s="60"/>
      <c r="Q122" s="60"/>
      <c r="R122" s="60"/>
      <c r="S122" s="60"/>
      <c r="T122" s="60"/>
      <c r="U122" s="61"/>
      <c r="V122" s="60"/>
      <c r="W122" s="60"/>
      <c r="X122" s="60"/>
      <c r="Y122" s="60"/>
      <c r="Z122" s="60"/>
    </row>
    <row r="123" spans="1:26" ht="13.5" customHeight="1" x14ac:dyDescent="0.2">
      <c r="A123" s="60"/>
      <c r="B123" s="114"/>
      <c r="C123" s="56"/>
      <c r="D123" s="56"/>
      <c r="E123" s="57"/>
      <c r="F123" s="58"/>
      <c r="G123" s="58"/>
      <c r="H123" s="59"/>
      <c r="I123" s="59"/>
      <c r="J123" s="59"/>
      <c r="K123" s="59"/>
      <c r="L123" s="60"/>
      <c r="M123" s="60"/>
      <c r="N123" s="60"/>
      <c r="O123" s="60"/>
      <c r="P123" s="60"/>
      <c r="Q123" s="60"/>
      <c r="R123" s="60"/>
      <c r="S123" s="60"/>
      <c r="T123" s="60"/>
      <c r="U123" s="61"/>
      <c r="V123" s="60"/>
      <c r="W123" s="60"/>
      <c r="X123" s="60"/>
      <c r="Y123" s="60"/>
      <c r="Z123" s="60"/>
    </row>
    <row r="124" spans="1:26" ht="13.5" customHeight="1" x14ac:dyDescent="0.2">
      <c r="A124" s="60"/>
      <c r="B124" s="114"/>
      <c r="C124" s="56"/>
      <c r="D124" s="56"/>
      <c r="E124" s="57"/>
      <c r="F124" s="58"/>
      <c r="G124" s="58"/>
      <c r="H124" s="59"/>
      <c r="I124" s="59"/>
      <c r="J124" s="59"/>
      <c r="K124" s="59"/>
      <c r="L124" s="60"/>
      <c r="M124" s="60"/>
      <c r="N124" s="60"/>
      <c r="O124" s="60"/>
      <c r="P124" s="60"/>
      <c r="Q124" s="60"/>
      <c r="R124" s="60"/>
      <c r="S124" s="60"/>
      <c r="T124" s="60"/>
      <c r="U124" s="61"/>
      <c r="V124" s="60"/>
      <c r="W124" s="60"/>
      <c r="X124" s="60"/>
      <c r="Y124" s="60"/>
      <c r="Z124" s="60"/>
    </row>
    <row r="125" spans="1:26" ht="13.5" customHeight="1" x14ac:dyDescent="0.2">
      <c r="A125" s="60"/>
      <c r="B125" s="114"/>
      <c r="C125" s="56"/>
      <c r="D125" s="56"/>
      <c r="E125" s="57"/>
      <c r="F125" s="58"/>
      <c r="G125" s="58"/>
      <c r="H125" s="59"/>
      <c r="I125" s="59"/>
      <c r="J125" s="59"/>
      <c r="K125" s="59"/>
      <c r="L125" s="60"/>
      <c r="M125" s="60"/>
      <c r="N125" s="60"/>
      <c r="O125" s="60"/>
      <c r="P125" s="60"/>
      <c r="Q125" s="60"/>
      <c r="R125" s="60"/>
      <c r="S125" s="60"/>
      <c r="T125" s="60"/>
      <c r="U125" s="61"/>
      <c r="V125" s="60"/>
      <c r="W125" s="60"/>
      <c r="X125" s="60"/>
      <c r="Y125" s="60"/>
      <c r="Z125" s="60"/>
    </row>
    <row r="126" spans="1:26" ht="13.5" customHeight="1" x14ac:dyDescent="0.2">
      <c r="A126" s="60"/>
      <c r="B126" s="114"/>
      <c r="C126" s="56"/>
      <c r="D126" s="56"/>
      <c r="E126" s="57"/>
      <c r="F126" s="58"/>
      <c r="G126" s="58"/>
      <c r="H126" s="59"/>
      <c r="I126" s="59"/>
      <c r="J126" s="59"/>
      <c r="K126" s="59"/>
      <c r="L126" s="60"/>
      <c r="M126" s="60"/>
      <c r="N126" s="60"/>
      <c r="O126" s="60"/>
      <c r="P126" s="60"/>
      <c r="Q126" s="60"/>
      <c r="R126" s="60"/>
      <c r="S126" s="60"/>
      <c r="T126" s="60"/>
      <c r="U126" s="61"/>
      <c r="V126" s="60"/>
      <c r="W126" s="60"/>
      <c r="X126" s="60"/>
      <c r="Y126" s="60"/>
      <c r="Z126" s="60"/>
    </row>
    <row r="127" spans="1:26" ht="13.5" customHeight="1" x14ac:dyDescent="0.2">
      <c r="A127" s="60"/>
      <c r="B127" s="114"/>
      <c r="C127" s="56"/>
      <c r="D127" s="56"/>
      <c r="E127" s="57"/>
      <c r="F127" s="58"/>
      <c r="G127" s="58"/>
      <c r="H127" s="59"/>
      <c r="I127" s="59"/>
      <c r="J127" s="59"/>
      <c r="K127" s="59"/>
      <c r="L127" s="60"/>
      <c r="M127" s="60"/>
      <c r="N127" s="60"/>
      <c r="O127" s="60"/>
      <c r="P127" s="60"/>
      <c r="Q127" s="60"/>
      <c r="R127" s="60"/>
      <c r="S127" s="60"/>
      <c r="T127" s="60"/>
      <c r="U127" s="61"/>
      <c r="V127" s="60"/>
      <c r="W127" s="60"/>
      <c r="X127" s="60"/>
      <c r="Y127" s="60"/>
      <c r="Z127" s="60"/>
    </row>
    <row r="128" spans="1:26" ht="13.5" customHeight="1" x14ac:dyDescent="0.2">
      <c r="A128" s="60"/>
      <c r="B128" s="114"/>
      <c r="C128" s="56"/>
      <c r="D128" s="56"/>
      <c r="E128" s="57"/>
      <c r="F128" s="58"/>
      <c r="G128" s="58"/>
      <c r="H128" s="59"/>
      <c r="I128" s="59"/>
      <c r="J128" s="59"/>
      <c r="K128" s="59"/>
      <c r="L128" s="60"/>
      <c r="M128" s="60"/>
      <c r="N128" s="60"/>
      <c r="O128" s="60"/>
      <c r="P128" s="60"/>
      <c r="Q128" s="60"/>
      <c r="R128" s="60"/>
      <c r="S128" s="60"/>
      <c r="T128" s="60"/>
      <c r="U128" s="61"/>
      <c r="V128" s="60"/>
      <c r="W128" s="60"/>
      <c r="X128" s="60"/>
      <c r="Y128" s="60"/>
      <c r="Z128" s="60"/>
    </row>
    <row r="129" spans="1:26" ht="13.5" customHeight="1" x14ac:dyDescent="0.2">
      <c r="A129" s="60"/>
      <c r="B129" s="114"/>
      <c r="C129" s="56"/>
      <c r="D129" s="56"/>
      <c r="E129" s="57"/>
      <c r="F129" s="58"/>
      <c r="G129" s="58"/>
      <c r="H129" s="59"/>
      <c r="I129" s="59"/>
      <c r="J129" s="59"/>
      <c r="K129" s="59"/>
      <c r="L129" s="60"/>
      <c r="M129" s="60"/>
      <c r="N129" s="60"/>
      <c r="O129" s="60"/>
      <c r="P129" s="60"/>
      <c r="Q129" s="60"/>
      <c r="R129" s="60"/>
      <c r="S129" s="60"/>
      <c r="T129" s="60"/>
      <c r="U129" s="61"/>
      <c r="V129" s="60"/>
      <c r="W129" s="60"/>
      <c r="X129" s="60"/>
      <c r="Y129" s="60"/>
      <c r="Z129" s="60"/>
    </row>
    <row r="130" spans="1:26" ht="13.5" customHeight="1" x14ac:dyDescent="0.2">
      <c r="A130" s="60"/>
      <c r="B130" s="114"/>
      <c r="C130" s="56"/>
      <c r="D130" s="56"/>
      <c r="E130" s="57"/>
      <c r="F130" s="58"/>
      <c r="G130" s="58"/>
      <c r="H130" s="59"/>
      <c r="I130" s="59"/>
      <c r="J130" s="59"/>
      <c r="K130" s="59"/>
      <c r="L130" s="60"/>
      <c r="M130" s="60"/>
      <c r="N130" s="60"/>
      <c r="O130" s="60"/>
      <c r="P130" s="60"/>
      <c r="Q130" s="60"/>
      <c r="R130" s="60"/>
      <c r="S130" s="60"/>
      <c r="T130" s="60"/>
      <c r="U130" s="61"/>
      <c r="V130" s="60"/>
      <c r="W130" s="60"/>
      <c r="X130" s="60"/>
      <c r="Y130" s="60"/>
      <c r="Z130" s="60"/>
    </row>
    <row r="131" spans="1:26" ht="13.5" customHeight="1" x14ac:dyDescent="0.2">
      <c r="A131" s="60"/>
      <c r="B131" s="114"/>
      <c r="C131" s="56"/>
      <c r="D131" s="56"/>
      <c r="E131" s="57"/>
      <c r="F131" s="58"/>
      <c r="G131" s="58"/>
      <c r="H131" s="59"/>
      <c r="I131" s="59"/>
      <c r="J131" s="59"/>
      <c r="K131" s="59"/>
      <c r="L131" s="60"/>
      <c r="M131" s="60"/>
      <c r="N131" s="60"/>
      <c r="O131" s="60"/>
      <c r="P131" s="60"/>
      <c r="Q131" s="60"/>
      <c r="R131" s="60"/>
      <c r="S131" s="60"/>
      <c r="T131" s="60"/>
      <c r="U131" s="61"/>
      <c r="V131" s="60"/>
      <c r="W131" s="60"/>
      <c r="X131" s="60"/>
      <c r="Y131" s="60"/>
      <c r="Z131" s="60"/>
    </row>
    <row r="132" spans="1:26" ht="13.5" customHeight="1" x14ac:dyDescent="0.2">
      <c r="A132" s="60"/>
      <c r="B132" s="114"/>
      <c r="C132" s="56"/>
      <c r="D132" s="56"/>
      <c r="E132" s="57"/>
      <c r="F132" s="58"/>
      <c r="G132" s="58"/>
      <c r="H132" s="59"/>
      <c r="I132" s="59"/>
      <c r="J132" s="59"/>
      <c r="K132" s="59"/>
      <c r="L132" s="60"/>
      <c r="M132" s="60"/>
      <c r="N132" s="60"/>
      <c r="O132" s="60"/>
      <c r="P132" s="60"/>
      <c r="Q132" s="60"/>
      <c r="R132" s="60"/>
      <c r="S132" s="60"/>
      <c r="T132" s="60"/>
      <c r="U132" s="61"/>
      <c r="V132" s="60"/>
      <c r="W132" s="60"/>
      <c r="X132" s="60"/>
      <c r="Y132" s="60"/>
      <c r="Z132" s="60"/>
    </row>
    <row r="133" spans="1:26" ht="13.5" customHeight="1" x14ac:dyDescent="0.2">
      <c r="A133" s="60"/>
      <c r="B133" s="114"/>
      <c r="C133" s="56"/>
      <c r="D133" s="56"/>
      <c r="E133" s="57"/>
      <c r="F133" s="58"/>
      <c r="G133" s="58"/>
      <c r="H133" s="59"/>
      <c r="I133" s="59"/>
      <c r="J133" s="59"/>
      <c r="K133" s="59"/>
      <c r="L133" s="60"/>
      <c r="M133" s="60"/>
      <c r="N133" s="60"/>
      <c r="O133" s="60"/>
      <c r="P133" s="60"/>
      <c r="Q133" s="60"/>
      <c r="R133" s="60"/>
      <c r="S133" s="60"/>
      <c r="T133" s="60"/>
      <c r="U133" s="61"/>
      <c r="V133" s="60"/>
      <c r="W133" s="60"/>
      <c r="X133" s="60"/>
      <c r="Y133" s="60"/>
      <c r="Z133" s="60"/>
    </row>
    <row r="134" spans="1:26" ht="13.5" customHeight="1" x14ac:dyDescent="0.2">
      <c r="A134" s="60"/>
      <c r="B134" s="114"/>
      <c r="C134" s="56"/>
      <c r="D134" s="56"/>
      <c r="E134" s="57"/>
      <c r="F134" s="58"/>
      <c r="G134" s="58"/>
      <c r="H134" s="59"/>
      <c r="I134" s="59"/>
      <c r="J134" s="59"/>
      <c r="K134" s="59"/>
      <c r="L134" s="60"/>
      <c r="M134" s="60"/>
      <c r="N134" s="60"/>
      <c r="O134" s="60"/>
      <c r="P134" s="60"/>
      <c r="Q134" s="60"/>
      <c r="R134" s="60"/>
      <c r="S134" s="60"/>
      <c r="T134" s="60"/>
      <c r="U134" s="61"/>
      <c r="V134" s="60"/>
      <c r="W134" s="60"/>
      <c r="X134" s="60"/>
      <c r="Y134" s="60"/>
      <c r="Z134" s="60"/>
    </row>
    <row r="135" spans="1:26" ht="13.5" customHeight="1" x14ac:dyDescent="0.2">
      <c r="A135" s="60"/>
      <c r="B135" s="114"/>
      <c r="C135" s="56"/>
      <c r="D135" s="56"/>
      <c r="E135" s="57"/>
      <c r="F135" s="58"/>
      <c r="G135" s="58"/>
      <c r="H135" s="59"/>
      <c r="I135" s="59"/>
      <c r="J135" s="59"/>
      <c r="K135" s="59"/>
      <c r="L135" s="60"/>
      <c r="M135" s="60"/>
      <c r="N135" s="60"/>
      <c r="O135" s="60"/>
      <c r="P135" s="60"/>
      <c r="Q135" s="60"/>
      <c r="R135" s="60"/>
      <c r="S135" s="60"/>
      <c r="T135" s="60"/>
      <c r="U135" s="61"/>
      <c r="V135" s="60"/>
      <c r="W135" s="60"/>
      <c r="X135" s="60"/>
      <c r="Y135" s="60"/>
      <c r="Z135" s="60"/>
    </row>
    <row r="136" spans="1:26" ht="13.5" customHeight="1" x14ac:dyDescent="0.2">
      <c r="A136" s="60"/>
      <c r="B136" s="114"/>
      <c r="C136" s="56"/>
      <c r="D136" s="56"/>
      <c r="E136" s="57"/>
      <c r="F136" s="58"/>
      <c r="G136" s="58"/>
      <c r="H136" s="59"/>
      <c r="I136" s="59"/>
      <c r="J136" s="59"/>
      <c r="K136" s="59"/>
      <c r="L136" s="60"/>
      <c r="M136" s="60"/>
      <c r="N136" s="60"/>
      <c r="O136" s="60"/>
      <c r="P136" s="60"/>
      <c r="Q136" s="60"/>
      <c r="R136" s="60"/>
      <c r="S136" s="60"/>
      <c r="T136" s="60"/>
      <c r="U136" s="61"/>
      <c r="V136" s="60"/>
      <c r="W136" s="60"/>
      <c r="X136" s="60"/>
      <c r="Y136" s="60"/>
      <c r="Z136" s="60"/>
    </row>
    <row r="137" spans="1:26" ht="13.5" customHeight="1" x14ac:dyDescent="0.2">
      <c r="A137" s="60"/>
      <c r="B137" s="114"/>
      <c r="C137" s="56"/>
      <c r="D137" s="56"/>
      <c r="E137" s="57"/>
      <c r="F137" s="58"/>
      <c r="G137" s="58"/>
      <c r="H137" s="59"/>
      <c r="I137" s="59"/>
      <c r="J137" s="59"/>
      <c r="K137" s="59"/>
      <c r="L137" s="60"/>
      <c r="M137" s="60"/>
      <c r="N137" s="60"/>
      <c r="O137" s="60"/>
      <c r="P137" s="60"/>
      <c r="Q137" s="60"/>
      <c r="R137" s="60"/>
      <c r="S137" s="60"/>
      <c r="T137" s="60"/>
      <c r="U137" s="61"/>
      <c r="V137" s="60"/>
      <c r="W137" s="60"/>
      <c r="X137" s="60"/>
      <c r="Y137" s="60"/>
      <c r="Z137" s="60"/>
    </row>
    <row r="138" spans="1:26" ht="13.5" customHeight="1" x14ac:dyDescent="0.2">
      <c r="A138" s="60"/>
      <c r="B138" s="114"/>
      <c r="C138" s="56"/>
      <c r="D138" s="56"/>
      <c r="E138" s="57"/>
      <c r="F138" s="58"/>
      <c r="G138" s="58"/>
      <c r="H138" s="59"/>
      <c r="I138" s="59"/>
      <c r="J138" s="59"/>
      <c r="K138" s="59"/>
      <c r="L138" s="60"/>
      <c r="M138" s="60"/>
      <c r="N138" s="60"/>
      <c r="O138" s="60"/>
      <c r="P138" s="60"/>
      <c r="Q138" s="60"/>
      <c r="R138" s="60"/>
      <c r="S138" s="60"/>
      <c r="T138" s="60"/>
      <c r="U138" s="61"/>
      <c r="V138" s="60"/>
      <c r="W138" s="60"/>
      <c r="X138" s="60"/>
      <c r="Y138" s="60"/>
      <c r="Z138" s="60"/>
    </row>
    <row r="139" spans="1:26" ht="13.5" customHeight="1" x14ac:dyDescent="0.2">
      <c r="A139" s="60"/>
      <c r="B139" s="114"/>
      <c r="C139" s="56"/>
      <c r="D139" s="56"/>
      <c r="E139" s="57"/>
      <c r="F139" s="58"/>
      <c r="G139" s="58"/>
      <c r="H139" s="59"/>
      <c r="I139" s="59"/>
      <c r="J139" s="59"/>
      <c r="K139" s="59"/>
      <c r="L139" s="60"/>
      <c r="M139" s="60"/>
      <c r="N139" s="60"/>
      <c r="O139" s="60"/>
      <c r="P139" s="60"/>
      <c r="Q139" s="60"/>
      <c r="R139" s="60"/>
      <c r="S139" s="60"/>
      <c r="T139" s="60"/>
      <c r="U139" s="61"/>
      <c r="V139" s="60"/>
      <c r="W139" s="60"/>
      <c r="X139" s="60"/>
      <c r="Y139" s="60"/>
      <c r="Z139" s="60"/>
    </row>
    <row r="140" spans="1:26" ht="13.5" customHeight="1" x14ac:dyDescent="0.2">
      <c r="A140" s="60"/>
      <c r="B140" s="114"/>
      <c r="C140" s="56"/>
      <c r="D140" s="56"/>
      <c r="E140" s="57"/>
      <c r="F140" s="58"/>
      <c r="G140" s="58"/>
      <c r="H140" s="59"/>
      <c r="I140" s="59"/>
      <c r="J140" s="59"/>
      <c r="K140" s="59"/>
      <c r="L140" s="60"/>
      <c r="M140" s="60"/>
      <c r="N140" s="60"/>
      <c r="O140" s="60"/>
      <c r="P140" s="60"/>
      <c r="Q140" s="60"/>
      <c r="R140" s="60"/>
      <c r="S140" s="60"/>
      <c r="T140" s="60"/>
      <c r="U140" s="61"/>
      <c r="V140" s="60"/>
      <c r="W140" s="60"/>
      <c r="X140" s="60"/>
      <c r="Y140" s="60"/>
      <c r="Z140" s="60"/>
    </row>
    <row r="141" spans="1:26" ht="13.5" customHeight="1" x14ac:dyDescent="0.2">
      <c r="A141" s="60"/>
      <c r="B141" s="114"/>
      <c r="C141" s="56"/>
      <c r="D141" s="56"/>
      <c r="E141" s="57"/>
      <c r="F141" s="58"/>
      <c r="G141" s="58"/>
      <c r="H141" s="59"/>
      <c r="I141" s="59"/>
      <c r="J141" s="59"/>
      <c r="K141" s="59"/>
      <c r="L141" s="60"/>
      <c r="M141" s="60"/>
      <c r="N141" s="60"/>
      <c r="O141" s="60"/>
      <c r="P141" s="60"/>
      <c r="Q141" s="60"/>
      <c r="R141" s="60"/>
      <c r="S141" s="60"/>
      <c r="T141" s="60"/>
      <c r="U141" s="61"/>
      <c r="V141" s="60"/>
      <c r="W141" s="60"/>
      <c r="X141" s="60"/>
      <c r="Y141" s="60"/>
      <c r="Z141" s="60"/>
    </row>
    <row r="142" spans="1:26" ht="13.5" customHeight="1" x14ac:dyDescent="0.2">
      <c r="A142" s="60"/>
      <c r="B142" s="114"/>
      <c r="C142" s="56"/>
      <c r="D142" s="56"/>
      <c r="E142" s="57"/>
      <c r="F142" s="58"/>
      <c r="G142" s="58"/>
      <c r="H142" s="59"/>
      <c r="I142" s="59"/>
      <c r="J142" s="59"/>
      <c r="K142" s="59"/>
      <c r="L142" s="60"/>
      <c r="M142" s="60"/>
      <c r="N142" s="60"/>
      <c r="O142" s="60"/>
      <c r="P142" s="60"/>
      <c r="Q142" s="60"/>
      <c r="R142" s="60"/>
      <c r="S142" s="60"/>
      <c r="T142" s="60"/>
      <c r="U142" s="61"/>
      <c r="V142" s="60"/>
      <c r="W142" s="60"/>
      <c r="X142" s="60"/>
      <c r="Y142" s="60"/>
      <c r="Z142" s="60"/>
    </row>
    <row r="143" spans="1:26" ht="13.5" customHeight="1" x14ac:dyDescent="0.2">
      <c r="A143" s="60"/>
      <c r="B143" s="114"/>
      <c r="C143" s="56"/>
      <c r="D143" s="56"/>
      <c r="E143" s="57"/>
      <c r="F143" s="58"/>
      <c r="G143" s="58"/>
      <c r="H143" s="59"/>
      <c r="I143" s="59"/>
      <c r="J143" s="59"/>
      <c r="K143" s="59"/>
      <c r="L143" s="60"/>
      <c r="M143" s="60"/>
      <c r="N143" s="60"/>
      <c r="O143" s="60"/>
      <c r="P143" s="60"/>
      <c r="Q143" s="60"/>
      <c r="R143" s="60"/>
      <c r="S143" s="60"/>
      <c r="T143" s="60"/>
      <c r="U143" s="61"/>
      <c r="V143" s="60"/>
      <c r="W143" s="60"/>
      <c r="X143" s="60"/>
      <c r="Y143" s="60"/>
      <c r="Z143" s="60"/>
    </row>
    <row r="144" spans="1:26" ht="13.5" customHeight="1" x14ac:dyDescent="0.2">
      <c r="A144" s="60"/>
      <c r="B144" s="114"/>
      <c r="C144" s="56"/>
      <c r="D144" s="56"/>
      <c r="E144" s="57"/>
      <c r="F144" s="58"/>
      <c r="G144" s="58"/>
      <c r="H144" s="59"/>
      <c r="I144" s="59"/>
      <c r="J144" s="59"/>
      <c r="K144" s="59"/>
      <c r="L144" s="60"/>
      <c r="M144" s="60"/>
      <c r="N144" s="60"/>
      <c r="O144" s="60"/>
      <c r="P144" s="60"/>
      <c r="Q144" s="60"/>
      <c r="R144" s="60"/>
      <c r="S144" s="60"/>
      <c r="T144" s="60"/>
      <c r="U144" s="61"/>
      <c r="V144" s="60"/>
      <c r="W144" s="60"/>
      <c r="X144" s="60"/>
      <c r="Y144" s="60"/>
      <c r="Z144" s="60"/>
    </row>
    <row r="145" spans="1:26" ht="13.5" customHeight="1" x14ac:dyDescent="0.2">
      <c r="A145" s="60"/>
      <c r="B145" s="114"/>
      <c r="C145" s="56"/>
      <c r="D145" s="56"/>
      <c r="E145" s="57"/>
      <c r="F145" s="58"/>
      <c r="G145" s="58"/>
      <c r="H145" s="59"/>
      <c r="I145" s="59"/>
      <c r="J145" s="59"/>
      <c r="K145" s="59"/>
      <c r="L145" s="60"/>
      <c r="M145" s="60"/>
      <c r="N145" s="60"/>
      <c r="O145" s="60"/>
      <c r="P145" s="60"/>
      <c r="Q145" s="60"/>
      <c r="R145" s="60"/>
      <c r="S145" s="60"/>
      <c r="T145" s="60"/>
      <c r="U145" s="61"/>
      <c r="V145" s="60"/>
      <c r="W145" s="60"/>
      <c r="X145" s="60"/>
      <c r="Y145" s="60"/>
      <c r="Z145" s="60"/>
    </row>
    <row r="146" spans="1:26" ht="13.5" customHeight="1" x14ac:dyDescent="0.2">
      <c r="A146" s="60"/>
      <c r="B146" s="114"/>
      <c r="C146" s="56"/>
      <c r="D146" s="56"/>
      <c r="E146" s="57"/>
      <c r="F146" s="58"/>
      <c r="G146" s="58"/>
      <c r="H146" s="59"/>
      <c r="I146" s="59"/>
      <c r="J146" s="59"/>
      <c r="K146" s="59"/>
      <c r="L146" s="60"/>
      <c r="M146" s="60"/>
      <c r="N146" s="60"/>
      <c r="O146" s="60"/>
      <c r="P146" s="60"/>
      <c r="Q146" s="60"/>
      <c r="R146" s="60"/>
      <c r="S146" s="60"/>
      <c r="T146" s="60"/>
      <c r="U146" s="61"/>
      <c r="V146" s="60"/>
      <c r="W146" s="60"/>
      <c r="X146" s="60"/>
      <c r="Y146" s="60"/>
      <c r="Z146" s="60"/>
    </row>
    <row r="147" spans="1:26" ht="13.5" customHeight="1" x14ac:dyDescent="0.2">
      <c r="A147" s="60"/>
      <c r="B147" s="114"/>
      <c r="C147" s="56"/>
      <c r="D147" s="56"/>
      <c r="E147" s="57"/>
      <c r="F147" s="58"/>
      <c r="G147" s="58"/>
      <c r="H147" s="59"/>
      <c r="I147" s="59"/>
      <c r="J147" s="59"/>
      <c r="K147" s="59"/>
      <c r="L147" s="60"/>
      <c r="M147" s="60"/>
      <c r="N147" s="60"/>
      <c r="O147" s="60"/>
      <c r="P147" s="60"/>
      <c r="Q147" s="60"/>
      <c r="R147" s="60"/>
      <c r="S147" s="60"/>
      <c r="T147" s="60"/>
      <c r="U147" s="61"/>
      <c r="V147" s="60"/>
      <c r="W147" s="60"/>
      <c r="X147" s="60"/>
      <c r="Y147" s="60"/>
      <c r="Z147" s="60"/>
    </row>
    <row r="148" spans="1:26" ht="13.5" customHeight="1" x14ac:dyDescent="0.2">
      <c r="A148" s="60"/>
      <c r="B148" s="114"/>
      <c r="C148" s="56"/>
      <c r="D148" s="56"/>
      <c r="E148" s="57"/>
      <c r="F148" s="58"/>
      <c r="G148" s="58"/>
      <c r="H148" s="59"/>
      <c r="I148" s="59"/>
      <c r="J148" s="59"/>
      <c r="K148" s="59"/>
      <c r="L148" s="60"/>
      <c r="M148" s="60"/>
      <c r="N148" s="60"/>
      <c r="O148" s="60"/>
      <c r="P148" s="60"/>
      <c r="Q148" s="60"/>
      <c r="R148" s="60"/>
      <c r="S148" s="60"/>
      <c r="T148" s="60"/>
      <c r="U148" s="61"/>
      <c r="V148" s="60"/>
      <c r="W148" s="60"/>
      <c r="X148" s="60"/>
      <c r="Y148" s="60"/>
      <c r="Z148" s="60"/>
    </row>
    <row r="149" spans="1:26" ht="13.5" customHeight="1" x14ac:dyDescent="0.2">
      <c r="A149" s="60"/>
      <c r="B149" s="114"/>
      <c r="C149" s="56"/>
      <c r="D149" s="56"/>
      <c r="E149" s="57"/>
      <c r="F149" s="58"/>
      <c r="G149" s="58"/>
      <c r="H149" s="59"/>
      <c r="I149" s="59"/>
      <c r="J149" s="59"/>
      <c r="K149" s="59"/>
      <c r="L149" s="60"/>
      <c r="M149" s="60"/>
      <c r="N149" s="60"/>
      <c r="O149" s="60"/>
      <c r="P149" s="60"/>
      <c r="Q149" s="60"/>
      <c r="R149" s="60"/>
      <c r="S149" s="60"/>
      <c r="T149" s="60"/>
      <c r="U149" s="61"/>
      <c r="V149" s="60"/>
      <c r="W149" s="60"/>
      <c r="X149" s="60"/>
      <c r="Y149" s="60"/>
      <c r="Z149" s="60"/>
    </row>
    <row r="150" spans="1:26" ht="13.5" customHeight="1" x14ac:dyDescent="0.2">
      <c r="A150" s="60"/>
      <c r="B150" s="114"/>
      <c r="C150" s="56"/>
      <c r="D150" s="56"/>
      <c r="E150" s="57"/>
      <c r="F150" s="58"/>
      <c r="G150" s="58"/>
      <c r="H150" s="59"/>
      <c r="I150" s="59"/>
      <c r="J150" s="59"/>
      <c r="K150" s="59"/>
      <c r="L150" s="60"/>
      <c r="M150" s="60"/>
      <c r="N150" s="60"/>
      <c r="O150" s="60"/>
      <c r="P150" s="60"/>
      <c r="Q150" s="60"/>
      <c r="R150" s="60"/>
      <c r="S150" s="60"/>
      <c r="T150" s="60"/>
      <c r="U150" s="61"/>
      <c r="V150" s="60"/>
      <c r="W150" s="60"/>
      <c r="X150" s="60"/>
      <c r="Y150" s="60"/>
      <c r="Z150" s="60"/>
    </row>
    <row r="151" spans="1:26" ht="13.5" customHeight="1" x14ac:dyDescent="0.2">
      <c r="A151" s="60"/>
      <c r="B151" s="114"/>
      <c r="C151" s="56"/>
      <c r="D151" s="56"/>
      <c r="E151" s="57"/>
      <c r="F151" s="58"/>
      <c r="G151" s="58"/>
      <c r="H151" s="59"/>
      <c r="I151" s="59"/>
      <c r="J151" s="59"/>
      <c r="K151" s="59"/>
      <c r="L151" s="60"/>
      <c r="M151" s="60"/>
      <c r="N151" s="60"/>
      <c r="O151" s="60"/>
      <c r="P151" s="60"/>
      <c r="Q151" s="60"/>
      <c r="R151" s="60"/>
      <c r="S151" s="60"/>
      <c r="T151" s="60"/>
      <c r="U151" s="61"/>
      <c r="V151" s="60"/>
      <c r="W151" s="60"/>
      <c r="X151" s="60"/>
      <c r="Y151" s="60"/>
      <c r="Z151" s="60"/>
    </row>
    <row r="152" spans="1:26" ht="13.5" customHeight="1" x14ac:dyDescent="0.2">
      <c r="A152" s="60"/>
      <c r="B152" s="114"/>
      <c r="C152" s="56"/>
      <c r="D152" s="56"/>
      <c r="E152" s="57"/>
      <c r="F152" s="58"/>
      <c r="G152" s="58"/>
      <c r="H152" s="59"/>
      <c r="I152" s="59"/>
      <c r="J152" s="59"/>
      <c r="K152" s="59"/>
      <c r="L152" s="60"/>
      <c r="M152" s="60"/>
      <c r="N152" s="60"/>
      <c r="O152" s="60"/>
      <c r="P152" s="60"/>
      <c r="Q152" s="60"/>
      <c r="R152" s="60"/>
      <c r="S152" s="60"/>
      <c r="T152" s="60"/>
      <c r="U152" s="61"/>
      <c r="V152" s="60"/>
      <c r="W152" s="60"/>
      <c r="X152" s="60"/>
      <c r="Y152" s="60"/>
      <c r="Z152" s="60"/>
    </row>
    <row r="153" spans="1:26" ht="13.5" customHeight="1" x14ac:dyDescent="0.2">
      <c r="A153" s="60"/>
      <c r="B153" s="114"/>
      <c r="C153" s="56"/>
      <c r="D153" s="56"/>
      <c r="E153" s="57"/>
      <c r="F153" s="58"/>
      <c r="G153" s="58"/>
      <c r="H153" s="59"/>
      <c r="I153" s="59"/>
      <c r="J153" s="59"/>
      <c r="K153" s="59"/>
      <c r="L153" s="60"/>
      <c r="M153" s="60"/>
      <c r="N153" s="60"/>
      <c r="O153" s="60"/>
      <c r="P153" s="60"/>
      <c r="Q153" s="60"/>
      <c r="R153" s="60"/>
      <c r="S153" s="60"/>
      <c r="T153" s="60"/>
      <c r="U153" s="61"/>
      <c r="V153" s="60"/>
      <c r="W153" s="60"/>
      <c r="X153" s="60"/>
      <c r="Y153" s="60"/>
      <c r="Z153" s="60"/>
    </row>
    <row r="154" spans="1:26" ht="13.5" customHeight="1" x14ac:dyDescent="0.2">
      <c r="A154" s="60"/>
      <c r="B154" s="114"/>
      <c r="C154" s="56"/>
      <c r="D154" s="56"/>
      <c r="E154" s="57"/>
      <c r="F154" s="58"/>
      <c r="G154" s="58"/>
      <c r="H154" s="59"/>
      <c r="I154" s="59"/>
      <c r="J154" s="59"/>
      <c r="K154" s="59"/>
      <c r="L154" s="60"/>
      <c r="M154" s="60"/>
      <c r="N154" s="60"/>
      <c r="O154" s="60"/>
      <c r="P154" s="60"/>
      <c r="Q154" s="60"/>
      <c r="R154" s="60"/>
      <c r="S154" s="60"/>
      <c r="T154" s="60"/>
      <c r="U154" s="61"/>
      <c r="V154" s="60"/>
      <c r="W154" s="60"/>
      <c r="X154" s="60"/>
      <c r="Y154" s="60"/>
      <c r="Z154" s="60"/>
    </row>
    <row r="155" spans="1:26" ht="13.5" customHeight="1" x14ac:dyDescent="0.2">
      <c r="A155" s="60"/>
      <c r="B155" s="114"/>
      <c r="C155" s="56"/>
      <c r="D155" s="56"/>
      <c r="E155" s="57"/>
      <c r="F155" s="58"/>
      <c r="G155" s="58"/>
      <c r="H155" s="59"/>
      <c r="I155" s="59"/>
      <c r="J155" s="59"/>
      <c r="K155" s="59"/>
      <c r="L155" s="60"/>
      <c r="M155" s="60"/>
      <c r="N155" s="60"/>
      <c r="O155" s="60"/>
      <c r="P155" s="60"/>
      <c r="Q155" s="60"/>
      <c r="R155" s="60"/>
      <c r="S155" s="60"/>
      <c r="T155" s="60"/>
      <c r="U155" s="61"/>
      <c r="V155" s="60"/>
      <c r="W155" s="60"/>
      <c r="X155" s="60"/>
      <c r="Y155" s="60"/>
      <c r="Z155" s="60"/>
    </row>
    <row r="156" spans="1:26" ht="13.5" customHeight="1" x14ac:dyDescent="0.2">
      <c r="A156" s="60"/>
      <c r="B156" s="114"/>
      <c r="C156" s="56"/>
      <c r="D156" s="56"/>
      <c r="E156" s="57"/>
      <c r="F156" s="58"/>
      <c r="G156" s="58"/>
      <c r="H156" s="59"/>
      <c r="I156" s="59"/>
      <c r="J156" s="59"/>
      <c r="K156" s="59"/>
      <c r="L156" s="60"/>
      <c r="M156" s="60"/>
      <c r="N156" s="60"/>
      <c r="O156" s="60"/>
      <c r="P156" s="60"/>
      <c r="Q156" s="60"/>
      <c r="R156" s="60"/>
      <c r="S156" s="60"/>
      <c r="T156" s="60"/>
      <c r="U156" s="61"/>
      <c r="V156" s="60"/>
      <c r="W156" s="60"/>
      <c r="X156" s="60"/>
      <c r="Y156" s="60"/>
      <c r="Z156" s="60"/>
    </row>
    <row r="157" spans="1:26" ht="13.5" customHeight="1" x14ac:dyDescent="0.2">
      <c r="A157" s="60"/>
      <c r="B157" s="114"/>
      <c r="C157" s="56"/>
      <c r="D157" s="56"/>
      <c r="E157" s="57"/>
      <c r="F157" s="58"/>
      <c r="G157" s="58"/>
      <c r="H157" s="59"/>
      <c r="I157" s="59"/>
      <c r="J157" s="59"/>
      <c r="K157" s="59"/>
      <c r="L157" s="60"/>
      <c r="M157" s="60"/>
      <c r="N157" s="60"/>
      <c r="O157" s="60"/>
      <c r="P157" s="60"/>
      <c r="Q157" s="60"/>
      <c r="R157" s="60"/>
      <c r="S157" s="60"/>
      <c r="T157" s="60"/>
      <c r="U157" s="61"/>
      <c r="V157" s="60"/>
      <c r="W157" s="60"/>
      <c r="X157" s="60"/>
      <c r="Y157" s="60"/>
      <c r="Z157" s="60"/>
    </row>
    <row r="158" spans="1:26" ht="13.5" customHeight="1" x14ac:dyDescent="0.2">
      <c r="A158" s="60"/>
      <c r="B158" s="114"/>
      <c r="C158" s="56"/>
      <c r="D158" s="56"/>
      <c r="E158" s="57"/>
      <c r="F158" s="58"/>
      <c r="G158" s="58"/>
      <c r="H158" s="59"/>
      <c r="I158" s="59"/>
      <c r="J158" s="59"/>
      <c r="K158" s="59"/>
      <c r="L158" s="60"/>
      <c r="M158" s="60"/>
      <c r="N158" s="60"/>
      <c r="O158" s="60"/>
      <c r="P158" s="60"/>
      <c r="Q158" s="60"/>
      <c r="R158" s="60"/>
      <c r="S158" s="60"/>
      <c r="T158" s="60"/>
      <c r="U158" s="61"/>
      <c r="V158" s="60"/>
      <c r="W158" s="60"/>
      <c r="X158" s="60"/>
      <c r="Y158" s="60"/>
      <c r="Z158" s="60"/>
    </row>
    <row r="159" spans="1:26" ht="13.5" customHeight="1" x14ac:dyDescent="0.2">
      <c r="A159" s="60"/>
      <c r="B159" s="114"/>
      <c r="C159" s="56"/>
      <c r="D159" s="56"/>
      <c r="E159" s="57"/>
      <c r="F159" s="58"/>
      <c r="G159" s="58"/>
      <c r="H159" s="59"/>
      <c r="I159" s="59"/>
      <c r="J159" s="59"/>
      <c r="K159" s="59"/>
      <c r="L159" s="60"/>
      <c r="M159" s="60"/>
      <c r="N159" s="60"/>
      <c r="O159" s="60"/>
      <c r="P159" s="60"/>
      <c r="Q159" s="60"/>
      <c r="R159" s="60"/>
      <c r="S159" s="60"/>
      <c r="T159" s="60"/>
      <c r="U159" s="61"/>
      <c r="V159" s="60"/>
      <c r="W159" s="60"/>
      <c r="X159" s="60"/>
      <c r="Y159" s="60"/>
      <c r="Z159" s="60"/>
    </row>
    <row r="160" spans="1:26" ht="13.5" customHeight="1" x14ac:dyDescent="0.2">
      <c r="A160" s="60"/>
      <c r="B160" s="114"/>
      <c r="C160" s="56"/>
      <c r="D160" s="56"/>
      <c r="E160" s="57"/>
      <c r="F160" s="58"/>
      <c r="G160" s="58"/>
      <c r="H160" s="59"/>
      <c r="I160" s="59"/>
      <c r="J160" s="59"/>
      <c r="K160" s="59"/>
      <c r="L160" s="60"/>
      <c r="M160" s="60"/>
      <c r="N160" s="60"/>
      <c r="O160" s="60"/>
      <c r="P160" s="60"/>
      <c r="Q160" s="60"/>
      <c r="R160" s="60"/>
      <c r="S160" s="60"/>
      <c r="T160" s="60"/>
      <c r="U160" s="61"/>
      <c r="V160" s="60"/>
      <c r="W160" s="60"/>
      <c r="X160" s="60"/>
      <c r="Y160" s="60"/>
      <c r="Z160" s="60"/>
    </row>
    <row r="161" spans="1:26" ht="13.5" customHeight="1" x14ac:dyDescent="0.2">
      <c r="A161" s="60"/>
      <c r="B161" s="114"/>
      <c r="C161" s="56"/>
      <c r="D161" s="56"/>
      <c r="E161" s="57"/>
      <c r="F161" s="58"/>
      <c r="G161" s="58"/>
      <c r="H161" s="59"/>
      <c r="I161" s="59"/>
      <c r="J161" s="59"/>
      <c r="K161" s="59"/>
      <c r="L161" s="60"/>
      <c r="M161" s="60"/>
      <c r="N161" s="60"/>
      <c r="O161" s="60"/>
      <c r="P161" s="60"/>
      <c r="Q161" s="60"/>
      <c r="R161" s="60"/>
      <c r="S161" s="60"/>
      <c r="T161" s="60"/>
      <c r="U161" s="61"/>
      <c r="V161" s="60"/>
      <c r="W161" s="60"/>
      <c r="X161" s="60"/>
      <c r="Y161" s="60"/>
      <c r="Z161" s="60"/>
    </row>
    <row r="162" spans="1:26" ht="13.5" customHeight="1" x14ac:dyDescent="0.2">
      <c r="A162" s="60"/>
      <c r="B162" s="114"/>
      <c r="C162" s="56"/>
      <c r="D162" s="56"/>
      <c r="E162" s="57"/>
      <c r="F162" s="58"/>
      <c r="G162" s="58"/>
      <c r="H162" s="59"/>
      <c r="I162" s="59"/>
      <c r="J162" s="59"/>
      <c r="K162" s="59"/>
      <c r="L162" s="60"/>
      <c r="M162" s="60"/>
      <c r="N162" s="60"/>
      <c r="O162" s="60"/>
      <c r="P162" s="60"/>
      <c r="Q162" s="60"/>
      <c r="R162" s="60"/>
      <c r="S162" s="60"/>
      <c r="T162" s="60"/>
      <c r="U162" s="61"/>
      <c r="V162" s="60"/>
      <c r="W162" s="60"/>
      <c r="X162" s="60"/>
      <c r="Y162" s="60"/>
      <c r="Z162" s="60"/>
    </row>
    <row r="163" spans="1:26" ht="13.5" customHeight="1" x14ac:dyDescent="0.2">
      <c r="A163" s="60"/>
      <c r="B163" s="114"/>
      <c r="C163" s="56"/>
      <c r="D163" s="56"/>
      <c r="E163" s="57"/>
      <c r="F163" s="58"/>
      <c r="G163" s="58"/>
      <c r="H163" s="59"/>
      <c r="I163" s="59"/>
      <c r="J163" s="59"/>
      <c r="K163" s="59"/>
      <c r="L163" s="60"/>
      <c r="M163" s="60"/>
      <c r="N163" s="60"/>
      <c r="O163" s="60"/>
      <c r="P163" s="60"/>
      <c r="Q163" s="60"/>
      <c r="R163" s="60"/>
      <c r="S163" s="60"/>
      <c r="T163" s="60"/>
      <c r="U163" s="61"/>
      <c r="V163" s="60"/>
      <c r="W163" s="60"/>
      <c r="X163" s="60"/>
      <c r="Y163" s="60"/>
      <c r="Z163" s="60"/>
    </row>
    <row r="164" spans="1:26" ht="13.5" customHeight="1" x14ac:dyDescent="0.2">
      <c r="A164" s="60"/>
      <c r="B164" s="114"/>
      <c r="C164" s="56"/>
      <c r="D164" s="56"/>
      <c r="E164" s="57"/>
      <c r="F164" s="58"/>
      <c r="G164" s="58"/>
      <c r="H164" s="59"/>
      <c r="I164" s="59"/>
      <c r="J164" s="59"/>
      <c r="K164" s="59"/>
      <c r="L164" s="60"/>
      <c r="M164" s="60"/>
      <c r="N164" s="60"/>
      <c r="O164" s="60"/>
      <c r="P164" s="60"/>
      <c r="Q164" s="60"/>
      <c r="R164" s="60"/>
      <c r="S164" s="60"/>
      <c r="T164" s="60"/>
      <c r="U164" s="61"/>
      <c r="V164" s="60"/>
      <c r="W164" s="60"/>
      <c r="X164" s="60"/>
      <c r="Y164" s="60"/>
      <c r="Z164" s="60"/>
    </row>
    <row r="165" spans="1:26" ht="13.5" customHeight="1" x14ac:dyDescent="0.2">
      <c r="A165" s="60"/>
      <c r="B165" s="114"/>
      <c r="C165" s="56"/>
      <c r="D165" s="56"/>
      <c r="E165" s="57"/>
      <c r="F165" s="58"/>
      <c r="G165" s="58"/>
      <c r="H165" s="59"/>
      <c r="I165" s="59"/>
      <c r="J165" s="59"/>
      <c r="K165" s="59"/>
      <c r="L165" s="60"/>
      <c r="M165" s="60"/>
      <c r="N165" s="60"/>
      <c r="O165" s="60"/>
      <c r="P165" s="60"/>
      <c r="Q165" s="60"/>
      <c r="R165" s="60"/>
      <c r="S165" s="60"/>
      <c r="T165" s="60"/>
      <c r="U165" s="61"/>
      <c r="V165" s="60"/>
      <c r="W165" s="60"/>
      <c r="X165" s="60"/>
      <c r="Y165" s="60"/>
      <c r="Z165" s="60"/>
    </row>
    <row r="166" spans="1:26" ht="13.5" customHeight="1" x14ac:dyDescent="0.2">
      <c r="A166" s="60"/>
      <c r="B166" s="114"/>
      <c r="C166" s="56"/>
      <c r="D166" s="56"/>
      <c r="E166" s="57"/>
      <c r="F166" s="58"/>
      <c r="G166" s="58"/>
      <c r="H166" s="59"/>
      <c r="I166" s="59"/>
      <c r="J166" s="59"/>
      <c r="K166" s="59"/>
      <c r="L166" s="60"/>
      <c r="M166" s="60"/>
      <c r="N166" s="60"/>
      <c r="O166" s="60"/>
      <c r="P166" s="60"/>
      <c r="Q166" s="60"/>
      <c r="R166" s="60"/>
      <c r="S166" s="60"/>
      <c r="T166" s="60"/>
      <c r="U166" s="61"/>
      <c r="V166" s="60"/>
      <c r="W166" s="60"/>
      <c r="X166" s="60"/>
      <c r="Y166" s="60"/>
      <c r="Z166" s="60"/>
    </row>
    <row r="167" spans="1:26" ht="13.5" customHeight="1" x14ac:dyDescent="0.2">
      <c r="A167" s="60"/>
      <c r="B167" s="114"/>
      <c r="C167" s="56"/>
      <c r="D167" s="56"/>
      <c r="E167" s="57"/>
      <c r="F167" s="58"/>
      <c r="G167" s="58"/>
      <c r="H167" s="59"/>
      <c r="I167" s="59"/>
      <c r="J167" s="59"/>
      <c r="K167" s="59"/>
      <c r="L167" s="60"/>
      <c r="M167" s="60"/>
      <c r="N167" s="60"/>
      <c r="O167" s="60"/>
      <c r="P167" s="60"/>
      <c r="Q167" s="60"/>
      <c r="R167" s="60"/>
      <c r="S167" s="60"/>
      <c r="T167" s="60"/>
      <c r="U167" s="61"/>
      <c r="V167" s="60"/>
      <c r="W167" s="60"/>
      <c r="X167" s="60"/>
      <c r="Y167" s="60"/>
      <c r="Z167" s="60"/>
    </row>
    <row r="168" spans="1:26" ht="13.5" customHeight="1" x14ac:dyDescent="0.2">
      <c r="A168" s="60"/>
      <c r="B168" s="114"/>
      <c r="C168" s="56"/>
      <c r="D168" s="56"/>
      <c r="E168" s="57"/>
      <c r="F168" s="58"/>
      <c r="G168" s="58"/>
      <c r="H168" s="59"/>
      <c r="I168" s="59"/>
      <c r="J168" s="59"/>
      <c r="K168" s="59"/>
      <c r="L168" s="60"/>
      <c r="M168" s="60"/>
      <c r="N168" s="60"/>
      <c r="O168" s="60"/>
      <c r="P168" s="60"/>
      <c r="Q168" s="60"/>
      <c r="R168" s="60"/>
      <c r="S168" s="60"/>
      <c r="T168" s="60"/>
      <c r="U168" s="61"/>
      <c r="V168" s="60"/>
      <c r="W168" s="60"/>
      <c r="X168" s="60"/>
      <c r="Y168" s="60"/>
      <c r="Z168" s="60"/>
    </row>
    <row r="169" spans="1:26" ht="13.5" customHeight="1" x14ac:dyDescent="0.2">
      <c r="A169" s="60"/>
      <c r="B169" s="114"/>
      <c r="C169" s="56"/>
      <c r="D169" s="56"/>
      <c r="E169" s="57"/>
      <c r="F169" s="58"/>
      <c r="G169" s="58"/>
      <c r="H169" s="59"/>
      <c r="I169" s="59"/>
      <c r="J169" s="59"/>
      <c r="K169" s="59"/>
      <c r="L169" s="60"/>
      <c r="M169" s="60"/>
      <c r="N169" s="60"/>
      <c r="O169" s="60"/>
      <c r="P169" s="60"/>
      <c r="Q169" s="60"/>
      <c r="R169" s="60"/>
      <c r="S169" s="60"/>
      <c r="T169" s="60"/>
      <c r="U169" s="61"/>
      <c r="V169" s="60"/>
      <c r="W169" s="60"/>
      <c r="X169" s="60"/>
      <c r="Y169" s="60"/>
      <c r="Z169" s="60"/>
    </row>
    <row r="170" spans="1:26" ht="13.5" customHeight="1" x14ac:dyDescent="0.2">
      <c r="A170" s="60"/>
      <c r="B170" s="114"/>
      <c r="C170" s="56"/>
      <c r="D170" s="56"/>
      <c r="E170" s="57"/>
      <c r="F170" s="58"/>
      <c r="G170" s="58"/>
      <c r="H170" s="59"/>
      <c r="I170" s="59"/>
      <c r="J170" s="59"/>
      <c r="K170" s="59"/>
      <c r="L170" s="60"/>
      <c r="M170" s="60"/>
      <c r="N170" s="60"/>
      <c r="O170" s="60"/>
      <c r="P170" s="60"/>
      <c r="Q170" s="60"/>
      <c r="R170" s="60"/>
      <c r="S170" s="60"/>
      <c r="T170" s="60"/>
      <c r="U170" s="61"/>
      <c r="V170" s="60"/>
      <c r="W170" s="60"/>
      <c r="X170" s="60"/>
      <c r="Y170" s="60"/>
      <c r="Z170" s="60"/>
    </row>
    <row r="171" spans="1:26" ht="13.5" customHeight="1" x14ac:dyDescent="0.2">
      <c r="A171" s="60"/>
      <c r="B171" s="114"/>
      <c r="C171" s="56"/>
      <c r="D171" s="56"/>
      <c r="E171" s="57"/>
      <c r="F171" s="58"/>
      <c r="G171" s="58"/>
      <c r="H171" s="59"/>
      <c r="I171" s="59"/>
      <c r="J171" s="59"/>
      <c r="K171" s="59"/>
      <c r="L171" s="60"/>
      <c r="M171" s="60"/>
      <c r="N171" s="60"/>
      <c r="O171" s="60"/>
      <c r="P171" s="60"/>
      <c r="Q171" s="60"/>
      <c r="R171" s="60"/>
      <c r="S171" s="60"/>
      <c r="T171" s="60"/>
      <c r="U171" s="61"/>
      <c r="V171" s="60"/>
      <c r="W171" s="60"/>
      <c r="X171" s="60"/>
      <c r="Y171" s="60"/>
      <c r="Z171" s="60"/>
    </row>
    <row r="172" spans="1:26" ht="13.5" customHeight="1" x14ac:dyDescent="0.2">
      <c r="A172" s="60"/>
      <c r="B172" s="114"/>
      <c r="C172" s="56"/>
      <c r="D172" s="56"/>
      <c r="E172" s="57"/>
      <c r="F172" s="58"/>
      <c r="G172" s="58"/>
      <c r="H172" s="59"/>
      <c r="I172" s="59"/>
      <c r="J172" s="59"/>
      <c r="K172" s="59"/>
      <c r="L172" s="60"/>
      <c r="M172" s="60"/>
      <c r="N172" s="60"/>
      <c r="O172" s="60"/>
      <c r="P172" s="60"/>
      <c r="Q172" s="60"/>
      <c r="R172" s="60"/>
      <c r="S172" s="60"/>
      <c r="T172" s="60"/>
      <c r="U172" s="61"/>
      <c r="V172" s="60"/>
      <c r="W172" s="60"/>
      <c r="X172" s="60"/>
      <c r="Y172" s="60"/>
      <c r="Z172" s="60"/>
    </row>
    <row r="173" spans="1:26" ht="13.5" customHeight="1" x14ac:dyDescent="0.2">
      <c r="A173" s="60"/>
      <c r="B173" s="114"/>
      <c r="C173" s="56"/>
      <c r="D173" s="56"/>
      <c r="E173" s="57"/>
      <c r="F173" s="58"/>
      <c r="G173" s="58"/>
      <c r="H173" s="59"/>
      <c r="I173" s="59"/>
      <c r="J173" s="59"/>
      <c r="K173" s="59"/>
      <c r="L173" s="60"/>
      <c r="M173" s="60"/>
      <c r="N173" s="60"/>
      <c r="O173" s="60"/>
      <c r="P173" s="60"/>
      <c r="Q173" s="60"/>
      <c r="R173" s="60"/>
      <c r="S173" s="60"/>
      <c r="T173" s="60"/>
      <c r="U173" s="61"/>
      <c r="V173" s="60"/>
      <c r="W173" s="60"/>
      <c r="X173" s="60"/>
      <c r="Y173" s="60"/>
      <c r="Z173" s="60"/>
    </row>
    <row r="174" spans="1:26" ht="13.5" customHeight="1" x14ac:dyDescent="0.2">
      <c r="A174" s="60"/>
      <c r="B174" s="114"/>
      <c r="C174" s="56"/>
      <c r="D174" s="56"/>
      <c r="E174" s="57"/>
      <c r="F174" s="58"/>
      <c r="G174" s="58"/>
      <c r="H174" s="59"/>
      <c r="I174" s="59"/>
      <c r="J174" s="59"/>
      <c r="K174" s="59"/>
      <c r="L174" s="60"/>
      <c r="M174" s="60"/>
      <c r="N174" s="60"/>
      <c r="O174" s="60"/>
      <c r="P174" s="60"/>
      <c r="Q174" s="60"/>
      <c r="R174" s="60"/>
      <c r="S174" s="60"/>
      <c r="T174" s="60"/>
      <c r="U174" s="61"/>
      <c r="V174" s="60"/>
      <c r="W174" s="60"/>
      <c r="X174" s="60"/>
      <c r="Y174" s="60"/>
      <c r="Z174" s="60"/>
    </row>
    <row r="175" spans="1:26" ht="13.5" customHeight="1" x14ac:dyDescent="0.2">
      <c r="A175" s="60"/>
      <c r="B175" s="114"/>
      <c r="C175" s="56"/>
      <c r="D175" s="56"/>
      <c r="E175" s="57"/>
      <c r="F175" s="58"/>
      <c r="G175" s="58"/>
      <c r="H175" s="59"/>
      <c r="I175" s="59"/>
      <c r="J175" s="59"/>
      <c r="K175" s="59"/>
      <c r="L175" s="60"/>
      <c r="M175" s="60"/>
      <c r="N175" s="60"/>
      <c r="O175" s="60"/>
      <c r="P175" s="60"/>
      <c r="Q175" s="60"/>
      <c r="R175" s="60"/>
      <c r="S175" s="60"/>
      <c r="T175" s="60"/>
      <c r="U175" s="61"/>
      <c r="V175" s="60"/>
      <c r="W175" s="60"/>
      <c r="X175" s="60"/>
      <c r="Y175" s="60"/>
      <c r="Z175" s="60"/>
    </row>
    <row r="176" spans="1:26" ht="13.5" customHeight="1" x14ac:dyDescent="0.2">
      <c r="A176" s="60"/>
      <c r="B176" s="114"/>
      <c r="C176" s="56"/>
      <c r="D176" s="56"/>
      <c r="E176" s="57"/>
      <c r="F176" s="58"/>
      <c r="G176" s="58"/>
      <c r="H176" s="59"/>
      <c r="I176" s="59"/>
      <c r="J176" s="59"/>
      <c r="K176" s="59"/>
      <c r="L176" s="60"/>
      <c r="M176" s="60"/>
      <c r="N176" s="60"/>
      <c r="O176" s="60"/>
      <c r="P176" s="60"/>
      <c r="Q176" s="60"/>
      <c r="R176" s="60"/>
      <c r="S176" s="60"/>
      <c r="T176" s="60"/>
      <c r="U176" s="61"/>
      <c r="V176" s="60"/>
      <c r="W176" s="60"/>
      <c r="X176" s="60"/>
      <c r="Y176" s="60"/>
      <c r="Z176" s="60"/>
    </row>
    <row r="177" spans="1:26" ht="13.5" customHeight="1" x14ac:dyDescent="0.2">
      <c r="A177" s="60"/>
      <c r="B177" s="114"/>
      <c r="C177" s="56"/>
      <c r="D177" s="56"/>
      <c r="E177" s="57"/>
      <c r="F177" s="58"/>
      <c r="G177" s="58"/>
      <c r="H177" s="59"/>
      <c r="I177" s="59"/>
      <c r="J177" s="59"/>
      <c r="K177" s="59"/>
      <c r="L177" s="60"/>
      <c r="M177" s="60"/>
      <c r="N177" s="60"/>
      <c r="O177" s="60"/>
      <c r="P177" s="60"/>
      <c r="Q177" s="60"/>
      <c r="R177" s="60"/>
      <c r="S177" s="60"/>
      <c r="T177" s="60"/>
      <c r="U177" s="61"/>
      <c r="V177" s="60"/>
      <c r="W177" s="60"/>
      <c r="X177" s="60"/>
      <c r="Y177" s="60"/>
      <c r="Z177" s="60"/>
    </row>
    <row r="178" spans="1:26" ht="13.5" customHeight="1" x14ac:dyDescent="0.2">
      <c r="A178" s="60"/>
      <c r="B178" s="114"/>
      <c r="C178" s="56"/>
      <c r="D178" s="56"/>
      <c r="E178" s="57"/>
      <c r="F178" s="58"/>
      <c r="G178" s="58"/>
      <c r="H178" s="59"/>
      <c r="I178" s="59"/>
      <c r="J178" s="59"/>
      <c r="K178" s="59"/>
      <c r="L178" s="60"/>
      <c r="M178" s="60"/>
      <c r="N178" s="60"/>
      <c r="O178" s="60"/>
      <c r="P178" s="60"/>
      <c r="Q178" s="60"/>
      <c r="R178" s="60"/>
      <c r="S178" s="60"/>
      <c r="T178" s="60"/>
      <c r="U178" s="61"/>
      <c r="V178" s="60"/>
      <c r="W178" s="60"/>
      <c r="X178" s="60"/>
      <c r="Y178" s="60"/>
      <c r="Z178" s="60"/>
    </row>
    <row r="179" spans="1:26" ht="13.5" customHeight="1" x14ac:dyDescent="0.2">
      <c r="A179" s="60"/>
      <c r="B179" s="114"/>
      <c r="C179" s="56"/>
      <c r="D179" s="56"/>
      <c r="E179" s="57"/>
      <c r="F179" s="58"/>
      <c r="G179" s="58"/>
      <c r="H179" s="59"/>
      <c r="I179" s="59"/>
      <c r="J179" s="59"/>
      <c r="K179" s="59"/>
      <c r="L179" s="60"/>
      <c r="M179" s="60"/>
      <c r="N179" s="60"/>
      <c r="O179" s="60"/>
      <c r="P179" s="60"/>
      <c r="Q179" s="60"/>
      <c r="R179" s="60"/>
      <c r="S179" s="60"/>
      <c r="T179" s="60"/>
      <c r="U179" s="61"/>
      <c r="V179" s="60"/>
      <c r="W179" s="60"/>
      <c r="X179" s="60"/>
      <c r="Y179" s="60"/>
      <c r="Z179" s="60"/>
    </row>
    <row r="180" spans="1:26" ht="13.5" customHeight="1" x14ac:dyDescent="0.2">
      <c r="A180" s="60"/>
      <c r="B180" s="114"/>
      <c r="C180" s="56"/>
      <c r="D180" s="56"/>
      <c r="E180" s="57"/>
      <c r="F180" s="58"/>
      <c r="G180" s="58"/>
      <c r="H180" s="59"/>
      <c r="I180" s="59"/>
      <c r="J180" s="59"/>
      <c r="K180" s="59"/>
      <c r="L180" s="60"/>
      <c r="M180" s="60"/>
      <c r="N180" s="60"/>
      <c r="O180" s="60"/>
      <c r="P180" s="60"/>
      <c r="Q180" s="60"/>
      <c r="R180" s="60"/>
      <c r="S180" s="60"/>
      <c r="T180" s="60"/>
      <c r="U180" s="61"/>
      <c r="V180" s="60"/>
      <c r="W180" s="60"/>
      <c r="X180" s="60"/>
      <c r="Y180" s="60"/>
      <c r="Z180" s="60"/>
    </row>
    <row r="181" spans="1:26" ht="13.5" customHeight="1" x14ac:dyDescent="0.2">
      <c r="A181" s="60"/>
      <c r="B181" s="114"/>
      <c r="C181" s="56"/>
      <c r="D181" s="56"/>
      <c r="E181" s="57"/>
      <c r="F181" s="58"/>
      <c r="G181" s="58"/>
      <c r="H181" s="59"/>
      <c r="I181" s="59"/>
      <c r="J181" s="59"/>
      <c r="K181" s="59"/>
      <c r="L181" s="60"/>
      <c r="M181" s="60"/>
      <c r="N181" s="60"/>
      <c r="O181" s="60"/>
      <c r="P181" s="60"/>
      <c r="Q181" s="60"/>
      <c r="R181" s="60"/>
      <c r="S181" s="60"/>
      <c r="T181" s="60"/>
      <c r="U181" s="61"/>
      <c r="V181" s="60"/>
      <c r="W181" s="60"/>
      <c r="X181" s="60"/>
      <c r="Y181" s="60"/>
      <c r="Z181" s="60"/>
    </row>
    <row r="182" spans="1:26" ht="13.5" customHeight="1" x14ac:dyDescent="0.2">
      <c r="A182" s="60"/>
      <c r="B182" s="114"/>
      <c r="C182" s="56"/>
      <c r="D182" s="56"/>
      <c r="E182" s="57"/>
      <c r="F182" s="58"/>
      <c r="G182" s="58"/>
      <c r="H182" s="59"/>
      <c r="I182" s="59"/>
      <c r="J182" s="59"/>
      <c r="K182" s="59"/>
      <c r="L182" s="60"/>
      <c r="M182" s="60"/>
      <c r="N182" s="60"/>
      <c r="O182" s="60"/>
      <c r="P182" s="60"/>
      <c r="Q182" s="60"/>
      <c r="R182" s="60"/>
      <c r="S182" s="60"/>
      <c r="T182" s="60"/>
      <c r="U182" s="61"/>
      <c r="V182" s="60"/>
      <c r="W182" s="60"/>
      <c r="X182" s="60"/>
      <c r="Y182" s="60"/>
      <c r="Z182" s="60"/>
    </row>
    <row r="183" spans="1:26" ht="13.5" customHeight="1" x14ac:dyDescent="0.2">
      <c r="A183" s="60"/>
      <c r="B183" s="114"/>
      <c r="C183" s="56"/>
      <c r="D183" s="56"/>
      <c r="E183" s="57"/>
      <c r="F183" s="58"/>
      <c r="G183" s="58"/>
      <c r="H183" s="59"/>
      <c r="I183" s="59"/>
      <c r="J183" s="59"/>
      <c r="K183" s="59"/>
      <c r="L183" s="60"/>
      <c r="M183" s="60"/>
      <c r="N183" s="60"/>
      <c r="O183" s="60"/>
      <c r="P183" s="60"/>
      <c r="Q183" s="60"/>
      <c r="R183" s="60"/>
      <c r="S183" s="60"/>
      <c r="T183" s="60"/>
      <c r="U183" s="61"/>
      <c r="V183" s="60"/>
      <c r="W183" s="60"/>
      <c r="X183" s="60"/>
      <c r="Y183" s="60"/>
      <c r="Z183" s="60"/>
    </row>
    <row r="184" spans="1:26" ht="13.5" customHeight="1" x14ac:dyDescent="0.2">
      <c r="A184" s="60"/>
      <c r="B184" s="114"/>
      <c r="C184" s="56"/>
      <c r="D184" s="56"/>
      <c r="E184" s="57"/>
      <c r="F184" s="58"/>
      <c r="G184" s="58"/>
      <c r="H184" s="59"/>
      <c r="I184" s="59"/>
      <c r="J184" s="59"/>
      <c r="K184" s="59"/>
      <c r="L184" s="60"/>
      <c r="M184" s="60"/>
      <c r="N184" s="60"/>
      <c r="O184" s="60"/>
      <c r="P184" s="60"/>
      <c r="Q184" s="60"/>
      <c r="R184" s="60"/>
      <c r="S184" s="60"/>
      <c r="T184" s="60"/>
      <c r="U184" s="61"/>
      <c r="V184" s="60"/>
      <c r="W184" s="60"/>
      <c r="X184" s="60"/>
      <c r="Y184" s="60"/>
      <c r="Z184" s="60"/>
    </row>
    <row r="185" spans="1:26" ht="13.5" customHeight="1" x14ac:dyDescent="0.2">
      <c r="A185" s="60"/>
      <c r="B185" s="114"/>
      <c r="C185" s="56"/>
      <c r="D185" s="56"/>
      <c r="E185" s="57"/>
      <c r="F185" s="58"/>
      <c r="G185" s="58"/>
      <c r="H185" s="59"/>
      <c r="I185" s="59"/>
      <c r="J185" s="59"/>
      <c r="K185" s="59"/>
      <c r="L185" s="60"/>
      <c r="M185" s="60"/>
      <c r="N185" s="60"/>
      <c r="O185" s="60"/>
      <c r="P185" s="60"/>
      <c r="Q185" s="60"/>
      <c r="R185" s="60"/>
      <c r="S185" s="60"/>
      <c r="T185" s="60"/>
      <c r="U185" s="61"/>
      <c r="V185" s="60"/>
      <c r="W185" s="60"/>
      <c r="X185" s="60"/>
      <c r="Y185" s="60"/>
      <c r="Z185" s="60"/>
    </row>
    <row r="186" spans="1:26" ht="13.5" customHeight="1" x14ac:dyDescent="0.2">
      <c r="A186" s="60"/>
      <c r="B186" s="114"/>
      <c r="C186" s="56"/>
      <c r="D186" s="56"/>
      <c r="E186" s="57"/>
      <c r="F186" s="58"/>
      <c r="G186" s="58"/>
      <c r="H186" s="59"/>
      <c r="I186" s="59"/>
      <c r="J186" s="59"/>
      <c r="K186" s="59"/>
      <c r="L186" s="60"/>
      <c r="M186" s="60"/>
      <c r="N186" s="60"/>
      <c r="O186" s="60"/>
      <c r="P186" s="60"/>
      <c r="Q186" s="60"/>
      <c r="R186" s="60"/>
      <c r="S186" s="60"/>
      <c r="T186" s="60"/>
      <c r="U186" s="61"/>
      <c r="V186" s="60"/>
      <c r="W186" s="60"/>
      <c r="X186" s="60"/>
      <c r="Y186" s="60"/>
      <c r="Z186" s="60"/>
    </row>
    <row r="187" spans="1:26" ht="13.5" customHeight="1" x14ac:dyDescent="0.2">
      <c r="A187" s="60"/>
      <c r="B187" s="114"/>
      <c r="C187" s="56"/>
      <c r="D187" s="56"/>
      <c r="E187" s="57"/>
      <c r="F187" s="58"/>
      <c r="G187" s="58"/>
      <c r="H187" s="59"/>
      <c r="I187" s="59"/>
      <c r="J187" s="59"/>
      <c r="K187" s="59"/>
      <c r="L187" s="60"/>
      <c r="M187" s="60"/>
      <c r="N187" s="60"/>
      <c r="O187" s="60"/>
      <c r="P187" s="60"/>
      <c r="Q187" s="60"/>
      <c r="R187" s="60"/>
      <c r="S187" s="60"/>
      <c r="T187" s="60"/>
      <c r="U187" s="61"/>
      <c r="V187" s="60"/>
      <c r="W187" s="60"/>
      <c r="X187" s="60"/>
      <c r="Y187" s="60"/>
      <c r="Z187" s="60"/>
    </row>
    <row r="188" spans="1:26" ht="13.5" customHeight="1" x14ac:dyDescent="0.2">
      <c r="A188" s="60"/>
      <c r="B188" s="114"/>
      <c r="C188" s="56"/>
      <c r="D188" s="56"/>
      <c r="E188" s="57"/>
      <c r="F188" s="58"/>
      <c r="G188" s="58"/>
      <c r="H188" s="59"/>
      <c r="I188" s="59"/>
      <c r="J188" s="59"/>
      <c r="K188" s="59"/>
      <c r="L188" s="60"/>
      <c r="M188" s="60"/>
      <c r="N188" s="60"/>
      <c r="O188" s="60"/>
      <c r="P188" s="60"/>
      <c r="Q188" s="60"/>
      <c r="R188" s="60"/>
      <c r="S188" s="60"/>
      <c r="T188" s="60"/>
      <c r="U188" s="61"/>
      <c r="V188" s="60"/>
      <c r="W188" s="60"/>
      <c r="X188" s="60"/>
      <c r="Y188" s="60"/>
      <c r="Z188" s="60"/>
    </row>
    <row r="189" spans="1:26" ht="13.5" customHeight="1" x14ac:dyDescent="0.2">
      <c r="A189" s="60"/>
      <c r="B189" s="114"/>
      <c r="C189" s="56"/>
      <c r="D189" s="56"/>
      <c r="E189" s="57"/>
      <c r="F189" s="58"/>
      <c r="G189" s="58"/>
      <c r="H189" s="59"/>
      <c r="I189" s="59"/>
      <c r="J189" s="59"/>
      <c r="K189" s="59"/>
      <c r="L189" s="60"/>
      <c r="M189" s="60"/>
      <c r="N189" s="60"/>
      <c r="O189" s="60"/>
      <c r="P189" s="60"/>
      <c r="Q189" s="60"/>
      <c r="R189" s="60"/>
      <c r="S189" s="60"/>
      <c r="T189" s="60"/>
      <c r="U189" s="61"/>
      <c r="V189" s="60"/>
      <c r="W189" s="60"/>
      <c r="X189" s="60"/>
      <c r="Y189" s="60"/>
      <c r="Z189" s="60"/>
    </row>
    <row r="190" spans="1:26" ht="13.5" customHeight="1" x14ac:dyDescent="0.2">
      <c r="A190" s="60"/>
      <c r="B190" s="114"/>
      <c r="C190" s="56"/>
      <c r="D190" s="56"/>
      <c r="E190" s="57"/>
      <c r="F190" s="58"/>
      <c r="G190" s="58"/>
      <c r="H190" s="59"/>
      <c r="I190" s="59"/>
      <c r="J190" s="59"/>
      <c r="K190" s="59"/>
      <c r="L190" s="60"/>
      <c r="M190" s="60"/>
      <c r="N190" s="60"/>
      <c r="O190" s="60"/>
      <c r="P190" s="60"/>
      <c r="Q190" s="60"/>
      <c r="R190" s="60"/>
      <c r="S190" s="60"/>
      <c r="T190" s="60"/>
      <c r="U190" s="61"/>
      <c r="V190" s="60"/>
      <c r="W190" s="60"/>
      <c r="X190" s="60"/>
      <c r="Y190" s="60"/>
      <c r="Z190" s="60"/>
    </row>
    <row r="191" spans="1:26" ht="13.5" customHeight="1" x14ac:dyDescent="0.2">
      <c r="A191" s="60"/>
      <c r="B191" s="114"/>
      <c r="C191" s="56"/>
      <c r="D191" s="56"/>
      <c r="E191" s="57"/>
      <c r="F191" s="58"/>
      <c r="G191" s="58"/>
      <c r="H191" s="59"/>
      <c r="I191" s="59"/>
      <c r="J191" s="59"/>
      <c r="K191" s="59"/>
      <c r="L191" s="60"/>
      <c r="M191" s="60"/>
      <c r="N191" s="60"/>
      <c r="O191" s="60"/>
      <c r="P191" s="60"/>
      <c r="Q191" s="60"/>
      <c r="R191" s="60"/>
      <c r="S191" s="60"/>
      <c r="T191" s="60"/>
      <c r="U191" s="61"/>
      <c r="V191" s="60"/>
      <c r="W191" s="60"/>
      <c r="X191" s="60"/>
      <c r="Y191" s="60"/>
      <c r="Z191" s="60"/>
    </row>
    <row r="192" spans="1:26" ht="13.5" customHeight="1" x14ac:dyDescent="0.2">
      <c r="A192" s="60"/>
      <c r="B192" s="114"/>
      <c r="C192" s="56"/>
      <c r="D192" s="56"/>
      <c r="E192" s="57"/>
      <c r="F192" s="58"/>
      <c r="G192" s="58"/>
      <c r="H192" s="59"/>
      <c r="I192" s="59"/>
      <c r="J192" s="59"/>
      <c r="K192" s="59"/>
      <c r="L192" s="60"/>
      <c r="M192" s="60"/>
      <c r="N192" s="60"/>
      <c r="O192" s="60"/>
      <c r="P192" s="60"/>
      <c r="Q192" s="60"/>
      <c r="R192" s="60"/>
      <c r="S192" s="60"/>
      <c r="T192" s="60"/>
      <c r="U192" s="61"/>
      <c r="V192" s="60"/>
      <c r="W192" s="60"/>
      <c r="X192" s="60"/>
      <c r="Y192" s="60"/>
      <c r="Z192" s="60"/>
    </row>
    <row r="193" spans="1:26" ht="13.5" customHeight="1" x14ac:dyDescent="0.2">
      <c r="A193" s="60"/>
      <c r="B193" s="114"/>
      <c r="C193" s="56"/>
      <c r="D193" s="56"/>
      <c r="E193" s="57"/>
      <c r="F193" s="58"/>
      <c r="G193" s="58"/>
      <c r="H193" s="59"/>
      <c r="I193" s="59"/>
      <c r="J193" s="59"/>
      <c r="K193" s="59"/>
      <c r="L193" s="60"/>
      <c r="M193" s="60"/>
      <c r="N193" s="60"/>
      <c r="O193" s="60"/>
      <c r="P193" s="60"/>
      <c r="Q193" s="60"/>
      <c r="R193" s="60"/>
      <c r="S193" s="60"/>
      <c r="T193" s="60"/>
      <c r="U193" s="61"/>
      <c r="V193" s="60"/>
      <c r="W193" s="60"/>
      <c r="X193" s="60"/>
      <c r="Y193" s="60"/>
      <c r="Z193" s="60"/>
    </row>
    <row r="194" spans="1:26" ht="13.5" customHeight="1" x14ac:dyDescent="0.2">
      <c r="A194" s="60"/>
      <c r="B194" s="114"/>
      <c r="C194" s="56"/>
      <c r="D194" s="56"/>
      <c r="E194" s="57"/>
      <c r="F194" s="58"/>
      <c r="G194" s="58"/>
      <c r="H194" s="59"/>
      <c r="I194" s="59"/>
      <c r="J194" s="59"/>
      <c r="K194" s="59"/>
      <c r="L194" s="60"/>
      <c r="M194" s="60"/>
      <c r="N194" s="60"/>
      <c r="O194" s="60"/>
      <c r="P194" s="60"/>
      <c r="Q194" s="60"/>
      <c r="R194" s="60"/>
      <c r="S194" s="60"/>
      <c r="T194" s="60"/>
      <c r="U194" s="61"/>
      <c r="V194" s="60"/>
      <c r="W194" s="60"/>
      <c r="X194" s="60"/>
      <c r="Y194" s="60"/>
      <c r="Z194" s="60"/>
    </row>
    <row r="195" spans="1:26" ht="13.5" customHeight="1" x14ac:dyDescent="0.2">
      <c r="A195" s="60"/>
      <c r="B195" s="114"/>
      <c r="C195" s="56"/>
      <c r="D195" s="56"/>
      <c r="E195" s="57"/>
      <c r="F195" s="58"/>
      <c r="G195" s="58"/>
      <c r="H195" s="59"/>
      <c r="I195" s="59"/>
      <c r="J195" s="59"/>
      <c r="K195" s="59"/>
      <c r="L195" s="60"/>
      <c r="M195" s="60"/>
      <c r="N195" s="60"/>
      <c r="O195" s="60"/>
      <c r="P195" s="60"/>
      <c r="Q195" s="60"/>
      <c r="R195" s="60"/>
      <c r="S195" s="60"/>
      <c r="T195" s="60"/>
      <c r="U195" s="61"/>
      <c r="V195" s="60"/>
      <c r="W195" s="60"/>
      <c r="X195" s="60"/>
      <c r="Y195" s="60"/>
      <c r="Z195" s="60"/>
    </row>
    <row r="196" spans="1:26" ht="13.5" customHeight="1" x14ac:dyDescent="0.2">
      <c r="A196" s="60"/>
      <c r="B196" s="114"/>
      <c r="C196" s="56"/>
      <c r="D196" s="56"/>
      <c r="E196" s="57"/>
      <c r="F196" s="58"/>
      <c r="G196" s="58"/>
      <c r="H196" s="59"/>
      <c r="I196" s="59"/>
      <c r="J196" s="59"/>
      <c r="K196" s="59"/>
      <c r="L196" s="60"/>
      <c r="M196" s="60"/>
      <c r="N196" s="60"/>
      <c r="O196" s="60"/>
      <c r="P196" s="60"/>
      <c r="Q196" s="60"/>
      <c r="R196" s="60"/>
      <c r="S196" s="60"/>
      <c r="T196" s="60"/>
      <c r="U196" s="61"/>
      <c r="V196" s="60"/>
      <c r="W196" s="60"/>
      <c r="X196" s="60"/>
      <c r="Y196" s="60"/>
      <c r="Z196" s="60"/>
    </row>
    <row r="197" spans="1:26" ht="13.5" customHeight="1" x14ac:dyDescent="0.2">
      <c r="A197" s="60"/>
      <c r="B197" s="114"/>
      <c r="C197" s="56"/>
      <c r="D197" s="56"/>
      <c r="E197" s="57"/>
      <c r="F197" s="58"/>
      <c r="G197" s="58"/>
      <c r="H197" s="59"/>
      <c r="I197" s="59"/>
      <c r="J197" s="59"/>
      <c r="K197" s="59"/>
      <c r="L197" s="60"/>
      <c r="M197" s="60"/>
      <c r="N197" s="60"/>
      <c r="O197" s="60"/>
      <c r="P197" s="60"/>
      <c r="Q197" s="60"/>
      <c r="R197" s="60"/>
      <c r="S197" s="60"/>
      <c r="T197" s="60"/>
      <c r="U197" s="61"/>
      <c r="V197" s="60"/>
      <c r="W197" s="60"/>
      <c r="X197" s="60"/>
      <c r="Y197" s="60"/>
      <c r="Z197" s="60"/>
    </row>
    <row r="198" spans="1:26" ht="13.5" customHeight="1" x14ac:dyDescent="0.2">
      <c r="A198" s="60"/>
      <c r="B198" s="114"/>
      <c r="C198" s="56"/>
      <c r="D198" s="56"/>
      <c r="E198" s="57"/>
      <c r="F198" s="58"/>
      <c r="G198" s="58"/>
      <c r="H198" s="59"/>
      <c r="I198" s="59"/>
      <c r="J198" s="59"/>
      <c r="K198" s="59"/>
      <c r="L198" s="60"/>
      <c r="M198" s="60"/>
      <c r="N198" s="60"/>
      <c r="O198" s="60"/>
      <c r="P198" s="60"/>
      <c r="Q198" s="60"/>
      <c r="R198" s="60"/>
      <c r="S198" s="60"/>
      <c r="T198" s="60"/>
      <c r="U198" s="61"/>
      <c r="V198" s="60"/>
      <c r="W198" s="60"/>
      <c r="X198" s="60"/>
      <c r="Y198" s="60"/>
      <c r="Z198" s="60"/>
    </row>
    <row r="199" spans="1:26" ht="13.5" customHeight="1" x14ac:dyDescent="0.2">
      <c r="A199" s="60"/>
      <c r="B199" s="114"/>
      <c r="C199" s="56"/>
      <c r="D199" s="56"/>
      <c r="E199" s="57"/>
      <c r="F199" s="58"/>
      <c r="G199" s="58"/>
      <c r="H199" s="59"/>
      <c r="I199" s="59"/>
      <c r="J199" s="59"/>
      <c r="K199" s="59"/>
      <c r="L199" s="60"/>
      <c r="M199" s="60"/>
      <c r="N199" s="60"/>
      <c r="O199" s="60"/>
      <c r="P199" s="60"/>
      <c r="Q199" s="60"/>
      <c r="R199" s="60"/>
      <c r="S199" s="60"/>
      <c r="T199" s="60"/>
      <c r="U199" s="61"/>
      <c r="V199" s="60"/>
      <c r="W199" s="60"/>
      <c r="X199" s="60"/>
      <c r="Y199" s="60"/>
      <c r="Z199" s="60"/>
    </row>
    <row r="200" spans="1:26" ht="13.5" customHeight="1" x14ac:dyDescent="0.2">
      <c r="A200" s="60"/>
      <c r="B200" s="114"/>
      <c r="C200" s="56"/>
      <c r="D200" s="56"/>
      <c r="E200" s="57"/>
      <c r="F200" s="58"/>
      <c r="G200" s="58"/>
      <c r="H200" s="59"/>
      <c r="I200" s="59"/>
      <c r="J200" s="59"/>
      <c r="K200" s="59"/>
      <c r="L200" s="60"/>
      <c r="M200" s="60"/>
      <c r="N200" s="60"/>
      <c r="O200" s="60"/>
      <c r="P200" s="60"/>
      <c r="Q200" s="60"/>
      <c r="R200" s="60"/>
      <c r="S200" s="60"/>
      <c r="T200" s="60"/>
      <c r="U200" s="61"/>
      <c r="V200" s="60"/>
      <c r="W200" s="60"/>
      <c r="X200" s="60"/>
      <c r="Y200" s="60"/>
      <c r="Z200" s="60"/>
    </row>
    <row r="201" spans="1:26" ht="13.5" customHeight="1" x14ac:dyDescent="0.2">
      <c r="A201" s="60"/>
      <c r="B201" s="114"/>
      <c r="C201" s="56"/>
      <c r="D201" s="56"/>
      <c r="E201" s="57"/>
      <c r="F201" s="58"/>
      <c r="G201" s="58"/>
      <c r="H201" s="59"/>
      <c r="I201" s="59"/>
      <c r="J201" s="59"/>
      <c r="K201" s="59"/>
      <c r="L201" s="60"/>
      <c r="M201" s="60"/>
      <c r="N201" s="60"/>
      <c r="O201" s="60"/>
      <c r="P201" s="60"/>
      <c r="Q201" s="60"/>
      <c r="R201" s="60"/>
      <c r="S201" s="60"/>
      <c r="T201" s="60"/>
      <c r="U201" s="61"/>
      <c r="V201" s="60"/>
      <c r="W201" s="60"/>
      <c r="X201" s="60"/>
      <c r="Y201" s="60"/>
      <c r="Z201" s="60"/>
    </row>
    <row r="202" spans="1:26" ht="13.5" customHeight="1" x14ac:dyDescent="0.2">
      <c r="A202" s="60"/>
      <c r="B202" s="114"/>
      <c r="C202" s="56"/>
      <c r="D202" s="56"/>
      <c r="E202" s="57"/>
      <c r="F202" s="58"/>
      <c r="G202" s="58"/>
      <c r="H202" s="59"/>
      <c r="I202" s="59"/>
      <c r="J202" s="59"/>
      <c r="K202" s="59"/>
      <c r="L202" s="60"/>
      <c r="M202" s="60"/>
      <c r="N202" s="60"/>
      <c r="O202" s="60"/>
      <c r="P202" s="60"/>
      <c r="Q202" s="60"/>
      <c r="R202" s="60"/>
      <c r="S202" s="60"/>
      <c r="T202" s="60"/>
      <c r="U202" s="61"/>
      <c r="V202" s="60"/>
      <c r="W202" s="60"/>
      <c r="X202" s="60"/>
      <c r="Y202" s="60"/>
      <c r="Z202" s="60"/>
    </row>
    <row r="203" spans="1:26" ht="13.5" customHeight="1" x14ac:dyDescent="0.2">
      <c r="A203" s="60"/>
      <c r="B203" s="114"/>
      <c r="C203" s="56"/>
      <c r="D203" s="56"/>
      <c r="E203" s="57"/>
      <c r="F203" s="58"/>
      <c r="G203" s="58"/>
      <c r="H203" s="59"/>
      <c r="I203" s="59"/>
      <c r="J203" s="59"/>
      <c r="K203" s="59"/>
      <c r="L203" s="60"/>
      <c r="M203" s="60"/>
      <c r="N203" s="60"/>
      <c r="O203" s="60"/>
      <c r="P203" s="60"/>
      <c r="Q203" s="60"/>
      <c r="R203" s="60"/>
      <c r="S203" s="60"/>
      <c r="T203" s="60"/>
      <c r="U203" s="61"/>
      <c r="V203" s="60"/>
      <c r="W203" s="60"/>
      <c r="X203" s="60"/>
      <c r="Y203" s="60"/>
      <c r="Z203" s="60"/>
    </row>
    <row r="204" spans="1:26" ht="13.5" customHeight="1" x14ac:dyDescent="0.2">
      <c r="A204" s="60"/>
      <c r="B204" s="114"/>
      <c r="C204" s="56"/>
      <c r="D204" s="56"/>
      <c r="E204" s="57"/>
      <c r="F204" s="58"/>
      <c r="G204" s="58"/>
      <c r="H204" s="59"/>
      <c r="I204" s="59"/>
      <c r="J204" s="59"/>
      <c r="K204" s="59"/>
      <c r="L204" s="60"/>
      <c r="M204" s="60"/>
      <c r="N204" s="60"/>
      <c r="O204" s="60"/>
      <c r="P204" s="60"/>
      <c r="Q204" s="60"/>
      <c r="R204" s="60"/>
      <c r="S204" s="60"/>
      <c r="T204" s="60"/>
      <c r="U204" s="61"/>
      <c r="V204" s="60"/>
      <c r="W204" s="60"/>
      <c r="X204" s="60"/>
      <c r="Y204" s="60"/>
      <c r="Z204" s="60"/>
    </row>
    <row r="205" spans="1:26" ht="13.5" customHeight="1" x14ac:dyDescent="0.2">
      <c r="A205" s="60"/>
      <c r="B205" s="114"/>
      <c r="C205" s="56"/>
      <c r="D205" s="56"/>
      <c r="E205" s="57"/>
      <c r="F205" s="58"/>
      <c r="G205" s="58"/>
      <c r="H205" s="59"/>
      <c r="I205" s="59"/>
      <c r="J205" s="59"/>
      <c r="K205" s="59"/>
      <c r="L205" s="60"/>
      <c r="M205" s="60"/>
      <c r="N205" s="60"/>
      <c r="O205" s="60"/>
      <c r="P205" s="60"/>
      <c r="Q205" s="60"/>
      <c r="R205" s="60"/>
      <c r="S205" s="60"/>
      <c r="T205" s="60"/>
      <c r="U205" s="61"/>
      <c r="V205" s="60"/>
      <c r="W205" s="60"/>
      <c r="X205" s="60"/>
      <c r="Y205" s="60"/>
      <c r="Z205" s="60"/>
    </row>
    <row r="206" spans="1:26" ht="13.5" customHeight="1" x14ac:dyDescent="0.2">
      <c r="A206" s="60"/>
      <c r="B206" s="114"/>
      <c r="C206" s="56"/>
      <c r="D206" s="56"/>
      <c r="E206" s="57"/>
      <c r="F206" s="58"/>
      <c r="G206" s="58"/>
      <c r="H206" s="59"/>
      <c r="I206" s="59"/>
      <c r="J206" s="59"/>
      <c r="K206" s="59"/>
      <c r="L206" s="60"/>
      <c r="M206" s="60"/>
      <c r="N206" s="60"/>
      <c r="O206" s="60"/>
      <c r="P206" s="60"/>
      <c r="Q206" s="60"/>
      <c r="R206" s="60"/>
      <c r="S206" s="60"/>
      <c r="T206" s="60"/>
      <c r="U206" s="61"/>
      <c r="V206" s="60"/>
      <c r="W206" s="60"/>
      <c r="X206" s="60"/>
      <c r="Y206" s="60"/>
      <c r="Z206" s="60"/>
    </row>
    <row r="207" spans="1:26" ht="13.5" customHeight="1" x14ac:dyDescent="0.2">
      <c r="A207" s="60"/>
      <c r="B207" s="114"/>
      <c r="C207" s="56"/>
      <c r="D207" s="56"/>
      <c r="E207" s="57"/>
      <c r="F207" s="58"/>
      <c r="G207" s="58"/>
      <c r="H207" s="59"/>
      <c r="I207" s="59"/>
      <c r="J207" s="59"/>
      <c r="K207" s="59"/>
      <c r="L207" s="60"/>
      <c r="M207" s="60"/>
      <c r="N207" s="60"/>
      <c r="O207" s="60"/>
      <c r="P207" s="60"/>
      <c r="Q207" s="60"/>
      <c r="R207" s="60"/>
      <c r="S207" s="60"/>
      <c r="T207" s="60"/>
      <c r="U207" s="61"/>
      <c r="V207" s="60"/>
      <c r="W207" s="60"/>
      <c r="X207" s="60"/>
      <c r="Y207" s="60"/>
      <c r="Z207" s="60"/>
    </row>
    <row r="208" spans="1:26" ht="13.5" customHeight="1" x14ac:dyDescent="0.2">
      <c r="A208" s="60"/>
      <c r="B208" s="114"/>
      <c r="C208" s="56"/>
      <c r="D208" s="56"/>
      <c r="E208" s="57"/>
      <c r="F208" s="58"/>
      <c r="G208" s="58"/>
      <c r="H208" s="59"/>
      <c r="I208" s="59"/>
      <c r="J208" s="59"/>
      <c r="K208" s="59"/>
      <c r="L208" s="60"/>
      <c r="M208" s="60"/>
      <c r="N208" s="60"/>
      <c r="O208" s="60"/>
      <c r="P208" s="60"/>
      <c r="Q208" s="60"/>
      <c r="R208" s="60"/>
      <c r="S208" s="60"/>
      <c r="T208" s="60"/>
      <c r="U208" s="61"/>
      <c r="V208" s="60"/>
      <c r="W208" s="60"/>
      <c r="X208" s="60"/>
      <c r="Y208" s="60"/>
      <c r="Z208" s="60"/>
    </row>
    <row r="209" spans="1:26" ht="13.5" customHeight="1" x14ac:dyDescent="0.2">
      <c r="A209" s="60"/>
      <c r="B209" s="114"/>
      <c r="C209" s="56"/>
      <c r="D209" s="56"/>
      <c r="E209" s="57"/>
      <c r="F209" s="58"/>
      <c r="G209" s="58"/>
      <c r="H209" s="59"/>
      <c r="I209" s="59"/>
      <c r="J209" s="59"/>
      <c r="K209" s="59"/>
      <c r="L209" s="60"/>
      <c r="M209" s="60"/>
      <c r="N209" s="60"/>
      <c r="O209" s="60"/>
      <c r="P209" s="60"/>
      <c r="Q209" s="60"/>
      <c r="R209" s="60"/>
      <c r="S209" s="60"/>
      <c r="T209" s="60"/>
      <c r="U209" s="61"/>
      <c r="V209" s="60"/>
      <c r="W209" s="60"/>
      <c r="X209" s="60"/>
      <c r="Y209" s="60"/>
      <c r="Z209" s="60"/>
    </row>
    <row r="210" spans="1:26" ht="13.5" customHeight="1" x14ac:dyDescent="0.2">
      <c r="A210" s="60"/>
      <c r="B210" s="114"/>
      <c r="C210" s="56"/>
      <c r="D210" s="56"/>
      <c r="E210" s="57"/>
      <c r="F210" s="58"/>
      <c r="G210" s="58"/>
      <c r="H210" s="59"/>
      <c r="I210" s="59"/>
      <c r="J210" s="59"/>
      <c r="K210" s="59"/>
      <c r="L210" s="60"/>
      <c r="M210" s="60"/>
      <c r="N210" s="60"/>
      <c r="O210" s="60"/>
      <c r="P210" s="60"/>
      <c r="Q210" s="60"/>
      <c r="R210" s="60"/>
      <c r="S210" s="60"/>
      <c r="T210" s="60"/>
      <c r="U210" s="61"/>
      <c r="V210" s="60"/>
      <c r="W210" s="60"/>
      <c r="X210" s="60"/>
      <c r="Y210" s="60"/>
      <c r="Z210" s="60"/>
    </row>
    <row r="211" spans="1:26" ht="13.5" customHeight="1" x14ac:dyDescent="0.2">
      <c r="A211" s="60"/>
      <c r="B211" s="114"/>
      <c r="C211" s="56"/>
      <c r="D211" s="56"/>
      <c r="E211" s="57"/>
      <c r="F211" s="58"/>
      <c r="G211" s="58"/>
      <c r="H211" s="59"/>
      <c r="I211" s="59"/>
      <c r="J211" s="59"/>
      <c r="K211" s="59"/>
      <c r="L211" s="60"/>
      <c r="M211" s="60"/>
      <c r="N211" s="60"/>
      <c r="O211" s="60"/>
      <c r="P211" s="60"/>
      <c r="Q211" s="60"/>
      <c r="R211" s="60"/>
      <c r="S211" s="60"/>
      <c r="T211" s="60"/>
      <c r="U211" s="61"/>
      <c r="V211" s="60"/>
      <c r="W211" s="60"/>
      <c r="X211" s="60"/>
      <c r="Y211" s="60"/>
      <c r="Z211" s="60"/>
    </row>
    <row r="212" spans="1:26" ht="13.5" customHeight="1" x14ac:dyDescent="0.2">
      <c r="A212" s="60"/>
      <c r="B212" s="114"/>
      <c r="C212" s="56"/>
      <c r="D212" s="56"/>
      <c r="E212" s="57"/>
      <c r="F212" s="58"/>
      <c r="G212" s="58"/>
      <c r="H212" s="59"/>
      <c r="I212" s="59"/>
      <c r="J212" s="59"/>
      <c r="K212" s="59"/>
      <c r="L212" s="60"/>
      <c r="M212" s="60"/>
      <c r="N212" s="60"/>
      <c r="O212" s="60"/>
      <c r="P212" s="60"/>
      <c r="Q212" s="60"/>
      <c r="R212" s="60"/>
      <c r="S212" s="60"/>
      <c r="T212" s="60"/>
      <c r="U212" s="61"/>
      <c r="V212" s="60"/>
      <c r="W212" s="60"/>
      <c r="X212" s="60"/>
      <c r="Y212" s="60"/>
      <c r="Z212" s="60"/>
    </row>
    <row r="213" spans="1:26" ht="13.5" customHeight="1" x14ac:dyDescent="0.2">
      <c r="A213" s="60"/>
      <c r="B213" s="114"/>
      <c r="C213" s="56"/>
      <c r="D213" s="56"/>
      <c r="E213" s="57"/>
      <c r="F213" s="58"/>
      <c r="G213" s="58"/>
      <c r="H213" s="59"/>
      <c r="I213" s="59"/>
      <c r="J213" s="59"/>
      <c r="K213" s="59"/>
      <c r="L213" s="60"/>
      <c r="M213" s="60"/>
      <c r="N213" s="60"/>
      <c r="O213" s="60"/>
      <c r="P213" s="60"/>
      <c r="Q213" s="60"/>
      <c r="R213" s="60"/>
      <c r="S213" s="60"/>
      <c r="T213" s="60"/>
      <c r="U213" s="61"/>
      <c r="V213" s="60"/>
      <c r="W213" s="60"/>
      <c r="X213" s="60"/>
      <c r="Y213" s="60"/>
      <c r="Z213" s="60"/>
    </row>
    <row r="214" spans="1:26" ht="13.5" customHeight="1" x14ac:dyDescent="0.2">
      <c r="A214" s="60"/>
      <c r="B214" s="114"/>
      <c r="C214" s="56"/>
      <c r="D214" s="56"/>
      <c r="E214" s="57"/>
      <c r="F214" s="58"/>
      <c r="G214" s="58"/>
      <c r="H214" s="59"/>
      <c r="I214" s="59"/>
      <c r="J214" s="59"/>
      <c r="K214" s="59"/>
      <c r="L214" s="60"/>
      <c r="M214" s="60"/>
      <c r="N214" s="60"/>
      <c r="O214" s="60"/>
      <c r="P214" s="60"/>
      <c r="Q214" s="60"/>
      <c r="R214" s="60"/>
      <c r="S214" s="60"/>
      <c r="T214" s="60"/>
      <c r="U214" s="61"/>
      <c r="V214" s="60"/>
      <c r="W214" s="60"/>
      <c r="X214" s="60"/>
      <c r="Y214" s="60"/>
      <c r="Z214" s="60"/>
    </row>
    <row r="215" spans="1:26" ht="13.5" customHeight="1" x14ac:dyDescent="0.2">
      <c r="A215" s="60"/>
      <c r="B215" s="114"/>
      <c r="C215" s="56"/>
      <c r="D215" s="56"/>
      <c r="E215" s="57"/>
      <c r="F215" s="58"/>
      <c r="G215" s="58"/>
      <c r="H215" s="59"/>
      <c r="I215" s="59"/>
      <c r="J215" s="59"/>
      <c r="K215" s="59"/>
      <c r="L215" s="60"/>
      <c r="M215" s="60"/>
      <c r="N215" s="60"/>
      <c r="O215" s="60"/>
      <c r="P215" s="60"/>
      <c r="Q215" s="60"/>
      <c r="R215" s="60"/>
      <c r="S215" s="60"/>
      <c r="T215" s="60"/>
      <c r="U215" s="61"/>
      <c r="V215" s="60"/>
      <c r="W215" s="60"/>
      <c r="X215" s="60"/>
      <c r="Y215" s="60"/>
      <c r="Z215" s="60"/>
    </row>
    <row r="216" spans="1:26" ht="13.5" customHeight="1" x14ac:dyDescent="0.2">
      <c r="A216" s="60"/>
      <c r="B216" s="114"/>
      <c r="C216" s="56"/>
      <c r="D216" s="56"/>
      <c r="E216" s="57"/>
      <c r="F216" s="58"/>
      <c r="G216" s="58"/>
      <c r="H216" s="59"/>
      <c r="I216" s="59"/>
      <c r="J216" s="59"/>
      <c r="K216" s="59"/>
      <c r="L216" s="60"/>
      <c r="M216" s="60"/>
      <c r="N216" s="60"/>
      <c r="O216" s="60"/>
      <c r="P216" s="60"/>
      <c r="Q216" s="60"/>
      <c r="R216" s="60"/>
      <c r="S216" s="60"/>
      <c r="T216" s="60"/>
      <c r="U216" s="61"/>
      <c r="V216" s="60"/>
      <c r="W216" s="60"/>
      <c r="X216" s="60"/>
      <c r="Y216" s="60"/>
      <c r="Z216" s="60"/>
    </row>
    <row r="217" spans="1:26" ht="13.5" customHeight="1" x14ac:dyDescent="0.2">
      <c r="A217" s="60"/>
      <c r="B217" s="114"/>
      <c r="C217" s="56"/>
      <c r="D217" s="56"/>
      <c r="E217" s="57"/>
      <c r="F217" s="58"/>
      <c r="G217" s="58"/>
      <c r="H217" s="59"/>
      <c r="I217" s="59"/>
      <c r="J217" s="59"/>
      <c r="K217" s="59"/>
      <c r="L217" s="60"/>
      <c r="M217" s="60"/>
      <c r="N217" s="60"/>
      <c r="O217" s="60"/>
      <c r="P217" s="60"/>
      <c r="Q217" s="60"/>
      <c r="R217" s="60"/>
      <c r="S217" s="60"/>
      <c r="T217" s="60"/>
      <c r="U217" s="61"/>
      <c r="V217" s="60"/>
      <c r="W217" s="60"/>
      <c r="X217" s="60"/>
      <c r="Y217" s="60"/>
      <c r="Z217" s="60"/>
    </row>
    <row r="218" spans="1:26" ht="13.5" customHeight="1" x14ac:dyDescent="0.2">
      <c r="A218" s="60"/>
      <c r="B218" s="114"/>
      <c r="C218" s="56"/>
      <c r="D218" s="56"/>
      <c r="E218" s="57"/>
      <c r="F218" s="58"/>
      <c r="G218" s="58"/>
      <c r="H218" s="59"/>
      <c r="I218" s="59"/>
      <c r="J218" s="59"/>
      <c r="K218" s="59"/>
      <c r="L218" s="60"/>
      <c r="M218" s="60"/>
      <c r="N218" s="60"/>
      <c r="O218" s="60"/>
      <c r="P218" s="60"/>
      <c r="Q218" s="60"/>
      <c r="R218" s="60"/>
      <c r="S218" s="60"/>
      <c r="T218" s="60"/>
      <c r="U218" s="61"/>
      <c r="V218" s="60"/>
      <c r="W218" s="60"/>
      <c r="X218" s="60"/>
      <c r="Y218" s="60"/>
      <c r="Z218" s="60"/>
    </row>
    <row r="219" spans="1:26" ht="13.5" customHeight="1" x14ac:dyDescent="0.2">
      <c r="A219" s="60"/>
      <c r="B219" s="114"/>
      <c r="C219" s="56"/>
      <c r="D219" s="56"/>
      <c r="E219" s="57"/>
      <c r="F219" s="58"/>
      <c r="G219" s="58"/>
      <c r="H219" s="59"/>
      <c r="I219" s="59"/>
      <c r="J219" s="59"/>
      <c r="K219" s="59"/>
      <c r="L219" s="60"/>
      <c r="M219" s="60"/>
      <c r="N219" s="60"/>
      <c r="O219" s="60"/>
      <c r="P219" s="60"/>
      <c r="Q219" s="60"/>
      <c r="R219" s="60"/>
      <c r="S219" s="60"/>
      <c r="T219" s="60"/>
      <c r="U219" s="61"/>
      <c r="V219" s="60"/>
      <c r="W219" s="60"/>
      <c r="X219" s="60"/>
      <c r="Y219" s="60"/>
      <c r="Z219" s="60"/>
    </row>
    <row r="220" spans="1:26" ht="13.5" customHeight="1" x14ac:dyDescent="0.2">
      <c r="A220" s="60"/>
      <c r="B220" s="114"/>
      <c r="C220" s="56"/>
      <c r="D220" s="56"/>
      <c r="E220" s="57"/>
      <c r="F220" s="58"/>
      <c r="G220" s="58"/>
      <c r="H220" s="59"/>
      <c r="I220" s="59"/>
      <c r="J220" s="59"/>
      <c r="K220" s="59"/>
      <c r="L220" s="60"/>
      <c r="M220" s="60"/>
      <c r="N220" s="60"/>
      <c r="O220" s="60"/>
      <c r="P220" s="60"/>
      <c r="Q220" s="60"/>
      <c r="R220" s="60"/>
      <c r="S220" s="60"/>
      <c r="T220" s="60"/>
      <c r="U220" s="61"/>
      <c r="V220" s="60"/>
      <c r="W220" s="60"/>
      <c r="X220" s="60"/>
      <c r="Y220" s="60"/>
      <c r="Z220" s="60"/>
    </row>
    <row r="221" spans="1:26" ht="13.5" customHeight="1" x14ac:dyDescent="0.2">
      <c r="A221" s="60"/>
      <c r="B221" s="114"/>
      <c r="C221" s="56"/>
      <c r="D221" s="56"/>
      <c r="E221" s="57"/>
      <c r="F221" s="58"/>
      <c r="G221" s="58"/>
      <c r="H221" s="59"/>
      <c r="I221" s="59"/>
      <c r="J221" s="59"/>
      <c r="K221" s="59"/>
      <c r="L221" s="60"/>
      <c r="M221" s="60"/>
      <c r="N221" s="60"/>
      <c r="O221" s="60"/>
      <c r="P221" s="60"/>
      <c r="Q221" s="60"/>
      <c r="R221" s="60"/>
      <c r="S221" s="60"/>
      <c r="T221" s="60"/>
      <c r="U221" s="61"/>
      <c r="V221" s="60"/>
      <c r="W221" s="60"/>
      <c r="X221" s="60"/>
      <c r="Y221" s="60"/>
      <c r="Z221" s="60"/>
    </row>
    <row r="222" spans="1:26" ht="13.5" customHeight="1" x14ac:dyDescent="0.2">
      <c r="A222" s="60"/>
      <c r="B222" s="114"/>
      <c r="C222" s="56"/>
      <c r="D222" s="56"/>
      <c r="E222" s="57"/>
      <c r="F222" s="58"/>
      <c r="G222" s="58"/>
      <c r="H222" s="59"/>
      <c r="I222" s="59"/>
      <c r="J222" s="59"/>
      <c r="K222" s="59"/>
      <c r="L222" s="60"/>
      <c r="M222" s="60"/>
      <c r="N222" s="60"/>
      <c r="O222" s="60"/>
      <c r="P222" s="60"/>
      <c r="Q222" s="60"/>
      <c r="R222" s="60"/>
      <c r="S222" s="60"/>
      <c r="T222" s="60"/>
      <c r="U222" s="61"/>
      <c r="V222" s="60"/>
      <c r="W222" s="60"/>
      <c r="X222" s="60"/>
      <c r="Y222" s="60"/>
      <c r="Z222" s="60"/>
    </row>
    <row r="223" spans="1:26" ht="13.5" customHeight="1" x14ac:dyDescent="0.2">
      <c r="A223" s="60"/>
      <c r="B223" s="114"/>
      <c r="C223" s="56"/>
      <c r="D223" s="56"/>
      <c r="E223" s="57"/>
      <c r="F223" s="58"/>
      <c r="G223" s="58"/>
      <c r="H223" s="59"/>
      <c r="I223" s="59"/>
      <c r="J223" s="59"/>
      <c r="K223" s="59"/>
      <c r="L223" s="60"/>
      <c r="M223" s="60"/>
      <c r="N223" s="60"/>
      <c r="O223" s="60"/>
      <c r="P223" s="60"/>
      <c r="Q223" s="60"/>
      <c r="R223" s="60"/>
      <c r="S223" s="60"/>
      <c r="T223" s="60"/>
      <c r="U223" s="61"/>
      <c r="V223" s="60"/>
      <c r="W223" s="60"/>
      <c r="X223" s="60"/>
      <c r="Y223" s="60"/>
      <c r="Z223" s="60"/>
    </row>
    <row r="224" spans="1:26" ht="13.5" customHeight="1" x14ac:dyDescent="0.2">
      <c r="A224" s="60"/>
      <c r="B224" s="114"/>
      <c r="C224" s="56"/>
      <c r="D224" s="56"/>
      <c r="E224" s="57"/>
      <c r="F224" s="58"/>
      <c r="G224" s="58"/>
      <c r="H224" s="59"/>
      <c r="I224" s="59"/>
      <c r="J224" s="59"/>
      <c r="K224" s="59"/>
      <c r="L224" s="60"/>
      <c r="M224" s="60"/>
      <c r="N224" s="60"/>
      <c r="O224" s="60"/>
      <c r="P224" s="60"/>
      <c r="Q224" s="60"/>
      <c r="R224" s="60"/>
      <c r="S224" s="60"/>
      <c r="T224" s="60"/>
      <c r="U224" s="61"/>
      <c r="V224" s="60"/>
      <c r="W224" s="60"/>
      <c r="X224" s="60"/>
      <c r="Y224" s="60"/>
      <c r="Z224" s="60"/>
    </row>
    <row r="225" spans="1:26" ht="13.5" customHeight="1" x14ac:dyDescent="0.2">
      <c r="A225" s="60"/>
      <c r="B225" s="114"/>
      <c r="C225" s="56"/>
      <c r="D225" s="56"/>
      <c r="E225" s="57"/>
      <c r="F225" s="58"/>
      <c r="G225" s="58"/>
      <c r="H225" s="59"/>
      <c r="I225" s="59"/>
      <c r="J225" s="59"/>
      <c r="K225" s="59"/>
      <c r="L225" s="60"/>
      <c r="M225" s="60"/>
      <c r="N225" s="60"/>
      <c r="O225" s="60"/>
      <c r="P225" s="60"/>
      <c r="Q225" s="60"/>
      <c r="R225" s="60"/>
      <c r="S225" s="60"/>
      <c r="T225" s="60"/>
      <c r="U225" s="61"/>
      <c r="V225" s="60"/>
      <c r="W225" s="60"/>
      <c r="X225" s="60"/>
      <c r="Y225" s="60"/>
      <c r="Z225" s="60"/>
    </row>
    <row r="226" spans="1:26" ht="13.5" customHeight="1" x14ac:dyDescent="0.2">
      <c r="A226" s="60"/>
      <c r="B226" s="114"/>
      <c r="C226" s="56"/>
      <c r="D226" s="56"/>
      <c r="E226" s="57"/>
      <c r="F226" s="58"/>
      <c r="G226" s="58"/>
      <c r="H226" s="59"/>
      <c r="I226" s="59"/>
      <c r="J226" s="59"/>
      <c r="K226" s="59"/>
      <c r="L226" s="60"/>
      <c r="M226" s="60"/>
      <c r="N226" s="60"/>
      <c r="O226" s="60"/>
      <c r="P226" s="60"/>
      <c r="Q226" s="60"/>
      <c r="R226" s="60"/>
      <c r="S226" s="60"/>
      <c r="T226" s="60"/>
      <c r="U226" s="61"/>
      <c r="V226" s="60"/>
      <c r="W226" s="60"/>
      <c r="X226" s="60"/>
      <c r="Y226" s="60"/>
      <c r="Z226" s="60"/>
    </row>
    <row r="227" spans="1:26" ht="13.5" customHeight="1" x14ac:dyDescent="0.2">
      <c r="A227" s="60"/>
      <c r="B227" s="114"/>
      <c r="C227" s="56"/>
      <c r="D227" s="56"/>
      <c r="E227" s="57"/>
      <c r="F227" s="58"/>
      <c r="G227" s="58"/>
      <c r="H227" s="59"/>
      <c r="I227" s="59"/>
      <c r="J227" s="59"/>
      <c r="K227" s="59"/>
      <c r="L227" s="60"/>
      <c r="M227" s="60"/>
      <c r="N227" s="60"/>
      <c r="O227" s="60"/>
      <c r="P227" s="60"/>
      <c r="Q227" s="60"/>
      <c r="R227" s="60"/>
      <c r="S227" s="60"/>
      <c r="T227" s="60"/>
      <c r="U227" s="61"/>
      <c r="V227" s="60"/>
      <c r="W227" s="60"/>
      <c r="X227" s="60"/>
      <c r="Y227" s="60"/>
      <c r="Z227" s="60"/>
    </row>
    <row r="228" spans="1:26" ht="13.5" customHeight="1" x14ac:dyDescent="0.2">
      <c r="A228" s="60"/>
      <c r="B228" s="114"/>
      <c r="C228" s="56"/>
      <c r="D228" s="56"/>
      <c r="E228" s="57"/>
      <c r="F228" s="58"/>
      <c r="G228" s="58"/>
      <c r="H228" s="59"/>
      <c r="I228" s="59"/>
      <c r="J228" s="59"/>
      <c r="K228" s="59"/>
      <c r="L228" s="60"/>
      <c r="M228" s="60"/>
      <c r="N228" s="60"/>
      <c r="O228" s="60"/>
      <c r="P228" s="60"/>
      <c r="Q228" s="60"/>
      <c r="R228" s="60"/>
      <c r="S228" s="60"/>
      <c r="T228" s="60"/>
      <c r="U228" s="61"/>
      <c r="V228" s="60"/>
      <c r="W228" s="60"/>
      <c r="X228" s="60"/>
      <c r="Y228" s="60"/>
      <c r="Z228" s="60"/>
    </row>
    <row r="229" spans="1:26" ht="13.5" customHeight="1" x14ac:dyDescent="0.2">
      <c r="A229" s="60"/>
      <c r="B229" s="114"/>
      <c r="C229" s="56"/>
      <c r="D229" s="56"/>
      <c r="E229" s="57"/>
      <c r="F229" s="58"/>
      <c r="G229" s="58"/>
      <c r="H229" s="59"/>
      <c r="I229" s="59"/>
      <c r="J229" s="59"/>
      <c r="K229" s="59"/>
      <c r="L229" s="60"/>
      <c r="M229" s="60"/>
      <c r="N229" s="60"/>
      <c r="O229" s="60"/>
      <c r="P229" s="60"/>
      <c r="Q229" s="60"/>
      <c r="R229" s="60"/>
      <c r="S229" s="60"/>
      <c r="T229" s="60"/>
      <c r="U229" s="61"/>
      <c r="V229" s="60"/>
      <c r="W229" s="60"/>
      <c r="X229" s="60"/>
      <c r="Y229" s="60"/>
      <c r="Z229" s="60"/>
    </row>
    <row r="230" spans="1:26" ht="13.5" customHeight="1" x14ac:dyDescent="0.2">
      <c r="A230" s="60"/>
      <c r="B230" s="114"/>
      <c r="C230" s="56"/>
      <c r="D230" s="56"/>
      <c r="E230" s="57"/>
      <c r="F230" s="58"/>
      <c r="G230" s="58"/>
      <c r="H230" s="59"/>
      <c r="I230" s="59"/>
      <c r="J230" s="59"/>
      <c r="K230" s="59"/>
      <c r="L230" s="60"/>
      <c r="M230" s="60"/>
      <c r="N230" s="60"/>
      <c r="O230" s="60"/>
      <c r="P230" s="60"/>
      <c r="Q230" s="60"/>
      <c r="R230" s="60"/>
      <c r="S230" s="60"/>
      <c r="T230" s="60"/>
      <c r="U230" s="61"/>
      <c r="V230" s="60"/>
      <c r="W230" s="60"/>
      <c r="X230" s="60"/>
      <c r="Y230" s="60"/>
      <c r="Z230" s="60"/>
    </row>
    <row r="231" spans="1:26" ht="13.5" customHeight="1" x14ac:dyDescent="0.2">
      <c r="A231" s="60"/>
      <c r="B231" s="114"/>
      <c r="C231" s="56"/>
      <c r="D231" s="56"/>
      <c r="E231" s="57"/>
      <c r="F231" s="58"/>
      <c r="G231" s="58"/>
      <c r="H231" s="59"/>
      <c r="I231" s="59"/>
      <c r="J231" s="59"/>
      <c r="K231" s="59"/>
      <c r="L231" s="60"/>
      <c r="M231" s="60"/>
      <c r="N231" s="60"/>
      <c r="O231" s="60"/>
      <c r="P231" s="60"/>
      <c r="Q231" s="60"/>
      <c r="R231" s="60"/>
      <c r="S231" s="60"/>
      <c r="T231" s="60"/>
      <c r="U231" s="61"/>
      <c r="V231" s="60"/>
      <c r="W231" s="60"/>
      <c r="X231" s="60"/>
      <c r="Y231" s="60"/>
      <c r="Z231" s="60"/>
    </row>
    <row r="232" spans="1:26" ht="13.5" customHeight="1" x14ac:dyDescent="0.2">
      <c r="A232" s="60"/>
      <c r="B232" s="114"/>
      <c r="C232" s="56"/>
      <c r="D232" s="56"/>
      <c r="E232" s="57"/>
      <c r="F232" s="58"/>
      <c r="G232" s="58"/>
      <c r="H232" s="59"/>
      <c r="I232" s="59"/>
      <c r="J232" s="59"/>
      <c r="K232" s="59"/>
      <c r="L232" s="60"/>
      <c r="M232" s="60"/>
      <c r="N232" s="60"/>
      <c r="O232" s="60"/>
      <c r="P232" s="60"/>
      <c r="Q232" s="60"/>
      <c r="R232" s="60"/>
      <c r="S232" s="60"/>
      <c r="T232" s="60"/>
      <c r="U232" s="61"/>
      <c r="V232" s="60"/>
      <c r="W232" s="60"/>
      <c r="X232" s="60"/>
      <c r="Y232" s="60"/>
      <c r="Z232" s="60"/>
    </row>
    <row r="233" spans="1:26" ht="13.5" customHeight="1" x14ac:dyDescent="0.2">
      <c r="A233" s="60"/>
      <c r="B233" s="114"/>
      <c r="C233" s="56"/>
      <c r="D233" s="56"/>
      <c r="E233" s="57"/>
      <c r="F233" s="58"/>
      <c r="G233" s="58"/>
      <c r="H233" s="59"/>
      <c r="I233" s="59"/>
      <c r="J233" s="59"/>
      <c r="K233" s="59"/>
      <c r="L233" s="60"/>
      <c r="M233" s="60"/>
      <c r="N233" s="60"/>
      <c r="O233" s="60"/>
      <c r="P233" s="60"/>
      <c r="Q233" s="60"/>
      <c r="R233" s="60"/>
      <c r="S233" s="60"/>
      <c r="T233" s="60"/>
      <c r="U233" s="61"/>
      <c r="V233" s="60"/>
      <c r="W233" s="60"/>
      <c r="X233" s="60"/>
      <c r="Y233" s="60"/>
      <c r="Z233" s="60"/>
    </row>
    <row r="234" spans="1:26" ht="13.5" customHeight="1" x14ac:dyDescent="0.2">
      <c r="A234" s="60"/>
      <c r="B234" s="114"/>
      <c r="C234" s="56"/>
      <c r="D234" s="56"/>
      <c r="E234" s="57"/>
      <c r="F234" s="58"/>
      <c r="G234" s="58"/>
      <c r="H234" s="59"/>
      <c r="I234" s="59"/>
      <c r="J234" s="59"/>
      <c r="K234" s="59"/>
      <c r="L234" s="60"/>
      <c r="M234" s="60"/>
      <c r="N234" s="60"/>
      <c r="O234" s="60"/>
      <c r="P234" s="60"/>
      <c r="Q234" s="60"/>
      <c r="R234" s="60"/>
      <c r="S234" s="60"/>
      <c r="T234" s="60"/>
      <c r="U234" s="61"/>
      <c r="V234" s="60"/>
      <c r="W234" s="60"/>
      <c r="X234" s="60"/>
      <c r="Y234" s="60"/>
      <c r="Z234" s="60"/>
    </row>
    <row r="235" spans="1:26" ht="13.5" customHeight="1" x14ac:dyDescent="0.2">
      <c r="A235" s="60"/>
      <c r="B235" s="114"/>
      <c r="C235" s="56"/>
      <c r="D235" s="56"/>
      <c r="E235" s="57"/>
      <c r="F235" s="58"/>
      <c r="G235" s="58"/>
      <c r="H235" s="59"/>
      <c r="I235" s="59"/>
      <c r="J235" s="59"/>
      <c r="K235" s="59"/>
      <c r="L235" s="60"/>
      <c r="M235" s="60"/>
      <c r="N235" s="60"/>
      <c r="O235" s="60"/>
      <c r="P235" s="60"/>
      <c r="Q235" s="60"/>
      <c r="R235" s="60"/>
      <c r="S235" s="60"/>
      <c r="T235" s="60"/>
      <c r="U235" s="61"/>
      <c r="V235" s="60"/>
      <c r="W235" s="60"/>
      <c r="X235" s="60"/>
      <c r="Y235" s="60"/>
      <c r="Z235" s="60"/>
    </row>
    <row r="236" spans="1:26" ht="13.5" customHeight="1" x14ac:dyDescent="0.2">
      <c r="A236" s="60"/>
      <c r="B236" s="114"/>
      <c r="C236" s="56"/>
      <c r="D236" s="56"/>
      <c r="E236" s="57"/>
      <c r="F236" s="58"/>
      <c r="G236" s="58"/>
      <c r="H236" s="59"/>
      <c r="I236" s="59"/>
      <c r="J236" s="59"/>
      <c r="K236" s="59"/>
      <c r="L236" s="60"/>
      <c r="M236" s="60"/>
      <c r="N236" s="60"/>
      <c r="O236" s="60"/>
      <c r="P236" s="60"/>
      <c r="Q236" s="60"/>
      <c r="R236" s="60"/>
      <c r="S236" s="60"/>
      <c r="T236" s="60"/>
      <c r="U236" s="61"/>
      <c r="V236" s="60"/>
      <c r="W236" s="60"/>
      <c r="X236" s="60"/>
      <c r="Y236" s="60"/>
      <c r="Z236" s="60"/>
    </row>
    <row r="237" spans="1:26" ht="13.5" customHeight="1" x14ac:dyDescent="0.2">
      <c r="A237" s="60"/>
      <c r="B237" s="114"/>
      <c r="C237" s="56"/>
      <c r="D237" s="56"/>
      <c r="E237" s="57"/>
      <c r="F237" s="58"/>
      <c r="G237" s="58"/>
      <c r="H237" s="59"/>
      <c r="I237" s="59"/>
      <c r="J237" s="59"/>
      <c r="K237" s="59"/>
      <c r="L237" s="60"/>
      <c r="M237" s="60"/>
      <c r="N237" s="60"/>
      <c r="O237" s="60"/>
      <c r="P237" s="60"/>
      <c r="Q237" s="60"/>
      <c r="R237" s="60"/>
      <c r="S237" s="60"/>
      <c r="T237" s="60"/>
      <c r="U237" s="61"/>
      <c r="V237" s="60"/>
      <c r="W237" s="60"/>
      <c r="X237" s="60"/>
      <c r="Y237" s="60"/>
      <c r="Z237" s="60"/>
    </row>
    <row r="238" spans="1:26" ht="13.5" customHeight="1" x14ac:dyDescent="0.2">
      <c r="A238" s="60"/>
      <c r="B238" s="114"/>
      <c r="C238" s="56"/>
      <c r="D238" s="56"/>
      <c r="E238" s="57"/>
      <c r="F238" s="58"/>
      <c r="G238" s="58"/>
      <c r="H238" s="59"/>
      <c r="I238" s="59"/>
      <c r="J238" s="59"/>
      <c r="K238" s="59"/>
      <c r="L238" s="60"/>
      <c r="M238" s="60"/>
      <c r="N238" s="60"/>
      <c r="O238" s="60"/>
      <c r="P238" s="60"/>
      <c r="Q238" s="60"/>
      <c r="R238" s="60"/>
      <c r="S238" s="60"/>
      <c r="T238" s="60"/>
      <c r="U238" s="61"/>
      <c r="V238" s="60"/>
      <c r="W238" s="60"/>
      <c r="X238" s="60"/>
      <c r="Y238" s="60"/>
      <c r="Z238" s="60"/>
    </row>
    <row r="239" spans="1:26" ht="13.5" customHeight="1" x14ac:dyDescent="0.2">
      <c r="A239" s="60"/>
      <c r="B239" s="114"/>
      <c r="C239" s="56"/>
      <c r="D239" s="56"/>
      <c r="E239" s="57"/>
      <c r="F239" s="58"/>
      <c r="G239" s="58"/>
      <c r="H239" s="59"/>
      <c r="I239" s="59"/>
      <c r="J239" s="59"/>
      <c r="K239" s="59"/>
      <c r="L239" s="60"/>
      <c r="M239" s="60"/>
      <c r="N239" s="60"/>
      <c r="O239" s="60"/>
      <c r="P239" s="60"/>
      <c r="Q239" s="60"/>
      <c r="R239" s="60"/>
      <c r="S239" s="60"/>
      <c r="T239" s="60"/>
      <c r="U239" s="61"/>
      <c r="V239" s="60"/>
      <c r="W239" s="60"/>
      <c r="X239" s="60"/>
      <c r="Y239" s="60"/>
      <c r="Z239" s="60"/>
    </row>
    <row r="240" spans="1:26" ht="13.5" customHeight="1" x14ac:dyDescent="0.2">
      <c r="A240" s="60"/>
      <c r="B240" s="114"/>
      <c r="C240" s="56"/>
      <c r="D240" s="56"/>
      <c r="E240" s="57"/>
      <c r="F240" s="58"/>
      <c r="G240" s="58"/>
      <c r="H240" s="59"/>
      <c r="I240" s="59"/>
      <c r="J240" s="59"/>
      <c r="K240" s="59"/>
      <c r="L240" s="60"/>
      <c r="M240" s="60"/>
      <c r="N240" s="60"/>
      <c r="O240" s="60"/>
      <c r="P240" s="60"/>
      <c r="Q240" s="60"/>
      <c r="R240" s="60"/>
      <c r="S240" s="60"/>
      <c r="T240" s="60"/>
      <c r="U240" s="61"/>
      <c r="V240" s="60"/>
      <c r="W240" s="60"/>
      <c r="X240" s="60"/>
      <c r="Y240" s="60"/>
      <c r="Z240" s="60"/>
    </row>
    <row r="241" spans="1:26" ht="13.5" customHeight="1" x14ac:dyDescent="0.2">
      <c r="A241" s="60"/>
      <c r="B241" s="114"/>
      <c r="C241" s="56"/>
      <c r="D241" s="56"/>
      <c r="E241" s="57"/>
      <c r="F241" s="58"/>
      <c r="G241" s="58"/>
      <c r="H241" s="59"/>
      <c r="I241" s="59"/>
      <c r="J241" s="59"/>
      <c r="K241" s="59"/>
      <c r="L241" s="60"/>
      <c r="M241" s="60"/>
      <c r="N241" s="60"/>
      <c r="O241" s="60"/>
      <c r="P241" s="60"/>
      <c r="Q241" s="60"/>
      <c r="R241" s="60"/>
      <c r="S241" s="60"/>
      <c r="T241" s="60"/>
      <c r="U241" s="61"/>
      <c r="V241" s="60"/>
      <c r="W241" s="60"/>
      <c r="X241" s="60"/>
      <c r="Y241" s="60"/>
      <c r="Z241" s="60"/>
    </row>
    <row r="242" spans="1:26" ht="13.5" customHeight="1" x14ac:dyDescent="0.2">
      <c r="A242" s="60"/>
      <c r="B242" s="114"/>
      <c r="C242" s="56"/>
      <c r="D242" s="56"/>
      <c r="E242" s="57"/>
      <c r="F242" s="58"/>
      <c r="G242" s="58"/>
      <c r="H242" s="59"/>
      <c r="I242" s="59"/>
      <c r="J242" s="59"/>
      <c r="K242" s="59"/>
      <c r="L242" s="60"/>
      <c r="M242" s="60"/>
      <c r="N242" s="60"/>
      <c r="O242" s="60"/>
      <c r="P242" s="60"/>
      <c r="Q242" s="60"/>
      <c r="R242" s="60"/>
      <c r="S242" s="60"/>
      <c r="T242" s="60"/>
      <c r="U242" s="61"/>
      <c r="V242" s="60"/>
      <c r="W242" s="60"/>
      <c r="X242" s="60"/>
      <c r="Y242" s="60"/>
      <c r="Z242" s="60"/>
    </row>
    <row r="243" spans="1:26" ht="13.5" customHeight="1" x14ac:dyDescent="0.2">
      <c r="A243" s="60"/>
      <c r="B243" s="114"/>
      <c r="C243" s="56"/>
      <c r="D243" s="56"/>
      <c r="E243" s="57"/>
      <c r="F243" s="58"/>
      <c r="G243" s="58"/>
      <c r="H243" s="59"/>
      <c r="I243" s="59"/>
      <c r="J243" s="59"/>
      <c r="K243" s="59"/>
      <c r="L243" s="60"/>
      <c r="M243" s="60"/>
      <c r="N243" s="60"/>
      <c r="O243" s="60"/>
      <c r="P243" s="60"/>
      <c r="Q243" s="60"/>
      <c r="R243" s="60"/>
      <c r="S243" s="60"/>
      <c r="T243" s="60"/>
      <c r="U243" s="61"/>
      <c r="V243" s="60"/>
      <c r="W243" s="60"/>
      <c r="X243" s="60"/>
      <c r="Y243" s="60"/>
      <c r="Z243" s="60"/>
    </row>
    <row r="244" spans="1:26" ht="13.5" customHeight="1" x14ac:dyDescent="0.2">
      <c r="A244" s="60"/>
      <c r="B244" s="114"/>
      <c r="C244" s="56"/>
      <c r="D244" s="56"/>
      <c r="E244" s="57"/>
      <c r="F244" s="58"/>
      <c r="G244" s="58"/>
      <c r="H244" s="59"/>
      <c r="I244" s="59"/>
      <c r="J244" s="59"/>
      <c r="K244" s="59"/>
      <c r="L244" s="60"/>
      <c r="M244" s="60"/>
      <c r="N244" s="60"/>
      <c r="O244" s="60"/>
      <c r="P244" s="60"/>
      <c r="Q244" s="60"/>
      <c r="R244" s="60"/>
      <c r="S244" s="60"/>
      <c r="T244" s="60"/>
      <c r="U244" s="61"/>
      <c r="V244" s="60"/>
      <c r="W244" s="60"/>
      <c r="X244" s="60"/>
      <c r="Y244" s="60"/>
      <c r="Z244" s="60"/>
    </row>
    <row r="245" spans="1:26" ht="13.5" customHeight="1" x14ac:dyDescent="0.2">
      <c r="A245" s="60"/>
      <c r="B245" s="114"/>
      <c r="C245" s="56"/>
      <c r="D245" s="56"/>
      <c r="E245" s="57"/>
      <c r="F245" s="58"/>
      <c r="G245" s="58"/>
      <c r="H245" s="59"/>
      <c r="I245" s="59"/>
      <c r="J245" s="59"/>
      <c r="K245" s="59"/>
      <c r="L245" s="60"/>
      <c r="M245" s="60"/>
      <c r="N245" s="60"/>
      <c r="O245" s="60"/>
      <c r="P245" s="60"/>
      <c r="Q245" s="60"/>
      <c r="R245" s="60"/>
      <c r="S245" s="60"/>
      <c r="T245" s="60"/>
      <c r="U245" s="61"/>
      <c r="V245" s="60"/>
      <c r="W245" s="60"/>
      <c r="X245" s="60"/>
      <c r="Y245" s="60"/>
      <c r="Z245" s="60"/>
    </row>
    <row r="246" spans="1:26" ht="13.5" customHeight="1" x14ac:dyDescent="0.2">
      <c r="A246" s="60"/>
      <c r="B246" s="114"/>
      <c r="C246" s="56"/>
      <c r="D246" s="56"/>
      <c r="E246" s="57"/>
      <c r="F246" s="58"/>
      <c r="G246" s="58"/>
      <c r="H246" s="59"/>
      <c r="I246" s="59"/>
      <c r="J246" s="59"/>
      <c r="K246" s="59"/>
      <c r="L246" s="60"/>
      <c r="M246" s="60"/>
      <c r="N246" s="60"/>
      <c r="O246" s="60"/>
      <c r="P246" s="60"/>
      <c r="Q246" s="60"/>
      <c r="R246" s="60"/>
      <c r="S246" s="60"/>
      <c r="T246" s="60"/>
      <c r="U246" s="61"/>
      <c r="V246" s="60"/>
      <c r="W246" s="60"/>
      <c r="X246" s="60"/>
      <c r="Y246" s="60"/>
      <c r="Z246" s="60"/>
    </row>
    <row r="247" spans="1:26" ht="13.5" customHeight="1" x14ac:dyDescent="0.2">
      <c r="A247" s="60"/>
      <c r="B247" s="114"/>
      <c r="C247" s="56"/>
      <c r="D247" s="56"/>
      <c r="E247" s="57"/>
      <c r="F247" s="58"/>
      <c r="G247" s="58"/>
      <c r="H247" s="59"/>
      <c r="I247" s="59"/>
      <c r="J247" s="59"/>
      <c r="K247" s="59"/>
      <c r="L247" s="60"/>
      <c r="M247" s="60"/>
      <c r="N247" s="60"/>
      <c r="O247" s="60"/>
      <c r="P247" s="60"/>
      <c r="Q247" s="60"/>
      <c r="R247" s="60"/>
      <c r="S247" s="60"/>
      <c r="T247" s="60"/>
      <c r="U247" s="61"/>
      <c r="V247" s="60"/>
      <c r="W247" s="60"/>
      <c r="X247" s="60"/>
      <c r="Y247" s="60"/>
      <c r="Z247" s="60"/>
    </row>
    <row r="248" spans="1:26" ht="13.5" customHeight="1" x14ac:dyDescent="0.2">
      <c r="A248" s="60"/>
      <c r="B248" s="114"/>
      <c r="C248" s="56"/>
      <c r="D248" s="56"/>
      <c r="E248" s="57"/>
      <c r="F248" s="58"/>
      <c r="G248" s="58"/>
      <c r="H248" s="59"/>
      <c r="I248" s="59"/>
      <c r="J248" s="59"/>
      <c r="K248" s="59"/>
      <c r="L248" s="60"/>
      <c r="M248" s="60"/>
      <c r="N248" s="60"/>
      <c r="O248" s="60"/>
      <c r="P248" s="60"/>
      <c r="Q248" s="60"/>
      <c r="R248" s="60"/>
      <c r="S248" s="60"/>
      <c r="T248" s="60"/>
      <c r="U248" s="61"/>
      <c r="V248" s="60"/>
      <c r="W248" s="60"/>
      <c r="X248" s="60"/>
      <c r="Y248" s="60"/>
      <c r="Z248" s="60"/>
    </row>
    <row r="249" spans="1:26" ht="13.5" customHeight="1" x14ac:dyDescent="0.2">
      <c r="A249" s="60"/>
      <c r="B249" s="114"/>
      <c r="C249" s="56"/>
      <c r="D249" s="56"/>
      <c r="E249" s="57"/>
      <c r="F249" s="58"/>
      <c r="G249" s="58"/>
      <c r="H249" s="59"/>
      <c r="I249" s="59"/>
      <c r="J249" s="59"/>
      <c r="K249" s="59"/>
      <c r="L249" s="60"/>
      <c r="M249" s="60"/>
      <c r="N249" s="60"/>
      <c r="O249" s="60"/>
      <c r="P249" s="60"/>
      <c r="Q249" s="60"/>
      <c r="R249" s="60"/>
      <c r="S249" s="60"/>
      <c r="T249" s="60"/>
      <c r="U249" s="61"/>
      <c r="V249" s="60"/>
      <c r="W249" s="60"/>
      <c r="X249" s="60"/>
      <c r="Y249" s="60"/>
      <c r="Z249" s="60"/>
    </row>
    <row r="250" spans="1:26" ht="13.5" customHeight="1" x14ac:dyDescent="0.2">
      <c r="A250" s="60"/>
      <c r="B250" s="114"/>
      <c r="C250" s="56"/>
      <c r="D250" s="56"/>
      <c r="E250" s="57"/>
      <c r="F250" s="58"/>
      <c r="G250" s="58"/>
      <c r="H250" s="59"/>
      <c r="I250" s="59"/>
      <c r="J250" s="59"/>
      <c r="K250" s="59"/>
      <c r="L250" s="60"/>
      <c r="M250" s="60"/>
      <c r="N250" s="60"/>
      <c r="O250" s="60"/>
      <c r="P250" s="60"/>
      <c r="Q250" s="60"/>
      <c r="R250" s="60"/>
      <c r="S250" s="60"/>
      <c r="T250" s="60"/>
      <c r="U250" s="61"/>
      <c r="V250" s="60"/>
      <c r="W250" s="60"/>
      <c r="X250" s="60"/>
      <c r="Y250" s="60"/>
      <c r="Z250" s="60"/>
    </row>
    <row r="251" spans="1:26" ht="13.5" customHeight="1" x14ac:dyDescent="0.2">
      <c r="A251" s="60"/>
      <c r="B251" s="114"/>
      <c r="C251" s="56"/>
      <c r="D251" s="56"/>
      <c r="E251" s="57"/>
      <c r="F251" s="58"/>
      <c r="G251" s="58"/>
      <c r="H251" s="59"/>
      <c r="I251" s="59"/>
      <c r="J251" s="59"/>
      <c r="K251" s="59"/>
      <c r="L251" s="60"/>
      <c r="M251" s="60"/>
      <c r="N251" s="60"/>
      <c r="O251" s="60"/>
      <c r="P251" s="60"/>
      <c r="Q251" s="60"/>
      <c r="R251" s="60"/>
      <c r="S251" s="60"/>
      <c r="T251" s="60"/>
      <c r="U251" s="61"/>
      <c r="V251" s="60"/>
      <c r="W251" s="60"/>
      <c r="X251" s="60"/>
      <c r="Y251" s="60"/>
      <c r="Z251" s="60"/>
    </row>
    <row r="252" spans="1:26" ht="13.5" customHeight="1" x14ac:dyDescent="0.2">
      <c r="A252" s="60"/>
      <c r="B252" s="114"/>
      <c r="C252" s="56"/>
      <c r="D252" s="56"/>
      <c r="E252" s="57"/>
      <c r="F252" s="58"/>
      <c r="G252" s="58"/>
      <c r="H252" s="59"/>
      <c r="I252" s="59"/>
      <c r="J252" s="59"/>
      <c r="K252" s="59"/>
      <c r="L252" s="60"/>
      <c r="M252" s="60"/>
      <c r="N252" s="60"/>
      <c r="O252" s="60"/>
      <c r="P252" s="60"/>
      <c r="Q252" s="60"/>
      <c r="R252" s="60"/>
      <c r="S252" s="60"/>
      <c r="T252" s="60"/>
      <c r="U252" s="61"/>
      <c r="V252" s="60"/>
      <c r="W252" s="60"/>
      <c r="X252" s="60"/>
      <c r="Y252" s="60"/>
      <c r="Z252" s="60"/>
    </row>
    <row r="253" spans="1:26" ht="13.5" customHeight="1" x14ac:dyDescent="0.2">
      <c r="A253" s="60"/>
      <c r="B253" s="114"/>
      <c r="C253" s="56"/>
      <c r="D253" s="56"/>
      <c r="E253" s="57"/>
      <c r="F253" s="58"/>
      <c r="G253" s="58"/>
      <c r="H253" s="59"/>
      <c r="I253" s="59"/>
      <c r="J253" s="59"/>
      <c r="K253" s="59"/>
      <c r="L253" s="60"/>
      <c r="M253" s="60"/>
      <c r="N253" s="60"/>
      <c r="O253" s="60"/>
      <c r="P253" s="60"/>
      <c r="Q253" s="60"/>
      <c r="R253" s="60"/>
      <c r="S253" s="60"/>
      <c r="T253" s="60"/>
      <c r="U253" s="61"/>
      <c r="V253" s="60"/>
      <c r="W253" s="60"/>
      <c r="X253" s="60"/>
      <c r="Y253" s="60"/>
      <c r="Z253" s="60"/>
    </row>
    <row r="254" spans="1:26" ht="13.5" customHeight="1" x14ac:dyDescent="0.2">
      <c r="A254" s="60"/>
      <c r="B254" s="114"/>
      <c r="C254" s="56"/>
      <c r="D254" s="56"/>
      <c r="E254" s="57"/>
      <c r="F254" s="58"/>
      <c r="G254" s="58"/>
      <c r="H254" s="59"/>
      <c r="I254" s="59"/>
      <c r="J254" s="59"/>
      <c r="K254" s="59"/>
      <c r="L254" s="60"/>
      <c r="M254" s="60"/>
      <c r="N254" s="60"/>
      <c r="O254" s="60"/>
      <c r="P254" s="60"/>
      <c r="Q254" s="60"/>
      <c r="R254" s="60"/>
      <c r="S254" s="60"/>
      <c r="T254" s="60"/>
      <c r="U254" s="61"/>
      <c r="V254" s="60"/>
      <c r="W254" s="60"/>
      <c r="X254" s="60"/>
      <c r="Y254" s="60"/>
      <c r="Z254" s="60"/>
    </row>
    <row r="255" spans="1:26" ht="13.5" customHeight="1" x14ac:dyDescent="0.2">
      <c r="A255" s="60"/>
      <c r="B255" s="114"/>
      <c r="C255" s="56"/>
      <c r="D255" s="56"/>
      <c r="E255" s="57"/>
      <c r="F255" s="58"/>
      <c r="G255" s="58"/>
      <c r="H255" s="59"/>
      <c r="I255" s="59"/>
      <c r="J255" s="59"/>
      <c r="K255" s="59"/>
      <c r="L255" s="60"/>
      <c r="M255" s="60"/>
      <c r="N255" s="60"/>
      <c r="O255" s="60"/>
      <c r="P255" s="60"/>
      <c r="Q255" s="60"/>
      <c r="R255" s="60"/>
      <c r="S255" s="60"/>
      <c r="T255" s="60"/>
      <c r="U255" s="61"/>
      <c r="V255" s="60"/>
      <c r="W255" s="60"/>
      <c r="X255" s="60"/>
      <c r="Y255" s="60"/>
      <c r="Z255" s="60"/>
    </row>
    <row r="256" spans="1:26" ht="13.5" customHeight="1" x14ac:dyDescent="0.2">
      <c r="A256" s="60"/>
      <c r="B256" s="114"/>
      <c r="C256" s="56"/>
      <c r="D256" s="56"/>
      <c r="E256" s="57"/>
      <c r="F256" s="58"/>
      <c r="G256" s="58"/>
      <c r="H256" s="59"/>
      <c r="I256" s="59"/>
      <c r="J256" s="59"/>
      <c r="K256" s="59"/>
      <c r="L256" s="60"/>
      <c r="M256" s="60"/>
      <c r="N256" s="60"/>
      <c r="O256" s="60"/>
      <c r="P256" s="60"/>
      <c r="Q256" s="60"/>
      <c r="R256" s="60"/>
      <c r="S256" s="60"/>
      <c r="T256" s="60"/>
      <c r="U256" s="61"/>
      <c r="V256" s="60"/>
      <c r="W256" s="60"/>
      <c r="X256" s="60"/>
      <c r="Y256" s="60"/>
      <c r="Z256" s="60"/>
    </row>
    <row r="257" spans="1:26" ht="13.5" customHeight="1" x14ac:dyDescent="0.2">
      <c r="A257" s="60"/>
      <c r="B257" s="114"/>
      <c r="C257" s="56"/>
      <c r="D257" s="56"/>
      <c r="E257" s="57"/>
      <c r="F257" s="58"/>
      <c r="G257" s="58"/>
      <c r="H257" s="59"/>
      <c r="I257" s="59"/>
      <c r="J257" s="59"/>
      <c r="K257" s="59"/>
      <c r="L257" s="60"/>
      <c r="M257" s="60"/>
      <c r="N257" s="60"/>
      <c r="O257" s="60"/>
      <c r="P257" s="60"/>
      <c r="Q257" s="60"/>
      <c r="R257" s="60"/>
      <c r="S257" s="60"/>
      <c r="T257" s="60"/>
      <c r="U257" s="61"/>
      <c r="V257" s="60"/>
      <c r="W257" s="60"/>
      <c r="X257" s="60"/>
      <c r="Y257" s="60"/>
      <c r="Z257" s="60"/>
    </row>
    <row r="258" spans="1:26" ht="13.5" customHeight="1" x14ac:dyDescent="0.2">
      <c r="A258" s="60"/>
      <c r="B258" s="114"/>
      <c r="C258" s="56"/>
      <c r="D258" s="56"/>
      <c r="E258" s="57"/>
      <c r="F258" s="58"/>
      <c r="G258" s="58"/>
      <c r="H258" s="59"/>
      <c r="I258" s="59"/>
      <c r="J258" s="59"/>
      <c r="K258" s="59"/>
      <c r="L258" s="60"/>
      <c r="M258" s="60"/>
      <c r="N258" s="60"/>
      <c r="O258" s="60"/>
      <c r="P258" s="60"/>
      <c r="Q258" s="60"/>
      <c r="R258" s="60"/>
      <c r="S258" s="60"/>
      <c r="T258" s="60"/>
      <c r="U258" s="61"/>
      <c r="V258" s="60"/>
      <c r="W258" s="60"/>
      <c r="X258" s="60"/>
      <c r="Y258" s="60"/>
      <c r="Z258" s="60"/>
    </row>
    <row r="259" spans="1:26" ht="13.5" customHeight="1" x14ac:dyDescent="0.2">
      <c r="A259" s="60"/>
      <c r="B259" s="114"/>
      <c r="C259" s="56"/>
      <c r="D259" s="56"/>
      <c r="E259" s="57"/>
      <c r="F259" s="58"/>
      <c r="G259" s="58"/>
      <c r="H259" s="59"/>
      <c r="I259" s="59"/>
      <c r="J259" s="59"/>
      <c r="K259" s="59"/>
      <c r="L259" s="60"/>
      <c r="M259" s="60"/>
      <c r="N259" s="60"/>
      <c r="O259" s="60"/>
      <c r="P259" s="60"/>
      <c r="Q259" s="60"/>
      <c r="R259" s="60"/>
      <c r="S259" s="60"/>
      <c r="T259" s="60"/>
      <c r="U259" s="61"/>
      <c r="V259" s="60"/>
      <c r="W259" s="60"/>
      <c r="X259" s="60"/>
      <c r="Y259" s="60"/>
      <c r="Z259" s="60"/>
    </row>
    <row r="260" spans="1:26" ht="13.5" customHeight="1" x14ac:dyDescent="0.2">
      <c r="A260" s="60"/>
      <c r="B260" s="114"/>
      <c r="C260" s="56"/>
      <c r="D260" s="56"/>
      <c r="E260" s="57"/>
      <c r="F260" s="58"/>
      <c r="G260" s="58"/>
      <c r="H260" s="59"/>
      <c r="I260" s="59"/>
      <c r="J260" s="59"/>
      <c r="K260" s="59"/>
      <c r="L260" s="60"/>
      <c r="M260" s="60"/>
      <c r="N260" s="60"/>
      <c r="O260" s="60"/>
      <c r="P260" s="60"/>
      <c r="Q260" s="60"/>
      <c r="R260" s="60"/>
      <c r="S260" s="60"/>
      <c r="T260" s="60"/>
      <c r="U260" s="61"/>
      <c r="V260" s="60"/>
      <c r="W260" s="60"/>
      <c r="X260" s="60"/>
      <c r="Y260" s="60"/>
      <c r="Z260" s="60"/>
    </row>
    <row r="261" spans="1:26" ht="13.5" customHeight="1" x14ac:dyDescent="0.2">
      <c r="A261" s="60"/>
      <c r="B261" s="114"/>
      <c r="C261" s="56"/>
      <c r="D261" s="56"/>
      <c r="E261" s="57"/>
      <c r="F261" s="58"/>
      <c r="G261" s="58"/>
      <c r="H261" s="59"/>
      <c r="I261" s="59"/>
      <c r="J261" s="59"/>
      <c r="K261" s="59"/>
      <c r="L261" s="60"/>
      <c r="M261" s="60"/>
      <c r="N261" s="60"/>
      <c r="O261" s="60"/>
      <c r="P261" s="60"/>
      <c r="Q261" s="60"/>
      <c r="R261" s="60"/>
      <c r="S261" s="60"/>
      <c r="T261" s="60"/>
      <c r="U261" s="61"/>
      <c r="V261" s="60"/>
      <c r="W261" s="60"/>
      <c r="X261" s="60"/>
      <c r="Y261" s="60"/>
      <c r="Z261" s="60"/>
    </row>
    <row r="262" spans="1:26" ht="13.5" customHeight="1" x14ac:dyDescent="0.2">
      <c r="A262" s="60"/>
      <c r="B262" s="114"/>
      <c r="C262" s="56"/>
      <c r="D262" s="56"/>
      <c r="E262" s="57"/>
      <c r="F262" s="58"/>
      <c r="G262" s="58"/>
      <c r="H262" s="59"/>
      <c r="I262" s="59"/>
      <c r="J262" s="59"/>
      <c r="K262" s="59"/>
      <c r="L262" s="60"/>
      <c r="M262" s="60"/>
      <c r="N262" s="60"/>
      <c r="O262" s="60"/>
      <c r="P262" s="60"/>
      <c r="Q262" s="60"/>
      <c r="R262" s="60"/>
      <c r="S262" s="60"/>
      <c r="T262" s="60"/>
      <c r="U262" s="61"/>
      <c r="V262" s="60"/>
      <c r="W262" s="60"/>
      <c r="X262" s="60"/>
      <c r="Y262" s="60"/>
      <c r="Z262" s="60"/>
    </row>
    <row r="263" spans="1:26" ht="13.5" customHeight="1" x14ac:dyDescent="0.2">
      <c r="A263" s="60"/>
      <c r="B263" s="114"/>
      <c r="C263" s="56"/>
      <c r="D263" s="56"/>
      <c r="E263" s="57"/>
      <c r="F263" s="58"/>
      <c r="G263" s="58"/>
      <c r="H263" s="59"/>
      <c r="I263" s="59"/>
      <c r="J263" s="59"/>
      <c r="K263" s="59"/>
      <c r="L263" s="60"/>
      <c r="M263" s="60"/>
      <c r="N263" s="60"/>
      <c r="O263" s="60"/>
      <c r="P263" s="60"/>
      <c r="Q263" s="60"/>
      <c r="R263" s="60"/>
      <c r="S263" s="60"/>
      <c r="T263" s="60"/>
      <c r="U263" s="61"/>
      <c r="V263" s="60"/>
      <c r="W263" s="60"/>
      <c r="X263" s="60"/>
      <c r="Y263" s="60"/>
      <c r="Z263" s="60"/>
    </row>
    <row r="264" spans="1:26" ht="13.5" customHeight="1" x14ac:dyDescent="0.2">
      <c r="A264" s="60"/>
      <c r="B264" s="114"/>
      <c r="C264" s="56"/>
      <c r="D264" s="56"/>
      <c r="E264" s="57"/>
      <c r="F264" s="58"/>
      <c r="G264" s="58"/>
      <c r="H264" s="59"/>
      <c r="I264" s="59"/>
      <c r="J264" s="59"/>
      <c r="K264" s="59"/>
      <c r="L264" s="60"/>
      <c r="M264" s="60"/>
      <c r="N264" s="60"/>
      <c r="O264" s="60"/>
      <c r="P264" s="60"/>
      <c r="Q264" s="60"/>
      <c r="R264" s="60"/>
      <c r="S264" s="60"/>
      <c r="T264" s="60"/>
      <c r="U264" s="61"/>
      <c r="V264" s="60"/>
      <c r="W264" s="60"/>
      <c r="X264" s="60"/>
      <c r="Y264" s="60"/>
      <c r="Z264" s="60"/>
    </row>
    <row r="265" spans="1:26" ht="13.5" customHeight="1" x14ac:dyDescent="0.2">
      <c r="A265" s="60"/>
      <c r="B265" s="114"/>
      <c r="C265" s="56"/>
      <c r="D265" s="56"/>
      <c r="E265" s="57"/>
      <c r="F265" s="58"/>
      <c r="G265" s="58"/>
      <c r="H265" s="59"/>
      <c r="I265" s="59"/>
      <c r="J265" s="59"/>
      <c r="K265" s="59"/>
      <c r="L265" s="60"/>
      <c r="M265" s="60"/>
      <c r="N265" s="60"/>
      <c r="O265" s="60"/>
      <c r="P265" s="60"/>
      <c r="Q265" s="60"/>
      <c r="R265" s="60"/>
      <c r="S265" s="60"/>
      <c r="T265" s="60"/>
      <c r="U265" s="61"/>
      <c r="V265" s="60"/>
      <c r="W265" s="60"/>
      <c r="X265" s="60"/>
      <c r="Y265" s="60"/>
      <c r="Z265" s="60"/>
    </row>
    <row r="266" spans="1:26" ht="13.5" customHeight="1" x14ac:dyDescent="0.2">
      <c r="A266" s="60"/>
      <c r="B266" s="114"/>
      <c r="C266" s="56"/>
      <c r="D266" s="56"/>
      <c r="E266" s="57"/>
      <c r="F266" s="58"/>
      <c r="G266" s="58"/>
      <c r="H266" s="59"/>
      <c r="I266" s="59"/>
      <c r="J266" s="59"/>
      <c r="K266" s="59"/>
      <c r="L266" s="60"/>
      <c r="M266" s="60"/>
      <c r="N266" s="60"/>
      <c r="O266" s="60"/>
      <c r="P266" s="60"/>
      <c r="Q266" s="60"/>
      <c r="R266" s="60"/>
      <c r="S266" s="60"/>
      <c r="T266" s="60"/>
      <c r="U266" s="61"/>
      <c r="V266" s="60"/>
      <c r="W266" s="60"/>
      <c r="X266" s="60"/>
      <c r="Y266" s="60"/>
      <c r="Z266" s="60"/>
    </row>
    <row r="267" spans="1:26" ht="13.5" customHeight="1" x14ac:dyDescent="0.2">
      <c r="A267" s="60"/>
      <c r="B267" s="114"/>
      <c r="C267" s="56"/>
      <c r="D267" s="56"/>
      <c r="E267" s="57"/>
      <c r="F267" s="58"/>
      <c r="G267" s="58"/>
      <c r="H267" s="59"/>
      <c r="I267" s="59"/>
      <c r="J267" s="59"/>
      <c r="K267" s="59"/>
      <c r="L267" s="60"/>
      <c r="M267" s="60"/>
      <c r="N267" s="60"/>
      <c r="O267" s="60"/>
      <c r="P267" s="60"/>
      <c r="Q267" s="60"/>
      <c r="R267" s="60"/>
      <c r="S267" s="60"/>
      <c r="T267" s="60"/>
      <c r="U267" s="61"/>
      <c r="V267" s="60"/>
      <c r="W267" s="60"/>
      <c r="X267" s="60"/>
      <c r="Y267" s="60"/>
      <c r="Z267" s="60"/>
    </row>
    <row r="268" spans="1:26" ht="13.5" customHeight="1" x14ac:dyDescent="0.2">
      <c r="A268" s="60"/>
      <c r="B268" s="114"/>
      <c r="C268" s="56"/>
      <c r="D268" s="56"/>
      <c r="E268" s="57"/>
      <c r="F268" s="58"/>
      <c r="G268" s="58"/>
      <c r="H268" s="59"/>
      <c r="I268" s="59"/>
      <c r="J268" s="59"/>
      <c r="K268" s="59"/>
      <c r="L268" s="60"/>
      <c r="M268" s="60"/>
      <c r="N268" s="60"/>
      <c r="O268" s="60"/>
      <c r="P268" s="60"/>
      <c r="Q268" s="60"/>
      <c r="R268" s="60"/>
      <c r="S268" s="60"/>
      <c r="T268" s="60"/>
      <c r="U268" s="61"/>
      <c r="V268" s="60"/>
      <c r="W268" s="60"/>
      <c r="X268" s="60"/>
      <c r="Y268" s="60"/>
      <c r="Z268" s="60"/>
    </row>
    <row r="269" spans="1:26" ht="13.5" customHeight="1" x14ac:dyDescent="0.2">
      <c r="A269" s="60"/>
      <c r="B269" s="114"/>
      <c r="C269" s="56"/>
      <c r="D269" s="56"/>
      <c r="E269" s="57"/>
      <c r="F269" s="58"/>
      <c r="G269" s="58"/>
      <c r="H269" s="59"/>
      <c r="I269" s="59"/>
      <c r="J269" s="59"/>
      <c r="K269" s="59"/>
      <c r="L269" s="60"/>
      <c r="M269" s="60"/>
      <c r="N269" s="60"/>
      <c r="O269" s="60"/>
      <c r="P269" s="60"/>
      <c r="Q269" s="60"/>
      <c r="R269" s="60"/>
      <c r="S269" s="60"/>
      <c r="T269" s="60"/>
      <c r="U269" s="61"/>
      <c r="V269" s="60"/>
      <c r="W269" s="60"/>
      <c r="X269" s="60"/>
      <c r="Y269" s="60"/>
      <c r="Z269" s="60"/>
    </row>
    <row r="270" spans="1:26" ht="13.5" customHeight="1" x14ac:dyDescent="0.2">
      <c r="A270" s="60"/>
      <c r="B270" s="114"/>
      <c r="C270" s="56"/>
      <c r="D270" s="56"/>
      <c r="E270" s="57"/>
      <c r="F270" s="58"/>
      <c r="G270" s="58"/>
      <c r="H270" s="59"/>
      <c r="I270" s="59"/>
      <c r="J270" s="59"/>
      <c r="K270" s="59"/>
      <c r="L270" s="60"/>
      <c r="M270" s="60"/>
      <c r="N270" s="60"/>
      <c r="O270" s="60"/>
      <c r="P270" s="60"/>
      <c r="Q270" s="60"/>
      <c r="R270" s="60"/>
      <c r="S270" s="60"/>
      <c r="T270" s="60"/>
      <c r="U270" s="61"/>
      <c r="V270" s="60"/>
      <c r="W270" s="60"/>
      <c r="X270" s="60"/>
      <c r="Y270" s="60"/>
      <c r="Z270" s="60"/>
    </row>
    <row r="271" spans="1:26" ht="13.5" customHeight="1" x14ac:dyDescent="0.2">
      <c r="A271" s="60"/>
      <c r="B271" s="114"/>
      <c r="C271" s="56"/>
      <c r="D271" s="56"/>
      <c r="E271" s="57"/>
      <c r="F271" s="58"/>
      <c r="G271" s="58"/>
      <c r="H271" s="59"/>
      <c r="I271" s="59"/>
      <c r="J271" s="59"/>
      <c r="K271" s="59"/>
      <c r="L271" s="60"/>
      <c r="M271" s="60"/>
      <c r="N271" s="60"/>
      <c r="O271" s="60"/>
      <c r="P271" s="60"/>
      <c r="Q271" s="60"/>
      <c r="R271" s="60"/>
      <c r="S271" s="60"/>
      <c r="T271" s="60"/>
      <c r="U271" s="61"/>
      <c r="V271" s="60"/>
      <c r="W271" s="60"/>
      <c r="X271" s="60"/>
      <c r="Y271" s="60"/>
      <c r="Z271" s="60"/>
    </row>
    <row r="272" spans="1:26" ht="13.5" customHeight="1" x14ac:dyDescent="0.2">
      <c r="A272" s="60"/>
      <c r="B272" s="114"/>
      <c r="C272" s="56"/>
      <c r="D272" s="56"/>
      <c r="E272" s="57"/>
      <c r="F272" s="58"/>
      <c r="G272" s="58"/>
      <c r="H272" s="59"/>
      <c r="I272" s="59"/>
      <c r="J272" s="59"/>
      <c r="K272" s="59"/>
      <c r="L272" s="60"/>
      <c r="M272" s="60"/>
      <c r="N272" s="60"/>
      <c r="O272" s="60"/>
      <c r="P272" s="60"/>
      <c r="Q272" s="60"/>
      <c r="R272" s="60"/>
      <c r="S272" s="60"/>
      <c r="T272" s="60"/>
      <c r="U272" s="61"/>
      <c r="V272" s="60"/>
      <c r="W272" s="60"/>
      <c r="X272" s="60"/>
      <c r="Y272" s="60"/>
      <c r="Z272" s="60"/>
    </row>
    <row r="273" spans="1:26" ht="13.5" customHeight="1" x14ac:dyDescent="0.2">
      <c r="A273" s="60"/>
      <c r="B273" s="114"/>
      <c r="C273" s="56"/>
      <c r="D273" s="56"/>
      <c r="E273" s="57"/>
      <c r="F273" s="58"/>
      <c r="G273" s="58"/>
      <c r="H273" s="59"/>
      <c r="I273" s="59"/>
      <c r="J273" s="59"/>
      <c r="K273" s="59"/>
      <c r="L273" s="60"/>
      <c r="M273" s="60"/>
      <c r="N273" s="60"/>
      <c r="O273" s="60"/>
      <c r="P273" s="60"/>
      <c r="Q273" s="60"/>
      <c r="R273" s="60"/>
      <c r="S273" s="60"/>
      <c r="T273" s="60"/>
      <c r="U273" s="61"/>
      <c r="V273" s="60"/>
      <c r="W273" s="60"/>
      <c r="X273" s="60"/>
      <c r="Y273" s="60"/>
      <c r="Z273" s="60"/>
    </row>
    <row r="274" spans="1:26" ht="13.5" customHeight="1" x14ac:dyDescent="0.2">
      <c r="A274" s="60"/>
      <c r="B274" s="114"/>
      <c r="C274" s="56"/>
      <c r="D274" s="56"/>
      <c r="E274" s="57"/>
      <c r="F274" s="58"/>
      <c r="G274" s="58"/>
      <c r="H274" s="59"/>
      <c r="I274" s="59"/>
      <c r="J274" s="59"/>
      <c r="K274" s="59"/>
      <c r="L274" s="60"/>
      <c r="M274" s="60"/>
      <c r="N274" s="60"/>
      <c r="O274" s="60"/>
      <c r="P274" s="60"/>
      <c r="Q274" s="60"/>
      <c r="R274" s="60"/>
      <c r="S274" s="60"/>
      <c r="T274" s="60"/>
      <c r="U274" s="61"/>
      <c r="V274" s="60"/>
      <c r="W274" s="60"/>
      <c r="X274" s="60"/>
      <c r="Y274" s="60"/>
      <c r="Z274" s="60"/>
    </row>
    <row r="275" spans="1:26" ht="13.5" customHeight="1" x14ac:dyDescent="0.2">
      <c r="A275" s="60"/>
      <c r="B275" s="114"/>
      <c r="C275" s="56"/>
      <c r="D275" s="56"/>
      <c r="E275" s="57"/>
      <c r="F275" s="58"/>
      <c r="G275" s="58"/>
      <c r="H275" s="59"/>
      <c r="I275" s="59"/>
      <c r="J275" s="59"/>
      <c r="K275" s="59"/>
      <c r="L275" s="60"/>
      <c r="M275" s="60"/>
      <c r="N275" s="60"/>
      <c r="O275" s="60"/>
      <c r="P275" s="60"/>
      <c r="Q275" s="60"/>
      <c r="R275" s="60"/>
      <c r="S275" s="60"/>
      <c r="T275" s="60"/>
      <c r="U275" s="61"/>
      <c r="V275" s="60"/>
      <c r="W275" s="60"/>
      <c r="X275" s="60"/>
      <c r="Y275" s="60"/>
      <c r="Z275" s="60"/>
    </row>
    <row r="276" spans="1:26" ht="13.5" customHeight="1" x14ac:dyDescent="0.2">
      <c r="A276" s="60"/>
      <c r="B276" s="114"/>
      <c r="C276" s="56"/>
      <c r="D276" s="56"/>
      <c r="E276" s="57"/>
      <c r="F276" s="58"/>
      <c r="G276" s="58"/>
      <c r="H276" s="59"/>
      <c r="I276" s="59"/>
      <c r="J276" s="59"/>
      <c r="K276" s="59"/>
      <c r="L276" s="60"/>
      <c r="M276" s="60"/>
      <c r="N276" s="60"/>
      <c r="O276" s="60"/>
      <c r="P276" s="60"/>
      <c r="Q276" s="60"/>
      <c r="R276" s="60"/>
      <c r="S276" s="60"/>
      <c r="T276" s="60"/>
      <c r="U276" s="61"/>
      <c r="V276" s="60"/>
      <c r="W276" s="60"/>
      <c r="X276" s="60"/>
      <c r="Y276" s="60"/>
      <c r="Z276" s="60"/>
    </row>
    <row r="277" spans="1:26" ht="13.5" customHeight="1" x14ac:dyDescent="0.2">
      <c r="A277" s="60"/>
      <c r="B277" s="114"/>
      <c r="C277" s="56"/>
      <c r="D277" s="56"/>
      <c r="E277" s="57"/>
      <c r="F277" s="58"/>
      <c r="G277" s="58"/>
      <c r="H277" s="59"/>
      <c r="I277" s="59"/>
      <c r="J277" s="59"/>
      <c r="K277" s="59"/>
      <c r="L277" s="60"/>
      <c r="M277" s="60"/>
      <c r="N277" s="60"/>
      <c r="O277" s="60"/>
      <c r="P277" s="60"/>
      <c r="Q277" s="60"/>
      <c r="R277" s="60"/>
      <c r="S277" s="60"/>
      <c r="T277" s="60"/>
      <c r="U277" s="61"/>
      <c r="V277" s="60"/>
      <c r="W277" s="60"/>
      <c r="X277" s="60"/>
      <c r="Y277" s="60"/>
      <c r="Z277" s="60"/>
    </row>
    <row r="278" spans="1:26" ht="13.5" customHeight="1" x14ac:dyDescent="0.2">
      <c r="A278" s="60"/>
      <c r="B278" s="114"/>
      <c r="C278" s="56"/>
      <c r="D278" s="56"/>
      <c r="E278" s="57"/>
      <c r="F278" s="58"/>
      <c r="G278" s="58"/>
      <c r="H278" s="59"/>
      <c r="I278" s="59"/>
      <c r="J278" s="59"/>
      <c r="K278" s="59"/>
      <c r="L278" s="60"/>
      <c r="M278" s="60"/>
      <c r="N278" s="60"/>
      <c r="O278" s="60"/>
      <c r="P278" s="60"/>
      <c r="Q278" s="60"/>
      <c r="R278" s="60"/>
      <c r="S278" s="60"/>
      <c r="T278" s="60"/>
      <c r="U278" s="61"/>
      <c r="V278" s="60"/>
      <c r="W278" s="60"/>
      <c r="X278" s="60"/>
      <c r="Y278" s="60"/>
      <c r="Z278" s="60"/>
    </row>
    <row r="279" spans="1:26" ht="13.5" customHeight="1" x14ac:dyDescent="0.2">
      <c r="A279" s="60"/>
      <c r="B279" s="114"/>
      <c r="C279" s="56"/>
      <c r="D279" s="56"/>
      <c r="E279" s="57"/>
      <c r="F279" s="58"/>
      <c r="G279" s="58"/>
      <c r="H279" s="59"/>
      <c r="I279" s="59"/>
      <c r="J279" s="59"/>
      <c r="K279" s="59"/>
      <c r="L279" s="60"/>
      <c r="M279" s="60"/>
      <c r="N279" s="60"/>
      <c r="O279" s="60"/>
      <c r="P279" s="60"/>
      <c r="Q279" s="60"/>
      <c r="R279" s="60"/>
      <c r="S279" s="60"/>
      <c r="T279" s="60"/>
      <c r="U279" s="61"/>
      <c r="V279" s="60"/>
      <c r="W279" s="60"/>
      <c r="X279" s="60"/>
      <c r="Y279" s="60"/>
      <c r="Z279" s="60"/>
    </row>
    <row r="280" spans="1:26" ht="13.5" customHeight="1" x14ac:dyDescent="0.2">
      <c r="A280" s="60"/>
      <c r="B280" s="114"/>
      <c r="C280" s="56"/>
      <c r="D280" s="56"/>
      <c r="E280" s="57"/>
      <c r="F280" s="58"/>
      <c r="G280" s="58"/>
      <c r="H280" s="59"/>
      <c r="I280" s="59"/>
      <c r="J280" s="59"/>
      <c r="K280" s="59"/>
      <c r="L280" s="60"/>
      <c r="M280" s="60"/>
      <c r="N280" s="60"/>
      <c r="O280" s="60"/>
      <c r="P280" s="60"/>
      <c r="Q280" s="60"/>
      <c r="R280" s="60"/>
      <c r="S280" s="60"/>
      <c r="T280" s="60"/>
      <c r="U280" s="61"/>
      <c r="V280" s="60"/>
      <c r="W280" s="60"/>
      <c r="X280" s="60"/>
      <c r="Y280" s="60"/>
      <c r="Z280" s="60"/>
    </row>
    <row r="281" spans="1:26" ht="13.5" customHeight="1" x14ac:dyDescent="0.2">
      <c r="A281" s="60"/>
      <c r="B281" s="114"/>
      <c r="C281" s="56"/>
      <c r="D281" s="56"/>
      <c r="E281" s="57"/>
      <c r="F281" s="58"/>
      <c r="G281" s="58"/>
      <c r="H281" s="59"/>
      <c r="I281" s="59"/>
      <c r="J281" s="59"/>
      <c r="K281" s="59"/>
      <c r="L281" s="60"/>
      <c r="M281" s="60"/>
      <c r="N281" s="60"/>
      <c r="O281" s="60"/>
      <c r="P281" s="60"/>
      <c r="Q281" s="60"/>
      <c r="R281" s="60"/>
      <c r="S281" s="60"/>
      <c r="T281" s="60"/>
      <c r="U281" s="61"/>
      <c r="V281" s="60"/>
      <c r="W281" s="60"/>
      <c r="X281" s="60"/>
      <c r="Y281" s="60"/>
      <c r="Z281" s="60"/>
    </row>
    <row r="282" spans="1:26" ht="13.5" customHeight="1" x14ac:dyDescent="0.2">
      <c r="A282" s="60"/>
      <c r="B282" s="114"/>
      <c r="C282" s="56"/>
      <c r="D282" s="56"/>
      <c r="E282" s="57"/>
      <c r="F282" s="58"/>
      <c r="G282" s="58"/>
      <c r="H282" s="59"/>
      <c r="I282" s="59"/>
      <c r="J282" s="59"/>
      <c r="K282" s="59"/>
      <c r="L282" s="60"/>
      <c r="M282" s="60"/>
      <c r="N282" s="60"/>
      <c r="O282" s="60"/>
      <c r="P282" s="60"/>
      <c r="Q282" s="60"/>
      <c r="R282" s="60"/>
      <c r="S282" s="60"/>
      <c r="T282" s="60"/>
      <c r="U282" s="61"/>
      <c r="V282" s="60"/>
      <c r="W282" s="60"/>
      <c r="X282" s="60"/>
      <c r="Y282" s="60"/>
      <c r="Z282" s="60"/>
    </row>
    <row r="283" spans="1:26" ht="13.5" customHeight="1" x14ac:dyDescent="0.2">
      <c r="A283" s="60"/>
      <c r="B283" s="114"/>
      <c r="C283" s="56"/>
      <c r="D283" s="56"/>
      <c r="E283" s="57"/>
      <c r="F283" s="58"/>
      <c r="G283" s="58"/>
      <c r="H283" s="59"/>
      <c r="I283" s="59"/>
      <c r="J283" s="59"/>
      <c r="K283" s="59"/>
      <c r="L283" s="60"/>
      <c r="M283" s="60"/>
      <c r="N283" s="60"/>
      <c r="O283" s="60"/>
      <c r="P283" s="60"/>
      <c r="Q283" s="60"/>
      <c r="R283" s="60"/>
      <c r="S283" s="60"/>
      <c r="T283" s="60"/>
      <c r="U283" s="61"/>
      <c r="V283" s="60"/>
      <c r="W283" s="60"/>
      <c r="X283" s="60"/>
      <c r="Y283" s="60"/>
      <c r="Z283" s="60"/>
    </row>
    <row r="284" spans="1:26" ht="13.5" customHeight="1" x14ac:dyDescent="0.2">
      <c r="A284" s="60"/>
      <c r="B284" s="114"/>
      <c r="C284" s="56"/>
      <c r="D284" s="56"/>
      <c r="E284" s="57"/>
      <c r="F284" s="58"/>
      <c r="G284" s="58"/>
      <c r="H284" s="59"/>
      <c r="I284" s="59"/>
      <c r="J284" s="59"/>
      <c r="K284" s="59"/>
      <c r="L284" s="60"/>
      <c r="M284" s="60"/>
      <c r="N284" s="60"/>
      <c r="O284" s="60"/>
      <c r="P284" s="60"/>
      <c r="Q284" s="60"/>
      <c r="R284" s="60"/>
      <c r="S284" s="60"/>
      <c r="T284" s="60"/>
      <c r="U284" s="61"/>
      <c r="V284" s="60"/>
      <c r="W284" s="60"/>
      <c r="X284" s="60"/>
      <c r="Y284" s="60"/>
      <c r="Z284" s="60"/>
    </row>
    <row r="285" spans="1:26" ht="13.5" customHeight="1" x14ac:dyDescent="0.2">
      <c r="A285" s="60"/>
      <c r="B285" s="114"/>
      <c r="C285" s="56"/>
      <c r="D285" s="56"/>
      <c r="E285" s="57"/>
      <c r="F285" s="58"/>
      <c r="G285" s="58"/>
      <c r="H285" s="59"/>
      <c r="I285" s="59"/>
      <c r="J285" s="59"/>
      <c r="K285" s="59"/>
      <c r="L285" s="60"/>
      <c r="M285" s="60"/>
      <c r="N285" s="60"/>
      <c r="O285" s="60"/>
      <c r="P285" s="60"/>
      <c r="Q285" s="60"/>
      <c r="R285" s="60"/>
      <c r="S285" s="60"/>
      <c r="T285" s="60"/>
      <c r="U285" s="61"/>
      <c r="V285" s="60"/>
      <c r="W285" s="60"/>
      <c r="X285" s="60"/>
      <c r="Y285" s="60"/>
      <c r="Z285" s="60"/>
    </row>
    <row r="286" spans="1:26" ht="13.5" customHeight="1" x14ac:dyDescent="0.2">
      <c r="A286" s="60"/>
      <c r="B286" s="114"/>
      <c r="C286" s="56"/>
      <c r="D286" s="56"/>
      <c r="E286" s="57"/>
      <c r="F286" s="58"/>
      <c r="G286" s="58"/>
      <c r="H286" s="59"/>
      <c r="I286" s="59"/>
      <c r="J286" s="59"/>
      <c r="K286" s="59"/>
      <c r="L286" s="60"/>
      <c r="M286" s="60"/>
      <c r="N286" s="60"/>
      <c r="O286" s="60"/>
      <c r="P286" s="60"/>
      <c r="Q286" s="60"/>
      <c r="R286" s="60"/>
      <c r="S286" s="60"/>
      <c r="T286" s="60"/>
      <c r="U286" s="61"/>
      <c r="V286" s="60"/>
      <c r="W286" s="60"/>
      <c r="X286" s="60"/>
      <c r="Y286" s="60"/>
      <c r="Z286" s="60"/>
    </row>
    <row r="287" spans="1:26" ht="13.5" customHeight="1" x14ac:dyDescent="0.2">
      <c r="A287" s="60"/>
      <c r="B287" s="114"/>
      <c r="C287" s="56"/>
      <c r="D287" s="56"/>
      <c r="E287" s="57"/>
      <c r="F287" s="58"/>
      <c r="G287" s="58"/>
      <c r="H287" s="59"/>
      <c r="I287" s="59"/>
      <c r="J287" s="59"/>
      <c r="K287" s="59"/>
      <c r="L287" s="60"/>
      <c r="M287" s="60"/>
      <c r="N287" s="60"/>
      <c r="O287" s="60"/>
      <c r="P287" s="60"/>
      <c r="Q287" s="60"/>
      <c r="R287" s="60"/>
      <c r="S287" s="60"/>
      <c r="T287" s="60"/>
      <c r="U287" s="61"/>
      <c r="V287" s="60"/>
      <c r="W287" s="60"/>
      <c r="X287" s="60"/>
      <c r="Y287" s="60"/>
      <c r="Z287" s="60"/>
    </row>
    <row r="288" spans="1:26" ht="13.5" customHeight="1" x14ac:dyDescent="0.2">
      <c r="A288" s="60"/>
      <c r="B288" s="114"/>
      <c r="C288" s="56"/>
      <c r="D288" s="56"/>
      <c r="E288" s="57"/>
      <c r="F288" s="58"/>
      <c r="G288" s="58"/>
      <c r="H288" s="59"/>
      <c r="I288" s="59"/>
      <c r="J288" s="59"/>
      <c r="K288" s="59"/>
      <c r="L288" s="60"/>
      <c r="M288" s="60"/>
      <c r="N288" s="60"/>
      <c r="O288" s="60"/>
      <c r="P288" s="60"/>
      <c r="Q288" s="60"/>
      <c r="R288" s="60"/>
      <c r="S288" s="60"/>
      <c r="T288" s="60"/>
      <c r="U288" s="61"/>
      <c r="V288" s="60"/>
      <c r="W288" s="60"/>
      <c r="X288" s="60"/>
      <c r="Y288" s="60"/>
      <c r="Z288" s="60"/>
    </row>
    <row r="289" spans="1:26" ht="13.5" customHeight="1" x14ac:dyDescent="0.2">
      <c r="A289" s="60"/>
      <c r="B289" s="114"/>
      <c r="C289" s="56"/>
      <c r="D289" s="56"/>
      <c r="E289" s="57"/>
      <c r="F289" s="58"/>
      <c r="G289" s="58"/>
      <c r="H289" s="59"/>
      <c r="I289" s="59"/>
      <c r="J289" s="59"/>
      <c r="K289" s="59"/>
      <c r="L289" s="60"/>
      <c r="M289" s="60"/>
      <c r="N289" s="60"/>
      <c r="O289" s="60"/>
      <c r="P289" s="60"/>
      <c r="Q289" s="60"/>
      <c r="R289" s="60"/>
      <c r="S289" s="60"/>
      <c r="T289" s="60"/>
      <c r="U289" s="61"/>
      <c r="V289" s="60"/>
      <c r="W289" s="60"/>
      <c r="X289" s="60"/>
      <c r="Y289" s="60"/>
      <c r="Z289" s="60"/>
    </row>
    <row r="290" spans="1:26" ht="13.5" customHeight="1" x14ac:dyDescent="0.2">
      <c r="A290" s="60"/>
      <c r="B290" s="114"/>
      <c r="C290" s="56"/>
      <c r="D290" s="56"/>
      <c r="E290" s="57"/>
      <c r="F290" s="58"/>
      <c r="G290" s="58"/>
      <c r="H290" s="59"/>
      <c r="I290" s="59"/>
      <c r="J290" s="59"/>
      <c r="K290" s="59"/>
      <c r="L290" s="60"/>
      <c r="M290" s="60"/>
      <c r="N290" s="60"/>
      <c r="O290" s="60"/>
      <c r="P290" s="60"/>
      <c r="Q290" s="60"/>
      <c r="R290" s="60"/>
      <c r="S290" s="60"/>
      <c r="T290" s="60"/>
      <c r="U290" s="61"/>
      <c r="V290" s="60"/>
      <c r="W290" s="60"/>
      <c r="X290" s="60"/>
      <c r="Y290" s="60"/>
      <c r="Z290" s="60"/>
    </row>
    <row r="291" spans="1:26" ht="13.5" customHeight="1" x14ac:dyDescent="0.2">
      <c r="A291" s="60"/>
      <c r="B291" s="114"/>
      <c r="C291" s="56"/>
      <c r="D291" s="56"/>
      <c r="E291" s="57"/>
      <c r="F291" s="58"/>
      <c r="G291" s="58"/>
      <c r="H291" s="59"/>
      <c r="I291" s="59"/>
      <c r="J291" s="59"/>
      <c r="K291" s="59"/>
      <c r="L291" s="60"/>
      <c r="M291" s="60"/>
      <c r="N291" s="60"/>
      <c r="O291" s="60"/>
      <c r="P291" s="60"/>
      <c r="Q291" s="60"/>
      <c r="R291" s="60"/>
      <c r="S291" s="60"/>
      <c r="T291" s="60"/>
      <c r="U291" s="61"/>
      <c r="V291" s="60"/>
      <c r="W291" s="60"/>
      <c r="X291" s="60"/>
      <c r="Y291" s="60"/>
      <c r="Z291" s="60"/>
    </row>
    <row r="292" spans="1:26" ht="13.5" customHeight="1" x14ac:dyDescent="0.2">
      <c r="A292" s="60"/>
      <c r="B292" s="114"/>
      <c r="C292" s="56"/>
      <c r="D292" s="56"/>
      <c r="E292" s="57"/>
      <c r="F292" s="58"/>
      <c r="G292" s="58"/>
      <c r="H292" s="59"/>
      <c r="I292" s="59"/>
      <c r="J292" s="59"/>
      <c r="K292" s="59"/>
      <c r="L292" s="60"/>
      <c r="M292" s="60"/>
      <c r="N292" s="60"/>
      <c r="O292" s="60"/>
      <c r="P292" s="60"/>
      <c r="Q292" s="60"/>
      <c r="R292" s="60"/>
      <c r="S292" s="60"/>
      <c r="T292" s="60"/>
      <c r="U292" s="61"/>
      <c r="V292" s="60"/>
      <c r="W292" s="60"/>
      <c r="X292" s="60"/>
      <c r="Y292" s="60"/>
      <c r="Z292" s="60"/>
    </row>
    <row r="293" spans="1:26" ht="13.5" customHeight="1" x14ac:dyDescent="0.2">
      <c r="A293" s="60"/>
      <c r="B293" s="114"/>
      <c r="C293" s="56"/>
      <c r="D293" s="56"/>
      <c r="E293" s="57"/>
      <c r="F293" s="58"/>
      <c r="G293" s="58"/>
      <c r="H293" s="59"/>
      <c r="I293" s="59"/>
      <c r="J293" s="59"/>
      <c r="K293" s="59"/>
      <c r="L293" s="60"/>
      <c r="M293" s="60"/>
      <c r="N293" s="60"/>
      <c r="O293" s="60"/>
      <c r="P293" s="60"/>
      <c r="Q293" s="60"/>
      <c r="R293" s="60"/>
      <c r="S293" s="60"/>
      <c r="T293" s="60"/>
      <c r="U293" s="61"/>
      <c r="V293" s="60"/>
      <c r="W293" s="60"/>
      <c r="X293" s="60"/>
      <c r="Y293" s="60"/>
      <c r="Z293" s="60"/>
    </row>
    <row r="294" spans="1:26" ht="13.5" customHeight="1" x14ac:dyDescent="0.2">
      <c r="A294" s="60"/>
      <c r="B294" s="114"/>
      <c r="C294" s="56"/>
      <c r="D294" s="56"/>
      <c r="E294" s="57"/>
      <c r="F294" s="58"/>
      <c r="G294" s="58"/>
      <c r="H294" s="59"/>
      <c r="I294" s="59"/>
      <c r="J294" s="59"/>
      <c r="K294" s="59"/>
      <c r="L294" s="60"/>
      <c r="M294" s="60"/>
      <c r="N294" s="60"/>
      <c r="O294" s="60"/>
      <c r="P294" s="60"/>
      <c r="Q294" s="60"/>
      <c r="R294" s="60"/>
      <c r="S294" s="60"/>
      <c r="T294" s="60"/>
      <c r="U294" s="61"/>
      <c r="V294" s="60"/>
      <c r="W294" s="60"/>
      <c r="X294" s="60"/>
      <c r="Y294" s="60"/>
      <c r="Z294" s="60"/>
    </row>
    <row r="295" spans="1:26" ht="13.5" customHeight="1" x14ac:dyDescent="0.2">
      <c r="A295" s="60"/>
      <c r="B295" s="114"/>
      <c r="C295" s="56"/>
      <c r="D295" s="56"/>
      <c r="E295" s="57"/>
      <c r="F295" s="58"/>
      <c r="G295" s="58"/>
      <c r="H295" s="59"/>
      <c r="I295" s="59"/>
      <c r="J295" s="59"/>
      <c r="K295" s="59"/>
      <c r="L295" s="60"/>
      <c r="M295" s="60"/>
      <c r="N295" s="60"/>
      <c r="O295" s="60"/>
      <c r="P295" s="60"/>
      <c r="Q295" s="60"/>
      <c r="R295" s="60"/>
      <c r="S295" s="60"/>
      <c r="T295" s="60"/>
      <c r="U295" s="61"/>
      <c r="V295" s="60"/>
      <c r="W295" s="60"/>
      <c r="X295" s="60"/>
      <c r="Y295" s="60"/>
      <c r="Z295" s="60"/>
    </row>
    <row r="296" spans="1:26" ht="13.5" customHeight="1" x14ac:dyDescent="0.2">
      <c r="A296" s="60"/>
      <c r="B296" s="114"/>
      <c r="C296" s="56"/>
      <c r="D296" s="56"/>
      <c r="E296" s="57"/>
      <c r="F296" s="58"/>
      <c r="G296" s="58"/>
      <c r="H296" s="59"/>
      <c r="I296" s="59"/>
      <c r="J296" s="59"/>
      <c r="K296" s="59"/>
      <c r="L296" s="60"/>
      <c r="M296" s="60"/>
      <c r="N296" s="60"/>
      <c r="O296" s="60"/>
      <c r="P296" s="60"/>
      <c r="Q296" s="60"/>
      <c r="R296" s="60"/>
      <c r="S296" s="60"/>
      <c r="T296" s="60"/>
      <c r="U296" s="61"/>
      <c r="V296" s="60"/>
      <c r="W296" s="60"/>
      <c r="X296" s="60"/>
      <c r="Y296" s="60"/>
      <c r="Z296" s="60"/>
    </row>
    <row r="297" spans="1:26" ht="13.5" customHeight="1" x14ac:dyDescent="0.2">
      <c r="A297" s="60"/>
      <c r="B297" s="114"/>
      <c r="C297" s="56"/>
      <c r="D297" s="56"/>
      <c r="E297" s="57"/>
      <c r="F297" s="58"/>
      <c r="G297" s="58"/>
      <c r="H297" s="59"/>
      <c r="I297" s="59"/>
      <c r="J297" s="59"/>
      <c r="K297" s="59"/>
      <c r="L297" s="60"/>
      <c r="M297" s="60"/>
      <c r="N297" s="60"/>
      <c r="O297" s="60"/>
      <c r="P297" s="60"/>
      <c r="Q297" s="60"/>
      <c r="R297" s="60"/>
      <c r="S297" s="60"/>
      <c r="T297" s="60"/>
      <c r="U297" s="61"/>
      <c r="V297" s="60"/>
      <c r="W297" s="60"/>
      <c r="X297" s="60"/>
      <c r="Y297" s="60"/>
      <c r="Z297" s="60"/>
    </row>
    <row r="298" spans="1:26" ht="13.5" customHeight="1" x14ac:dyDescent="0.2">
      <c r="A298" s="60"/>
      <c r="B298" s="114"/>
      <c r="C298" s="56"/>
      <c r="D298" s="56"/>
      <c r="E298" s="57"/>
      <c r="F298" s="58"/>
      <c r="G298" s="58"/>
      <c r="H298" s="59"/>
      <c r="I298" s="59"/>
      <c r="J298" s="59"/>
      <c r="K298" s="59"/>
      <c r="L298" s="60"/>
      <c r="M298" s="60"/>
      <c r="N298" s="60"/>
      <c r="O298" s="60"/>
      <c r="P298" s="60"/>
      <c r="Q298" s="60"/>
      <c r="R298" s="60"/>
      <c r="S298" s="60"/>
      <c r="T298" s="60"/>
      <c r="U298" s="61"/>
      <c r="V298" s="60"/>
      <c r="W298" s="60"/>
      <c r="X298" s="60"/>
      <c r="Y298" s="60"/>
      <c r="Z298" s="60"/>
    </row>
    <row r="299" spans="1:26" ht="13.5" customHeight="1" x14ac:dyDescent="0.2">
      <c r="A299" s="60"/>
      <c r="B299" s="114"/>
      <c r="C299" s="56"/>
      <c r="D299" s="56"/>
      <c r="E299" s="57"/>
      <c r="F299" s="58"/>
      <c r="G299" s="58"/>
      <c r="H299" s="59"/>
      <c r="I299" s="59"/>
      <c r="J299" s="59"/>
      <c r="K299" s="59"/>
      <c r="L299" s="60"/>
      <c r="M299" s="60"/>
      <c r="N299" s="60"/>
      <c r="O299" s="60"/>
      <c r="P299" s="60"/>
      <c r="Q299" s="60"/>
      <c r="R299" s="60"/>
      <c r="S299" s="60"/>
      <c r="T299" s="60"/>
      <c r="U299" s="61"/>
      <c r="V299" s="60"/>
      <c r="W299" s="60"/>
      <c r="X299" s="60"/>
      <c r="Y299" s="60"/>
      <c r="Z299" s="60"/>
    </row>
    <row r="300" spans="1:26" ht="13.5" customHeight="1" x14ac:dyDescent="0.2">
      <c r="A300" s="60"/>
      <c r="B300" s="114"/>
      <c r="C300" s="56"/>
      <c r="D300" s="56"/>
      <c r="E300" s="57"/>
      <c r="F300" s="58"/>
      <c r="G300" s="58"/>
      <c r="H300" s="59"/>
      <c r="I300" s="59"/>
      <c r="J300" s="59"/>
      <c r="K300" s="59"/>
      <c r="L300" s="60"/>
      <c r="M300" s="60"/>
      <c r="N300" s="60"/>
      <c r="O300" s="60"/>
      <c r="P300" s="60"/>
      <c r="Q300" s="60"/>
      <c r="R300" s="60"/>
      <c r="S300" s="60"/>
      <c r="T300" s="60"/>
      <c r="U300" s="61"/>
      <c r="V300" s="60"/>
      <c r="W300" s="60"/>
      <c r="X300" s="60"/>
      <c r="Y300" s="60"/>
      <c r="Z300" s="60"/>
    </row>
    <row r="301" spans="1:26" ht="13.5" customHeight="1" x14ac:dyDescent="0.2">
      <c r="A301" s="60"/>
      <c r="B301" s="114"/>
      <c r="C301" s="56"/>
      <c r="D301" s="56"/>
      <c r="E301" s="57"/>
      <c r="F301" s="58"/>
      <c r="G301" s="58"/>
      <c r="H301" s="59"/>
      <c r="I301" s="59"/>
      <c r="J301" s="59"/>
      <c r="K301" s="59"/>
      <c r="L301" s="60"/>
      <c r="M301" s="60"/>
      <c r="N301" s="60"/>
      <c r="O301" s="60"/>
      <c r="P301" s="60"/>
      <c r="Q301" s="60"/>
      <c r="R301" s="60"/>
      <c r="S301" s="60"/>
      <c r="T301" s="60"/>
      <c r="U301" s="61"/>
      <c r="V301" s="60"/>
      <c r="W301" s="60"/>
      <c r="X301" s="60"/>
      <c r="Y301" s="60"/>
      <c r="Z301" s="60"/>
    </row>
    <row r="302" spans="1:26" ht="13.5" customHeight="1" x14ac:dyDescent="0.2">
      <c r="A302" s="60"/>
      <c r="B302" s="114"/>
      <c r="C302" s="56"/>
      <c r="D302" s="56"/>
      <c r="E302" s="57"/>
      <c r="F302" s="58"/>
      <c r="G302" s="58"/>
      <c r="H302" s="59"/>
      <c r="I302" s="59"/>
      <c r="J302" s="59"/>
      <c r="K302" s="59"/>
      <c r="L302" s="60"/>
      <c r="M302" s="60"/>
      <c r="N302" s="60"/>
      <c r="O302" s="60"/>
      <c r="P302" s="60"/>
      <c r="Q302" s="60"/>
      <c r="R302" s="60"/>
      <c r="S302" s="60"/>
      <c r="T302" s="60"/>
      <c r="U302" s="61"/>
      <c r="V302" s="60"/>
      <c r="W302" s="60"/>
      <c r="X302" s="60"/>
      <c r="Y302" s="60"/>
      <c r="Z302" s="60"/>
    </row>
    <row r="303" spans="1:26" ht="13.5" customHeight="1" x14ac:dyDescent="0.2">
      <c r="A303" s="60"/>
      <c r="B303" s="114"/>
      <c r="C303" s="56"/>
      <c r="D303" s="56"/>
      <c r="E303" s="57"/>
      <c r="F303" s="58"/>
      <c r="G303" s="58"/>
      <c r="H303" s="59"/>
      <c r="I303" s="59"/>
      <c r="J303" s="59"/>
      <c r="K303" s="59"/>
      <c r="L303" s="60"/>
      <c r="M303" s="60"/>
      <c r="N303" s="60"/>
      <c r="O303" s="60"/>
      <c r="P303" s="60"/>
      <c r="Q303" s="60"/>
      <c r="R303" s="60"/>
      <c r="S303" s="60"/>
      <c r="T303" s="60"/>
      <c r="U303" s="61"/>
      <c r="V303" s="60"/>
      <c r="W303" s="60"/>
      <c r="X303" s="60"/>
      <c r="Y303" s="60"/>
      <c r="Z303" s="60"/>
    </row>
  </sheetData>
  <mergeCells count="8">
    <mergeCell ref="C9:J9"/>
    <mergeCell ref="B13:K13"/>
    <mergeCell ref="A38:L38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9"/>
  <sheetViews>
    <sheetView topLeftCell="A28" zoomScaleNormal="100" workbookViewId="0">
      <selection activeCell="K36" sqref="K36"/>
    </sheetView>
  </sheetViews>
  <sheetFormatPr defaultColWidth="12.625" defaultRowHeight="15" customHeight="1" x14ac:dyDescent="0.2"/>
  <cols>
    <col min="1" max="1" width="3.75" customWidth="1"/>
    <col min="2" max="2" width="26.375" customWidth="1"/>
    <col min="3" max="3" width="8.125" customWidth="1"/>
    <col min="4" max="4" width="8" customWidth="1"/>
    <col min="5" max="5" width="7.5" customWidth="1"/>
    <col min="6" max="6" width="5.625" customWidth="1"/>
    <col min="7" max="7" width="4.625" customWidth="1"/>
    <col min="8" max="8" width="7.125" hidden="1" customWidth="1"/>
    <col min="9" max="9" width="6.625" hidden="1" customWidth="1"/>
    <col min="10" max="10" width="6.625" customWidth="1"/>
    <col min="11" max="11" width="7.375" customWidth="1"/>
    <col min="12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8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73"/>
      <c r="L6" s="68"/>
      <c r="M6" s="68"/>
      <c r="N6" s="68"/>
      <c r="O6" s="68"/>
      <c r="P6" s="68"/>
      <c r="Q6" s="68"/>
      <c r="R6" s="68"/>
      <c r="S6" s="68"/>
      <c r="T6" s="68"/>
      <c r="U6" s="67"/>
      <c r="V6" s="68"/>
      <c r="W6" s="68"/>
      <c r="X6" s="68"/>
      <c r="Y6" s="68"/>
      <c r="Z6" s="68"/>
    </row>
    <row r="7" spans="1:26" ht="17.25" customHeight="1" x14ac:dyDescent="0.2">
      <c r="A7" s="68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73"/>
      <c r="L7" s="68"/>
      <c r="M7" s="68"/>
      <c r="N7" s="68"/>
      <c r="O7" s="68"/>
      <c r="P7" s="68"/>
      <c r="Q7" s="68"/>
      <c r="R7" s="68"/>
      <c r="S7" s="68"/>
      <c r="T7" s="68"/>
      <c r="U7" s="67"/>
      <c r="V7" s="68"/>
      <c r="W7" s="68"/>
      <c r="X7" s="68"/>
      <c r="Y7" s="68"/>
      <c r="Z7" s="68"/>
    </row>
    <row r="8" spans="1:26" ht="17.25" customHeight="1" x14ac:dyDescent="0.2">
      <c r="A8" s="68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73"/>
      <c r="L8" s="68"/>
      <c r="M8" s="68"/>
      <c r="N8" s="68"/>
      <c r="O8" s="68"/>
      <c r="P8" s="68"/>
      <c r="Q8" s="68"/>
      <c r="R8" s="68"/>
      <c r="S8" s="68"/>
      <c r="T8" s="68"/>
      <c r="U8" s="67"/>
      <c r="V8" s="68"/>
      <c r="W8" s="68"/>
      <c r="X8" s="68"/>
      <c r="Y8" s="68"/>
      <c r="Z8" s="68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pred_rekapitulacija'!A15</f>
        <v>2.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pred_rekapitulacija'!B15</f>
        <v>PEKOVSKO PECIVO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s="206" customFormat="1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82">
        <v>1</v>
      </c>
      <c r="B16" s="137" t="s">
        <v>194</v>
      </c>
      <c r="C16" s="82">
        <v>80</v>
      </c>
      <c r="D16" s="82" t="s">
        <v>152</v>
      </c>
      <c r="E16" s="84"/>
      <c r="F16" s="85">
        <v>1500</v>
      </c>
      <c r="G16" s="86" t="s">
        <v>136</v>
      </c>
      <c r="H16" s="87">
        <f>IFERROR(IF('PEKOVSKO PECIVO'!$D16="g",'PEKOVSKO PECIVO'!$C16/1000*'PEKOVSKO PECIVO'!$F16,IF('PEKOVSKO PECIVO'!$D16="l",'PEKOVSKO PECIVO'!$C16*'PEKOVSKO PECIVO'!$F16,IF('PEKOVSKO PECIVO'!$D16="ml",'PEKOVSKO PECIVO'!$C16/1000*'PEKOVSKO PECIVO'!$F16,'PEKOVSKO PECIVO'!$C16*'PEKOVSKO PECIVO'!$F16))),1*'PEKOVSKO PECIVO'!$F16)</f>
        <v>120</v>
      </c>
      <c r="I16" s="87" t="str">
        <f>IF('PEKOVSKO PECIVO'!$E16&lt;&gt;"",'PEKOVSKO PECIVO'!$H16,"")</f>
        <v/>
      </c>
      <c r="J16" s="88"/>
      <c r="K16" s="89"/>
      <c r="L16" s="89"/>
      <c r="M16" s="90"/>
      <c r="N16" s="91"/>
      <c r="O16" s="91"/>
      <c r="P16" s="92"/>
      <c r="Q16" s="91">
        <f>+'PEKOVSKO PECIVO'!$N16*'PEKOVSKO PECIVO'!$P16</f>
        <v>0</v>
      </c>
      <c r="R16" s="91">
        <f>+'PEKOVSKO PECIVO'!$N16+'PEKOVSKO PECIVO'!$Q16</f>
        <v>0</v>
      </c>
      <c r="S16" s="91">
        <f>+'PEKOVSKO PECIVO'!$N16*'PEKOVSKO PECIVO'!$F16</f>
        <v>0</v>
      </c>
      <c r="T16" s="91">
        <f>+'PEKOVSKO PECIVO'!$R16*'PEKOVSKO PECIVO'!$F16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137" t="s">
        <v>194</v>
      </c>
      <c r="C17" s="82">
        <v>60</v>
      </c>
      <c r="D17" s="82" t="s">
        <v>152</v>
      </c>
      <c r="E17" s="84"/>
      <c r="F17" s="85">
        <v>800</v>
      </c>
      <c r="G17" s="86" t="s">
        <v>136</v>
      </c>
      <c r="H17" s="87">
        <f>IFERROR(IF('PEKOVSKO PECIVO'!$D17="g",'PEKOVSKO PECIVO'!$C17/1000*'PEKOVSKO PECIVO'!$F17,IF('PEKOVSKO PECIVO'!$D17="l",'PEKOVSKO PECIVO'!$C17*'PEKOVSKO PECIVO'!$F17,IF('PEKOVSKO PECIVO'!$D17="ml",'PEKOVSKO PECIVO'!$C17/1000*'PEKOVSKO PECIVO'!$F17,'PEKOVSKO PECIVO'!$C17*'PEKOVSKO PECIVO'!$F17))),1*'PEKOVSKO PECIVO'!$F17)</f>
        <v>48</v>
      </c>
      <c r="I17" s="87" t="str">
        <f>IF('PEKOVSKO PECIVO'!$E17&lt;&gt;"",'PEKOVSKO PECIVO'!$H17,"")</f>
        <v/>
      </c>
      <c r="J17" s="88"/>
      <c r="K17" s="89"/>
      <c r="L17" s="89"/>
      <c r="M17" s="90"/>
      <c r="N17" s="91"/>
      <c r="O17" s="91"/>
      <c r="P17" s="92"/>
      <c r="Q17" s="91">
        <f>+'PEKOVSKO PECIVO'!$N17*'PEKOVSKO PECIVO'!$P17</f>
        <v>0</v>
      </c>
      <c r="R17" s="91">
        <f>+'PEKOVSKO PECIVO'!$N17+'PEKOVSKO PECIVO'!$Q17</f>
        <v>0</v>
      </c>
      <c r="S17" s="91">
        <f>+'PEKOVSKO PECIVO'!$N17*'PEKOVSKO PECIVO'!$F17</f>
        <v>0</v>
      </c>
      <c r="T17" s="91">
        <f>+'PEKOVSKO PECIVO'!$R17*'PEKOVSKO PECIVO'!$F17</f>
        <v>0</v>
      </c>
      <c r="U17" s="93"/>
      <c r="V17" s="94"/>
      <c r="W17" s="94"/>
      <c r="X17" s="94"/>
      <c r="Y17" s="94"/>
      <c r="Z17" s="94"/>
    </row>
    <row r="18" spans="1:26" ht="14.25" x14ac:dyDescent="0.2">
      <c r="A18" s="129">
        <v>3</v>
      </c>
      <c r="B18" s="137" t="s">
        <v>195</v>
      </c>
      <c r="C18" s="82">
        <v>100</v>
      </c>
      <c r="D18" s="82" t="s">
        <v>152</v>
      </c>
      <c r="E18" s="84"/>
      <c r="F18" s="87">
        <v>3000</v>
      </c>
      <c r="G18" s="86" t="s">
        <v>136</v>
      </c>
      <c r="H18" s="87">
        <f>IFERROR(IF('PEKOVSKO PECIVO'!$D18="g",'PEKOVSKO PECIVO'!$C18/1000*'PEKOVSKO PECIVO'!$F18,IF('PEKOVSKO PECIVO'!$D18="l",'PEKOVSKO PECIVO'!$C18*'PEKOVSKO PECIVO'!$F18,IF('PEKOVSKO PECIVO'!$D18="ml",'PEKOVSKO PECIVO'!$C18/1000*'PEKOVSKO PECIVO'!$F18,'PEKOVSKO PECIVO'!$C18*'PEKOVSKO PECIVO'!$F18))),1*'PEKOVSKO PECIVO'!$F18)</f>
        <v>300</v>
      </c>
      <c r="I18" s="87" t="str">
        <f>IF('PEKOVSKO PECIVO'!$E18&lt;&gt;"",'PEKOVSKO PECIVO'!$H18,"")</f>
        <v/>
      </c>
      <c r="J18" s="88"/>
      <c r="K18" s="89"/>
      <c r="L18" s="89"/>
      <c r="M18" s="90"/>
      <c r="N18" s="91"/>
      <c r="O18" s="91"/>
      <c r="P18" s="92"/>
      <c r="Q18" s="91">
        <f>+'PEKOVSKO PECIVO'!$N18*'PEKOVSKO PECIVO'!$P18</f>
        <v>0</v>
      </c>
      <c r="R18" s="91">
        <f>+'PEKOVSKO PECIVO'!$N18+'PEKOVSKO PECIVO'!$Q18</f>
        <v>0</v>
      </c>
      <c r="S18" s="91">
        <f>+'PEKOVSKO PECIVO'!$N18*'PEKOVSKO PECIVO'!$F18</f>
        <v>0</v>
      </c>
      <c r="T18" s="91">
        <f>+'PEKOVSKO PECIVO'!$R18*'PEKOVSKO PECIVO'!$F18</f>
        <v>0</v>
      </c>
      <c r="U18" s="93"/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137" t="s">
        <v>195</v>
      </c>
      <c r="C19" s="82">
        <v>80</v>
      </c>
      <c r="D19" s="82" t="s">
        <v>152</v>
      </c>
      <c r="E19" s="84"/>
      <c r="F19" s="87">
        <v>1000</v>
      </c>
      <c r="G19" s="86" t="s">
        <v>136</v>
      </c>
      <c r="H19" s="87">
        <f>IFERROR(IF('PEKOVSKO PECIVO'!$D19="g",'PEKOVSKO PECIVO'!$C19/1000*'PEKOVSKO PECIVO'!$F19,IF('PEKOVSKO PECIVO'!$D19="l",'PEKOVSKO PECIVO'!$C19*'PEKOVSKO PECIVO'!$F19,IF('PEKOVSKO PECIVO'!$D19="ml",'PEKOVSKO PECIVO'!$C19/1000*'PEKOVSKO PECIVO'!$F19,'PEKOVSKO PECIVO'!$C19*'PEKOVSKO PECIVO'!$F19))),1*'PEKOVSKO PECIVO'!$F19)</f>
        <v>80</v>
      </c>
      <c r="I19" s="87" t="str">
        <f>IF('PEKOVSKO PECIVO'!$E19&lt;&gt;"",'PEKOVSKO PECIVO'!$H19,"")</f>
        <v/>
      </c>
      <c r="J19" s="88"/>
      <c r="K19" s="89"/>
      <c r="L19" s="89"/>
      <c r="M19" s="90"/>
      <c r="N19" s="91"/>
      <c r="O19" s="91"/>
      <c r="P19" s="92"/>
      <c r="Q19" s="91">
        <f>+'PEKOVSKO PECIVO'!$N19*'PEKOVSKO PECIVO'!$P19</f>
        <v>0</v>
      </c>
      <c r="R19" s="91">
        <f>+'PEKOVSKO PECIVO'!$N19+'PEKOVSKO PECIVO'!$Q19</f>
        <v>0</v>
      </c>
      <c r="S19" s="91">
        <f>+'PEKOVSKO PECIVO'!$N19*'PEKOVSKO PECIVO'!$F19</f>
        <v>0</v>
      </c>
      <c r="T19" s="91">
        <f>+'PEKOVSKO PECIVO'!$R19*'PEKOVSKO PECIVO'!$F19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129">
        <v>5</v>
      </c>
      <c r="B20" s="137" t="s">
        <v>195</v>
      </c>
      <c r="C20" s="82">
        <v>60</v>
      </c>
      <c r="D20" s="82" t="s">
        <v>152</v>
      </c>
      <c r="E20" s="84"/>
      <c r="F20" s="87">
        <v>500</v>
      </c>
      <c r="G20" s="86" t="s">
        <v>136</v>
      </c>
      <c r="H20" s="87">
        <f>IFERROR(IF('PEKOVSKO PECIVO'!$D20="g",'PEKOVSKO PECIVO'!$C20/1000*'PEKOVSKO PECIVO'!$F20,IF('PEKOVSKO PECIVO'!$D20="l",'PEKOVSKO PECIVO'!$C20*'PEKOVSKO PECIVO'!$F20,IF('PEKOVSKO PECIVO'!$D20="ml",'PEKOVSKO PECIVO'!$C20/1000*'PEKOVSKO PECIVO'!$F20,'PEKOVSKO PECIVO'!$C20*'PEKOVSKO PECIVO'!$F20))),1*'PEKOVSKO PECIVO'!$F20)</f>
        <v>30</v>
      </c>
      <c r="I20" s="87" t="str">
        <f>IF('PEKOVSKO PECIVO'!$E20&lt;&gt;"",'PEKOVSKO PECIVO'!$H20,"")</f>
        <v/>
      </c>
      <c r="J20" s="88"/>
      <c r="K20" s="89"/>
      <c r="L20" s="89"/>
      <c r="M20" s="90"/>
      <c r="N20" s="91"/>
      <c r="O20" s="91"/>
      <c r="P20" s="92"/>
      <c r="Q20" s="91">
        <f>+'PEKOVSKO PECIVO'!$N20*'PEKOVSKO PECIVO'!$P20</f>
        <v>0</v>
      </c>
      <c r="R20" s="91">
        <f>+'PEKOVSKO PECIVO'!$N20+'PEKOVSKO PECIVO'!$Q20</f>
        <v>0</v>
      </c>
      <c r="S20" s="91">
        <f>+'PEKOVSKO PECIVO'!$N20*'PEKOVSKO PECIVO'!$F20</f>
        <v>0</v>
      </c>
      <c r="T20" s="91">
        <f>+'PEKOVSKO PECIVO'!$R20*'PEKOVSKO PECIVO'!$F20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137" t="s">
        <v>196</v>
      </c>
      <c r="C21" s="82">
        <v>80</v>
      </c>
      <c r="D21" s="82" t="s">
        <v>152</v>
      </c>
      <c r="E21" s="84"/>
      <c r="F21" s="87">
        <v>4000</v>
      </c>
      <c r="G21" s="86" t="s">
        <v>136</v>
      </c>
      <c r="H21" s="87">
        <f>IFERROR(IF('PEKOVSKO PECIVO'!$D21="g",'PEKOVSKO PECIVO'!$C21/1000*'PEKOVSKO PECIVO'!$F21,IF('PEKOVSKO PECIVO'!$D21="l",'PEKOVSKO PECIVO'!$C21*'PEKOVSKO PECIVO'!$F21,IF('PEKOVSKO PECIVO'!$D21="ml",'PEKOVSKO PECIVO'!$C21/1000*'PEKOVSKO PECIVO'!$F21,'PEKOVSKO PECIVO'!$C21*'PEKOVSKO PECIVO'!$F21))),1*'PEKOVSKO PECIVO'!$F21)</f>
        <v>320</v>
      </c>
      <c r="I21" s="87" t="str">
        <f>IF('PEKOVSKO PECIVO'!$E21&lt;&gt;"",'PEKOVSKO PECIVO'!$H21,"")</f>
        <v/>
      </c>
      <c r="J21" s="88"/>
      <c r="K21" s="89"/>
      <c r="L21" s="89"/>
      <c r="M21" s="90"/>
      <c r="N21" s="91"/>
      <c r="O21" s="91"/>
      <c r="P21" s="92"/>
      <c r="Q21" s="91">
        <f>+'PEKOVSKO PECIVO'!$N21*'PEKOVSKO PECIVO'!$P21</f>
        <v>0</v>
      </c>
      <c r="R21" s="91">
        <f>+'PEKOVSKO PECIVO'!$N21+'PEKOVSKO PECIVO'!$Q21</f>
        <v>0</v>
      </c>
      <c r="S21" s="91">
        <f>+'PEKOVSKO PECIVO'!$N21*'PEKOVSKO PECIVO'!$F21</f>
        <v>0</v>
      </c>
      <c r="T21" s="91">
        <f>+'PEKOVSKO PECIVO'!$R21*'PEKOVSKO PECIVO'!$F21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129">
        <v>7</v>
      </c>
      <c r="B22" s="137" t="s">
        <v>196</v>
      </c>
      <c r="C22" s="82">
        <v>60</v>
      </c>
      <c r="D22" s="82" t="s">
        <v>152</v>
      </c>
      <c r="E22" s="84"/>
      <c r="F22" s="87">
        <v>1600</v>
      </c>
      <c r="G22" s="86" t="s">
        <v>136</v>
      </c>
      <c r="H22" s="87">
        <f>IFERROR(IF('PEKOVSKO PECIVO'!$D22="g",'PEKOVSKO PECIVO'!$C22/1000*'PEKOVSKO PECIVO'!$F22,IF('PEKOVSKO PECIVO'!$D22="l",'PEKOVSKO PECIVO'!$C22*'PEKOVSKO PECIVO'!$F22,IF('PEKOVSKO PECIVO'!$D22="ml",'PEKOVSKO PECIVO'!$C22/1000*'PEKOVSKO PECIVO'!$F22,'PEKOVSKO PECIVO'!$C22*'PEKOVSKO PECIVO'!$F22))),1*'PEKOVSKO PECIVO'!$F22)</f>
        <v>96</v>
      </c>
      <c r="I22" s="87" t="str">
        <f>IF('PEKOVSKO PECIVO'!$E22&lt;&gt;"",'PEKOVSKO PECIVO'!$H22,"")</f>
        <v/>
      </c>
      <c r="J22" s="88"/>
      <c r="K22" s="89"/>
      <c r="L22" s="89"/>
      <c r="M22" s="90"/>
      <c r="N22" s="91"/>
      <c r="O22" s="91"/>
      <c r="P22" s="92"/>
      <c r="Q22" s="91">
        <f>+'PEKOVSKO PECIVO'!$N22*'PEKOVSKO PECIVO'!$P22</f>
        <v>0</v>
      </c>
      <c r="R22" s="91">
        <f>+'PEKOVSKO PECIVO'!$N22+'PEKOVSKO PECIVO'!$Q22</f>
        <v>0</v>
      </c>
      <c r="S22" s="91">
        <f>+'PEKOVSKO PECIVO'!$N22*'PEKOVSKO PECIVO'!$F22</f>
        <v>0</v>
      </c>
      <c r="T22" s="91">
        <f>+'PEKOVSKO PECIVO'!$R22*'PEKOVSKO PECIVO'!$F22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137" t="s">
        <v>197</v>
      </c>
      <c r="C23" s="82">
        <v>60</v>
      </c>
      <c r="D23" s="82" t="s">
        <v>152</v>
      </c>
      <c r="E23" s="84"/>
      <c r="F23" s="87">
        <v>1000</v>
      </c>
      <c r="G23" s="86" t="s">
        <v>136</v>
      </c>
      <c r="H23" s="87">
        <f>IFERROR(IF('PEKOVSKO PECIVO'!$D23="g",'PEKOVSKO PECIVO'!$C23/1000*'PEKOVSKO PECIVO'!$F23,IF('PEKOVSKO PECIVO'!$D23="l",'PEKOVSKO PECIVO'!$C23*'PEKOVSKO PECIVO'!$F23,IF('PEKOVSKO PECIVO'!$D23="ml",'PEKOVSKO PECIVO'!$C23/1000*'PEKOVSKO PECIVO'!$F23,'PEKOVSKO PECIVO'!$C23*'PEKOVSKO PECIVO'!$F23))),1*'PEKOVSKO PECIVO'!$F23)</f>
        <v>60</v>
      </c>
      <c r="I23" s="87" t="str">
        <f>IF('PEKOVSKO PECIVO'!$E23&lt;&gt;"",'PEKOVSKO PECIVO'!$H23,"")</f>
        <v/>
      </c>
      <c r="J23" s="88"/>
      <c r="K23" s="89"/>
      <c r="L23" s="89"/>
      <c r="M23" s="90"/>
      <c r="N23" s="91"/>
      <c r="O23" s="91"/>
      <c r="P23" s="92"/>
      <c r="Q23" s="91">
        <f>+'PEKOVSKO PECIVO'!$N23*'PEKOVSKO PECIVO'!$P23</f>
        <v>0</v>
      </c>
      <c r="R23" s="91">
        <f>+'PEKOVSKO PECIVO'!$N23+'PEKOVSKO PECIVO'!$Q23</f>
        <v>0</v>
      </c>
      <c r="S23" s="91">
        <f>+'PEKOVSKO PECIVO'!$N23*'PEKOVSKO PECIVO'!$F23</f>
        <v>0</v>
      </c>
      <c r="T23" s="91">
        <f>+'PEKOVSKO PECIVO'!$R23*'PEKOVSKO PECIVO'!$F23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137" t="s">
        <v>198</v>
      </c>
      <c r="C24" s="82">
        <v>80</v>
      </c>
      <c r="D24" s="82" t="s">
        <v>152</v>
      </c>
      <c r="E24" s="84"/>
      <c r="F24" s="85">
        <v>5000</v>
      </c>
      <c r="G24" s="86" t="s">
        <v>136</v>
      </c>
      <c r="H24" s="87">
        <f>IFERROR(IF('PEKOVSKO PECIVO'!$D24="g",'PEKOVSKO PECIVO'!$C24/1000*'PEKOVSKO PECIVO'!$F24,IF('PEKOVSKO PECIVO'!$D24="l",'PEKOVSKO PECIVO'!$C24*'PEKOVSKO PECIVO'!$F24,IF('PEKOVSKO PECIVO'!$D24="ml",'PEKOVSKO PECIVO'!$C24/1000*'PEKOVSKO PECIVO'!$F24,'PEKOVSKO PECIVO'!$C24*'PEKOVSKO PECIVO'!$F24))),1*'PEKOVSKO PECIVO'!$F24)</f>
        <v>400</v>
      </c>
      <c r="I24" s="87" t="str">
        <f>IF('PEKOVSKO PECIVO'!$E24&lt;&gt;"",'PEKOVSKO PECIVO'!$H24,"")</f>
        <v/>
      </c>
      <c r="J24" s="88"/>
      <c r="K24" s="127"/>
      <c r="L24" s="127"/>
      <c r="M24" s="90"/>
      <c r="N24" s="91"/>
      <c r="O24" s="91"/>
      <c r="P24" s="92"/>
      <c r="Q24" s="91">
        <f>+'PEKOVSKO PECIVO'!$N24*'PEKOVSKO PECIVO'!$P24</f>
        <v>0</v>
      </c>
      <c r="R24" s="91">
        <f>+'PEKOVSKO PECIVO'!$N24+'PEKOVSKO PECIVO'!$Q24</f>
        <v>0</v>
      </c>
      <c r="S24" s="91">
        <f>+'PEKOVSKO PECIVO'!$N24*'PEKOVSKO PECIVO'!$F24</f>
        <v>0</v>
      </c>
      <c r="T24" s="91">
        <f>+'PEKOVSKO PECIVO'!$R24*'PEKOVSKO PECIVO'!$F24</f>
        <v>0</v>
      </c>
      <c r="U24" s="93"/>
      <c r="V24" s="94"/>
      <c r="W24" s="94"/>
      <c r="X24" s="94"/>
      <c r="Y24" s="94"/>
      <c r="Z24" s="94"/>
    </row>
    <row r="25" spans="1:26" ht="14.25" x14ac:dyDescent="0.2">
      <c r="A25" s="129">
        <v>10</v>
      </c>
      <c r="B25" s="137" t="s">
        <v>198</v>
      </c>
      <c r="C25" s="82">
        <v>60</v>
      </c>
      <c r="D25" s="82" t="s">
        <v>152</v>
      </c>
      <c r="E25" s="84"/>
      <c r="F25" s="85">
        <v>2000</v>
      </c>
      <c r="G25" s="86" t="s">
        <v>136</v>
      </c>
      <c r="H25" s="87">
        <f>IFERROR(IF('PEKOVSKO PECIVO'!$D25="g",'PEKOVSKO PECIVO'!$C25/1000*'PEKOVSKO PECIVO'!$F25,IF('PEKOVSKO PECIVO'!$D25="l",'PEKOVSKO PECIVO'!$C25*'PEKOVSKO PECIVO'!$F25,IF('PEKOVSKO PECIVO'!$D25="ml",'PEKOVSKO PECIVO'!$C25/1000*'PEKOVSKO PECIVO'!$F25,'PEKOVSKO PECIVO'!$C25*'PEKOVSKO PECIVO'!$F25))),1*'PEKOVSKO PECIVO'!$F25)</f>
        <v>120</v>
      </c>
      <c r="I25" s="87" t="str">
        <f>IF('PEKOVSKO PECIVO'!$E25&lt;&gt;"",'PEKOVSKO PECIVO'!$H25,"")</f>
        <v/>
      </c>
      <c r="J25" s="88"/>
      <c r="K25" s="127"/>
      <c r="L25" s="127"/>
      <c r="M25" s="90"/>
      <c r="N25" s="91"/>
      <c r="O25" s="91"/>
      <c r="P25" s="92"/>
      <c r="Q25" s="91">
        <f>+'PEKOVSKO PECIVO'!$N25*'PEKOVSKO PECIVO'!$P25</f>
        <v>0</v>
      </c>
      <c r="R25" s="91">
        <f>+'PEKOVSKO PECIVO'!$N25+'PEKOVSKO PECIVO'!$Q25</f>
        <v>0</v>
      </c>
      <c r="S25" s="91">
        <f>+'PEKOVSKO PECIVO'!$N25*'PEKOVSKO PECIVO'!$F25</f>
        <v>0</v>
      </c>
      <c r="T25" s="91">
        <f>+'PEKOVSKO PECIVO'!$R25*'PEKOVSKO PECIVO'!$F25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137" t="s">
        <v>199</v>
      </c>
      <c r="C26" s="82">
        <v>80</v>
      </c>
      <c r="D26" s="82" t="s">
        <v>152</v>
      </c>
      <c r="E26" s="84"/>
      <c r="F26" s="85">
        <v>2000</v>
      </c>
      <c r="G26" s="86" t="s">
        <v>136</v>
      </c>
      <c r="H26" s="87">
        <f>IFERROR(IF('PEKOVSKO PECIVO'!$D26="g",'PEKOVSKO PECIVO'!$C26/1000*'PEKOVSKO PECIVO'!$F26,IF('PEKOVSKO PECIVO'!$D26="l",'PEKOVSKO PECIVO'!$C26*'PEKOVSKO PECIVO'!$F26,IF('PEKOVSKO PECIVO'!$D26="ml",'PEKOVSKO PECIVO'!$C26/1000*'PEKOVSKO PECIVO'!$F26,'PEKOVSKO PECIVO'!$C26*'PEKOVSKO PECIVO'!$F26))),1*'PEKOVSKO PECIVO'!$F26)</f>
        <v>160</v>
      </c>
      <c r="I26" s="87" t="str">
        <f>IF('PEKOVSKO PECIVO'!$E26&lt;&gt;"",'PEKOVSKO PECIVO'!$H26,"")</f>
        <v/>
      </c>
      <c r="J26" s="88"/>
      <c r="K26" s="127"/>
      <c r="L26" s="127"/>
      <c r="M26" s="90"/>
      <c r="N26" s="91"/>
      <c r="O26" s="91"/>
      <c r="P26" s="92"/>
      <c r="Q26" s="91">
        <f>+'PEKOVSKO PECIVO'!$N26*'PEKOVSKO PECIVO'!$P26</f>
        <v>0</v>
      </c>
      <c r="R26" s="91">
        <f>+'PEKOVSKO PECIVO'!$N26+'PEKOVSKO PECIVO'!$Q26</f>
        <v>0</v>
      </c>
      <c r="S26" s="91">
        <f>+'PEKOVSKO PECIVO'!$N26*'PEKOVSKO PECIVO'!$F26</f>
        <v>0</v>
      </c>
      <c r="T26" s="91">
        <f>+'PEKOVSKO PECIVO'!$R26*'PEKOVSKO PECIVO'!$F26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137" t="s">
        <v>199</v>
      </c>
      <c r="C27" s="82">
        <v>60</v>
      </c>
      <c r="D27" s="82" t="s">
        <v>152</v>
      </c>
      <c r="E27" s="84"/>
      <c r="F27" s="85">
        <v>800</v>
      </c>
      <c r="G27" s="86" t="s">
        <v>136</v>
      </c>
      <c r="H27" s="87">
        <f>IFERROR(IF('PEKOVSKO PECIVO'!$D27="g",'PEKOVSKO PECIVO'!$C27/1000*'PEKOVSKO PECIVO'!$F27,IF('PEKOVSKO PECIVO'!$D27="l",'PEKOVSKO PECIVO'!$C27*'PEKOVSKO PECIVO'!$F27,IF('PEKOVSKO PECIVO'!$D27="ml",'PEKOVSKO PECIVO'!$C27/1000*'PEKOVSKO PECIVO'!$F27,'PEKOVSKO PECIVO'!$C27*'PEKOVSKO PECIVO'!$F27))),1*'PEKOVSKO PECIVO'!$F27)</f>
        <v>48</v>
      </c>
      <c r="I27" s="87" t="str">
        <f>IF('PEKOVSKO PECIVO'!$E27&lt;&gt;"",'PEKOVSKO PECIVO'!$H27,"")</f>
        <v/>
      </c>
      <c r="J27" s="88"/>
      <c r="K27" s="127"/>
      <c r="L27" s="127"/>
      <c r="M27" s="90"/>
      <c r="N27" s="91"/>
      <c r="O27" s="91"/>
      <c r="P27" s="92"/>
      <c r="Q27" s="91">
        <f>+'PEKOVSKO PECIVO'!$N27*'PEKOVSKO PECIVO'!$P27</f>
        <v>0</v>
      </c>
      <c r="R27" s="91">
        <f>+'PEKOVSKO PECIVO'!$N27+'PEKOVSKO PECIVO'!$Q27</f>
        <v>0</v>
      </c>
      <c r="S27" s="91">
        <f>+'PEKOVSKO PECIVO'!$N27*'PEKOVSKO PECIVO'!$F27</f>
        <v>0</v>
      </c>
      <c r="T27" s="91">
        <f>+'PEKOVSKO PECIVO'!$R27*'PEKOVSKO PECIVO'!$F27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137" t="s">
        <v>200</v>
      </c>
      <c r="C28" s="82">
        <v>80</v>
      </c>
      <c r="D28" s="82" t="s">
        <v>152</v>
      </c>
      <c r="E28" s="84"/>
      <c r="F28" s="87">
        <v>4000</v>
      </c>
      <c r="G28" s="86" t="s">
        <v>136</v>
      </c>
      <c r="H28" s="87">
        <f>IFERROR(IF('PEKOVSKO PECIVO'!$D28="g",'PEKOVSKO PECIVO'!$C28/1000*'PEKOVSKO PECIVO'!$F28,IF('PEKOVSKO PECIVO'!$D28="l",'PEKOVSKO PECIVO'!$C28*'PEKOVSKO PECIVO'!$F28,IF('PEKOVSKO PECIVO'!$D28="ml",'PEKOVSKO PECIVO'!$C28/1000*'PEKOVSKO PECIVO'!$F28,'PEKOVSKO PECIVO'!$C28*'PEKOVSKO PECIVO'!$F28))),1*'PEKOVSKO PECIVO'!$F28)</f>
        <v>320</v>
      </c>
      <c r="I28" s="87" t="str">
        <f>IF('PEKOVSKO PECIVO'!$E28&lt;&gt;"",'PEKOVSKO PECIVO'!$H28,"")</f>
        <v/>
      </c>
      <c r="J28" s="88"/>
      <c r="K28" s="127"/>
      <c r="L28" s="127"/>
      <c r="M28" s="90"/>
      <c r="N28" s="91"/>
      <c r="O28" s="91"/>
      <c r="P28" s="92"/>
      <c r="Q28" s="91">
        <f>+'PEKOVSKO PECIVO'!$N28*'PEKOVSKO PECIVO'!$P28</f>
        <v>0</v>
      </c>
      <c r="R28" s="91">
        <f>+'PEKOVSKO PECIVO'!$N28+'PEKOVSKO PECIVO'!$Q28</f>
        <v>0</v>
      </c>
      <c r="S28" s="91">
        <f>+'PEKOVSKO PECIVO'!$N28*'PEKOVSKO PECIVO'!$F28</f>
        <v>0</v>
      </c>
      <c r="T28" s="91">
        <f>+'PEKOVSKO PECIVO'!$R28*'PEKOVSKO PECIVO'!$F28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137" t="s">
        <v>201</v>
      </c>
      <c r="C29" s="82">
        <v>60</v>
      </c>
      <c r="D29" s="82" t="s">
        <v>152</v>
      </c>
      <c r="E29" s="84"/>
      <c r="F29" s="87">
        <v>1600</v>
      </c>
      <c r="G29" s="86" t="s">
        <v>136</v>
      </c>
      <c r="H29" s="87">
        <f>IFERROR(IF('PEKOVSKO PECIVO'!$D29="g",'PEKOVSKO PECIVO'!$C29/1000*'PEKOVSKO PECIVO'!$F29,IF('PEKOVSKO PECIVO'!$D29="l",'PEKOVSKO PECIVO'!$C29*'PEKOVSKO PECIVO'!$F29,IF('PEKOVSKO PECIVO'!$D29="ml",'PEKOVSKO PECIVO'!$C29/1000*'PEKOVSKO PECIVO'!$F29,'PEKOVSKO PECIVO'!$C29*'PEKOVSKO PECIVO'!$F29))),1*'PEKOVSKO PECIVO'!$F29)</f>
        <v>96</v>
      </c>
      <c r="I29" s="87" t="str">
        <f>IF('PEKOVSKO PECIVO'!$E29&lt;&gt;"",'PEKOVSKO PECIVO'!$H29,"")</f>
        <v/>
      </c>
      <c r="J29" s="88"/>
      <c r="K29" s="127"/>
      <c r="L29" s="127"/>
      <c r="M29" s="90"/>
      <c r="N29" s="91"/>
      <c r="O29" s="91"/>
      <c r="P29" s="92"/>
      <c r="Q29" s="91">
        <f>+'PEKOVSKO PECIVO'!$N29*'PEKOVSKO PECIVO'!$P29</f>
        <v>0</v>
      </c>
      <c r="R29" s="91">
        <f>+'PEKOVSKO PECIVO'!$N29+'PEKOVSKO PECIVO'!$Q29</f>
        <v>0</v>
      </c>
      <c r="S29" s="91">
        <f>+'PEKOVSKO PECIVO'!$N29*'PEKOVSKO PECIVO'!$F29</f>
        <v>0</v>
      </c>
      <c r="T29" s="91">
        <f>+'PEKOVSKO PECIVO'!$R29*'PEKOVSKO PECIVO'!$F29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138" t="s">
        <v>202</v>
      </c>
      <c r="C30" s="82">
        <v>80</v>
      </c>
      <c r="D30" s="82" t="s">
        <v>152</v>
      </c>
      <c r="E30" s="84"/>
      <c r="F30" s="85">
        <v>5000</v>
      </c>
      <c r="G30" s="86" t="s">
        <v>136</v>
      </c>
      <c r="H30" s="87">
        <f>IFERROR(IF('PEKOVSKO PECIVO'!$D30="g",'PEKOVSKO PECIVO'!$C30/1000*'PEKOVSKO PECIVO'!$F30,IF('PEKOVSKO PECIVO'!$D30="l",'PEKOVSKO PECIVO'!$C30*'PEKOVSKO PECIVO'!$F30,IF('PEKOVSKO PECIVO'!$D30="ml",'PEKOVSKO PECIVO'!$C30/1000*'PEKOVSKO PECIVO'!$F30,'PEKOVSKO PECIVO'!$C30*'PEKOVSKO PECIVO'!$F30))),1*'PEKOVSKO PECIVO'!$F30)</f>
        <v>400</v>
      </c>
      <c r="I30" s="87" t="str">
        <f>IF('PEKOVSKO PECIVO'!$E30&lt;&gt;"",'PEKOVSKO PECIVO'!$H30,"")</f>
        <v/>
      </c>
      <c r="J30" s="88"/>
      <c r="K30" s="127"/>
      <c r="L30" s="127"/>
      <c r="M30" s="90"/>
      <c r="N30" s="91"/>
      <c r="O30" s="91"/>
      <c r="P30" s="92"/>
      <c r="Q30" s="91">
        <f>+'PEKOVSKO PECIVO'!$N30*'PEKOVSKO PECIVO'!$P30</f>
        <v>0</v>
      </c>
      <c r="R30" s="91">
        <f>+'PEKOVSKO PECIVO'!$N30+'PEKOVSKO PECIVO'!$Q30</f>
        <v>0</v>
      </c>
      <c r="S30" s="91">
        <f>+'PEKOVSKO PECIVO'!$N30*'PEKOVSKO PECIVO'!$F30</f>
        <v>0</v>
      </c>
      <c r="T30" s="91">
        <f>+'PEKOVSKO PECIVO'!$R30*'PEKOVSKO PECIVO'!$F30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138" t="s">
        <v>202</v>
      </c>
      <c r="C31" s="82">
        <v>60</v>
      </c>
      <c r="D31" s="82" t="s">
        <v>152</v>
      </c>
      <c r="E31" s="84"/>
      <c r="F31" s="85">
        <v>2200</v>
      </c>
      <c r="G31" s="86" t="s">
        <v>136</v>
      </c>
      <c r="H31" s="87">
        <f>IFERROR(IF('PEKOVSKO PECIVO'!$D31="g",'PEKOVSKO PECIVO'!$C31/1000*'PEKOVSKO PECIVO'!$F31,IF('PEKOVSKO PECIVO'!$D31="l",'PEKOVSKO PECIVO'!$C31*'PEKOVSKO PECIVO'!$F31,IF('PEKOVSKO PECIVO'!$D31="ml",'PEKOVSKO PECIVO'!$C31/1000*'PEKOVSKO PECIVO'!$F31,'PEKOVSKO PECIVO'!$C31*'PEKOVSKO PECIVO'!$F31))),1*'PEKOVSKO PECIVO'!$F31)</f>
        <v>132</v>
      </c>
      <c r="I31" s="87" t="str">
        <f>IF('PEKOVSKO PECIVO'!$E31&lt;&gt;"",'PEKOVSKO PECIVO'!$H31,"")</f>
        <v/>
      </c>
      <c r="J31" s="88"/>
      <c r="K31" s="127"/>
      <c r="L31" s="127"/>
      <c r="M31" s="90"/>
      <c r="N31" s="91"/>
      <c r="O31" s="91"/>
      <c r="P31" s="92"/>
      <c r="Q31" s="91">
        <f>+'PEKOVSKO PECIVO'!$N31*'PEKOVSKO PECIVO'!$P31</f>
        <v>0</v>
      </c>
      <c r="R31" s="91">
        <f>+'PEKOVSKO PECIVO'!$N31+'PEKOVSKO PECIVO'!$Q31</f>
        <v>0</v>
      </c>
      <c r="S31" s="91">
        <f>+'PEKOVSKO PECIVO'!$N31*'PEKOVSKO PECIVO'!$F31</f>
        <v>0</v>
      </c>
      <c r="T31" s="91">
        <f>+'PEKOVSKO PECIVO'!$R31*'PEKOVSKO PECIVO'!$F31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137" t="s">
        <v>203</v>
      </c>
      <c r="C32" s="82">
        <v>80</v>
      </c>
      <c r="D32" s="82" t="s">
        <v>152</v>
      </c>
      <c r="E32" s="84"/>
      <c r="F32" s="87">
        <v>4000</v>
      </c>
      <c r="G32" s="86" t="s">
        <v>136</v>
      </c>
      <c r="H32" s="87">
        <f>IFERROR(IF('PEKOVSKO PECIVO'!$D32="g",'PEKOVSKO PECIVO'!$C32/1000*'PEKOVSKO PECIVO'!$F32,IF('PEKOVSKO PECIVO'!$D32="l",'PEKOVSKO PECIVO'!$C32*'PEKOVSKO PECIVO'!$F32,IF('PEKOVSKO PECIVO'!$D32="ml",'PEKOVSKO PECIVO'!$C32/1000*'PEKOVSKO PECIVO'!$F32,'PEKOVSKO PECIVO'!$C32*'PEKOVSKO PECIVO'!$F32))),1*'PEKOVSKO PECIVO'!$F32)</f>
        <v>320</v>
      </c>
      <c r="I32" s="87" t="str">
        <f>IF('PEKOVSKO PECIVO'!$E32&lt;&gt;"",'PEKOVSKO PECIVO'!$H32,"")</f>
        <v/>
      </c>
      <c r="J32" s="88"/>
      <c r="K32" s="127"/>
      <c r="L32" s="127"/>
      <c r="M32" s="90"/>
      <c r="N32" s="91"/>
      <c r="O32" s="91"/>
      <c r="P32" s="92"/>
      <c r="Q32" s="91">
        <f>+'PEKOVSKO PECIVO'!$N32*'PEKOVSKO PECIVO'!$P32</f>
        <v>0</v>
      </c>
      <c r="R32" s="91">
        <f>+'PEKOVSKO PECIVO'!$N32+'PEKOVSKO PECIVO'!$Q32</f>
        <v>0</v>
      </c>
      <c r="S32" s="91">
        <f>+'PEKOVSKO PECIVO'!$N32*'PEKOVSKO PECIVO'!$F32</f>
        <v>0</v>
      </c>
      <c r="T32" s="91">
        <f>+'PEKOVSKO PECIVO'!$R32*'PEKOVSKO PECIVO'!$F32</f>
        <v>0</v>
      </c>
      <c r="U32" s="93"/>
      <c r="V32" s="94"/>
      <c r="W32" s="94"/>
      <c r="X32" s="94"/>
      <c r="Y32" s="94"/>
      <c r="Z32" s="94"/>
    </row>
    <row r="33" spans="1:26" ht="14.25" x14ac:dyDescent="0.2">
      <c r="A33" s="129">
        <v>18</v>
      </c>
      <c r="B33" s="137" t="s">
        <v>203</v>
      </c>
      <c r="C33" s="82">
        <v>60</v>
      </c>
      <c r="D33" s="82" t="s">
        <v>152</v>
      </c>
      <c r="E33" s="84"/>
      <c r="F33" s="87">
        <v>1600</v>
      </c>
      <c r="G33" s="86" t="s">
        <v>136</v>
      </c>
      <c r="H33" s="87">
        <f>IFERROR(IF('PEKOVSKO PECIVO'!$D33="g",'PEKOVSKO PECIVO'!$C33/1000*'PEKOVSKO PECIVO'!$F33,IF('PEKOVSKO PECIVO'!$D33="l",'PEKOVSKO PECIVO'!$C33*'PEKOVSKO PECIVO'!$F33,IF('PEKOVSKO PECIVO'!$D33="ml",'PEKOVSKO PECIVO'!$C33/1000*'PEKOVSKO PECIVO'!$F33,'PEKOVSKO PECIVO'!$C33*'PEKOVSKO PECIVO'!$F33))),1*'PEKOVSKO PECIVO'!$F33)</f>
        <v>96</v>
      </c>
      <c r="I33" s="87" t="str">
        <f>IF('PEKOVSKO PECIVO'!$E33&lt;&gt;"",'PEKOVSKO PECIVO'!$H33,"")</f>
        <v/>
      </c>
      <c r="J33" s="88"/>
      <c r="K33" s="127"/>
      <c r="L33" s="127"/>
      <c r="M33" s="90"/>
      <c r="N33" s="91"/>
      <c r="O33" s="91"/>
      <c r="P33" s="92"/>
      <c r="Q33" s="91">
        <f>+'PEKOVSKO PECIVO'!$N33*'PEKOVSKO PECIVO'!$P33</f>
        <v>0</v>
      </c>
      <c r="R33" s="91">
        <f>+'PEKOVSKO PECIVO'!$N33+'PEKOVSKO PECIVO'!$Q33</f>
        <v>0</v>
      </c>
      <c r="S33" s="91">
        <f>+'PEKOVSKO PECIVO'!$N33*'PEKOVSKO PECIVO'!$F33</f>
        <v>0</v>
      </c>
      <c r="T33" s="91">
        <f>+'PEKOVSKO PECIVO'!$R33*'PEKOVSKO PECIVO'!$F33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137" t="s">
        <v>204</v>
      </c>
      <c r="C34" s="82">
        <v>80</v>
      </c>
      <c r="D34" s="82" t="s">
        <v>152</v>
      </c>
      <c r="E34" s="84"/>
      <c r="F34" s="87">
        <v>2000</v>
      </c>
      <c r="G34" s="86" t="s">
        <v>136</v>
      </c>
      <c r="H34" s="87">
        <f>IFERROR(IF('PEKOVSKO PECIVO'!$D34="g",'PEKOVSKO PECIVO'!$C34/1000*'PEKOVSKO PECIVO'!$F34,IF('PEKOVSKO PECIVO'!$D34="l",'PEKOVSKO PECIVO'!$C34*'PEKOVSKO PECIVO'!$F34,IF('PEKOVSKO PECIVO'!$D34="ml",'PEKOVSKO PECIVO'!$C34/1000*'PEKOVSKO PECIVO'!$F34,'PEKOVSKO PECIVO'!$C34*'PEKOVSKO PECIVO'!$F34))),1*'PEKOVSKO PECIVO'!$F34)</f>
        <v>160</v>
      </c>
      <c r="I34" s="87" t="str">
        <f>IF('PEKOVSKO PECIVO'!$E34&lt;&gt;"",'PEKOVSKO PECIVO'!$H34,"")</f>
        <v/>
      </c>
      <c r="J34" s="88"/>
      <c r="K34" s="127"/>
      <c r="L34" s="127"/>
      <c r="M34" s="90"/>
      <c r="N34" s="91"/>
      <c r="O34" s="91"/>
      <c r="P34" s="92"/>
      <c r="Q34" s="91">
        <f>+'PEKOVSKO PECIVO'!$N34*'PEKOVSKO PECIVO'!$P34</f>
        <v>0</v>
      </c>
      <c r="R34" s="91">
        <f>+'PEKOVSKO PECIVO'!$N34+'PEKOVSKO PECIVO'!$Q34</f>
        <v>0</v>
      </c>
      <c r="S34" s="91">
        <f>+'PEKOVSKO PECIVO'!$N34*'PEKOVSKO PECIVO'!$F34</f>
        <v>0</v>
      </c>
      <c r="T34" s="91">
        <f>+'PEKOVSKO PECIVO'!$R34*'PEKOVSKO PECIVO'!$F34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137" t="s">
        <v>204</v>
      </c>
      <c r="C35" s="82">
        <v>60</v>
      </c>
      <c r="D35" s="82" t="s">
        <v>152</v>
      </c>
      <c r="E35" s="84"/>
      <c r="F35" s="87">
        <v>800</v>
      </c>
      <c r="G35" s="86" t="s">
        <v>136</v>
      </c>
      <c r="H35" s="87">
        <f>IFERROR(IF('PEKOVSKO PECIVO'!$D35="g",'PEKOVSKO PECIVO'!$C35/1000*'PEKOVSKO PECIVO'!$F35,IF('PEKOVSKO PECIVO'!$D35="l",'PEKOVSKO PECIVO'!$C35*'PEKOVSKO PECIVO'!$F35,IF('PEKOVSKO PECIVO'!$D35="ml",'PEKOVSKO PECIVO'!$C35/1000*'PEKOVSKO PECIVO'!$F35,'PEKOVSKO PECIVO'!$C35*'PEKOVSKO PECIVO'!$F35))),1*'PEKOVSKO PECIVO'!$F35)</f>
        <v>48</v>
      </c>
      <c r="I35" s="87" t="str">
        <f>IF('PEKOVSKO PECIVO'!$E35&lt;&gt;"",'PEKOVSKO PECIVO'!$H35,"")</f>
        <v/>
      </c>
      <c r="J35" s="88"/>
      <c r="K35" s="127"/>
      <c r="L35" s="127"/>
      <c r="M35" s="90"/>
      <c r="N35" s="91"/>
      <c r="O35" s="91"/>
      <c r="P35" s="92"/>
      <c r="Q35" s="91">
        <f>+'PEKOVSKO PECIVO'!$N35*'PEKOVSKO PECIVO'!$P35</f>
        <v>0</v>
      </c>
      <c r="R35" s="91">
        <f>+'PEKOVSKO PECIVO'!$N35+'PEKOVSKO PECIVO'!$Q35</f>
        <v>0</v>
      </c>
      <c r="S35" s="91">
        <f>+'PEKOVSKO PECIVO'!$N35*'PEKOVSKO PECIVO'!$F35</f>
        <v>0</v>
      </c>
      <c r="T35" s="91">
        <f>+'PEKOVSKO PECIVO'!$R35*'PEKOVSKO PECIVO'!$F35</f>
        <v>0</v>
      </c>
      <c r="U35" s="93"/>
      <c r="V35" s="94"/>
      <c r="W35" s="94"/>
      <c r="X35" s="94"/>
      <c r="Y35" s="94"/>
      <c r="Z35" s="94"/>
    </row>
    <row r="36" spans="1:26" ht="14.25" x14ac:dyDescent="0.2">
      <c r="A36" s="129">
        <v>21</v>
      </c>
      <c r="B36" s="137" t="s">
        <v>205</v>
      </c>
      <c r="C36" s="82">
        <v>80</v>
      </c>
      <c r="D36" s="82" t="s">
        <v>152</v>
      </c>
      <c r="E36" s="84"/>
      <c r="F36" s="85">
        <v>8000</v>
      </c>
      <c r="G36" s="86" t="s">
        <v>136</v>
      </c>
      <c r="H36" s="87">
        <f>IFERROR(IF('PEKOVSKO PECIVO'!$D36="g",'PEKOVSKO PECIVO'!$C36/1000*'PEKOVSKO PECIVO'!$F36,IF('PEKOVSKO PECIVO'!$D36="l",'PEKOVSKO PECIVO'!$C36*'PEKOVSKO PECIVO'!$F36,IF('PEKOVSKO PECIVO'!$D36="ml",'PEKOVSKO PECIVO'!$C36/1000*'PEKOVSKO PECIVO'!$F36,'PEKOVSKO PECIVO'!$C36*'PEKOVSKO PECIVO'!$F36))),1*'PEKOVSKO PECIVO'!$F36)</f>
        <v>640</v>
      </c>
      <c r="I36" s="87" t="str">
        <f>IF('PEKOVSKO PECIVO'!$E36&lt;&gt;"",'PEKOVSKO PECIVO'!$H36,"")</f>
        <v/>
      </c>
      <c r="J36" s="88"/>
      <c r="K36" s="127"/>
      <c r="L36" s="127"/>
      <c r="M36" s="90"/>
      <c r="N36" s="91"/>
      <c r="O36" s="91"/>
      <c r="P36" s="92"/>
      <c r="Q36" s="91">
        <f>+'PEKOVSKO PECIVO'!$N36*'PEKOVSKO PECIVO'!$P36</f>
        <v>0</v>
      </c>
      <c r="R36" s="91">
        <f>+'PEKOVSKO PECIVO'!$N36+'PEKOVSKO PECIVO'!$Q36</f>
        <v>0</v>
      </c>
      <c r="S36" s="91">
        <f>+'PEKOVSKO PECIVO'!$N36*'PEKOVSKO PECIVO'!$F36</f>
        <v>0</v>
      </c>
      <c r="T36" s="91">
        <f>+'PEKOVSKO PECIVO'!$R36*'PEKOVSKO PECIVO'!$F36</f>
        <v>0</v>
      </c>
      <c r="U36" s="93"/>
      <c r="V36" s="94"/>
      <c r="W36" s="94"/>
      <c r="X36" s="94"/>
      <c r="Y36" s="94"/>
      <c r="Z36" s="94"/>
    </row>
    <row r="37" spans="1:26" ht="14.25" x14ac:dyDescent="0.2">
      <c r="A37" s="129">
        <v>22</v>
      </c>
      <c r="B37" s="137" t="s">
        <v>205</v>
      </c>
      <c r="C37" s="82">
        <v>60</v>
      </c>
      <c r="D37" s="82" t="s">
        <v>152</v>
      </c>
      <c r="E37" s="84"/>
      <c r="F37" s="85">
        <v>3000</v>
      </c>
      <c r="G37" s="86" t="s">
        <v>136</v>
      </c>
      <c r="H37" s="87">
        <f>IFERROR(IF('PEKOVSKO PECIVO'!$D37="g",'PEKOVSKO PECIVO'!$C37/1000*'PEKOVSKO PECIVO'!$F37,IF('PEKOVSKO PECIVO'!$D37="l",'PEKOVSKO PECIVO'!$C37*'PEKOVSKO PECIVO'!$F37,IF('PEKOVSKO PECIVO'!$D37="ml",'PEKOVSKO PECIVO'!$C37/1000*'PEKOVSKO PECIVO'!$F37,'PEKOVSKO PECIVO'!$C37*'PEKOVSKO PECIVO'!$F37))),1*'PEKOVSKO PECIVO'!$F37)</f>
        <v>180</v>
      </c>
      <c r="I37" s="87" t="str">
        <f>IF('PEKOVSKO PECIVO'!$E37&lt;&gt;"",'PEKOVSKO PECIVO'!$H37,"")</f>
        <v/>
      </c>
      <c r="J37" s="88"/>
      <c r="K37" s="127"/>
      <c r="L37" s="127"/>
      <c r="M37" s="90"/>
      <c r="N37" s="91"/>
      <c r="O37" s="91"/>
      <c r="P37" s="92"/>
      <c r="Q37" s="91">
        <f>+'PEKOVSKO PECIVO'!$N37*'PEKOVSKO PECIVO'!$P37</f>
        <v>0</v>
      </c>
      <c r="R37" s="91">
        <f>+'PEKOVSKO PECIVO'!$N37+'PEKOVSKO PECIVO'!$Q37</f>
        <v>0</v>
      </c>
      <c r="S37" s="91">
        <f>+'PEKOVSKO PECIVO'!$N37*'PEKOVSKO PECIVO'!$F37</f>
        <v>0</v>
      </c>
      <c r="T37" s="91">
        <f>+'PEKOVSKO PECIVO'!$R37*'PEKOVSKO PECIVO'!$F37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137" t="s">
        <v>206</v>
      </c>
      <c r="C38" s="82">
        <v>80</v>
      </c>
      <c r="D38" s="82" t="s">
        <v>152</v>
      </c>
      <c r="E38" s="84"/>
      <c r="F38" s="87">
        <v>3000</v>
      </c>
      <c r="G38" s="86" t="s">
        <v>136</v>
      </c>
      <c r="H38" s="87">
        <f>IFERROR(IF('PEKOVSKO PECIVO'!$D38="g",'PEKOVSKO PECIVO'!$C38/1000*'PEKOVSKO PECIVO'!$F38,IF('PEKOVSKO PECIVO'!$D38="l",'PEKOVSKO PECIVO'!$C38*'PEKOVSKO PECIVO'!$F38,IF('PEKOVSKO PECIVO'!$D38="ml",'PEKOVSKO PECIVO'!$C38/1000*'PEKOVSKO PECIVO'!$F38,'PEKOVSKO PECIVO'!$C38*'PEKOVSKO PECIVO'!$F38))),1*'PEKOVSKO PECIVO'!$F38)</f>
        <v>240</v>
      </c>
      <c r="I38" s="87" t="str">
        <f>IF('PEKOVSKO PECIVO'!$E38&lt;&gt;"",'PEKOVSKO PECIVO'!$H38,"")</f>
        <v/>
      </c>
      <c r="J38" s="88"/>
      <c r="K38" s="127"/>
      <c r="L38" s="127"/>
      <c r="M38" s="90"/>
      <c r="N38" s="91"/>
      <c r="O38" s="91"/>
      <c r="P38" s="92"/>
      <c r="Q38" s="91">
        <f>+'PEKOVSKO PECIVO'!$N38*'PEKOVSKO PECIVO'!$P38</f>
        <v>0</v>
      </c>
      <c r="R38" s="91">
        <f>+'PEKOVSKO PECIVO'!$N38+'PEKOVSKO PECIVO'!$Q38</f>
        <v>0</v>
      </c>
      <c r="S38" s="91">
        <f>+'PEKOVSKO PECIVO'!$N38*'PEKOVSKO PECIVO'!$F38</f>
        <v>0</v>
      </c>
      <c r="T38" s="91">
        <f>+'PEKOVSKO PECIVO'!$R38*'PEKOVSKO PECIVO'!$F38</f>
        <v>0</v>
      </c>
      <c r="U38" s="93"/>
      <c r="V38" s="94"/>
      <c r="W38" s="94"/>
      <c r="X38" s="94"/>
      <c r="Y38" s="94"/>
      <c r="Z38" s="94"/>
    </row>
    <row r="39" spans="1:26" ht="14.25" x14ac:dyDescent="0.2">
      <c r="A39" s="129">
        <v>24</v>
      </c>
      <c r="B39" s="137" t="s">
        <v>207</v>
      </c>
      <c r="C39" s="82">
        <v>80</v>
      </c>
      <c r="D39" s="82" t="s">
        <v>152</v>
      </c>
      <c r="E39" s="84"/>
      <c r="F39" s="87">
        <v>2000</v>
      </c>
      <c r="G39" s="86" t="s">
        <v>136</v>
      </c>
      <c r="H39" s="87">
        <f>IFERROR(IF('PEKOVSKO PECIVO'!$D39="g",'PEKOVSKO PECIVO'!$C39/1000*'PEKOVSKO PECIVO'!$F39,IF('PEKOVSKO PECIVO'!$D39="l",'PEKOVSKO PECIVO'!$C39*'PEKOVSKO PECIVO'!$F39,IF('PEKOVSKO PECIVO'!$D39="ml",'PEKOVSKO PECIVO'!$C39/1000*'PEKOVSKO PECIVO'!$F39,'PEKOVSKO PECIVO'!$C39*'PEKOVSKO PECIVO'!$F39))),1*'PEKOVSKO PECIVO'!$F39)</f>
        <v>160</v>
      </c>
      <c r="I39" s="87" t="str">
        <f>IF('PEKOVSKO PECIVO'!$E39&lt;&gt;"",'PEKOVSKO PECIVO'!$H39,"")</f>
        <v/>
      </c>
      <c r="J39" s="88"/>
      <c r="K39" s="127"/>
      <c r="L39" s="127"/>
      <c r="M39" s="90"/>
      <c r="N39" s="91"/>
      <c r="O39" s="91"/>
      <c r="P39" s="92"/>
      <c r="Q39" s="91">
        <f>+'PEKOVSKO PECIVO'!$N39*'PEKOVSKO PECIVO'!$P39</f>
        <v>0</v>
      </c>
      <c r="R39" s="91">
        <f>+'PEKOVSKO PECIVO'!$N39+'PEKOVSKO PECIVO'!$Q39</f>
        <v>0</v>
      </c>
      <c r="S39" s="91">
        <f>+'PEKOVSKO PECIVO'!$N39*'PEKOVSKO PECIVO'!$F39</f>
        <v>0</v>
      </c>
      <c r="T39" s="91">
        <f>+'PEKOVSKO PECIVO'!$R39*'PEKOVSKO PECIVO'!$F39</f>
        <v>0</v>
      </c>
      <c r="U39" s="93"/>
      <c r="V39" s="94"/>
      <c r="W39" s="94"/>
      <c r="X39" s="94"/>
      <c r="Y39" s="94"/>
      <c r="Z39" s="94"/>
    </row>
    <row r="40" spans="1:26" ht="14.25" x14ac:dyDescent="0.2">
      <c r="A40" s="129">
        <v>25</v>
      </c>
      <c r="B40" s="137" t="s">
        <v>207</v>
      </c>
      <c r="C40" s="82">
        <v>60</v>
      </c>
      <c r="D40" s="82" t="s">
        <v>152</v>
      </c>
      <c r="E40" s="84"/>
      <c r="F40" s="87">
        <v>1000</v>
      </c>
      <c r="G40" s="86" t="s">
        <v>136</v>
      </c>
      <c r="H40" s="87">
        <f>IFERROR(IF('PEKOVSKO PECIVO'!$D40="g",'PEKOVSKO PECIVO'!$C40/1000*'PEKOVSKO PECIVO'!$F40,IF('PEKOVSKO PECIVO'!$D40="l",'PEKOVSKO PECIVO'!$C40*'PEKOVSKO PECIVO'!$F40,IF('PEKOVSKO PECIVO'!$D40="ml",'PEKOVSKO PECIVO'!$C40/1000*'PEKOVSKO PECIVO'!$F40,'PEKOVSKO PECIVO'!$C40*'PEKOVSKO PECIVO'!$F40))),1*'PEKOVSKO PECIVO'!$F40)</f>
        <v>60</v>
      </c>
      <c r="I40" s="87" t="str">
        <f>IF('PEKOVSKO PECIVO'!$E40&lt;&gt;"",'PEKOVSKO PECIVO'!$H40,"")</f>
        <v/>
      </c>
      <c r="J40" s="88"/>
      <c r="K40" s="127"/>
      <c r="L40" s="127"/>
      <c r="M40" s="90"/>
      <c r="N40" s="91"/>
      <c r="O40" s="91"/>
      <c r="P40" s="92"/>
      <c r="Q40" s="91">
        <f>+'PEKOVSKO PECIVO'!$N40*'PEKOVSKO PECIVO'!$P40</f>
        <v>0</v>
      </c>
      <c r="R40" s="91">
        <f>+'PEKOVSKO PECIVO'!$N40+'PEKOVSKO PECIVO'!$Q40</f>
        <v>0</v>
      </c>
      <c r="S40" s="91">
        <f>+'PEKOVSKO PECIVO'!$N40*'PEKOVSKO PECIVO'!$F40</f>
        <v>0</v>
      </c>
      <c r="T40" s="91">
        <f>+'PEKOVSKO PECIVO'!$R40*'PEKOVSKO PECIVO'!$F40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137" t="s">
        <v>208</v>
      </c>
      <c r="C41" s="82">
        <v>80</v>
      </c>
      <c r="D41" s="82" t="s">
        <v>152</v>
      </c>
      <c r="E41" s="84"/>
      <c r="F41" s="87">
        <v>4000</v>
      </c>
      <c r="G41" s="86" t="s">
        <v>136</v>
      </c>
      <c r="H41" s="87">
        <f>IFERROR(IF('PEKOVSKO PECIVO'!$D41="g",'PEKOVSKO PECIVO'!$C41/1000*'PEKOVSKO PECIVO'!$F41,IF('PEKOVSKO PECIVO'!$D41="l",'PEKOVSKO PECIVO'!$C41*'PEKOVSKO PECIVO'!$F41,IF('PEKOVSKO PECIVO'!$D41="ml",'PEKOVSKO PECIVO'!$C41/1000*'PEKOVSKO PECIVO'!$F41,'PEKOVSKO PECIVO'!$C41*'PEKOVSKO PECIVO'!$F41))),1*'PEKOVSKO PECIVO'!$F41)</f>
        <v>320</v>
      </c>
      <c r="I41" s="87" t="str">
        <f>IF('PEKOVSKO PECIVO'!$E41&lt;&gt;"",'PEKOVSKO PECIVO'!$H41,"")</f>
        <v/>
      </c>
      <c r="J41" s="88"/>
      <c r="K41" s="127"/>
      <c r="L41" s="127"/>
      <c r="M41" s="90"/>
      <c r="N41" s="91"/>
      <c r="O41" s="91"/>
      <c r="P41" s="92"/>
      <c r="Q41" s="91">
        <f>+'PEKOVSKO PECIVO'!$N41*'PEKOVSKO PECIVO'!$P41</f>
        <v>0</v>
      </c>
      <c r="R41" s="91">
        <f>+'PEKOVSKO PECIVO'!$N41+'PEKOVSKO PECIVO'!$Q41</f>
        <v>0</v>
      </c>
      <c r="S41" s="91">
        <f>+'PEKOVSKO PECIVO'!$N41*'PEKOVSKO PECIVO'!$F41</f>
        <v>0</v>
      </c>
      <c r="T41" s="91">
        <f>+'PEKOVSKO PECIVO'!$R41*'PEKOVSKO PECIVO'!$F41</f>
        <v>0</v>
      </c>
      <c r="U41" s="93"/>
      <c r="V41" s="94"/>
      <c r="W41" s="94"/>
      <c r="X41" s="94"/>
      <c r="Y41" s="94"/>
      <c r="Z41" s="94"/>
    </row>
    <row r="42" spans="1:26" ht="22.5" x14ac:dyDescent="0.2">
      <c r="A42" s="129">
        <v>27</v>
      </c>
      <c r="B42" s="137" t="s">
        <v>209</v>
      </c>
      <c r="C42" s="82">
        <v>80</v>
      </c>
      <c r="D42" s="82" t="s">
        <v>152</v>
      </c>
      <c r="E42" s="84"/>
      <c r="F42" s="85">
        <v>1000</v>
      </c>
      <c r="G42" s="86" t="s">
        <v>136</v>
      </c>
      <c r="H42" s="87">
        <f>IFERROR(IF('PEKOVSKO PECIVO'!$D42="g",'PEKOVSKO PECIVO'!$C42/1000*'PEKOVSKO PECIVO'!$F42,IF('PEKOVSKO PECIVO'!$D42="l",'PEKOVSKO PECIVO'!$C42*'PEKOVSKO PECIVO'!$F42,IF('PEKOVSKO PECIVO'!$D42="ml",'PEKOVSKO PECIVO'!$C42/1000*'PEKOVSKO PECIVO'!$F42,'PEKOVSKO PECIVO'!$C42*'PEKOVSKO PECIVO'!$F42))),1*'PEKOVSKO PECIVO'!$F42)</f>
        <v>80</v>
      </c>
      <c r="I42" s="87" t="str">
        <f>IF('PEKOVSKO PECIVO'!$E42&lt;&gt;"",'PEKOVSKO PECIVO'!$H42,"")</f>
        <v/>
      </c>
      <c r="J42" s="88"/>
      <c r="K42" s="127"/>
      <c r="L42" s="127"/>
      <c r="M42" s="90"/>
      <c r="N42" s="91"/>
      <c r="O42" s="91"/>
      <c r="P42" s="92"/>
      <c r="Q42" s="91">
        <f>+'PEKOVSKO PECIVO'!$N42*'PEKOVSKO PECIVO'!$P42</f>
        <v>0</v>
      </c>
      <c r="R42" s="91">
        <f>+'PEKOVSKO PECIVO'!$N42+'PEKOVSKO PECIVO'!$Q42</f>
        <v>0</v>
      </c>
      <c r="S42" s="91">
        <f>+'PEKOVSKO PECIVO'!$N42*'PEKOVSKO PECIVO'!$F42</f>
        <v>0</v>
      </c>
      <c r="T42" s="91">
        <f>+'PEKOVSKO PECIVO'!$R42*'PEKOVSKO PECIVO'!$F42</f>
        <v>0</v>
      </c>
      <c r="U42" s="93"/>
      <c r="V42" s="94"/>
      <c r="W42" s="94"/>
      <c r="X42" s="94"/>
      <c r="Y42" s="94"/>
      <c r="Z42" s="94"/>
    </row>
    <row r="43" spans="1:26" ht="22.5" x14ac:dyDescent="0.2">
      <c r="A43" s="129">
        <v>28</v>
      </c>
      <c r="B43" s="137" t="s">
        <v>209</v>
      </c>
      <c r="C43" s="82">
        <v>60</v>
      </c>
      <c r="D43" s="82" t="s">
        <v>152</v>
      </c>
      <c r="E43" s="84"/>
      <c r="F43" s="85">
        <v>400</v>
      </c>
      <c r="G43" s="86" t="s">
        <v>136</v>
      </c>
      <c r="H43" s="87">
        <f>IFERROR(IF('PEKOVSKO PECIVO'!$D43="g",'PEKOVSKO PECIVO'!$C43/1000*'PEKOVSKO PECIVO'!$F43,IF('PEKOVSKO PECIVO'!$D43="l",'PEKOVSKO PECIVO'!$C43*'PEKOVSKO PECIVO'!$F43,IF('PEKOVSKO PECIVO'!$D43="ml",'PEKOVSKO PECIVO'!$C43/1000*'PEKOVSKO PECIVO'!$F43,'PEKOVSKO PECIVO'!$C43*'PEKOVSKO PECIVO'!$F43))),1*'PEKOVSKO PECIVO'!$F43)</f>
        <v>24</v>
      </c>
      <c r="I43" s="87" t="str">
        <f>IF('PEKOVSKO PECIVO'!$E43&lt;&gt;"",'PEKOVSKO PECIVO'!$H43,"")</f>
        <v/>
      </c>
      <c r="J43" s="88"/>
      <c r="K43" s="127"/>
      <c r="L43" s="127"/>
      <c r="M43" s="90"/>
      <c r="N43" s="91"/>
      <c r="O43" s="91"/>
      <c r="P43" s="92"/>
      <c r="Q43" s="91">
        <f>+'PEKOVSKO PECIVO'!$N43*'PEKOVSKO PECIVO'!$P43</f>
        <v>0</v>
      </c>
      <c r="R43" s="91">
        <f>+'PEKOVSKO PECIVO'!$N43+'PEKOVSKO PECIVO'!$Q43</f>
        <v>0</v>
      </c>
      <c r="S43" s="91">
        <f>+'PEKOVSKO PECIVO'!$N43*'PEKOVSKO PECIVO'!$F43</f>
        <v>0</v>
      </c>
      <c r="T43" s="91">
        <f>+'PEKOVSKO PECIVO'!$R43*'PEKOVSKO PECIVO'!$F43</f>
        <v>0</v>
      </c>
      <c r="U43" s="93"/>
      <c r="V43" s="94"/>
      <c r="W43" s="94"/>
      <c r="X43" s="94"/>
      <c r="Y43" s="94"/>
      <c r="Z43" s="94"/>
    </row>
    <row r="44" spans="1:26" ht="14.25" x14ac:dyDescent="0.2">
      <c r="A44" s="129">
        <v>29</v>
      </c>
      <c r="B44" s="137" t="s">
        <v>210</v>
      </c>
      <c r="C44" s="82">
        <v>60</v>
      </c>
      <c r="D44" s="82" t="s">
        <v>152</v>
      </c>
      <c r="E44" s="84"/>
      <c r="F44" s="87">
        <v>2000</v>
      </c>
      <c r="G44" s="86" t="s">
        <v>136</v>
      </c>
      <c r="H44" s="87">
        <f>IFERROR(IF('PEKOVSKO PECIVO'!$D44="g",'PEKOVSKO PECIVO'!$C44/1000*'PEKOVSKO PECIVO'!$F44,IF('PEKOVSKO PECIVO'!$D44="l",'PEKOVSKO PECIVO'!$C44*'PEKOVSKO PECIVO'!$F44,IF('PEKOVSKO PECIVO'!$D44="ml",'PEKOVSKO PECIVO'!$C44/1000*'PEKOVSKO PECIVO'!$F44,'PEKOVSKO PECIVO'!$C44*'PEKOVSKO PECIVO'!$F44))),1*'PEKOVSKO PECIVO'!$F44)</f>
        <v>120</v>
      </c>
      <c r="I44" s="87" t="str">
        <f>IF('PEKOVSKO PECIVO'!$E44&lt;&gt;"",'PEKOVSKO PECIVO'!$H44,"")</f>
        <v/>
      </c>
      <c r="J44" s="88"/>
      <c r="K44" s="127"/>
      <c r="L44" s="127"/>
      <c r="M44" s="90"/>
      <c r="N44" s="91"/>
      <c r="O44" s="91"/>
      <c r="P44" s="92"/>
      <c r="Q44" s="91">
        <f>+'PEKOVSKO PECIVO'!$N44*'PEKOVSKO PECIVO'!$P44</f>
        <v>0</v>
      </c>
      <c r="R44" s="91">
        <f>+'PEKOVSKO PECIVO'!$N44+'PEKOVSKO PECIVO'!$Q44</f>
        <v>0</v>
      </c>
      <c r="S44" s="91">
        <f>+'PEKOVSKO PECIVO'!$N44*'PEKOVSKO PECIVO'!$F44</f>
        <v>0</v>
      </c>
      <c r="T44" s="91">
        <f>+'PEKOVSKO PECIVO'!$R44*'PEKOVSKO PECIVO'!$F44</f>
        <v>0</v>
      </c>
      <c r="U44" s="93"/>
      <c r="V44" s="94"/>
      <c r="W44" s="94"/>
      <c r="X44" s="94"/>
      <c r="Y44" s="94"/>
      <c r="Z44" s="94"/>
    </row>
    <row r="45" spans="1:26" ht="14.25" x14ac:dyDescent="0.2">
      <c r="A45" s="129">
        <v>30</v>
      </c>
      <c r="B45" s="137" t="s">
        <v>211</v>
      </c>
      <c r="C45" s="82">
        <v>80</v>
      </c>
      <c r="D45" s="82" t="s">
        <v>152</v>
      </c>
      <c r="E45" s="84"/>
      <c r="F45" s="87">
        <v>2000</v>
      </c>
      <c r="G45" s="86" t="s">
        <v>136</v>
      </c>
      <c r="H45" s="87">
        <f>IFERROR(IF('PEKOVSKO PECIVO'!$D45="g",'PEKOVSKO PECIVO'!$C45/1000*'PEKOVSKO PECIVO'!$F45,IF('PEKOVSKO PECIVO'!$D45="l",'PEKOVSKO PECIVO'!$C45*'PEKOVSKO PECIVO'!$F45,IF('PEKOVSKO PECIVO'!$D45="ml",'PEKOVSKO PECIVO'!$C45/1000*'PEKOVSKO PECIVO'!$F45,'PEKOVSKO PECIVO'!$C45*'PEKOVSKO PECIVO'!$F45))),1*'PEKOVSKO PECIVO'!$F45)</f>
        <v>160</v>
      </c>
      <c r="I45" s="87" t="str">
        <f>IF('PEKOVSKO PECIVO'!$E45&lt;&gt;"",'PEKOVSKO PECIVO'!$H45,"")</f>
        <v/>
      </c>
      <c r="J45" s="88"/>
      <c r="K45" s="127"/>
      <c r="L45" s="127"/>
      <c r="M45" s="90"/>
      <c r="N45" s="91"/>
      <c r="O45" s="91"/>
      <c r="P45" s="92"/>
      <c r="Q45" s="91">
        <f>+'PEKOVSKO PECIVO'!$N45*'PEKOVSKO PECIVO'!$P45</f>
        <v>0</v>
      </c>
      <c r="R45" s="91">
        <f>+'PEKOVSKO PECIVO'!$N45+'PEKOVSKO PECIVO'!$Q45</f>
        <v>0</v>
      </c>
      <c r="S45" s="91">
        <f>+'PEKOVSKO PECIVO'!$N45*'PEKOVSKO PECIVO'!$F45</f>
        <v>0</v>
      </c>
      <c r="T45" s="91">
        <f>+'PEKOVSKO PECIVO'!$R45*'PEKOVSKO PECIVO'!$F45</f>
        <v>0</v>
      </c>
      <c r="U45" s="93"/>
      <c r="V45" s="94"/>
      <c r="W45" s="94"/>
      <c r="X45" s="94"/>
      <c r="Y45" s="94"/>
      <c r="Z45" s="94"/>
    </row>
    <row r="46" spans="1:26" ht="14.25" x14ac:dyDescent="0.2">
      <c r="A46" s="129">
        <v>31</v>
      </c>
      <c r="B46" s="137" t="s">
        <v>211</v>
      </c>
      <c r="C46" s="82">
        <v>60</v>
      </c>
      <c r="D46" s="82" t="s">
        <v>152</v>
      </c>
      <c r="E46" s="84"/>
      <c r="F46" s="87">
        <v>1000</v>
      </c>
      <c r="G46" s="86" t="s">
        <v>136</v>
      </c>
      <c r="H46" s="87">
        <f>IFERROR(IF('PEKOVSKO PECIVO'!$D46="g",'PEKOVSKO PECIVO'!$C46/1000*'PEKOVSKO PECIVO'!$F46,IF('PEKOVSKO PECIVO'!$D46="l",'PEKOVSKO PECIVO'!$C46*'PEKOVSKO PECIVO'!$F46,IF('PEKOVSKO PECIVO'!$D46="ml",'PEKOVSKO PECIVO'!$C46/1000*'PEKOVSKO PECIVO'!$F46,'PEKOVSKO PECIVO'!$C46*'PEKOVSKO PECIVO'!$F46))),1*'PEKOVSKO PECIVO'!$F46)</f>
        <v>60</v>
      </c>
      <c r="I46" s="87" t="str">
        <f>IF('PEKOVSKO PECIVO'!$E46&lt;&gt;"",'PEKOVSKO PECIVO'!$H46,"")</f>
        <v/>
      </c>
      <c r="J46" s="88"/>
      <c r="K46" s="127"/>
      <c r="L46" s="127"/>
      <c r="M46" s="90"/>
      <c r="N46" s="91"/>
      <c r="O46" s="91"/>
      <c r="P46" s="92"/>
      <c r="Q46" s="91">
        <f>+'PEKOVSKO PECIVO'!$N46*'PEKOVSKO PECIVO'!$P46</f>
        <v>0</v>
      </c>
      <c r="R46" s="91">
        <f>+'PEKOVSKO PECIVO'!$N46+'PEKOVSKO PECIVO'!$Q46</f>
        <v>0</v>
      </c>
      <c r="S46" s="91">
        <f>+'PEKOVSKO PECIVO'!$N46*'PEKOVSKO PECIVO'!$F46</f>
        <v>0</v>
      </c>
      <c r="T46" s="91">
        <f>+'PEKOVSKO PECIVO'!$R46*'PEKOVSKO PECIVO'!$F46</f>
        <v>0</v>
      </c>
      <c r="U46" s="93"/>
      <c r="V46" s="94"/>
      <c r="W46" s="94"/>
      <c r="X46" s="94"/>
      <c r="Y46" s="94"/>
      <c r="Z46" s="94"/>
    </row>
    <row r="47" spans="1:26" ht="14.25" x14ac:dyDescent="0.2">
      <c r="A47" s="129">
        <v>32</v>
      </c>
      <c r="B47" s="131" t="s">
        <v>212</v>
      </c>
      <c r="C47" s="82">
        <v>60</v>
      </c>
      <c r="D47" s="82" t="s">
        <v>152</v>
      </c>
      <c r="E47" s="84"/>
      <c r="F47" s="87">
        <v>8000</v>
      </c>
      <c r="G47" s="86" t="s">
        <v>136</v>
      </c>
      <c r="H47" s="87">
        <f>IFERROR(IF('PEKOVSKO PECIVO'!$D47="g",'PEKOVSKO PECIVO'!$C47/1000*'PEKOVSKO PECIVO'!$F47,IF('PEKOVSKO PECIVO'!$D47="l",'PEKOVSKO PECIVO'!$C47*'PEKOVSKO PECIVO'!$F47,IF('PEKOVSKO PECIVO'!$D47="ml",'PEKOVSKO PECIVO'!$C47/1000*'PEKOVSKO PECIVO'!$F47,'PEKOVSKO PECIVO'!$C47*'PEKOVSKO PECIVO'!$F47))),1*'PEKOVSKO PECIVO'!$F47)</f>
        <v>480</v>
      </c>
      <c r="I47" s="87" t="str">
        <f>IF('PEKOVSKO PECIVO'!$E47&lt;&gt;"",'PEKOVSKO PECIVO'!$H47,"")</f>
        <v/>
      </c>
      <c r="J47" s="88"/>
      <c r="K47" s="127"/>
      <c r="L47" s="127"/>
      <c r="M47" s="90"/>
      <c r="N47" s="91"/>
      <c r="O47" s="91"/>
      <c r="P47" s="92"/>
      <c r="Q47" s="91">
        <f>+'PEKOVSKO PECIVO'!$N47*'PEKOVSKO PECIVO'!$P47</f>
        <v>0</v>
      </c>
      <c r="R47" s="91">
        <f>+'PEKOVSKO PECIVO'!$N47+'PEKOVSKO PECIVO'!$Q47</f>
        <v>0</v>
      </c>
      <c r="S47" s="91">
        <f>+'PEKOVSKO PECIVO'!$N47*'PEKOVSKO PECIVO'!$F47</f>
        <v>0</v>
      </c>
      <c r="T47" s="91">
        <f>+'PEKOVSKO PECIVO'!$R47*'PEKOVSKO PECIVO'!$F47</f>
        <v>0</v>
      </c>
      <c r="U47" s="93"/>
      <c r="V47" s="94"/>
      <c r="W47" s="94"/>
      <c r="X47" s="94"/>
      <c r="Y47" s="94"/>
      <c r="Z47" s="94"/>
    </row>
    <row r="48" spans="1:26" ht="14.25" x14ac:dyDescent="0.2">
      <c r="A48" s="129">
        <v>33</v>
      </c>
      <c r="B48" s="131" t="s">
        <v>212</v>
      </c>
      <c r="C48" s="82">
        <v>80</v>
      </c>
      <c r="D48" s="82" t="s">
        <v>152</v>
      </c>
      <c r="E48" s="84"/>
      <c r="F48" s="87">
        <v>3000</v>
      </c>
      <c r="G48" s="86" t="s">
        <v>136</v>
      </c>
      <c r="H48" s="87">
        <f>IFERROR(IF('PEKOVSKO PECIVO'!$D48="g",'PEKOVSKO PECIVO'!$C48/1000*'PEKOVSKO PECIVO'!$F48,IF('PEKOVSKO PECIVO'!$D48="l",'PEKOVSKO PECIVO'!$C48*'PEKOVSKO PECIVO'!$F48,IF('PEKOVSKO PECIVO'!$D48="ml",'PEKOVSKO PECIVO'!$C48/1000*'PEKOVSKO PECIVO'!$F48,'PEKOVSKO PECIVO'!$C48*'PEKOVSKO PECIVO'!$F48))),1*'PEKOVSKO PECIVO'!$F48)</f>
        <v>240</v>
      </c>
      <c r="I48" s="87" t="str">
        <f>IF('PEKOVSKO PECIVO'!$E48&lt;&gt;"",'PEKOVSKO PECIVO'!$H48,"")</f>
        <v/>
      </c>
      <c r="J48" s="88"/>
      <c r="K48" s="127"/>
      <c r="L48" s="127"/>
      <c r="M48" s="90"/>
      <c r="N48" s="91"/>
      <c r="O48" s="91"/>
      <c r="P48" s="92"/>
      <c r="Q48" s="91">
        <f>+'PEKOVSKO PECIVO'!$N48*'PEKOVSKO PECIVO'!$P48</f>
        <v>0</v>
      </c>
      <c r="R48" s="91">
        <f>+'PEKOVSKO PECIVO'!$N48+'PEKOVSKO PECIVO'!$Q48</f>
        <v>0</v>
      </c>
      <c r="S48" s="91">
        <f>+'PEKOVSKO PECIVO'!$N48*'PEKOVSKO PECIVO'!$F48</f>
        <v>0</v>
      </c>
      <c r="T48" s="91">
        <f>+'PEKOVSKO PECIVO'!$R48*'PEKOVSKO PECIVO'!$F48</f>
        <v>0</v>
      </c>
      <c r="U48" s="93"/>
      <c r="V48" s="94"/>
      <c r="W48" s="94"/>
      <c r="X48" s="94"/>
      <c r="Y48" s="94"/>
      <c r="Z48" s="94"/>
    </row>
    <row r="49" spans="1:26" ht="22.5" x14ac:dyDescent="0.2">
      <c r="A49" s="129">
        <v>34</v>
      </c>
      <c r="B49" s="137" t="s">
        <v>213</v>
      </c>
      <c r="C49" s="82">
        <v>80</v>
      </c>
      <c r="D49" s="82" t="s">
        <v>152</v>
      </c>
      <c r="E49" s="84"/>
      <c r="F49" s="85">
        <v>7000</v>
      </c>
      <c r="G49" s="86" t="s">
        <v>136</v>
      </c>
      <c r="H49" s="87">
        <f>IFERROR(IF('PEKOVSKO PECIVO'!$D49="g",'PEKOVSKO PECIVO'!$C49/1000*'PEKOVSKO PECIVO'!$F49,IF('PEKOVSKO PECIVO'!$D49="l",'PEKOVSKO PECIVO'!$C49*'PEKOVSKO PECIVO'!$F49,IF('PEKOVSKO PECIVO'!$D49="ml",'PEKOVSKO PECIVO'!$C49/1000*'PEKOVSKO PECIVO'!$F49,'PEKOVSKO PECIVO'!$C49*'PEKOVSKO PECIVO'!$F49))),1*'PEKOVSKO PECIVO'!$F49)</f>
        <v>560</v>
      </c>
      <c r="I49" s="87" t="str">
        <f>IF('PEKOVSKO PECIVO'!$E49&lt;&gt;"",'PEKOVSKO PECIVO'!$H49,"")</f>
        <v/>
      </c>
      <c r="J49" s="88"/>
      <c r="K49" s="127"/>
      <c r="L49" s="127"/>
      <c r="M49" s="90"/>
      <c r="N49" s="91"/>
      <c r="O49" s="91"/>
      <c r="P49" s="92"/>
      <c r="Q49" s="91">
        <f>+'PEKOVSKO PECIVO'!$N49*'PEKOVSKO PECIVO'!$P49</f>
        <v>0</v>
      </c>
      <c r="R49" s="91">
        <f>+'PEKOVSKO PECIVO'!$N49+'PEKOVSKO PECIVO'!$Q49</f>
        <v>0</v>
      </c>
      <c r="S49" s="91">
        <f>+'PEKOVSKO PECIVO'!$N49*'PEKOVSKO PECIVO'!$F49</f>
        <v>0</v>
      </c>
      <c r="T49" s="91">
        <f>+'PEKOVSKO PECIVO'!$R49*'PEKOVSKO PECIVO'!$F49</f>
        <v>0</v>
      </c>
      <c r="U49" s="93"/>
      <c r="V49" s="94"/>
      <c r="W49" s="94"/>
      <c r="X49" s="94"/>
      <c r="Y49" s="94"/>
      <c r="Z49" s="94"/>
    </row>
    <row r="50" spans="1:26" ht="22.5" x14ac:dyDescent="0.2">
      <c r="A50" s="129">
        <v>35</v>
      </c>
      <c r="B50" s="137" t="s">
        <v>214</v>
      </c>
      <c r="C50" s="82">
        <v>60</v>
      </c>
      <c r="D50" s="82" t="s">
        <v>152</v>
      </c>
      <c r="E50" s="84"/>
      <c r="F50" s="87">
        <v>3200</v>
      </c>
      <c r="G50" s="86" t="s">
        <v>136</v>
      </c>
      <c r="H50" s="87">
        <f>IFERROR(IF('PEKOVSKO PECIVO'!$D50="g",'PEKOVSKO PECIVO'!$C50/1000*'PEKOVSKO PECIVO'!$F50,IF('PEKOVSKO PECIVO'!$D50="l",'PEKOVSKO PECIVO'!$C50*'PEKOVSKO PECIVO'!$F50,IF('PEKOVSKO PECIVO'!$D50="ml",'PEKOVSKO PECIVO'!$C50/1000*'PEKOVSKO PECIVO'!$F50,'PEKOVSKO PECIVO'!$C50*'PEKOVSKO PECIVO'!$F50))),1*'PEKOVSKO PECIVO'!$F50)</f>
        <v>192</v>
      </c>
      <c r="I50" s="87" t="str">
        <f>IF('PEKOVSKO PECIVO'!$E50&lt;&gt;"",'PEKOVSKO PECIVO'!$H50,"")</f>
        <v/>
      </c>
      <c r="J50" s="88"/>
      <c r="K50" s="127"/>
      <c r="L50" s="127"/>
      <c r="M50" s="90"/>
      <c r="N50" s="91"/>
      <c r="O50" s="91"/>
      <c r="P50" s="92"/>
      <c r="Q50" s="91">
        <f>+'PEKOVSKO PECIVO'!$N50*'PEKOVSKO PECIVO'!$P50</f>
        <v>0</v>
      </c>
      <c r="R50" s="91">
        <f>+'PEKOVSKO PECIVO'!$N50+'PEKOVSKO PECIVO'!$Q50</f>
        <v>0</v>
      </c>
      <c r="S50" s="91">
        <f>+'PEKOVSKO PECIVO'!$N50*'PEKOVSKO PECIVO'!$F50</f>
        <v>0</v>
      </c>
      <c r="T50" s="91">
        <f>+'PEKOVSKO PECIVO'!$R50*'PEKOVSKO PECIVO'!$F50</f>
        <v>0</v>
      </c>
      <c r="U50" s="93"/>
      <c r="V50" s="94"/>
      <c r="W50" s="94"/>
      <c r="X50" s="94"/>
      <c r="Y50" s="94"/>
      <c r="Z50" s="94"/>
    </row>
    <row r="51" spans="1:26" ht="14.25" x14ac:dyDescent="0.2">
      <c r="A51" s="129">
        <v>36</v>
      </c>
      <c r="B51" s="139" t="s">
        <v>215</v>
      </c>
      <c r="C51" s="82">
        <v>80</v>
      </c>
      <c r="D51" s="82" t="s">
        <v>152</v>
      </c>
      <c r="E51" s="84"/>
      <c r="F51" s="87">
        <v>2000</v>
      </c>
      <c r="G51" s="86" t="s">
        <v>136</v>
      </c>
      <c r="H51" s="87">
        <f>IFERROR(IF('PEKOVSKO PECIVO'!$D51="g",'PEKOVSKO PECIVO'!$C51/1000*'PEKOVSKO PECIVO'!$F51,IF('PEKOVSKO PECIVO'!$D51="l",'PEKOVSKO PECIVO'!$C51*'PEKOVSKO PECIVO'!$F51,IF('PEKOVSKO PECIVO'!$D51="ml",'PEKOVSKO PECIVO'!$C51/1000*'PEKOVSKO PECIVO'!$F51,'PEKOVSKO PECIVO'!$C51*'PEKOVSKO PECIVO'!$F51))),1*'PEKOVSKO PECIVO'!$F51)</f>
        <v>160</v>
      </c>
      <c r="I51" s="87" t="str">
        <f>IF('PEKOVSKO PECIVO'!$E51&lt;&gt;"",'PEKOVSKO PECIVO'!$H51,"")</f>
        <v/>
      </c>
      <c r="J51" s="88"/>
      <c r="K51" s="127"/>
      <c r="L51" s="127"/>
      <c r="M51" s="90"/>
      <c r="N51" s="91"/>
      <c r="O51" s="91"/>
      <c r="P51" s="92"/>
      <c r="Q51" s="91">
        <f>+'PEKOVSKO PECIVO'!$N51*'PEKOVSKO PECIVO'!$P51</f>
        <v>0</v>
      </c>
      <c r="R51" s="91">
        <f>+'PEKOVSKO PECIVO'!$N51+'PEKOVSKO PECIVO'!$Q51</f>
        <v>0</v>
      </c>
      <c r="S51" s="91">
        <f>+'PEKOVSKO PECIVO'!$N51*'PEKOVSKO PECIVO'!$F51</f>
        <v>0</v>
      </c>
      <c r="T51" s="91">
        <f>+'PEKOVSKO PECIVO'!$R51*'PEKOVSKO PECIVO'!$F51</f>
        <v>0</v>
      </c>
      <c r="U51" s="93"/>
      <c r="V51" s="94"/>
      <c r="W51" s="94"/>
      <c r="X51" s="94"/>
      <c r="Y51" s="94"/>
      <c r="Z51" s="94"/>
    </row>
    <row r="52" spans="1:26" ht="14.25" x14ac:dyDescent="0.2">
      <c r="A52" s="129">
        <v>37</v>
      </c>
      <c r="B52" s="137" t="s">
        <v>215</v>
      </c>
      <c r="C52" s="82">
        <v>60</v>
      </c>
      <c r="D52" s="82" t="s">
        <v>152</v>
      </c>
      <c r="E52" s="84"/>
      <c r="F52" s="87">
        <v>1000</v>
      </c>
      <c r="G52" s="86" t="s">
        <v>136</v>
      </c>
      <c r="H52" s="87">
        <f>IFERROR(IF('PEKOVSKO PECIVO'!$D52="g",'PEKOVSKO PECIVO'!$C52/1000*'PEKOVSKO PECIVO'!$F52,IF('PEKOVSKO PECIVO'!$D52="l",'PEKOVSKO PECIVO'!$C52*'PEKOVSKO PECIVO'!$F52,IF('PEKOVSKO PECIVO'!$D52="ml",'PEKOVSKO PECIVO'!$C52/1000*'PEKOVSKO PECIVO'!$F52,'PEKOVSKO PECIVO'!$C52*'PEKOVSKO PECIVO'!$F52))),1*'PEKOVSKO PECIVO'!$F52)</f>
        <v>60</v>
      </c>
      <c r="I52" s="87" t="str">
        <f>IF('PEKOVSKO PECIVO'!$E52&lt;&gt;"",'PEKOVSKO PECIVO'!$H52,"")</f>
        <v/>
      </c>
      <c r="J52" s="88"/>
      <c r="K52" s="127"/>
      <c r="L52" s="127"/>
      <c r="M52" s="90"/>
      <c r="N52" s="91"/>
      <c r="O52" s="91"/>
      <c r="P52" s="92"/>
      <c r="Q52" s="91">
        <f>+'PEKOVSKO PECIVO'!$N52*'PEKOVSKO PECIVO'!$P52</f>
        <v>0</v>
      </c>
      <c r="R52" s="91">
        <f>+'PEKOVSKO PECIVO'!$N52+'PEKOVSKO PECIVO'!$Q52</f>
        <v>0</v>
      </c>
      <c r="S52" s="91">
        <f>+'PEKOVSKO PECIVO'!$N52*'PEKOVSKO PECIVO'!$F52</f>
        <v>0</v>
      </c>
      <c r="T52" s="91">
        <f>+'PEKOVSKO PECIVO'!$R52*'PEKOVSKO PECIVO'!$F52</f>
        <v>0</v>
      </c>
      <c r="U52" s="93"/>
      <c r="V52" s="94"/>
      <c r="W52" s="94"/>
      <c r="X52" s="94"/>
      <c r="Y52" s="94"/>
      <c r="Z52" s="94"/>
    </row>
    <row r="53" spans="1:26" ht="14.25" x14ac:dyDescent="0.2">
      <c r="A53" s="129">
        <v>38</v>
      </c>
      <c r="B53" s="131" t="s">
        <v>216</v>
      </c>
      <c r="C53" s="82">
        <v>80</v>
      </c>
      <c r="D53" s="82" t="s">
        <v>152</v>
      </c>
      <c r="E53" s="84"/>
      <c r="F53" s="87">
        <v>8000</v>
      </c>
      <c r="G53" s="86" t="s">
        <v>136</v>
      </c>
      <c r="H53" s="87">
        <f>IFERROR(IF('PEKOVSKO PECIVO'!$D53="g",'PEKOVSKO PECIVO'!$C53/1000*'PEKOVSKO PECIVO'!$F53,IF('PEKOVSKO PECIVO'!$D53="l",'PEKOVSKO PECIVO'!$C53*'PEKOVSKO PECIVO'!$F53,IF('PEKOVSKO PECIVO'!$D53="ml",'PEKOVSKO PECIVO'!$C53/1000*'PEKOVSKO PECIVO'!$F53,'PEKOVSKO PECIVO'!$C53*'PEKOVSKO PECIVO'!$F53))),1*'PEKOVSKO PECIVO'!$F53)</f>
        <v>640</v>
      </c>
      <c r="I53" s="87" t="str">
        <f>IF('PEKOVSKO PECIVO'!$E53&lt;&gt;"",'PEKOVSKO PECIVO'!$H53,"")</f>
        <v/>
      </c>
      <c r="J53" s="88"/>
      <c r="K53" s="127"/>
      <c r="L53" s="127"/>
      <c r="M53" s="90"/>
      <c r="N53" s="91"/>
      <c r="O53" s="91"/>
      <c r="P53" s="92"/>
      <c r="Q53" s="91">
        <f>+'PEKOVSKO PECIVO'!$N53*'PEKOVSKO PECIVO'!$P53</f>
        <v>0</v>
      </c>
      <c r="R53" s="91">
        <f>+'PEKOVSKO PECIVO'!$N53+'PEKOVSKO PECIVO'!$Q53</f>
        <v>0</v>
      </c>
      <c r="S53" s="91">
        <f>+'PEKOVSKO PECIVO'!$N53*'PEKOVSKO PECIVO'!$F53</f>
        <v>0</v>
      </c>
      <c r="T53" s="91">
        <f>+'PEKOVSKO PECIVO'!$R53*'PEKOVSKO PECIVO'!$F53</f>
        <v>0</v>
      </c>
      <c r="U53" s="93"/>
      <c r="V53" s="94"/>
      <c r="W53" s="94"/>
      <c r="X53" s="94"/>
      <c r="Y53" s="94"/>
      <c r="Z53" s="94"/>
    </row>
    <row r="54" spans="1:26" ht="14.25" x14ac:dyDescent="0.2">
      <c r="A54" s="129">
        <v>39</v>
      </c>
      <c r="B54" s="131" t="s">
        <v>216</v>
      </c>
      <c r="C54" s="82">
        <v>60</v>
      </c>
      <c r="D54" s="82" t="s">
        <v>152</v>
      </c>
      <c r="E54" s="84"/>
      <c r="F54" s="87">
        <v>4000</v>
      </c>
      <c r="G54" s="86" t="s">
        <v>136</v>
      </c>
      <c r="H54" s="87">
        <f>IFERROR(IF('PEKOVSKO PECIVO'!$D54="g",'PEKOVSKO PECIVO'!$C54/1000*'PEKOVSKO PECIVO'!$F54,IF('PEKOVSKO PECIVO'!$D54="l",'PEKOVSKO PECIVO'!$C54*'PEKOVSKO PECIVO'!$F54,IF('PEKOVSKO PECIVO'!$D54="ml",'PEKOVSKO PECIVO'!$C54/1000*'PEKOVSKO PECIVO'!$F54,'PEKOVSKO PECIVO'!$C54*'PEKOVSKO PECIVO'!$F54))),1*'PEKOVSKO PECIVO'!$F54)</f>
        <v>240</v>
      </c>
      <c r="I54" s="87" t="str">
        <f>IF('PEKOVSKO PECIVO'!$E54&lt;&gt;"",'PEKOVSKO PECIVO'!$H54,"")</f>
        <v/>
      </c>
      <c r="J54" s="88"/>
      <c r="K54" s="127"/>
      <c r="L54" s="127"/>
      <c r="M54" s="90"/>
      <c r="N54" s="91"/>
      <c r="O54" s="91"/>
      <c r="P54" s="92"/>
      <c r="Q54" s="91">
        <f>+'PEKOVSKO PECIVO'!$N54*'PEKOVSKO PECIVO'!$P54</f>
        <v>0</v>
      </c>
      <c r="R54" s="91">
        <f>+'PEKOVSKO PECIVO'!$N54+'PEKOVSKO PECIVO'!$Q54</f>
        <v>0</v>
      </c>
      <c r="S54" s="91">
        <f>+'PEKOVSKO PECIVO'!$N54*'PEKOVSKO PECIVO'!$F54</f>
        <v>0</v>
      </c>
      <c r="T54" s="91">
        <f>+'PEKOVSKO PECIVO'!$R54*'PEKOVSKO PECIVO'!$F54</f>
        <v>0</v>
      </c>
      <c r="U54" s="93"/>
      <c r="V54" s="94"/>
      <c r="W54" s="94"/>
      <c r="X54" s="94"/>
      <c r="Y54" s="94"/>
      <c r="Z54" s="94"/>
    </row>
    <row r="55" spans="1:26" ht="22.5" x14ac:dyDescent="0.2">
      <c r="A55" s="129">
        <v>40</v>
      </c>
      <c r="B55" s="137" t="s">
        <v>217</v>
      </c>
      <c r="C55" s="82">
        <v>100</v>
      </c>
      <c r="D55" s="82" t="s">
        <v>152</v>
      </c>
      <c r="E55" s="84"/>
      <c r="F55" s="87">
        <v>1000</v>
      </c>
      <c r="G55" s="86" t="s">
        <v>136</v>
      </c>
      <c r="H55" s="87">
        <f>IFERROR(IF('PEKOVSKO PECIVO'!$D55="g",'PEKOVSKO PECIVO'!$C55/1000*'PEKOVSKO PECIVO'!$F55,IF('PEKOVSKO PECIVO'!$D55="l",'PEKOVSKO PECIVO'!$C55*'PEKOVSKO PECIVO'!$F55,IF('PEKOVSKO PECIVO'!$D55="ml",'PEKOVSKO PECIVO'!$C55/1000*'PEKOVSKO PECIVO'!$F55,'PEKOVSKO PECIVO'!$C55*'PEKOVSKO PECIVO'!$F55))),1*'PEKOVSKO PECIVO'!$F55)</f>
        <v>100</v>
      </c>
      <c r="I55" s="87" t="str">
        <f>IF('PEKOVSKO PECIVO'!$E55&lt;&gt;"",'PEKOVSKO PECIVO'!$H55,"")</f>
        <v/>
      </c>
      <c r="J55" s="88"/>
      <c r="K55" s="127"/>
      <c r="L55" s="127"/>
      <c r="M55" s="90"/>
      <c r="N55" s="91"/>
      <c r="O55" s="91"/>
      <c r="P55" s="92"/>
      <c r="Q55" s="91">
        <f>+'PEKOVSKO PECIVO'!$N55*'PEKOVSKO PECIVO'!$P55</f>
        <v>0</v>
      </c>
      <c r="R55" s="91">
        <f>+'PEKOVSKO PECIVO'!$N55+'PEKOVSKO PECIVO'!$Q55</f>
        <v>0</v>
      </c>
      <c r="S55" s="91">
        <f>+'PEKOVSKO PECIVO'!$N55*'PEKOVSKO PECIVO'!$F55</f>
        <v>0</v>
      </c>
      <c r="T55" s="91">
        <f>+'PEKOVSKO PECIVO'!$R55*'PEKOVSKO PECIVO'!$F55</f>
        <v>0</v>
      </c>
      <c r="U55" s="93"/>
      <c r="V55" s="94"/>
      <c r="W55" s="94"/>
      <c r="X55" s="94"/>
      <c r="Y55" s="94"/>
      <c r="Z55" s="94"/>
    </row>
    <row r="56" spans="1:26" ht="22.5" x14ac:dyDescent="0.2">
      <c r="A56" s="129">
        <v>41</v>
      </c>
      <c r="B56" s="137" t="s">
        <v>217</v>
      </c>
      <c r="C56" s="82">
        <v>80</v>
      </c>
      <c r="D56" s="82" t="s">
        <v>152</v>
      </c>
      <c r="E56" s="84"/>
      <c r="F56" s="87">
        <v>8000</v>
      </c>
      <c r="G56" s="86" t="s">
        <v>136</v>
      </c>
      <c r="H56" s="87">
        <f>IFERROR(IF('PEKOVSKO PECIVO'!$D56="g",'PEKOVSKO PECIVO'!$C56/1000*'PEKOVSKO PECIVO'!$F56,IF('PEKOVSKO PECIVO'!$D56="l",'PEKOVSKO PECIVO'!$C56*'PEKOVSKO PECIVO'!$F56,IF('PEKOVSKO PECIVO'!$D56="ml",'PEKOVSKO PECIVO'!$C56/1000*'PEKOVSKO PECIVO'!$F56,'PEKOVSKO PECIVO'!$C56*'PEKOVSKO PECIVO'!$F56))),1*'PEKOVSKO PECIVO'!$F56)</f>
        <v>640</v>
      </c>
      <c r="I56" s="87" t="str">
        <f>IF('PEKOVSKO PECIVO'!$E56&lt;&gt;"",'PEKOVSKO PECIVO'!$H56,"")</f>
        <v/>
      </c>
      <c r="J56" s="88"/>
      <c r="K56" s="127"/>
      <c r="L56" s="127"/>
      <c r="M56" s="90"/>
      <c r="N56" s="91"/>
      <c r="O56" s="91"/>
      <c r="P56" s="92"/>
      <c r="Q56" s="91">
        <f>+'PEKOVSKO PECIVO'!$N56*'PEKOVSKO PECIVO'!$P56</f>
        <v>0</v>
      </c>
      <c r="R56" s="91">
        <f>+'PEKOVSKO PECIVO'!$N56+'PEKOVSKO PECIVO'!$Q56</f>
        <v>0</v>
      </c>
      <c r="S56" s="91">
        <f>+'PEKOVSKO PECIVO'!$N56*'PEKOVSKO PECIVO'!$F56</f>
        <v>0</v>
      </c>
      <c r="T56" s="91">
        <f>+'PEKOVSKO PECIVO'!$R56*'PEKOVSKO PECIVO'!$F56</f>
        <v>0</v>
      </c>
      <c r="U56" s="93"/>
      <c r="V56" s="94"/>
      <c r="W56" s="94"/>
      <c r="X56" s="94"/>
      <c r="Y56" s="94"/>
      <c r="Z56" s="94"/>
    </row>
    <row r="57" spans="1:26" ht="22.5" x14ac:dyDescent="0.2">
      <c r="A57" s="129">
        <v>42</v>
      </c>
      <c r="B57" s="137" t="s">
        <v>217</v>
      </c>
      <c r="C57" s="82">
        <v>60</v>
      </c>
      <c r="D57" s="82" t="s">
        <v>152</v>
      </c>
      <c r="E57" s="84"/>
      <c r="F57" s="87">
        <v>3200</v>
      </c>
      <c r="G57" s="86" t="s">
        <v>136</v>
      </c>
      <c r="H57" s="87">
        <f>IFERROR(IF('PEKOVSKO PECIVO'!$D57="g",'PEKOVSKO PECIVO'!$C57/1000*'PEKOVSKO PECIVO'!$F57,IF('PEKOVSKO PECIVO'!$D57="l",'PEKOVSKO PECIVO'!$C57*'PEKOVSKO PECIVO'!$F57,IF('PEKOVSKO PECIVO'!$D57="ml",'PEKOVSKO PECIVO'!$C57/1000*'PEKOVSKO PECIVO'!$F57,'PEKOVSKO PECIVO'!$C57*'PEKOVSKO PECIVO'!$F57))),1*'PEKOVSKO PECIVO'!$F57)</f>
        <v>192</v>
      </c>
      <c r="I57" s="87" t="str">
        <f>IF('PEKOVSKO PECIVO'!$E57&lt;&gt;"",'PEKOVSKO PECIVO'!$H57,"")</f>
        <v/>
      </c>
      <c r="J57" s="88"/>
      <c r="K57" s="127"/>
      <c r="L57" s="127"/>
      <c r="M57" s="90"/>
      <c r="N57" s="91"/>
      <c r="O57" s="91"/>
      <c r="P57" s="92"/>
      <c r="Q57" s="91">
        <f>+'PEKOVSKO PECIVO'!$N57*'PEKOVSKO PECIVO'!$P57</f>
        <v>0</v>
      </c>
      <c r="R57" s="91">
        <f>+'PEKOVSKO PECIVO'!$N57+'PEKOVSKO PECIVO'!$Q57</f>
        <v>0</v>
      </c>
      <c r="S57" s="91">
        <f>+'PEKOVSKO PECIVO'!$N57*'PEKOVSKO PECIVO'!$F57</f>
        <v>0</v>
      </c>
      <c r="T57" s="91">
        <f>+'PEKOVSKO PECIVO'!$R57*'PEKOVSKO PECIVO'!$F57</f>
        <v>0</v>
      </c>
      <c r="U57" s="93"/>
      <c r="V57" s="94"/>
      <c r="W57" s="94"/>
      <c r="X57" s="94"/>
      <c r="Y57" s="94"/>
      <c r="Z57" s="94"/>
    </row>
    <row r="58" spans="1:26" ht="22.5" x14ac:dyDescent="0.2">
      <c r="A58" s="129">
        <v>43</v>
      </c>
      <c r="B58" s="137" t="s">
        <v>218</v>
      </c>
      <c r="C58" s="82">
        <v>80</v>
      </c>
      <c r="D58" s="82" t="s">
        <v>152</v>
      </c>
      <c r="E58" s="84"/>
      <c r="F58" s="85">
        <v>3000</v>
      </c>
      <c r="G58" s="86" t="s">
        <v>136</v>
      </c>
      <c r="H58" s="87">
        <f>IFERROR(IF('PEKOVSKO PECIVO'!$D58="g",'PEKOVSKO PECIVO'!$C58/1000*'PEKOVSKO PECIVO'!$F58,IF('PEKOVSKO PECIVO'!$D58="l",'PEKOVSKO PECIVO'!$C58*'PEKOVSKO PECIVO'!$F58,IF('PEKOVSKO PECIVO'!$D58="ml",'PEKOVSKO PECIVO'!$C58/1000*'PEKOVSKO PECIVO'!$F58,'PEKOVSKO PECIVO'!$C58*'PEKOVSKO PECIVO'!$F58))),1*'PEKOVSKO PECIVO'!$F58)</f>
        <v>240</v>
      </c>
      <c r="I58" s="87" t="str">
        <f>IF('PEKOVSKO PECIVO'!$E58&lt;&gt;"",'PEKOVSKO PECIVO'!$H58,"")</f>
        <v/>
      </c>
      <c r="J58" s="88"/>
      <c r="K58" s="127"/>
      <c r="L58" s="127"/>
      <c r="M58" s="90"/>
      <c r="N58" s="91"/>
      <c r="O58" s="91"/>
      <c r="P58" s="92"/>
      <c r="Q58" s="91">
        <f>+'PEKOVSKO PECIVO'!$N58*'PEKOVSKO PECIVO'!$P58</f>
        <v>0</v>
      </c>
      <c r="R58" s="91">
        <f>+'PEKOVSKO PECIVO'!$N58+'PEKOVSKO PECIVO'!$Q58</f>
        <v>0</v>
      </c>
      <c r="S58" s="91">
        <f>+'PEKOVSKO PECIVO'!$N58*'PEKOVSKO PECIVO'!$F58</f>
        <v>0</v>
      </c>
      <c r="T58" s="91">
        <f>+'PEKOVSKO PECIVO'!$R58*'PEKOVSKO PECIVO'!$F58</f>
        <v>0</v>
      </c>
      <c r="U58" s="93"/>
      <c r="V58" s="94"/>
      <c r="W58" s="94"/>
      <c r="X58" s="94"/>
      <c r="Y58" s="94"/>
      <c r="Z58" s="94"/>
    </row>
    <row r="59" spans="1:26" ht="14.25" x14ac:dyDescent="0.2">
      <c r="A59" s="129">
        <v>44</v>
      </c>
      <c r="B59" s="131" t="s">
        <v>218</v>
      </c>
      <c r="C59" s="82">
        <v>60</v>
      </c>
      <c r="D59" s="82" t="s">
        <v>152</v>
      </c>
      <c r="E59" s="84"/>
      <c r="F59" s="85">
        <v>800</v>
      </c>
      <c r="G59" s="86" t="s">
        <v>136</v>
      </c>
      <c r="H59" s="87">
        <f>IFERROR(IF('PEKOVSKO PECIVO'!$D59="g",'PEKOVSKO PECIVO'!$C59/1000*'PEKOVSKO PECIVO'!$F59,IF('PEKOVSKO PECIVO'!$D59="l",'PEKOVSKO PECIVO'!$C59*'PEKOVSKO PECIVO'!$F59,IF('PEKOVSKO PECIVO'!$D59="ml",'PEKOVSKO PECIVO'!$C59/1000*'PEKOVSKO PECIVO'!$F59,'PEKOVSKO PECIVO'!$C59*'PEKOVSKO PECIVO'!$F59))),1*'PEKOVSKO PECIVO'!$F59)</f>
        <v>48</v>
      </c>
      <c r="I59" s="87" t="str">
        <f>IF('PEKOVSKO PECIVO'!$E59&lt;&gt;"",'PEKOVSKO PECIVO'!$H59,"")</f>
        <v/>
      </c>
      <c r="J59" s="88"/>
      <c r="K59" s="127"/>
      <c r="L59" s="127"/>
      <c r="M59" s="90"/>
      <c r="N59" s="91"/>
      <c r="O59" s="91"/>
      <c r="P59" s="92"/>
      <c r="Q59" s="91">
        <f>+'PEKOVSKO PECIVO'!$N59*'PEKOVSKO PECIVO'!$P59</f>
        <v>0</v>
      </c>
      <c r="R59" s="91">
        <f>+'PEKOVSKO PECIVO'!$N59+'PEKOVSKO PECIVO'!$Q59</f>
        <v>0</v>
      </c>
      <c r="S59" s="91">
        <f>+'PEKOVSKO PECIVO'!$N59*'PEKOVSKO PECIVO'!$F59</f>
        <v>0</v>
      </c>
      <c r="T59" s="91">
        <f>+'PEKOVSKO PECIVO'!$R59*'PEKOVSKO PECIVO'!$F59</f>
        <v>0</v>
      </c>
      <c r="U59" s="93"/>
      <c r="V59" s="94"/>
      <c r="W59" s="94"/>
      <c r="X59" s="94"/>
      <c r="Y59" s="94"/>
      <c r="Z59" s="94"/>
    </row>
    <row r="60" spans="1:26" ht="14.25" x14ac:dyDescent="0.2">
      <c r="A60" s="129">
        <v>45</v>
      </c>
      <c r="B60" s="83" t="s">
        <v>219</v>
      </c>
      <c r="C60" s="82">
        <v>60</v>
      </c>
      <c r="D60" s="82" t="s">
        <v>152</v>
      </c>
      <c r="E60" s="84"/>
      <c r="F60" s="87">
        <v>1000</v>
      </c>
      <c r="G60" s="86" t="s">
        <v>136</v>
      </c>
      <c r="H60" s="87">
        <f>IFERROR(IF('PEKOVSKO PECIVO'!$D60="g",'PEKOVSKO PECIVO'!$C60/1000*'PEKOVSKO PECIVO'!$F60,IF('PEKOVSKO PECIVO'!$D60="l",'PEKOVSKO PECIVO'!$C60*'PEKOVSKO PECIVO'!$F60,IF('PEKOVSKO PECIVO'!$D60="ml",'PEKOVSKO PECIVO'!$C60/1000*'PEKOVSKO PECIVO'!$F60,'PEKOVSKO PECIVO'!$C60*'PEKOVSKO PECIVO'!$F60))),1*'PEKOVSKO PECIVO'!$F60)</f>
        <v>60</v>
      </c>
      <c r="I60" s="87" t="str">
        <f>IF('PEKOVSKO PECIVO'!$E60&lt;&gt;"",'PEKOVSKO PECIVO'!$H60,"")</f>
        <v/>
      </c>
      <c r="J60" s="88"/>
      <c r="K60" s="127"/>
      <c r="L60" s="127"/>
      <c r="M60" s="90"/>
      <c r="N60" s="91"/>
      <c r="O60" s="91"/>
      <c r="P60" s="92"/>
      <c r="Q60" s="91">
        <f>+'PEKOVSKO PECIVO'!$N60*'PEKOVSKO PECIVO'!$P60</f>
        <v>0</v>
      </c>
      <c r="R60" s="91">
        <f>+'PEKOVSKO PECIVO'!$N60+'PEKOVSKO PECIVO'!$Q60</f>
        <v>0</v>
      </c>
      <c r="S60" s="91">
        <f>+'PEKOVSKO PECIVO'!$N60*'PEKOVSKO PECIVO'!$F60</f>
        <v>0</v>
      </c>
      <c r="T60" s="91">
        <f>+'PEKOVSKO PECIVO'!$R60*'PEKOVSKO PECIVO'!$F60</f>
        <v>0</v>
      </c>
      <c r="U60" s="93"/>
      <c r="V60" s="94"/>
      <c r="W60" s="94"/>
      <c r="X60" s="94"/>
      <c r="Y60" s="94"/>
      <c r="Z60" s="94"/>
    </row>
    <row r="61" spans="1:26" ht="14.25" x14ac:dyDescent="0.2">
      <c r="A61" s="129">
        <v>46</v>
      </c>
      <c r="B61" s="83" t="s">
        <v>219</v>
      </c>
      <c r="C61" s="82">
        <v>80</v>
      </c>
      <c r="D61" s="82" t="s">
        <v>152</v>
      </c>
      <c r="E61" s="84"/>
      <c r="F61" s="87">
        <v>2000</v>
      </c>
      <c r="G61" s="86" t="s">
        <v>136</v>
      </c>
      <c r="H61" s="87">
        <f>IFERROR(IF('PEKOVSKO PECIVO'!$D61="g",'PEKOVSKO PECIVO'!$C61/1000*'PEKOVSKO PECIVO'!$F61,IF('PEKOVSKO PECIVO'!$D61="l",'PEKOVSKO PECIVO'!$C61*'PEKOVSKO PECIVO'!$F61,IF('PEKOVSKO PECIVO'!$D61="ml",'PEKOVSKO PECIVO'!$C61/1000*'PEKOVSKO PECIVO'!$F61,'PEKOVSKO PECIVO'!$C61*'PEKOVSKO PECIVO'!$F61))),1*'PEKOVSKO PECIVO'!$F61)</f>
        <v>160</v>
      </c>
      <c r="I61" s="87" t="str">
        <f>IF('PEKOVSKO PECIVO'!$E61&lt;&gt;"",'PEKOVSKO PECIVO'!$H61,"")</f>
        <v/>
      </c>
      <c r="J61" s="88"/>
      <c r="K61" s="127"/>
      <c r="L61" s="127"/>
      <c r="M61" s="90"/>
      <c r="N61" s="91"/>
      <c r="O61" s="91"/>
      <c r="P61" s="92"/>
      <c r="Q61" s="91">
        <f>+'PEKOVSKO PECIVO'!$N61*'PEKOVSKO PECIVO'!$P61</f>
        <v>0</v>
      </c>
      <c r="R61" s="91">
        <f>+'PEKOVSKO PECIVO'!$N61+'PEKOVSKO PECIVO'!$Q61</f>
        <v>0</v>
      </c>
      <c r="S61" s="91">
        <f>+'PEKOVSKO PECIVO'!$N61*'PEKOVSKO PECIVO'!$F61</f>
        <v>0</v>
      </c>
      <c r="T61" s="91">
        <f>+'PEKOVSKO PECIVO'!$R61*'PEKOVSKO PECIVO'!$F61</f>
        <v>0</v>
      </c>
      <c r="U61" s="93"/>
      <c r="V61" s="94"/>
      <c r="W61" s="94"/>
      <c r="X61" s="94"/>
      <c r="Y61" s="94"/>
      <c r="Z61" s="94"/>
    </row>
    <row r="62" spans="1:26" ht="14.25" x14ac:dyDescent="0.2">
      <c r="A62" s="129">
        <v>47</v>
      </c>
      <c r="B62" s="83" t="s">
        <v>220</v>
      </c>
      <c r="C62" s="82">
        <v>60</v>
      </c>
      <c r="D62" s="82" t="s">
        <v>152</v>
      </c>
      <c r="E62" s="84"/>
      <c r="F62" s="85">
        <v>3000</v>
      </c>
      <c r="G62" s="86" t="s">
        <v>136</v>
      </c>
      <c r="H62" s="87">
        <f>IFERROR(IF('PEKOVSKO PECIVO'!$D62="g",'PEKOVSKO PECIVO'!$C62/1000*'PEKOVSKO PECIVO'!$F62,IF('PEKOVSKO PECIVO'!$D62="l",'PEKOVSKO PECIVO'!$C62*'PEKOVSKO PECIVO'!$F62,IF('PEKOVSKO PECIVO'!$D62="ml",'PEKOVSKO PECIVO'!$C62/1000*'PEKOVSKO PECIVO'!$F62,'PEKOVSKO PECIVO'!$C62*'PEKOVSKO PECIVO'!$F62))),1*'PEKOVSKO PECIVO'!$F62)</f>
        <v>180</v>
      </c>
      <c r="I62" s="87" t="str">
        <f>IF('PEKOVSKO PECIVO'!$E62&lt;&gt;"",'PEKOVSKO PECIVO'!$H62,"")</f>
        <v/>
      </c>
      <c r="J62" s="88"/>
      <c r="K62" s="127"/>
      <c r="L62" s="127"/>
      <c r="M62" s="90"/>
      <c r="N62" s="91"/>
      <c r="O62" s="91"/>
      <c r="P62" s="92"/>
      <c r="Q62" s="91">
        <f>+'PEKOVSKO PECIVO'!$N62*'PEKOVSKO PECIVO'!$P62</f>
        <v>0</v>
      </c>
      <c r="R62" s="91">
        <f>+'PEKOVSKO PECIVO'!$N62+'PEKOVSKO PECIVO'!$Q62</f>
        <v>0</v>
      </c>
      <c r="S62" s="91">
        <f>+'PEKOVSKO PECIVO'!$N62*'PEKOVSKO PECIVO'!$F62</f>
        <v>0</v>
      </c>
      <c r="T62" s="91">
        <f>+'PEKOVSKO PECIVO'!$R62*'PEKOVSKO PECIVO'!$F62</f>
        <v>0</v>
      </c>
      <c r="U62" s="93"/>
      <c r="V62" s="94"/>
      <c r="W62" s="94"/>
      <c r="X62" s="94"/>
      <c r="Y62" s="94"/>
      <c r="Z62" s="94"/>
    </row>
    <row r="63" spans="1:26" ht="14.25" x14ac:dyDescent="0.2">
      <c r="A63" s="129">
        <v>48</v>
      </c>
      <c r="B63" s="83" t="s">
        <v>220</v>
      </c>
      <c r="C63" s="82">
        <v>80</v>
      </c>
      <c r="D63" s="82" t="s">
        <v>152</v>
      </c>
      <c r="E63" s="84"/>
      <c r="F63" s="87">
        <v>1600</v>
      </c>
      <c r="G63" s="86" t="s">
        <v>136</v>
      </c>
      <c r="H63" s="87">
        <f>IFERROR(IF('PEKOVSKO PECIVO'!$D63="g",'PEKOVSKO PECIVO'!$C63/1000*'PEKOVSKO PECIVO'!$F63,IF('PEKOVSKO PECIVO'!$D63="l",'PEKOVSKO PECIVO'!$C63*'PEKOVSKO PECIVO'!$F63,IF('PEKOVSKO PECIVO'!$D63="ml",'PEKOVSKO PECIVO'!$C63/1000*'PEKOVSKO PECIVO'!$F63,'PEKOVSKO PECIVO'!$C63*'PEKOVSKO PECIVO'!$F63))),1*'PEKOVSKO PECIVO'!$F63)</f>
        <v>128</v>
      </c>
      <c r="I63" s="87" t="str">
        <f>IF('PEKOVSKO PECIVO'!$E63&lt;&gt;"",'PEKOVSKO PECIVO'!$H63,"")</f>
        <v/>
      </c>
      <c r="J63" s="88"/>
      <c r="K63" s="127"/>
      <c r="L63" s="127"/>
      <c r="M63" s="90"/>
      <c r="N63" s="91"/>
      <c r="O63" s="91"/>
      <c r="P63" s="92"/>
      <c r="Q63" s="91">
        <f>+'PEKOVSKO PECIVO'!$N63*'PEKOVSKO PECIVO'!$P63</f>
        <v>0</v>
      </c>
      <c r="R63" s="91">
        <f>+'PEKOVSKO PECIVO'!$N63+'PEKOVSKO PECIVO'!$Q63</f>
        <v>0</v>
      </c>
      <c r="S63" s="91">
        <f>+'PEKOVSKO PECIVO'!$N63*'PEKOVSKO PECIVO'!$F63</f>
        <v>0</v>
      </c>
      <c r="T63" s="91">
        <f>+'PEKOVSKO PECIVO'!$R63*'PEKOVSKO PECIVO'!$F63</f>
        <v>0</v>
      </c>
      <c r="U63" s="93"/>
      <c r="V63" s="94"/>
      <c r="W63" s="94"/>
      <c r="X63" s="94"/>
      <c r="Y63" s="94"/>
      <c r="Z63" s="94"/>
    </row>
    <row r="64" spans="1:26" ht="22.5" x14ac:dyDescent="0.2">
      <c r="A64" s="129">
        <v>49</v>
      </c>
      <c r="B64" s="83" t="s">
        <v>221</v>
      </c>
      <c r="C64" s="82">
        <v>80</v>
      </c>
      <c r="D64" s="82" t="s">
        <v>152</v>
      </c>
      <c r="E64" s="84"/>
      <c r="F64" s="87">
        <v>4000</v>
      </c>
      <c r="G64" s="86" t="s">
        <v>136</v>
      </c>
      <c r="H64" s="87">
        <f>IFERROR(IF('PEKOVSKO PECIVO'!$D64="g",'PEKOVSKO PECIVO'!$C64/1000*'PEKOVSKO PECIVO'!$F64,IF('PEKOVSKO PECIVO'!$D64="l",'PEKOVSKO PECIVO'!$C64*'PEKOVSKO PECIVO'!$F64,IF('PEKOVSKO PECIVO'!$D64="ml",'PEKOVSKO PECIVO'!$C64/1000*'PEKOVSKO PECIVO'!$F64,'PEKOVSKO PECIVO'!$C64*'PEKOVSKO PECIVO'!$F64))),1*'PEKOVSKO PECIVO'!$F64)</f>
        <v>320</v>
      </c>
      <c r="I64" s="87" t="str">
        <f>IF('PEKOVSKO PECIVO'!$E64&lt;&gt;"",'PEKOVSKO PECIVO'!$H64,"")</f>
        <v/>
      </c>
      <c r="J64" s="88"/>
      <c r="K64" s="127"/>
      <c r="L64" s="127"/>
      <c r="M64" s="90"/>
      <c r="N64" s="91"/>
      <c r="O64" s="91"/>
      <c r="P64" s="92"/>
      <c r="Q64" s="91">
        <f>+'PEKOVSKO PECIVO'!$N64*'PEKOVSKO PECIVO'!$P64</f>
        <v>0</v>
      </c>
      <c r="R64" s="91">
        <f>+'PEKOVSKO PECIVO'!$N64+'PEKOVSKO PECIVO'!$Q64</f>
        <v>0</v>
      </c>
      <c r="S64" s="91">
        <f>+'PEKOVSKO PECIVO'!$N64*'PEKOVSKO PECIVO'!$F64</f>
        <v>0</v>
      </c>
      <c r="T64" s="91">
        <f>+'PEKOVSKO PECIVO'!$R64*'PEKOVSKO PECIVO'!$F64</f>
        <v>0</v>
      </c>
      <c r="U64" s="93"/>
      <c r="V64" s="94"/>
      <c r="W64" s="94"/>
      <c r="X64" s="94"/>
      <c r="Y64" s="94"/>
      <c r="Z64" s="94"/>
    </row>
    <row r="65" spans="1:26" ht="22.5" x14ac:dyDescent="0.2">
      <c r="A65" s="129">
        <v>50</v>
      </c>
      <c r="B65" s="83" t="s">
        <v>221</v>
      </c>
      <c r="C65" s="82">
        <v>60</v>
      </c>
      <c r="D65" s="82" t="s">
        <v>152</v>
      </c>
      <c r="E65" s="84"/>
      <c r="F65" s="87">
        <v>1600</v>
      </c>
      <c r="G65" s="86" t="s">
        <v>136</v>
      </c>
      <c r="H65" s="87">
        <f>IFERROR(IF('PEKOVSKO PECIVO'!$D65="g",'PEKOVSKO PECIVO'!$C65/1000*'PEKOVSKO PECIVO'!$F65,IF('PEKOVSKO PECIVO'!$D65="l",'PEKOVSKO PECIVO'!$C65*'PEKOVSKO PECIVO'!$F65,IF('PEKOVSKO PECIVO'!$D65="ml",'PEKOVSKO PECIVO'!$C65/1000*'PEKOVSKO PECIVO'!$F65,'PEKOVSKO PECIVO'!$C65*'PEKOVSKO PECIVO'!$F65))),1*'PEKOVSKO PECIVO'!$F65)</f>
        <v>96</v>
      </c>
      <c r="I65" s="87" t="str">
        <f>IF('PEKOVSKO PECIVO'!$E65&lt;&gt;"",'PEKOVSKO PECIVO'!$H65,"")</f>
        <v/>
      </c>
      <c r="J65" s="88"/>
      <c r="K65" s="127"/>
      <c r="L65" s="127"/>
      <c r="M65" s="90"/>
      <c r="N65" s="91"/>
      <c r="O65" s="91"/>
      <c r="P65" s="92"/>
      <c r="Q65" s="91">
        <f>+'PEKOVSKO PECIVO'!$N65*'PEKOVSKO PECIVO'!$P65</f>
        <v>0</v>
      </c>
      <c r="R65" s="91">
        <f>+'PEKOVSKO PECIVO'!$N65+'PEKOVSKO PECIVO'!$Q65</f>
        <v>0</v>
      </c>
      <c r="S65" s="91">
        <f>+'PEKOVSKO PECIVO'!$N65*'PEKOVSKO PECIVO'!$F65</f>
        <v>0</v>
      </c>
      <c r="T65" s="91">
        <f>+'PEKOVSKO PECIVO'!$R65*'PEKOVSKO PECIVO'!$F65</f>
        <v>0</v>
      </c>
      <c r="U65" s="93"/>
      <c r="V65" s="94"/>
      <c r="W65" s="94"/>
      <c r="X65" s="94"/>
      <c r="Y65" s="94"/>
      <c r="Z65" s="94"/>
    </row>
    <row r="66" spans="1:26" ht="14.25" x14ac:dyDescent="0.2">
      <c r="A66" s="129">
        <v>51</v>
      </c>
      <c r="B66" s="83" t="s">
        <v>222</v>
      </c>
      <c r="C66" s="82">
        <v>80</v>
      </c>
      <c r="D66" s="82" t="s">
        <v>152</v>
      </c>
      <c r="E66" s="84"/>
      <c r="F66" s="85">
        <v>3000</v>
      </c>
      <c r="G66" s="86" t="s">
        <v>136</v>
      </c>
      <c r="H66" s="87">
        <f>IFERROR(IF('PEKOVSKO PECIVO'!$D66="g",'PEKOVSKO PECIVO'!$C66/1000*'PEKOVSKO PECIVO'!$F66,IF('PEKOVSKO PECIVO'!$D66="l",'PEKOVSKO PECIVO'!$C66*'PEKOVSKO PECIVO'!$F66,IF('PEKOVSKO PECIVO'!$D66="ml",'PEKOVSKO PECIVO'!$C66/1000*'PEKOVSKO PECIVO'!$F66,'PEKOVSKO PECIVO'!$C66*'PEKOVSKO PECIVO'!$F66))),1*'PEKOVSKO PECIVO'!$F66)</f>
        <v>240</v>
      </c>
      <c r="I66" s="87" t="str">
        <f>IF('PEKOVSKO PECIVO'!$E66&lt;&gt;"",'PEKOVSKO PECIVO'!$H66,"")</f>
        <v/>
      </c>
      <c r="J66" s="88"/>
      <c r="K66" s="127"/>
      <c r="L66" s="127"/>
      <c r="M66" s="90"/>
      <c r="N66" s="91"/>
      <c r="O66" s="91"/>
      <c r="P66" s="92"/>
      <c r="Q66" s="91">
        <f>+'PEKOVSKO PECIVO'!$N66*'PEKOVSKO PECIVO'!$P66</f>
        <v>0</v>
      </c>
      <c r="R66" s="91">
        <f>+'PEKOVSKO PECIVO'!$N66+'PEKOVSKO PECIVO'!$Q66</f>
        <v>0</v>
      </c>
      <c r="S66" s="91">
        <f>+'PEKOVSKO PECIVO'!$N66*'PEKOVSKO PECIVO'!$F66</f>
        <v>0</v>
      </c>
      <c r="T66" s="91">
        <f>+'PEKOVSKO PECIVO'!$R66*'PEKOVSKO PECIVO'!$F66</f>
        <v>0</v>
      </c>
      <c r="U66" s="93"/>
      <c r="V66" s="94"/>
      <c r="W66" s="94"/>
      <c r="X66" s="94"/>
      <c r="Y66" s="94"/>
      <c r="Z66" s="94"/>
    </row>
    <row r="67" spans="1:26" ht="14.25" x14ac:dyDescent="0.2">
      <c r="A67" s="129">
        <v>52</v>
      </c>
      <c r="B67" s="83" t="s">
        <v>222</v>
      </c>
      <c r="C67" s="82">
        <v>60</v>
      </c>
      <c r="D67" s="82" t="s">
        <v>152</v>
      </c>
      <c r="E67" s="84"/>
      <c r="F67" s="85">
        <v>1000</v>
      </c>
      <c r="G67" s="86" t="s">
        <v>136</v>
      </c>
      <c r="H67" s="87">
        <f>IFERROR(IF('PEKOVSKO PECIVO'!$D67="g",'PEKOVSKO PECIVO'!$C67/1000*'PEKOVSKO PECIVO'!$F67,IF('PEKOVSKO PECIVO'!$D67="l",'PEKOVSKO PECIVO'!$C67*'PEKOVSKO PECIVO'!$F67,IF('PEKOVSKO PECIVO'!$D67="ml",'PEKOVSKO PECIVO'!$C67/1000*'PEKOVSKO PECIVO'!$F67,'PEKOVSKO PECIVO'!$C67*'PEKOVSKO PECIVO'!$F67))),1*'PEKOVSKO PECIVO'!$F67)</f>
        <v>60</v>
      </c>
      <c r="I67" s="87" t="str">
        <f>IF('PEKOVSKO PECIVO'!$E67&lt;&gt;"",'PEKOVSKO PECIVO'!$H67,"")</f>
        <v/>
      </c>
      <c r="J67" s="88"/>
      <c r="K67" s="127"/>
      <c r="L67" s="127"/>
      <c r="M67" s="90"/>
      <c r="N67" s="91"/>
      <c r="O67" s="91"/>
      <c r="P67" s="92"/>
      <c r="Q67" s="91">
        <f>+'PEKOVSKO PECIVO'!$N67*'PEKOVSKO PECIVO'!$P67</f>
        <v>0</v>
      </c>
      <c r="R67" s="91">
        <f>+'PEKOVSKO PECIVO'!$N67+'PEKOVSKO PECIVO'!$Q67</f>
        <v>0</v>
      </c>
      <c r="S67" s="91">
        <f>+'PEKOVSKO PECIVO'!$N67*'PEKOVSKO PECIVO'!$F67</f>
        <v>0</v>
      </c>
      <c r="T67" s="91">
        <f>+'PEKOVSKO PECIVO'!$R67*'PEKOVSKO PECIVO'!$F67</f>
        <v>0</v>
      </c>
      <c r="U67" s="93"/>
      <c r="V67" s="94"/>
      <c r="W67" s="94"/>
      <c r="X67" s="94"/>
      <c r="Y67" s="94"/>
      <c r="Z67" s="94"/>
    </row>
    <row r="68" spans="1:26" ht="14.25" x14ac:dyDescent="0.2">
      <c r="A68" s="129">
        <v>53</v>
      </c>
      <c r="B68" s="83" t="s">
        <v>223</v>
      </c>
      <c r="C68" s="82">
        <v>100</v>
      </c>
      <c r="D68" s="82" t="s">
        <v>152</v>
      </c>
      <c r="E68" s="84"/>
      <c r="F68" s="87">
        <v>2000</v>
      </c>
      <c r="G68" s="86" t="s">
        <v>136</v>
      </c>
      <c r="H68" s="87">
        <f>IFERROR(IF('PEKOVSKO PECIVO'!$D68="g",'PEKOVSKO PECIVO'!$C68/1000*'PEKOVSKO PECIVO'!$F68,IF('PEKOVSKO PECIVO'!$D68="l",'PEKOVSKO PECIVO'!$C68*'PEKOVSKO PECIVO'!$F68,IF('PEKOVSKO PECIVO'!$D68="ml",'PEKOVSKO PECIVO'!$C68/1000*'PEKOVSKO PECIVO'!$F68,'PEKOVSKO PECIVO'!$C68*'PEKOVSKO PECIVO'!$F68))),1*'PEKOVSKO PECIVO'!$F68)</f>
        <v>200</v>
      </c>
      <c r="I68" s="87" t="str">
        <f>IF('PEKOVSKO PECIVO'!$E68&lt;&gt;"",'PEKOVSKO PECIVO'!$H68,"")</f>
        <v/>
      </c>
      <c r="J68" s="88"/>
      <c r="K68" s="127"/>
      <c r="L68" s="127"/>
      <c r="M68" s="90"/>
      <c r="N68" s="91"/>
      <c r="O68" s="91"/>
      <c r="P68" s="92"/>
      <c r="Q68" s="91">
        <f>+'PEKOVSKO PECIVO'!$N68*'PEKOVSKO PECIVO'!$P68</f>
        <v>0</v>
      </c>
      <c r="R68" s="91">
        <f>+'PEKOVSKO PECIVO'!$N68+'PEKOVSKO PECIVO'!$Q68</f>
        <v>0</v>
      </c>
      <c r="S68" s="91">
        <f>+'PEKOVSKO PECIVO'!$N68*'PEKOVSKO PECIVO'!$F68</f>
        <v>0</v>
      </c>
      <c r="T68" s="91">
        <f>+'PEKOVSKO PECIVO'!$R68*'PEKOVSKO PECIVO'!$F68</f>
        <v>0</v>
      </c>
      <c r="U68" s="93"/>
      <c r="V68" s="94"/>
      <c r="W68" s="94"/>
      <c r="X68" s="94"/>
      <c r="Y68" s="94"/>
      <c r="Z68" s="94"/>
    </row>
    <row r="69" spans="1:26" ht="14.25" x14ac:dyDescent="0.2">
      <c r="A69" s="129">
        <v>54</v>
      </c>
      <c r="B69" s="83" t="s">
        <v>223</v>
      </c>
      <c r="C69" s="82">
        <v>80</v>
      </c>
      <c r="D69" s="82" t="s">
        <v>152</v>
      </c>
      <c r="E69" s="84"/>
      <c r="F69" s="85">
        <v>2000</v>
      </c>
      <c r="G69" s="86" t="s">
        <v>136</v>
      </c>
      <c r="H69" s="87">
        <f>IFERROR(IF('PEKOVSKO PECIVO'!$D69="g",'PEKOVSKO PECIVO'!$C69/1000*'PEKOVSKO PECIVO'!$F69,IF('PEKOVSKO PECIVO'!$D69="l",'PEKOVSKO PECIVO'!$C69*'PEKOVSKO PECIVO'!$F69,IF('PEKOVSKO PECIVO'!$D69="ml",'PEKOVSKO PECIVO'!$C69/1000*'PEKOVSKO PECIVO'!$F69,'PEKOVSKO PECIVO'!$C69*'PEKOVSKO PECIVO'!$F69))),1*'PEKOVSKO PECIVO'!$F69)</f>
        <v>160</v>
      </c>
      <c r="I69" s="87" t="str">
        <f>IF('PEKOVSKO PECIVO'!$E69&lt;&gt;"",'PEKOVSKO PECIVO'!$H69,"")</f>
        <v/>
      </c>
      <c r="J69" s="88"/>
      <c r="K69" s="127"/>
      <c r="L69" s="127"/>
      <c r="M69" s="90"/>
      <c r="N69" s="91"/>
      <c r="O69" s="91"/>
      <c r="P69" s="92"/>
      <c r="Q69" s="91">
        <f>+'PEKOVSKO PECIVO'!$N69*'PEKOVSKO PECIVO'!$P69</f>
        <v>0</v>
      </c>
      <c r="R69" s="91">
        <f>+'PEKOVSKO PECIVO'!$N69+'PEKOVSKO PECIVO'!$Q69</f>
        <v>0</v>
      </c>
      <c r="S69" s="91">
        <f>+'PEKOVSKO PECIVO'!$N69*'PEKOVSKO PECIVO'!$F69</f>
        <v>0</v>
      </c>
      <c r="T69" s="91">
        <f>+'PEKOVSKO PECIVO'!$R69*'PEKOVSKO PECIVO'!$F69</f>
        <v>0</v>
      </c>
      <c r="U69" s="93"/>
      <c r="V69" s="94"/>
      <c r="W69" s="94"/>
      <c r="X69" s="94"/>
      <c r="Y69" s="94"/>
      <c r="Z69" s="94"/>
    </row>
    <row r="70" spans="1:26" ht="14.25" x14ac:dyDescent="0.2">
      <c r="A70" s="129">
        <v>55</v>
      </c>
      <c r="B70" s="83" t="s">
        <v>223</v>
      </c>
      <c r="C70" s="82">
        <v>60</v>
      </c>
      <c r="D70" s="82" t="s">
        <v>152</v>
      </c>
      <c r="E70" s="84"/>
      <c r="F70" s="85">
        <v>500</v>
      </c>
      <c r="G70" s="86" t="s">
        <v>136</v>
      </c>
      <c r="H70" s="87">
        <f>IFERROR(IF('PEKOVSKO PECIVO'!$D70="g",'PEKOVSKO PECIVO'!$C70/1000*'PEKOVSKO PECIVO'!$F70,IF('PEKOVSKO PECIVO'!$D70="l",'PEKOVSKO PECIVO'!$C70*'PEKOVSKO PECIVO'!$F70,IF('PEKOVSKO PECIVO'!$D70="ml",'PEKOVSKO PECIVO'!$C70/1000*'PEKOVSKO PECIVO'!$F70,'PEKOVSKO PECIVO'!$C70*'PEKOVSKO PECIVO'!$F70))),1*'PEKOVSKO PECIVO'!$F70)</f>
        <v>30</v>
      </c>
      <c r="I70" s="87" t="str">
        <f>IF('PEKOVSKO PECIVO'!$E70&lt;&gt;"",'PEKOVSKO PECIVO'!$H70,"")</f>
        <v/>
      </c>
      <c r="J70" s="88"/>
      <c r="K70" s="127"/>
      <c r="L70" s="127"/>
      <c r="M70" s="90"/>
      <c r="N70" s="91"/>
      <c r="O70" s="91"/>
      <c r="P70" s="92"/>
      <c r="Q70" s="91">
        <f>+'PEKOVSKO PECIVO'!$N70*'PEKOVSKO PECIVO'!$P70</f>
        <v>0</v>
      </c>
      <c r="R70" s="91">
        <f>+'PEKOVSKO PECIVO'!$N70+'PEKOVSKO PECIVO'!$Q70</f>
        <v>0</v>
      </c>
      <c r="S70" s="91">
        <f>+'PEKOVSKO PECIVO'!$N70*'PEKOVSKO PECIVO'!$F70</f>
        <v>0</v>
      </c>
      <c r="T70" s="91">
        <f>+'PEKOVSKO PECIVO'!$R70*'PEKOVSKO PECIVO'!$F70</f>
        <v>0</v>
      </c>
      <c r="U70" s="93"/>
      <c r="V70" s="94"/>
      <c r="W70" s="94"/>
      <c r="X70" s="94"/>
      <c r="Y70" s="94"/>
      <c r="Z70" s="94"/>
    </row>
    <row r="71" spans="1:26" ht="14.25" x14ac:dyDescent="0.2">
      <c r="A71" s="129">
        <v>56</v>
      </c>
      <c r="B71" s="83" t="s">
        <v>224</v>
      </c>
      <c r="C71" s="82">
        <v>100</v>
      </c>
      <c r="D71" s="82" t="s">
        <v>152</v>
      </c>
      <c r="E71" s="84"/>
      <c r="F71" s="87">
        <v>4000</v>
      </c>
      <c r="G71" s="86" t="s">
        <v>136</v>
      </c>
      <c r="H71" s="87">
        <f>IFERROR(IF('PEKOVSKO PECIVO'!$D71="g",'PEKOVSKO PECIVO'!$C71/1000*'PEKOVSKO PECIVO'!$F71,IF('PEKOVSKO PECIVO'!$D71="l",'PEKOVSKO PECIVO'!$C71*'PEKOVSKO PECIVO'!$F71,IF('PEKOVSKO PECIVO'!$D71="ml",'PEKOVSKO PECIVO'!$C71/1000*'PEKOVSKO PECIVO'!$F71,'PEKOVSKO PECIVO'!$C71*'PEKOVSKO PECIVO'!$F71))),1*'PEKOVSKO PECIVO'!$F71)</f>
        <v>400</v>
      </c>
      <c r="I71" s="87" t="str">
        <f>IF('PEKOVSKO PECIVO'!$E71&lt;&gt;"",'PEKOVSKO PECIVO'!$H71,"")</f>
        <v/>
      </c>
      <c r="J71" s="88"/>
      <c r="K71" s="127"/>
      <c r="L71" s="127"/>
      <c r="M71" s="90"/>
      <c r="N71" s="91"/>
      <c r="O71" s="91"/>
      <c r="P71" s="92"/>
      <c r="Q71" s="91">
        <f>+'PEKOVSKO PECIVO'!$N71*'PEKOVSKO PECIVO'!$P71</f>
        <v>0</v>
      </c>
      <c r="R71" s="91">
        <f>+'PEKOVSKO PECIVO'!$N71+'PEKOVSKO PECIVO'!$Q71</f>
        <v>0</v>
      </c>
      <c r="S71" s="91">
        <f>+'PEKOVSKO PECIVO'!$N71*'PEKOVSKO PECIVO'!$F71</f>
        <v>0</v>
      </c>
      <c r="T71" s="91">
        <f>+'PEKOVSKO PECIVO'!$R71*'PEKOVSKO PECIVO'!$F71</f>
        <v>0</v>
      </c>
      <c r="U71" s="93"/>
      <c r="V71" s="94"/>
      <c r="W71" s="94"/>
      <c r="X71" s="94"/>
      <c r="Y71" s="94"/>
      <c r="Z71" s="94"/>
    </row>
    <row r="72" spans="1:26" ht="14.25" x14ac:dyDescent="0.2">
      <c r="A72" s="129">
        <v>57</v>
      </c>
      <c r="B72" s="83" t="s">
        <v>224</v>
      </c>
      <c r="C72" s="82">
        <v>80</v>
      </c>
      <c r="D72" s="82" t="s">
        <v>152</v>
      </c>
      <c r="E72" s="84"/>
      <c r="F72" s="85">
        <v>7000</v>
      </c>
      <c r="G72" s="86" t="s">
        <v>136</v>
      </c>
      <c r="H72" s="87">
        <f>IFERROR(IF('PEKOVSKO PECIVO'!$D72="g",'PEKOVSKO PECIVO'!$C72/1000*'PEKOVSKO PECIVO'!$F72,IF('PEKOVSKO PECIVO'!$D72="l",'PEKOVSKO PECIVO'!$C72*'PEKOVSKO PECIVO'!$F72,IF('PEKOVSKO PECIVO'!$D72="ml",'PEKOVSKO PECIVO'!$C72/1000*'PEKOVSKO PECIVO'!$F72,'PEKOVSKO PECIVO'!$C72*'PEKOVSKO PECIVO'!$F72))),1*'PEKOVSKO PECIVO'!$F72)</f>
        <v>560</v>
      </c>
      <c r="I72" s="87" t="str">
        <f>IF('PEKOVSKO PECIVO'!$E72&lt;&gt;"",'PEKOVSKO PECIVO'!$H72,"")</f>
        <v/>
      </c>
      <c r="J72" s="88"/>
      <c r="K72" s="127"/>
      <c r="L72" s="127"/>
      <c r="M72" s="90"/>
      <c r="N72" s="91"/>
      <c r="O72" s="91"/>
      <c r="P72" s="92"/>
      <c r="Q72" s="91">
        <f>+'PEKOVSKO PECIVO'!$N72*'PEKOVSKO PECIVO'!$P72</f>
        <v>0</v>
      </c>
      <c r="R72" s="91">
        <f>+'PEKOVSKO PECIVO'!$N72+'PEKOVSKO PECIVO'!$Q72</f>
        <v>0</v>
      </c>
      <c r="S72" s="91">
        <f>+'PEKOVSKO PECIVO'!$N72*'PEKOVSKO PECIVO'!$F72</f>
        <v>0</v>
      </c>
      <c r="T72" s="91">
        <f>+'PEKOVSKO PECIVO'!$R72*'PEKOVSKO PECIVO'!$F72</f>
        <v>0</v>
      </c>
      <c r="U72" s="93"/>
      <c r="V72" s="94"/>
      <c r="W72" s="94"/>
      <c r="X72" s="94"/>
      <c r="Y72" s="94"/>
      <c r="Z72" s="94"/>
    </row>
    <row r="73" spans="1:26" ht="14.25" x14ac:dyDescent="0.2">
      <c r="A73" s="129">
        <v>58</v>
      </c>
      <c r="B73" s="83" t="s">
        <v>224</v>
      </c>
      <c r="C73" s="82">
        <v>60</v>
      </c>
      <c r="D73" s="82" t="s">
        <v>152</v>
      </c>
      <c r="E73" s="84"/>
      <c r="F73" s="87">
        <v>2400</v>
      </c>
      <c r="G73" s="86" t="s">
        <v>136</v>
      </c>
      <c r="H73" s="87">
        <f>IFERROR(IF('PEKOVSKO PECIVO'!$D73="g",'PEKOVSKO PECIVO'!$C73/1000*'PEKOVSKO PECIVO'!$F73,IF('PEKOVSKO PECIVO'!$D73="l",'PEKOVSKO PECIVO'!$C73*'PEKOVSKO PECIVO'!$F73,IF('PEKOVSKO PECIVO'!$D73="ml",'PEKOVSKO PECIVO'!$C73/1000*'PEKOVSKO PECIVO'!$F73,'PEKOVSKO PECIVO'!$C73*'PEKOVSKO PECIVO'!$F73))),1*'PEKOVSKO PECIVO'!$F73)</f>
        <v>144</v>
      </c>
      <c r="I73" s="87" t="str">
        <f>IF('PEKOVSKO PECIVO'!$E73&lt;&gt;"",'PEKOVSKO PECIVO'!$H73,"")</f>
        <v/>
      </c>
      <c r="J73" s="88"/>
      <c r="K73" s="127"/>
      <c r="L73" s="127"/>
      <c r="M73" s="90"/>
      <c r="N73" s="91"/>
      <c r="O73" s="91"/>
      <c r="P73" s="92"/>
      <c r="Q73" s="91">
        <f>+'PEKOVSKO PECIVO'!$N73*'PEKOVSKO PECIVO'!$P73</f>
        <v>0</v>
      </c>
      <c r="R73" s="91">
        <f>+'PEKOVSKO PECIVO'!$N73+'PEKOVSKO PECIVO'!$Q73</f>
        <v>0</v>
      </c>
      <c r="S73" s="91">
        <f>+'PEKOVSKO PECIVO'!$N73*'PEKOVSKO PECIVO'!$F73</f>
        <v>0</v>
      </c>
      <c r="T73" s="91">
        <f>+'PEKOVSKO PECIVO'!$R73*'PEKOVSKO PECIVO'!$F73</f>
        <v>0</v>
      </c>
      <c r="U73" s="93"/>
      <c r="V73" s="94"/>
      <c r="W73" s="94"/>
      <c r="X73" s="94"/>
      <c r="Y73" s="94"/>
      <c r="Z73" s="94"/>
    </row>
    <row r="74" spans="1:26" ht="13.5" customHeight="1" x14ac:dyDescent="0.2">
      <c r="A74" s="97" t="s">
        <v>142</v>
      </c>
      <c r="B74" s="98"/>
      <c r="C74" s="99"/>
      <c r="D74" s="99"/>
      <c r="E74" s="100"/>
      <c r="F74" s="101"/>
      <c r="G74" s="102"/>
      <c r="H74" s="103">
        <f>SUBTOTAL(109,'PEKOVSKO PECIVO'!$H$16:$H$73)</f>
        <v>11928</v>
      </c>
      <c r="I74" s="103">
        <f>SUBTOTAL(109,'PEKOVSKO PECIVO'!$I$16:$I$73)</f>
        <v>0</v>
      </c>
      <c r="J74" s="101"/>
      <c r="K74" s="104"/>
      <c r="L74" s="104"/>
      <c r="M74" s="105"/>
      <c r="N74" s="106"/>
      <c r="O74" s="106"/>
      <c r="P74" s="106"/>
      <c r="Q74" s="107"/>
      <c r="R74" s="101"/>
      <c r="S74" s="107">
        <f>SUBTOTAL(109,'PEKOVSKO PECIVO'!$S$16:$S$73)</f>
        <v>0</v>
      </c>
      <c r="T74" s="107">
        <f>SUBTOTAL(109,'PEKOVSKO PECIVO'!$T$16:$T$73)</f>
        <v>0</v>
      </c>
      <c r="U74" s="101">
        <f>SUBTOTAL(103,'PEKOVSKO PECIVO'!$U$16:$U$73)</f>
        <v>0</v>
      </c>
      <c r="V74" s="60"/>
      <c r="W74" s="60"/>
      <c r="X74" s="60"/>
      <c r="Y74" s="60"/>
      <c r="Z74" s="60"/>
    </row>
    <row r="75" spans="1:26" ht="13.5" customHeight="1" x14ac:dyDescent="0.2">
      <c r="A75" s="64"/>
      <c r="B75" s="69"/>
      <c r="C75" s="70"/>
      <c r="D75" s="70"/>
      <c r="E75" s="71"/>
      <c r="F75" s="67"/>
      <c r="G75" s="58"/>
      <c r="H75" s="120"/>
      <c r="I75" s="120"/>
      <c r="J75" s="120"/>
      <c r="K75" s="120"/>
      <c r="L75" s="21"/>
      <c r="M75" s="21"/>
      <c r="N75" s="120"/>
      <c r="O75" s="120"/>
      <c r="P75" s="120"/>
      <c r="Q75" s="120"/>
      <c r="R75" s="120"/>
      <c r="S75" s="68"/>
      <c r="T75" s="68"/>
      <c r="U75" s="67"/>
      <c r="V75" s="60"/>
      <c r="W75" s="60"/>
      <c r="X75" s="60"/>
      <c r="Y75" s="60"/>
      <c r="Z75" s="60"/>
    </row>
    <row r="76" spans="1:26" ht="13.5" customHeight="1" x14ac:dyDescent="0.2">
      <c r="A76" s="109" t="s">
        <v>144</v>
      </c>
      <c r="B76" s="110"/>
      <c r="C76" s="111"/>
      <c r="D76" s="111"/>
      <c r="E76" s="112"/>
      <c r="F76" s="58"/>
      <c r="G76" s="58"/>
      <c r="H76" s="59"/>
      <c r="I76" s="59"/>
      <c r="J76" s="59"/>
      <c r="K76" s="59"/>
      <c r="L76" s="60"/>
      <c r="M76" s="60"/>
      <c r="N76" s="60"/>
      <c r="O76" s="60"/>
      <c r="P76" s="60"/>
      <c r="Q76" s="109"/>
      <c r="R76" s="109"/>
      <c r="S76" s="109"/>
      <c r="T76" s="109"/>
      <c r="U76" s="61"/>
      <c r="V76" s="60"/>
      <c r="W76" s="60"/>
      <c r="X76" s="60"/>
      <c r="Y76" s="60"/>
      <c r="Z76" s="60"/>
    </row>
    <row r="77" spans="1:26" ht="13.5" customHeight="1" x14ac:dyDescent="0.2">
      <c r="A77" s="60" t="s">
        <v>145</v>
      </c>
      <c r="B77" s="110"/>
      <c r="C77" s="111"/>
      <c r="D77" s="111"/>
      <c r="E77" s="112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2.75" customHeight="1" x14ac:dyDescent="0.2">
      <c r="A78" s="113" t="s">
        <v>870</v>
      </c>
      <c r="B78" s="114"/>
      <c r="C78" s="56"/>
      <c r="D78" s="56"/>
      <c r="E78" s="57"/>
      <c r="F78" s="61"/>
      <c r="G78" s="61"/>
      <c r="H78" s="115"/>
      <c r="I78" s="115"/>
      <c r="J78" s="115"/>
      <c r="K78" s="115"/>
      <c r="L78" s="116"/>
      <c r="M78" s="116"/>
      <c r="N78" s="115"/>
      <c r="O78" s="115"/>
      <c r="P78" s="115"/>
      <c r="Q78" s="115"/>
      <c r="R78" s="115"/>
      <c r="S78" s="60"/>
      <c r="T78" s="60"/>
      <c r="U78" s="61"/>
      <c r="V78" s="108"/>
      <c r="W78" s="60"/>
      <c r="X78" s="60"/>
      <c r="Y78" s="60"/>
      <c r="Z78" s="60"/>
    </row>
    <row r="79" spans="1:26" ht="13.5" customHeight="1" x14ac:dyDescent="0.2">
      <c r="A79" s="262" t="s">
        <v>147</v>
      </c>
      <c r="B79" s="255"/>
      <c r="C79" s="255"/>
      <c r="D79" s="255"/>
      <c r="E79" s="255"/>
      <c r="F79" s="255"/>
      <c r="G79" s="255"/>
      <c r="H79" s="255"/>
      <c r="I79" s="255"/>
      <c r="J79" s="255"/>
      <c r="K79" s="256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60"/>
      <c r="W79" s="60"/>
      <c r="X79" s="60"/>
      <c r="Y79" s="60"/>
      <c r="Z79" s="60"/>
    </row>
    <row r="80" spans="1:26" ht="13.5" customHeight="1" x14ac:dyDescent="0.2">
      <c r="A80" s="113"/>
      <c r="B80" s="114"/>
      <c r="C80" s="56"/>
      <c r="D80" s="56"/>
      <c r="E80" s="57"/>
      <c r="F80" s="61"/>
      <c r="G80" s="61"/>
      <c r="H80" s="115"/>
      <c r="I80" s="115"/>
      <c r="J80" s="115"/>
      <c r="K80" s="115"/>
      <c r="L80" s="116"/>
      <c r="M80" s="116"/>
      <c r="N80" s="115"/>
      <c r="O80" s="115"/>
      <c r="P80" s="115"/>
      <c r="Q80" s="115"/>
      <c r="R80" s="115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4"/>
      <c r="C81" s="56"/>
      <c r="D81" s="56"/>
      <c r="E81" s="57"/>
      <c r="F81" s="58"/>
      <c r="G81" s="58"/>
      <c r="H81" s="59"/>
      <c r="I81" s="59"/>
      <c r="J81" s="59"/>
      <c r="K81" s="59"/>
      <c r="L81" s="60"/>
      <c r="M81" s="60"/>
      <c r="N81" s="115"/>
      <c r="O81" s="115"/>
      <c r="P81" s="115"/>
      <c r="Q81" s="115"/>
      <c r="R81" s="115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113" t="s">
        <v>148</v>
      </c>
      <c r="B82" s="114"/>
      <c r="C82" s="56"/>
      <c r="D82" s="56"/>
      <c r="E82" s="57"/>
      <c r="F82" s="61"/>
      <c r="G82" s="61" t="s">
        <v>149</v>
      </c>
      <c r="H82" s="115"/>
      <c r="I82" s="115"/>
      <c r="J82" s="115"/>
      <c r="K82" s="115"/>
      <c r="L82" s="116"/>
      <c r="M82" s="116"/>
      <c r="N82" s="115"/>
      <c r="O82" s="115"/>
      <c r="P82" s="115"/>
      <c r="Q82" s="115" t="s">
        <v>150</v>
      </c>
      <c r="R82" s="115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4"/>
      <c r="B83" s="69"/>
      <c r="C83" s="70"/>
      <c r="D83" s="70"/>
      <c r="E83" s="71"/>
      <c r="F83" s="67"/>
      <c r="G83" s="58"/>
      <c r="H83" s="120"/>
      <c r="I83" s="120"/>
      <c r="J83" s="120"/>
      <c r="K83" s="120"/>
      <c r="L83" s="21"/>
      <c r="M83" s="21"/>
      <c r="N83" s="120"/>
      <c r="O83" s="120"/>
      <c r="P83" s="120"/>
      <c r="Q83" s="120"/>
      <c r="R83" s="120"/>
      <c r="S83" s="68"/>
      <c r="T83" s="68"/>
      <c r="U83" s="67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0"/>
      <c r="C87" s="111"/>
      <c r="D87" s="111"/>
      <c r="E87" s="112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0"/>
      <c r="C88" s="111"/>
      <c r="D88" s="111"/>
      <c r="E88" s="112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0"/>
      <c r="C89" s="111"/>
      <c r="D89" s="111"/>
      <c r="E89" s="112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0"/>
      <c r="C90" s="111"/>
      <c r="D90" s="111"/>
      <c r="E90" s="112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60"/>
      <c r="X90" s="60"/>
      <c r="Y90" s="60"/>
      <c r="Z90" s="60"/>
    </row>
    <row r="91" spans="1:26" ht="13.5" customHeight="1" x14ac:dyDescent="0.2">
      <c r="A91" s="60"/>
      <c r="B91" s="110"/>
      <c r="C91" s="111"/>
      <c r="D91" s="111"/>
      <c r="E91" s="112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60"/>
      <c r="X91" s="60"/>
      <c r="Y91" s="60"/>
      <c r="Z91" s="60"/>
    </row>
    <row r="92" spans="1:26" ht="13.5" customHeight="1" x14ac:dyDescent="0.2">
      <c r="A92" s="60"/>
      <c r="B92" s="110"/>
      <c r="C92" s="111"/>
      <c r="D92" s="111"/>
      <c r="E92" s="112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60"/>
      <c r="X92" s="60"/>
      <c r="Y92" s="60"/>
      <c r="Z92" s="60"/>
    </row>
    <row r="93" spans="1:26" ht="13.5" customHeight="1" x14ac:dyDescent="0.2">
      <c r="A93" s="60"/>
      <c r="B93" s="110"/>
      <c r="C93" s="111"/>
      <c r="D93" s="111"/>
      <c r="E93" s="112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60"/>
      <c r="X93" s="60"/>
      <c r="Y93" s="60"/>
      <c r="Z93" s="60"/>
    </row>
    <row r="94" spans="1:26" ht="13.5" customHeight="1" x14ac:dyDescent="0.2">
      <c r="A94" s="60"/>
      <c r="B94" s="110"/>
      <c r="C94" s="111"/>
      <c r="D94" s="111"/>
      <c r="E94" s="112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60"/>
      <c r="X94" s="60"/>
      <c r="Y94" s="60"/>
      <c r="Z94" s="60"/>
    </row>
    <row r="95" spans="1:26" ht="13.5" customHeight="1" x14ac:dyDescent="0.2">
      <c r="A95" s="60"/>
      <c r="B95" s="110"/>
      <c r="C95" s="111"/>
      <c r="D95" s="111"/>
      <c r="E95" s="112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60"/>
      <c r="X95" s="60"/>
      <c r="Y95" s="60"/>
      <c r="Z95" s="60"/>
    </row>
    <row r="96" spans="1:26" ht="13.5" customHeight="1" x14ac:dyDescent="0.2">
      <c r="A96" s="60"/>
      <c r="B96" s="110"/>
      <c r="C96" s="111"/>
      <c r="D96" s="111"/>
      <c r="E96" s="112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60"/>
      <c r="X96" s="60"/>
      <c r="Y96" s="60"/>
      <c r="Z96" s="60"/>
    </row>
    <row r="97" spans="1:26" ht="13.5" customHeight="1" x14ac:dyDescent="0.2">
      <c r="A97" s="60"/>
      <c r="B97" s="110"/>
      <c r="C97" s="111"/>
      <c r="D97" s="111"/>
      <c r="E97" s="112"/>
      <c r="F97" s="58"/>
      <c r="G97" s="58"/>
      <c r="H97" s="59"/>
      <c r="I97" s="59"/>
      <c r="J97" s="59"/>
      <c r="K97" s="59"/>
      <c r="L97" s="60"/>
      <c r="M97" s="60"/>
      <c r="N97" s="60"/>
      <c r="O97" s="60"/>
      <c r="P97" s="60"/>
      <c r="Q97" s="60"/>
      <c r="R97" s="60"/>
      <c r="S97" s="60"/>
      <c r="T97" s="60"/>
      <c r="U97" s="61"/>
      <c r="V97" s="60"/>
      <c r="W97" s="59"/>
      <c r="X97" s="59"/>
      <c r="Y97" s="59"/>
      <c r="Z97" s="59"/>
    </row>
    <row r="98" spans="1:26" ht="13.5" customHeight="1" x14ac:dyDescent="0.2">
      <c r="A98" s="60"/>
      <c r="B98" s="110"/>
      <c r="C98" s="111"/>
      <c r="D98" s="111"/>
      <c r="E98" s="112"/>
      <c r="F98" s="58"/>
      <c r="G98" s="58"/>
      <c r="H98" s="59"/>
      <c r="I98" s="59"/>
      <c r="J98" s="59"/>
      <c r="K98" s="59"/>
      <c r="L98" s="60"/>
      <c r="M98" s="60"/>
      <c r="N98" s="60"/>
      <c r="O98" s="60"/>
      <c r="P98" s="60"/>
      <c r="Q98" s="60"/>
      <c r="R98" s="60"/>
      <c r="S98" s="60"/>
      <c r="T98" s="60"/>
      <c r="U98" s="61"/>
      <c r="V98" s="60"/>
      <c r="W98" s="59"/>
      <c r="X98" s="59"/>
      <c r="Y98" s="59"/>
      <c r="Z98" s="59"/>
    </row>
    <row r="99" spans="1:26" ht="13.5" customHeight="1" x14ac:dyDescent="0.2">
      <c r="A99" s="60"/>
      <c r="B99" s="110"/>
      <c r="C99" s="111"/>
      <c r="D99" s="111"/>
      <c r="E99" s="112"/>
      <c r="F99" s="58"/>
      <c r="G99" s="58"/>
      <c r="H99" s="59"/>
      <c r="I99" s="59"/>
      <c r="J99" s="59"/>
      <c r="K99" s="59"/>
      <c r="L99" s="60"/>
      <c r="M99" s="60"/>
      <c r="N99" s="60"/>
      <c r="O99" s="60"/>
      <c r="P99" s="60"/>
      <c r="Q99" s="60"/>
      <c r="R99" s="60"/>
      <c r="S99" s="60"/>
      <c r="T99" s="60"/>
      <c r="U99" s="61"/>
      <c r="V99" s="60"/>
      <c r="W99" s="59"/>
      <c r="X99" s="59"/>
      <c r="Y99" s="59"/>
      <c r="Z99" s="59"/>
    </row>
  </sheetData>
  <mergeCells count="8">
    <mergeCell ref="C9:J9"/>
    <mergeCell ref="B13:K13"/>
    <mergeCell ref="A79:K79"/>
    <mergeCell ref="C2:J2"/>
    <mergeCell ref="C3:J3"/>
    <mergeCell ref="C6:J6"/>
    <mergeCell ref="C7:J7"/>
    <mergeCell ref="C8:J8"/>
  </mergeCells>
  <conditionalFormatting sqref="B22 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53:B5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5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82" fitToHeight="0" orientation="landscape" r:id="rId1"/>
  <rowBreaks count="1" manualBreakCount="1">
    <brk id="37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12"/>
  <sheetViews>
    <sheetView topLeftCell="A61" zoomScaleNormal="100" workbookViewId="0">
      <selection activeCell="AA29" sqref="AA29"/>
    </sheetView>
  </sheetViews>
  <sheetFormatPr defaultColWidth="12.625" defaultRowHeight="15" customHeight="1" x14ac:dyDescent="0.2"/>
  <cols>
    <col min="1" max="1" width="2.625" customWidth="1"/>
    <col min="2" max="2" width="37.37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pred_rekapitulacija'!A16</f>
        <v>3.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pred_rekapitulacija'!B16</f>
        <v>SLAŠČICE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14.25" x14ac:dyDescent="0.2">
      <c r="A16" s="129">
        <v>1</v>
      </c>
      <c r="B16" s="228" t="s">
        <v>225</v>
      </c>
      <c r="C16" s="129">
        <v>120</v>
      </c>
      <c r="D16" s="129" t="s">
        <v>152</v>
      </c>
      <c r="E16" s="204"/>
      <c r="F16" s="87">
        <v>2000</v>
      </c>
      <c r="G16" s="164" t="s">
        <v>136</v>
      </c>
      <c r="H16" s="87">
        <f>IFERROR(IF(SLADICE!$D16="g",SLADICE!$C16/1000*SLADICE!$F16,IF(SLADICE!$D16="l",SLADICE!$C16*SLADICE!$F16,IF(SLADICE!$D16="ml",SLADICE!$C16/1000*SLADICE!$F16,SLADICE!$C16*SLADICE!$F16))),1*SLADICE!$F16)</f>
        <v>240</v>
      </c>
      <c r="I16" s="87" t="str">
        <f>IF(SLADICE!$E16&lt;&gt;"",SLADICE!$H16,"")</f>
        <v/>
      </c>
      <c r="J16" s="88"/>
      <c r="K16" s="89"/>
      <c r="L16" s="89"/>
      <c r="M16" s="90"/>
      <c r="N16" s="91"/>
      <c r="O16" s="91"/>
      <c r="P16" s="92"/>
      <c r="Q16" s="91">
        <f>+SLADICE!$N16*SLADICE!$P16</f>
        <v>0</v>
      </c>
      <c r="R16" s="91">
        <f>+SLADICE!$N16+SLADICE!$Q16</f>
        <v>0</v>
      </c>
      <c r="S16" s="91">
        <f>+SLADICE!$N16*SLADICE!$F16</f>
        <v>0</v>
      </c>
      <c r="T16" s="91">
        <f>+SLADICE!$R16*SLADICE!$F16</f>
        <v>0</v>
      </c>
      <c r="U16" s="93"/>
      <c r="V16" s="94"/>
      <c r="W16" s="94"/>
      <c r="X16" s="94"/>
      <c r="Y16" s="94"/>
      <c r="Z16" s="94"/>
    </row>
    <row r="17" spans="1:26" s="206" customFormat="1" ht="14.25" x14ac:dyDescent="0.2">
      <c r="A17" s="129">
        <v>2</v>
      </c>
      <c r="B17" s="228" t="s">
        <v>225</v>
      </c>
      <c r="C17" s="129">
        <v>80</v>
      </c>
      <c r="D17" s="129" t="s">
        <v>152</v>
      </c>
      <c r="E17" s="204"/>
      <c r="F17" s="87">
        <v>500</v>
      </c>
      <c r="G17" s="164" t="s">
        <v>136</v>
      </c>
      <c r="H17" s="87">
        <f>IFERROR(IF(SLADICE!$D17="g",SLADICE!$C17/1000*SLADICE!$F17,IF(SLADICE!$D17="l",SLADICE!$C17*SLADICE!$F17,IF(SLADICE!$D17="ml",SLADICE!$C17/1000*SLADICE!$F17,SLADICE!$C17*SLADICE!$F17))),1*SLADICE!$F17)</f>
        <v>40</v>
      </c>
      <c r="I17" s="87" t="str">
        <f>IF(SLADICE!$E17&lt;&gt;"",SLADICE!$H17,"")</f>
        <v/>
      </c>
      <c r="J17" s="88"/>
      <c r="K17" s="89"/>
      <c r="L17" s="89"/>
      <c r="M17" s="90"/>
      <c r="N17" s="91"/>
      <c r="O17" s="91"/>
      <c r="P17" s="92"/>
      <c r="Q17" s="91">
        <f>+SLADICE!$N17*SLADICE!$P17</f>
        <v>0</v>
      </c>
      <c r="R17" s="91">
        <f>+SLADICE!$N17+SLADICE!$Q17</f>
        <v>0</v>
      </c>
      <c r="S17" s="91">
        <f>+SLADICE!$N17*SLADICE!$F17</f>
        <v>0</v>
      </c>
      <c r="T17" s="91">
        <f>+SLADICE!$R17*SLADICE!$F17</f>
        <v>0</v>
      </c>
      <c r="U17" s="93"/>
      <c r="V17" s="94"/>
      <c r="W17" s="94"/>
      <c r="X17" s="94"/>
      <c r="Y17" s="94"/>
      <c r="Z17" s="94"/>
    </row>
    <row r="18" spans="1:26" s="206" customFormat="1" ht="14.25" x14ac:dyDescent="0.2">
      <c r="A18" s="129">
        <v>3</v>
      </c>
      <c r="B18" s="228" t="s">
        <v>225</v>
      </c>
      <c r="C18" s="129">
        <v>60</v>
      </c>
      <c r="D18" s="129" t="s">
        <v>152</v>
      </c>
      <c r="E18" s="204"/>
      <c r="F18" s="87">
        <v>500</v>
      </c>
      <c r="G18" s="164" t="s">
        <v>136</v>
      </c>
      <c r="H18" s="87">
        <f>IFERROR(IF(SLADICE!$D18="g",SLADICE!$C18/1000*SLADICE!$F18,IF(SLADICE!$D18="l",SLADICE!$C18*SLADICE!$F18,IF(SLADICE!$D18="ml",SLADICE!$C18/1000*SLADICE!$F18,SLADICE!$C18*SLADICE!$F18))),1*SLADICE!$F18)</f>
        <v>30</v>
      </c>
      <c r="I18" s="87" t="str">
        <f>IF(SLADICE!$E18&lt;&gt;"",SLADICE!$H18,"")</f>
        <v/>
      </c>
      <c r="J18" s="88"/>
      <c r="K18" s="89"/>
      <c r="L18" s="89"/>
      <c r="M18" s="90"/>
      <c r="N18" s="91"/>
      <c r="O18" s="91"/>
      <c r="P18" s="92"/>
      <c r="Q18" s="91">
        <f>+SLADICE!$N18*SLADICE!$P18</f>
        <v>0</v>
      </c>
      <c r="R18" s="91">
        <f>+SLADICE!$N18+SLADICE!$Q18</f>
        <v>0</v>
      </c>
      <c r="S18" s="91">
        <f>+SLADICE!$N18*SLADICE!$F18</f>
        <v>0</v>
      </c>
      <c r="T18" s="91">
        <f>+SLADICE!$R18*SLADICE!$F18</f>
        <v>0</v>
      </c>
      <c r="U18" s="93"/>
      <c r="V18" s="94"/>
      <c r="W18" s="94"/>
      <c r="X18" s="94"/>
      <c r="Y18" s="94"/>
      <c r="Z18" s="94"/>
    </row>
    <row r="19" spans="1:26" s="206" customFormat="1" ht="14.25" x14ac:dyDescent="0.2">
      <c r="A19" s="129">
        <v>4</v>
      </c>
      <c r="B19" s="228" t="s">
        <v>226</v>
      </c>
      <c r="C19" s="129">
        <v>100</v>
      </c>
      <c r="D19" s="129" t="s">
        <v>152</v>
      </c>
      <c r="E19" s="204"/>
      <c r="F19" s="87">
        <v>2000</v>
      </c>
      <c r="G19" s="164" t="s">
        <v>136</v>
      </c>
      <c r="H19" s="87">
        <f>IFERROR(IF(SLADICE!$D19="g",SLADICE!$C19/1000*SLADICE!$F19,IF(SLADICE!$D19="l",SLADICE!$C19*SLADICE!$F19,IF(SLADICE!$D19="ml",SLADICE!$C19/1000*SLADICE!$F19,SLADICE!$C19*SLADICE!$F19))),1*SLADICE!$F19)</f>
        <v>200</v>
      </c>
      <c r="I19" s="87" t="str">
        <f>IF(SLADICE!$E19&lt;&gt;"",SLADICE!$H19,"")</f>
        <v/>
      </c>
      <c r="J19" s="88"/>
      <c r="K19" s="89"/>
      <c r="L19" s="89"/>
      <c r="M19" s="140"/>
      <c r="N19" s="91"/>
      <c r="O19" s="91"/>
      <c r="P19" s="92"/>
      <c r="Q19" s="91">
        <f>+SLADICE!$N19*SLADICE!$P19</f>
        <v>0</v>
      </c>
      <c r="R19" s="91">
        <f>+SLADICE!$N19+SLADICE!$Q19</f>
        <v>0</v>
      </c>
      <c r="S19" s="91">
        <f>+SLADICE!$N19*SLADICE!$F19</f>
        <v>0</v>
      </c>
      <c r="T19" s="91">
        <f>+SLADICE!$R19*SLADICE!$F19</f>
        <v>0</v>
      </c>
      <c r="U19" s="93"/>
      <c r="V19" s="94"/>
      <c r="W19" s="94"/>
      <c r="X19" s="94"/>
      <c r="Y19" s="94"/>
      <c r="Z19" s="94"/>
    </row>
    <row r="20" spans="1:26" s="206" customFormat="1" ht="14.25" x14ac:dyDescent="0.2">
      <c r="A20" s="129">
        <v>5</v>
      </c>
      <c r="B20" s="228" t="s">
        <v>226</v>
      </c>
      <c r="C20" s="129">
        <v>50</v>
      </c>
      <c r="D20" s="129" t="s">
        <v>152</v>
      </c>
      <c r="E20" s="204"/>
      <c r="F20" s="87">
        <v>800</v>
      </c>
      <c r="G20" s="164" t="s">
        <v>136</v>
      </c>
      <c r="H20" s="87">
        <f>IFERROR(IF(SLADICE!$D20="g",SLADICE!$C20/1000*SLADICE!$F20,IF(SLADICE!$D20="l",SLADICE!$C20*SLADICE!$F20,IF(SLADICE!$D20="ml",SLADICE!$C20/1000*SLADICE!$F20,SLADICE!$C20*SLADICE!$F20))),1*SLADICE!$F20)</f>
        <v>40</v>
      </c>
      <c r="I20" s="87" t="str">
        <f>IF(SLADICE!$E20&lt;&gt;"",SLADICE!$H20,"")</f>
        <v/>
      </c>
      <c r="J20" s="88"/>
      <c r="K20" s="89"/>
      <c r="L20" s="89"/>
      <c r="M20" s="140"/>
      <c r="N20" s="91"/>
      <c r="O20" s="91"/>
      <c r="P20" s="92"/>
      <c r="Q20" s="91">
        <f>+SLADICE!$N20*SLADICE!$P20</f>
        <v>0</v>
      </c>
      <c r="R20" s="91">
        <f>+SLADICE!$N20+SLADICE!$Q20</f>
        <v>0</v>
      </c>
      <c r="S20" s="91">
        <f>+SLADICE!$N20*SLADICE!$F20</f>
        <v>0</v>
      </c>
      <c r="T20" s="91">
        <f>+SLADICE!$R20*SLADICE!$F20</f>
        <v>0</v>
      </c>
      <c r="U20" s="93"/>
      <c r="V20" s="94"/>
      <c r="W20" s="94"/>
      <c r="X20" s="94"/>
      <c r="Y20" s="94"/>
      <c r="Z20" s="94"/>
    </row>
    <row r="21" spans="1:26" s="206" customFormat="1" ht="14.25" x14ac:dyDescent="0.2">
      <c r="A21" s="129">
        <v>6</v>
      </c>
      <c r="B21" s="228" t="s">
        <v>227</v>
      </c>
      <c r="C21" s="129">
        <v>80</v>
      </c>
      <c r="D21" s="129" t="s">
        <v>152</v>
      </c>
      <c r="E21" s="204"/>
      <c r="F21" s="87">
        <v>1000</v>
      </c>
      <c r="G21" s="164" t="s">
        <v>136</v>
      </c>
      <c r="H21" s="87">
        <f>IFERROR(IF(SLADICE!$D21="g",SLADICE!$C21/1000*SLADICE!$F21,IF(SLADICE!$D21="l",SLADICE!$C21*SLADICE!$F21,IF(SLADICE!$D21="ml",SLADICE!$C21/1000*SLADICE!$F21,SLADICE!$C21*SLADICE!$F21))),1*SLADICE!$F21)</f>
        <v>80</v>
      </c>
      <c r="I21" s="87" t="str">
        <f>IF(SLADICE!$E21&lt;&gt;"",SLADICE!$H21,"")</f>
        <v/>
      </c>
      <c r="J21" s="88"/>
      <c r="K21" s="89"/>
      <c r="L21" s="89"/>
      <c r="M21" s="140"/>
      <c r="N21" s="91"/>
      <c r="O21" s="91"/>
      <c r="P21" s="92"/>
      <c r="Q21" s="91">
        <f>+SLADICE!$N21*SLADICE!$P21</f>
        <v>0</v>
      </c>
      <c r="R21" s="91">
        <f>+SLADICE!$N21+SLADICE!$Q21</f>
        <v>0</v>
      </c>
      <c r="S21" s="91">
        <f>+SLADICE!$N21*SLADICE!$F21</f>
        <v>0</v>
      </c>
      <c r="T21" s="91">
        <f>+SLADICE!$R21*SLADICE!$F21</f>
        <v>0</v>
      </c>
      <c r="U21" s="93"/>
      <c r="V21" s="94"/>
      <c r="W21" s="94"/>
      <c r="X21" s="94"/>
      <c r="Y21" s="94"/>
      <c r="Z21" s="94"/>
    </row>
    <row r="22" spans="1:26" s="206" customFormat="1" ht="14.25" x14ac:dyDescent="0.2">
      <c r="A22" s="129">
        <v>7</v>
      </c>
      <c r="B22" s="228" t="s">
        <v>228</v>
      </c>
      <c r="C22" s="129">
        <v>100</v>
      </c>
      <c r="D22" s="129" t="s">
        <v>152</v>
      </c>
      <c r="E22" s="204"/>
      <c r="F22" s="87">
        <v>1000</v>
      </c>
      <c r="G22" s="164" t="s">
        <v>136</v>
      </c>
      <c r="H22" s="87">
        <f>IFERROR(IF(SLADICE!$D22="g",SLADICE!$C22/1000*SLADICE!$F22,IF(SLADICE!$D22="l",SLADICE!$C22*SLADICE!$F22,IF(SLADICE!$D22="ml",SLADICE!$C22/1000*SLADICE!$F22,SLADICE!$C22*SLADICE!$F22))),1*SLADICE!$F22)</f>
        <v>100</v>
      </c>
      <c r="I22" s="87" t="str">
        <f>IF(SLADICE!$E22&lt;&gt;"",SLADICE!$H22,"")</f>
        <v/>
      </c>
      <c r="J22" s="88"/>
      <c r="K22" s="89"/>
      <c r="L22" s="89"/>
      <c r="M22" s="140"/>
      <c r="N22" s="91"/>
      <c r="O22" s="91"/>
      <c r="P22" s="92"/>
      <c r="Q22" s="91">
        <f>+SLADICE!$N22*SLADICE!$P22</f>
        <v>0</v>
      </c>
      <c r="R22" s="91">
        <f>+SLADICE!$N22+SLADICE!$Q22</f>
        <v>0</v>
      </c>
      <c r="S22" s="91">
        <f>+SLADICE!$N22*SLADICE!$F22</f>
        <v>0</v>
      </c>
      <c r="T22" s="91">
        <f>+SLADICE!$R22*SLADICE!$F22</f>
        <v>0</v>
      </c>
      <c r="U22" s="93"/>
      <c r="V22" s="94"/>
      <c r="W22" s="94"/>
      <c r="X22" s="94"/>
      <c r="Y22" s="94"/>
      <c r="Z22" s="94"/>
    </row>
    <row r="23" spans="1:26" s="206" customFormat="1" ht="14.25" x14ac:dyDescent="0.2">
      <c r="A23" s="129">
        <v>8</v>
      </c>
      <c r="B23" s="228" t="s">
        <v>228</v>
      </c>
      <c r="C23" s="129">
        <v>60</v>
      </c>
      <c r="D23" s="129" t="s">
        <v>152</v>
      </c>
      <c r="E23" s="204"/>
      <c r="F23" s="87">
        <v>500</v>
      </c>
      <c r="G23" s="164" t="s">
        <v>136</v>
      </c>
      <c r="H23" s="87">
        <f>IFERROR(IF(SLADICE!$D23="g",SLADICE!$C23/1000*SLADICE!$F23,IF(SLADICE!$D23="l",SLADICE!$C23*SLADICE!$F23,IF(SLADICE!$D23="ml",SLADICE!$C23/1000*SLADICE!$F23,SLADICE!$C23*SLADICE!$F23))),1*SLADICE!$F23)</f>
        <v>30</v>
      </c>
      <c r="I23" s="87" t="str">
        <f>IF(SLADICE!$E23&lt;&gt;"",SLADICE!$H23,"")</f>
        <v/>
      </c>
      <c r="J23" s="88"/>
      <c r="K23" s="89"/>
      <c r="L23" s="89"/>
      <c r="M23" s="140"/>
      <c r="N23" s="91"/>
      <c r="O23" s="91"/>
      <c r="P23" s="92"/>
      <c r="Q23" s="91">
        <f>+SLADICE!$N23*SLADICE!$P23</f>
        <v>0</v>
      </c>
      <c r="R23" s="91">
        <f>+SLADICE!$N23+SLADICE!$Q23</f>
        <v>0</v>
      </c>
      <c r="S23" s="91">
        <f>+SLADICE!$N23*SLADICE!$F23</f>
        <v>0</v>
      </c>
      <c r="T23" s="91">
        <f>+SLADICE!$R23*SLADICE!$F23</f>
        <v>0</v>
      </c>
      <c r="U23" s="93"/>
      <c r="V23" s="94"/>
      <c r="W23" s="94"/>
      <c r="X23" s="94"/>
      <c r="Y23" s="94"/>
      <c r="Z23" s="94"/>
    </row>
    <row r="24" spans="1:26" s="206" customFormat="1" ht="14.25" x14ac:dyDescent="0.2">
      <c r="A24" s="129">
        <v>9</v>
      </c>
      <c r="B24" s="228" t="s">
        <v>229</v>
      </c>
      <c r="C24" s="129">
        <v>130</v>
      </c>
      <c r="D24" s="129" t="s">
        <v>152</v>
      </c>
      <c r="E24" s="204"/>
      <c r="F24" s="87">
        <v>4000</v>
      </c>
      <c r="G24" s="164" t="s">
        <v>136</v>
      </c>
      <c r="H24" s="87">
        <f>IFERROR(IF(SLADICE!$D24="g",SLADICE!$C24/1000*SLADICE!$F24,IF(SLADICE!$D24="l",SLADICE!$C24*SLADICE!$F24,IF(SLADICE!$D24="ml",SLADICE!$C24/1000*SLADICE!$F24,SLADICE!$C24*SLADICE!$F24))),1*SLADICE!$F24)</f>
        <v>520</v>
      </c>
      <c r="I24" s="87" t="str">
        <f>IF(SLADICE!$E24&lt;&gt;"",SLADICE!$H24,"")</f>
        <v/>
      </c>
      <c r="J24" s="88"/>
      <c r="K24" s="89"/>
      <c r="L24" s="89"/>
      <c r="M24" s="140"/>
      <c r="N24" s="91"/>
      <c r="O24" s="91"/>
      <c r="P24" s="92"/>
      <c r="Q24" s="91">
        <f>+SLADICE!$N24*SLADICE!$P24</f>
        <v>0</v>
      </c>
      <c r="R24" s="91">
        <f>+SLADICE!$N24+SLADICE!$Q24</f>
        <v>0</v>
      </c>
      <c r="S24" s="91">
        <f>+SLADICE!$N24*SLADICE!$F24</f>
        <v>0</v>
      </c>
      <c r="T24" s="91">
        <f>+SLADICE!$R24*SLADICE!$F24</f>
        <v>0</v>
      </c>
      <c r="U24" s="93"/>
      <c r="V24" s="94"/>
      <c r="W24" s="94"/>
      <c r="X24" s="94"/>
      <c r="Y24" s="94"/>
      <c r="Z24" s="94"/>
    </row>
    <row r="25" spans="1:26" s="206" customFormat="1" ht="14.25" x14ac:dyDescent="0.2">
      <c r="A25" s="129">
        <v>10</v>
      </c>
      <c r="B25" s="228" t="s">
        <v>229</v>
      </c>
      <c r="C25" s="129">
        <v>220</v>
      </c>
      <c r="D25" s="129" t="s">
        <v>152</v>
      </c>
      <c r="E25" s="204"/>
      <c r="F25" s="87">
        <v>1200</v>
      </c>
      <c r="G25" s="164" t="s">
        <v>136</v>
      </c>
      <c r="H25" s="87">
        <f>IFERROR(IF(SLADICE!$D25="g",SLADICE!$C25/1000*SLADICE!$F25,IF(SLADICE!$D25="l",SLADICE!$C25*SLADICE!$F25,IF(SLADICE!$D25="ml",SLADICE!$C25/1000*SLADICE!$F25,SLADICE!$C25*SLADICE!$F25))),1*SLADICE!$F25)</f>
        <v>264</v>
      </c>
      <c r="I25" s="87" t="str">
        <f>IF(SLADICE!$E25&lt;&gt;"",SLADICE!$H25,"")</f>
        <v/>
      </c>
      <c r="J25" s="88"/>
      <c r="K25" s="89"/>
      <c r="L25" s="89"/>
      <c r="M25" s="140"/>
      <c r="N25" s="91"/>
      <c r="O25" s="91"/>
      <c r="P25" s="92"/>
      <c r="Q25" s="91">
        <f>+SLADICE!$N25*SLADICE!$P25</f>
        <v>0</v>
      </c>
      <c r="R25" s="91">
        <f>+SLADICE!$N25+SLADICE!$Q25</f>
        <v>0</v>
      </c>
      <c r="S25" s="91">
        <f>+SLADICE!$N25*SLADICE!$F25</f>
        <v>0</v>
      </c>
      <c r="T25" s="91">
        <f>+SLADICE!$R25*SLADICE!$F25</f>
        <v>0</v>
      </c>
      <c r="U25" s="93"/>
      <c r="V25" s="94"/>
      <c r="W25" s="94"/>
      <c r="X25" s="94"/>
      <c r="Y25" s="94"/>
      <c r="Z25" s="94"/>
    </row>
    <row r="26" spans="1:26" s="206" customFormat="1" ht="14.25" x14ac:dyDescent="0.2">
      <c r="A26" s="129">
        <v>11</v>
      </c>
      <c r="B26" s="228" t="s">
        <v>230</v>
      </c>
      <c r="C26" s="129">
        <v>130</v>
      </c>
      <c r="D26" s="129" t="s">
        <v>152</v>
      </c>
      <c r="E26" s="204"/>
      <c r="F26" s="87">
        <v>2000</v>
      </c>
      <c r="G26" s="164" t="s">
        <v>136</v>
      </c>
      <c r="H26" s="87">
        <f>IFERROR(IF(SLADICE!$D26="g",SLADICE!$C26/1000*SLADICE!$F26,IF(SLADICE!$D26="l",SLADICE!$C26*SLADICE!$F26,IF(SLADICE!$D26="ml",SLADICE!$C26/1000*SLADICE!$F26,SLADICE!$C26*SLADICE!$F26))),1*SLADICE!$F26)</f>
        <v>260</v>
      </c>
      <c r="I26" s="87" t="str">
        <f>IF(SLADICE!$E26&lt;&gt;"",SLADICE!$H26,"")</f>
        <v/>
      </c>
      <c r="J26" s="88"/>
      <c r="K26" s="89"/>
      <c r="L26" s="89"/>
      <c r="M26" s="140"/>
      <c r="N26" s="91"/>
      <c r="O26" s="91"/>
      <c r="P26" s="92"/>
      <c r="Q26" s="91">
        <f>+SLADICE!$N26*SLADICE!$P26</f>
        <v>0</v>
      </c>
      <c r="R26" s="91">
        <f>+SLADICE!$N26+SLADICE!$Q26</f>
        <v>0</v>
      </c>
      <c r="S26" s="91">
        <f>+SLADICE!$N26*SLADICE!$F26</f>
        <v>0</v>
      </c>
      <c r="T26" s="91">
        <f>+SLADICE!$R26*SLADICE!$F26</f>
        <v>0</v>
      </c>
      <c r="U26" s="93"/>
      <c r="V26" s="94"/>
      <c r="W26" s="94"/>
      <c r="X26" s="94"/>
      <c r="Y26" s="94"/>
      <c r="Z26" s="94"/>
    </row>
    <row r="27" spans="1:26" s="206" customFormat="1" ht="14.25" x14ac:dyDescent="0.2">
      <c r="A27" s="129">
        <v>12</v>
      </c>
      <c r="B27" s="228" t="s">
        <v>230</v>
      </c>
      <c r="C27" s="129">
        <v>220</v>
      </c>
      <c r="D27" s="129" t="s">
        <v>152</v>
      </c>
      <c r="E27" s="204"/>
      <c r="F27" s="87">
        <v>600</v>
      </c>
      <c r="G27" s="164" t="s">
        <v>136</v>
      </c>
      <c r="H27" s="87">
        <f>IFERROR(IF(SLADICE!$D27="g",SLADICE!$C27/1000*SLADICE!$F27,IF(SLADICE!$D27="l",SLADICE!$C27*SLADICE!$F27,IF(SLADICE!$D27="ml",SLADICE!$C27/1000*SLADICE!$F27,SLADICE!$C27*SLADICE!$F27))),1*SLADICE!$F27)</f>
        <v>132</v>
      </c>
      <c r="I27" s="87" t="str">
        <f>IF(SLADICE!$E27&lt;&gt;"",SLADICE!$H27,"")</f>
        <v/>
      </c>
      <c r="J27" s="88"/>
      <c r="K27" s="89"/>
      <c r="L27" s="89"/>
      <c r="M27" s="140"/>
      <c r="N27" s="91"/>
      <c r="O27" s="91"/>
      <c r="P27" s="92"/>
      <c r="Q27" s="91">
        <f>+SLADICE!$N27*SLADICE!$P27</f>
        <v>0</v>
      </c>
      <c r="R27" s="91">
        <f>+SLADICE!$N27+SLADICE!$Q27</f>
        <v>0</v>
      </c>
      <c r="S27" s="91">
        <f>+SLADICE!$N27*SLADICE!$F27</f>
        <v>0</v>
      </c>
      <c r="T27" s="91">
        <f>+SLADICE!$R27*SLADICE!$F27</f>
        <v>0</v>
      </c>
      <c r="U27" s="93"/>
      <c r="V27" s="94"/>
      <c r="W27" s="94"/>
      <c r="X27" s="94"/>
      <c r="Y27" s="94"/>
      <c r="Z27" s="94"/>
    </row>
    <row r="28" spans="1:26" s="206" customFormat="1" ht="14.25" x14ac:dyDescent="0.2">
      <c r="A28" s="129">
        <v>13</v>
      </c>
      <c r="B28" s="228" t="s">
        <v>231</v>
      </c>
      <c r="C28" s="129">
        <v>130</v>
      </c>
      <c r="D28" s="129" t="s">
        <v>152</v>
      </c>
      <c r="E28" s="204"/>
      <c r="F28" s="87">
        <v>1000</v>
      </c>
      <c r="G28" s="130" t="s">
        <v>136</v>
      </c>
      <c r="H28" s="87">
        <f>IFERROR(IF(SLADICE!$D28="g",SLADICE!$C28/1000*SLADICE!$F28,IF(SLADICE!$D28="l",SLADICE!$C28*SLADICE!$F28,IF(SLADICE!$D28="ml",SLADICE!$C28/1000*SLADICE!$F28,SLADICE!$C28*SLADICE!$F28))),1*SLADICE!$F28)</f>
        <v>130</v>
      </c>
      <c r="I28" s="87" t="str">
        <f>IF(SLADICE!$E28&lt;&gt;"",SLADICE!$H28,"")</f>
        <v/>
      </c>
      <c r="J28" s="88"/>
      <c r="K28" s="89"/>
      <c r="L28" s="89"/>
      <c r="M28" s="140"/>
      <c r="N28" s="91"/>
      <c r="O28" s="91"/>
      <c r="P28" s="92"/>
      <c r="Q28" s="91">
        <f>+SLADICE!$N28*SLADICE!$P28</f>
        <v>0</v>
      </c>
      <c r="R28" s="91">
        <f>+SLADICE!$N28+SLADICE!$Q28</f>
        <v>0</v>
      </c>
      <c r="S28" s="91">
        <f>+SLADICE!$N28*SLADICE!$F28</f>
        <v>0</v>
      </c>
      <c r="T28" s="91">
        <f>+SLADICE!$R28*SLADICE!$F28</f>
        <v>0</v>
      </c>
      <c r="U28" s="93"/>
      <c r="V28" s="94"/>
      <c r="W28" s="94"/>
      <c r="X28" s="94"/>
      <c r="Y28" s="94"/>
      <c r="Z28" s="94"/>
    </row>
    <row r="29" spans="1:26" s="206" customFormat="1" ht="14.25" x14ac:dyDescent="0.2">
      <c r="A29" s="129">
        <v>14</v>
      </c>
      <c r="B29" s="228" t="s">
        <v>231</v>
      </c>
      <c r="C29" s="129">
        <v>220</v>
      </c>
      <c r="D29" s="129" t="s">
        <v>152</v>
      </c>
      <c r="E29" s="204"/>
      <c r="F29" s="87">
        <v>2000</v>
      </c>
      <c r="G29" s="130" t="s">
        <v>136</v>
      </c>
      <c r="H29" s="87">
        <f>IFERROR(IF(SLADICE!$D29="g",SLADICE!$C29/1000*SLADICE!$F29,IF(SLADICE!$D29="l",SLADICE!$C29*SLADICE!$F29,IF(SLADICE!$D29="ml",SLADICE!$C29/1000*SLADICE!$F29,SLADICE!$C29*SLADICE!$F29))),1*SLADICE!$F29)</f>
        <v>440</v>
      </c>
      <c r="I29" s="87" t="str">
        <f>IF(SLADICE!$E29&lt;&gt;"",SLADICE!$H29,"")</f>
        <v/>
      </c>
      <c r="J29" s="88"/>
      <c r="K29" s="89"/>
      <c r="L29" s="89"/>
      <c r="M29" s="140"/>
      <c r="N29" s="91"/>
      <c r="O29" s="91"/>
      <c r="P29" s="92"/>
      <c r="Q29" s="91">
        <f>+SLADICE!$N29*SLADICE!$P29</f>
        <v>0</v>
      </c>
      <c r="R29" s="91">
        <f>+SLADICE!$N29+SLADICE!$Q29</f>
        <v>0</v>
      </c>
      <c r="S29" s="91">
        <f>+SLADICE!$N29*SLADICE!$F29</f>
        <v>0</v>
      </c>
      <c r="T29" s="91">
        <f>+SLADICE!$R29*SLADICE!$F29</f>
        <v>0</v>
      </c>
      <c r="U29" s="93"/>
      <c r="V29" s="94"/>
      <c r="W29" s="94"/>
      <c r="X29" s="94"/>
      <c r="Y29" s="94"/>
      <c r="Z29" s="94"/>
    </row>
    <row r="30" spans="1:26" s="206" customFormat="1" ht="14.25" x14ac:dyDescent="0.2">
      <c r="A30" s="129">
        <v>15</v>
      </c>
      <c r="B30" s="228" t="s">
        <v>232</v>
      </c>
      <c r="C30" s="129">
        <v>60</v>
      </c>
      <c r="D30" s="129" t="s">
        <v>152</v>
      </c>
      <c r="E30" s="204"/>
      <c r="F30" s="87">
        <v>2000</v>
      </c>
      <c r="G30" s="164" t="s">
        <v>136</v>
      </c>
      <c r="H30" s="87">
        <f>IFERROR(IF(SLADICE!$D30="g",SLADICE!$C30/1000*SLADICE!$F30,IF(SLADICE!$D30="l",SLADICE!$C30*SLADICE!$F30,IF(SLADICE!$D30="ml",SLADICE!$C30/1000*SLADICE!$F30,SLADICE!$C30*SLADICE!$F30))),1*SLADICE!$F30)</f>
        <v>120</v>
      </c>
      <c r="I30" s="87" t="str">
        <f>IF(SLADICE!$E30&lt;&gt;"",SLADICE!$H30,"")</f>
        <v/>
      </c>
      <c r="J30" s="88"/>
      <c r="K30" s="89"/>
      <c r="L30" s="89"/>
      <c r="M30" s="140"/>
      <c r="N30" s="91"/>
      <c r="O30" s="91"/>
      <c r="P30" s="92"/>
      <c r="Q30" s="91">
        <f>+SLADICE!$N30*SLADICE!$P30</f>
        <v>0</v>
      </c>
      <c r="R30" s="91">
        <f>+SLADICE!$N30+SLADICE!$Q30</f>
        <v>0</v>
      </c>
      <c r="S30" s="91">
        <f>+SLADICE!$N30*SLADICE!$F30</f>
        <v>0</v>
      </c>
      <c r="T30" s="91">
        <f>+SLADICE!$R30*SLADICE!$F30</f>
        <v>0</v>
      </c>
      <c r="U30" s="93"/>
      <c r="V30" s="94"/>
      <c r="W30" s="94"/>
      <c r="X30" s="94"/>
      <c r="Y30" s="94"/>
      <c r="Z30" s="94"/>
    </row>
    <row r="31" spans="1:26" s="206" customFormat="1" ht="14.25" x14ac:dyDescent="0.2">
      <c r="A31" s="129">
        <v>16</v>
      </c>
      <c r="B31" s="228" t="s">
        <v>232</v>
      </c>
      <c r="C31" s="129">
        <v>80</v>
      </c>
      <c r="D31" s="129" t="s">
        <v>152</v>
      </c>
      <c r="E31" s="204"/>
      <c r="F31" s="87">
        <v>4000</v>
      </c>
      <c r="G31" s="164" t="s">
        <v>136</v>
      </c>
      <c r="H31" s="87">
        <f>IFERROR(IF(SLADICE!$D31="g",SLADICE!$C31/1000*SLADICE!$F31,IF(SLADICE!$D31="l",SLADICE!$C31*SLADICE!$F31,IF(SLADICE!$D31="ml",SLADICE!$C31/1000*SLADICE!$F31,SLADICE!$C31*SLADICE!$F31))),1*SLADICE!$F31)</f>
        <v>320</v>
      </c>
      <c r="I31" s="87" t="str">
        <f>IF(SLADICE!$E31&lt;&gt;"",SLADICE!$H31,"")</f>
        <v/>
      </c>
      <c r="J31" s="88"/>
      <c r="K31" s="89"/>
      <c r="L31" s="89"/>
      <c r="M31" s="140"/>
      <c r="N31" s="91"/>
      <c r="O31" s="91"/>
      <c r="P31" s="92"/>
      <c r="Q31" s="91">
        <f>+SLADICE!$N31*SLADICE!$P31</f>
        <v>0</v>
      </c>
      <c r="R31" s="91">
        <f>+SLADICE!$N31+SLADICE!$Q31</f>
        <v>0</v>
      </c>
      <c r="S31" s="91">
        <f>+SLADICE!$N31*SLADICE!$F31</f>
        <v>0</v>
      </c>
      <c r="T31" s="91">
        <f>+SLADICE!$R31*SLADICE!$F31</f>
        <v>0</v>
      </c>
      <c r="U31" s="93"/>
      <c r="V31" s="94"/>
      <c r="W31" s="94"/>
      <c r="X31" s="94"/>
      <c r="Y31" s="94"/>
      <c r="Z31" s="94"/>
    </row>
    <row r="32" spans="1:26" s="206" customFormat="1" ht="14.25" x14ac:dyDescent="0.2">
      <c r="A32" s="129">
        <v>17</v>
      </c>
      <c r="B32" s="228" t="s">
        <v>232</v>
      </c>
      <c r="C32" s="129">
        <v>100</v>
      </c>
      <c r="D32" s="129" t="s">
        <v>152</v>
      </c>
      <c r="E32" s="204"/>
      <c r="F32" s="87">
        <v>200</v>
      </c>
      <c r="G32" s="164" t="s">
        <v>136</v>
      </c>
      <c r="H32" s="87">
        <f>IFERROR(IF(SLADICE!$D32="g",SLADICE!$C32/1000*SLADICE!$F32,IF(SLADICE!$D32="l",SLADICE!$C32*SLADICE!$F32,IF(SLADICE!$D32="ml",SLADICE!$C32/1000*SLADICE!$F32,SLADICE!$C32*SLADICE!$F32))),1*SLADICE!$F32)</f>
        <v>20</v>
      </c>
      <c r="I32" s="87" t="str">
        <f>IF(SLADICE!$E32&lt;&gt;"",SLADICE!$H32,"")</f>
        <v/>
      </c>
      <c r="J32" s="88"/>
      <c r="K32" s="89"/>
      <c r="L32" s="89"/>
      <c r="M32" s="140"/>
      <c r="N32" s="91"/>
      <c r="O32" s="91"/>
      <c r="P32" s="92"/>
      <c r="Q32" s="91">
        <f>+SLADICE!$N32*SLADICE!$P32</f>
        <v>0</v>
      </c>
      <c r="R32" s="91">
        <f>+SLADICE!$N32+SLADICE!$Q32</f>
        <v>0</v>
      </c>
      <c r="S32" s="91">
        <f>+SLADICE!$N32*SLADICE!$F32</f>
        <v>0</v>
      </c>
      <c r="T32" s="91">
        <f>+SLADICE!$R32*SLADICE!$F32</f>
        <v>0</v>
      </c>
      <c r="U32" s="93"/>
      <c r="V32" s="94"/>
      <c r="W32" s="94"/>
      <c r="X32" s="94"/>
      <c r="Y32" s="94"/>
      <c r="Z32" s="94"/>
    </row>
    <row r="33" spans="1:26" s="206" customFormat="1" ht="14.25" x14ac:dyDescent="0.2">
      <c r="A33" s="129">
        <v>18</v>
      </c>
      <c r="B33" s="228" t="s">
        <v>233</v>
      </c>
      <c r="C33" s="129">
        <v>80</v>
      </c>
      <c r="D33" s="129" t="s">
        <v>152</v>
      </c>
      <c r="E33" s="204"/>
      <c r="F33" s="87">
        <v>1000</v>
      </c>
      <c r="G33" s="164" t="s">
        <v>136</v>
      </c>
      <c r="H33" s="87">
        <f>IFERROR(IF(SLADICE!$D33="g",SLADICE!$C33/1000*SLADICE!$F33,IF(SLADICE!$D33="l",SLADICE!$C33*SLADICE!$F33,IF(SLADICE!$D33="ml",SLADICE!$C33/1000*SLADICE!$F33,SLADICE!$C33*SLADICE!$F33))),1*SLADICE!$F33)</f>
        <v>80</v>
      </c>
      <c r="I33" s="87" t="str">
        <f>IF(SLADICE!$E33&lt;&gt;"",SLADICE!$H33,"")</f>
        <v/>
      </c>
      <c r="J33" s="88"/>
      <c r="K33" s="89"/>
      <c r="L33" s="89"/>
      <c r="M33" s="140"/>
      <c r="N33" s="91"/>
      <c r="O33" s="91"/>
      <c r="P33" s="92"/>
      <c r="Q33" s="91">
        <f>+SLADICE!$N33*SLADICE!$P33</f>
        <v>0</v>
      </c>
      <c r="R33" s="91">
        <f>+SLADICE!$N33+SLADICE!$Q33</f>
        <v>0</v>
      </c>
      <c r="S33" s="91">
        <f>+SLADICE!$N33*SLADICE!$F33</f>
        <v>0</v>
      </c>
      <c r="T33" s="91">
        <f>+SLADICE!$R33*SLADICE!$F33</f>
        <v>0</v>
      </c>
      <c r="U33" s="93"/>
      <c r="V33" s="94"/>
      <c r="W33" s="94"/>
      <c r="X33" s="94"/>
      <c r="Y33" s="94"/>
      <c r="Z33" s="94"/>
    </row>
    <row r="34" spans="1:26" s="206" customFormat="1" ht="14.25" x14ac:dyDescent="0.2">
      <c r="A34" s="129">
        <v>19</v>
      </c>
      <c r="B34" s="228" t="s">
        <v>233</v>
      </c>
      <c r="C34" s="129">
        <v>60</v>
      </c>
      <c r="D34" s="129" t="s">
        <v>152</v>
      </c>
      <c r="E34" s="204"/>
      <c r="F34" s="87">
        <v>200</v>
      </c>
      <c r="G34" s="164" t="s">
        <v>136</v>
      </c>
      <c r="H34" s="87">
        <f>IFERROR(IF(SLADICE!$D34="g",SLADICE!$C34/1000*SLADICE!$F34,IF(SLADICE!$D34="l",SLADICE!$C34*SLADICE!$F34,IF(SLADICE!$D34="ml",SLADICE!$C34/1000*SLADICE!$F34,SLADICE!$C34*SLADICE!$F34))),1*SLADICE!$F34)</f>
        <v>12</v>
      </c>
      <c r="I34" s="87" t="str">
        <f>IF(SLADICE!$E34&lt;&gt;"",SLADICE!$H34,"")</f>
        <v/>
      </c>
      <c r="J34" s="88"/>
      <c r="K34" s="89"/>
      <c r="L34" s="89"/>
      <c r="M34" s="140"/>
      <c r="N34" s="91"/>
      <c r="O34" s="91"/>
      <c r="P34" s="92"/>
      <c r="Q34" s="91">
        <f>+SLADICE!$N34*SLADICE!$P34</f>
        <v>0</v>
      </c>
      <c r="R34" s="91">
        <f>+SLADICE!$N34+SLADICE!$Q34</f>
        <v>0</v>
      </c>
      <c r="S34" s="91">
        <f>+SLADICE!$N34*SLADICE!$F34</f>
        <v>0</v>
      </c>
      <c r="T34" s="91">
        <f>+SLADICE!$R34*SLADICE!$F34</f>
        <v>0</v>
      </c>
      <c r="U34" s="93"/>
      <c r="V34" s="94"/>
      <c r="W34" s="94"/>
      <c r="X34" s="94"/>
      <c r="Y34" s="94"/>
      <c r="Z34" s="94"/>
    </row>
    <row r="35" spans="1:26" s="206" customFormat="1" ht="14.25" x14ac:dyDescent="0.2">
      <c r="A35" s="129">
        <v>20</v>
      </c>
      <c r="B35" s="228" t="s">
        <v>234</v>
      </c>
      <c r="C35" s="129">
        <v>80</v>
      </c>
      <c r="D35" s="129" t="s">
        <v>152</v>
      </c>
      <c r="E35" s="204"/>
      <c r="F35" s="87">
        <v>1500</v>
      </c>
      <c r="G35" s="164" t="s">
        <v>136</v>
      </c>
      <c r="H35" s="87">
        <f>IFERROR(IF(SLADICE!$D35="g",SLADICE!$C35/1000*SLADICE!$F35,IF(SLADICE!$D35="l",SLADICE!$C35*SLADICE!$F35,IF(SLADICE!$D35="ml",SLADICE!$C35/1000*SLADICE!$F35,SLADICE!$C35*SLADICE!$F35))),1*SLADICE!$F35)</f>
        <v>120</v>
      </c>
      <c r="I35" s="87" t="str">
        <f>IF(SLADICE!$E35&lt;&gt;"",SLADICE!$H35,"")</f>
        <v/>
      </c>
      <c r="J35" s="88"/>
      <c r="K35" s="89"/>
      <c r="L35" s="89"/>
      <c r="M35" s="140"/>
      <c r="N35" s="91"/>
      <c r="O35" s="91"/>
      <c r="P35" s="92"/>
      <c r="Q35" s="91">
        <f>+SLADICE!$N35*SLADICE!$P35</f>
        <v>0</v>
      </c>
      <c r="R35" s="91">
        <f>+SLADICE!$N35+SLADICE!$Q35</f>
        <v>0</v>
      </c>
      <c r="S35" s="91">
        <f>+SLADICE!$N35*SLADICE!$F35</f>
        <v>0</v>
      </c>
      <c r="T35" s="91">
        <f>+SLADICE!$R35*SLADICE!$F35</f>
        <v>0</v>
      </c>
      <c r="U35" s="93"/>
      <c r="V35" s="94"/>
      <c r="W35" s="94"/>
      <c r="X35" s="94"/>
      <c r="Y35" s="94"/>
      <c r="Z35" s="94"/>
    </row>
    <row r="36" spans="1:26" s="206" customFormat="1" ht="22.5" x14ac:dyDescent="0.2">
      <c r="A36" s="129">
        <v>21</v>
      </c>
      <c r="B36" s="228" t="s">
        <v>235</v>
      </c>
      <c r="C36" s="129">
        <v>70</v>
      </c>
      <c r="D36" s="129" t="s">
        <v>152</v>
      </c>
      <c r="E36" s="204"/>
      <c r="F36" s="87">
        <v>500</v>
      </c>
      <c r="G36" s="164" t="s">
        <v>136</v>
      </c>
      <c r="H36" s="87">
        <f>IFERROR(IF(SLADICE!$D36="g",SLADICE!$C36/1000*SLADICE!$F36,IF(SLADICE!$D36="l",SLADICE!$C36*SLADICE!$F36,IF(SLADICE!$D36="ml",SLADICE!$C36/1000*SLADICE!$F36,SLADICE!$C36*SLADICE!$F36))),1*SLADICE!$F36)</f>
        <v>35</v>
      </c>
      <c r="I36" s="87" t="str">
        <f>IF(SLADICE!$E36&lt;&gt;"",SLADICE!$H36,"")</f>
        <v/>
      </c>
      <c r="J36" s="88"/>
      <c r="K36" s="89"/>
      <c r="L36" s="89"/>
      <c r="M36" s="140"/>
      <c r="N36" s="91"/>
      <c r="O36" s="91"/>
      <c r="P36" s="92"/>
      <c r="Q36" s="91">
        <f>+SLADICE!$N36*SLADICE!$P36</f>
        <v>0</v>
      </c>
      <c r="R36" s="91">
        <f>+SLADICE!$N36+SLADICE!$Q36</f>
        <v>0</v>
      </c>
      <c r="S36" s="91">
        <f>+SLADICE!$N36*SLADICE!$F36</f>
        <v>0</v>
      </c>
      <c r="T36" s="91">
        <f>+SLADICE!$R36*SLADICE!$F36</f>
        <v>0</v>
      </c>
      <c r="U36" s="93"/>
      <c r="V36" s="94"/>
      <c r="W36" s="94"/>
      <c r="X36" s="94"/>
      <c r="Y36" s="94"/>
      <c r="Z36" s="94"/>
    </row>
    <row r="37" spans="1:26" s="206" customFormat="1" ht="14.25" x14ac:dyDescent="0.2">
      <c r="A37" s="129">
        <v>22</v>
      </c>
      <c r="B37" s="228" t="s">
        <v>236</v>
      </c>
      <c r="C37" s="129">
        <v>50</v>
      </c>
      <c r="D37" s="129" t="s">
        <v>152</v>
      </c>
      <c r="E37" s="204"/>
      <c r="F37" s="87">
        <v>1000</v>
      </c>
      <c r="G37" s="164" t="s">
        <v>136</v>
      </c>
      <c r="H37" s="87">
        <f>IFERROR(IF(SLADICE!$D37="g",SLADICE!$C37/1000*SLADICE!$F37,IF(SLADICE!$D37="l",SLADICE!$C37*SLADICE!$F37,IF(SLADICE!$D37="ml",SLADICE!$C37/1000*SLADICE!$F37,SLADICE!$C37*SLADICE!$F37))),1*SLADICE!$F37)</f>
        <v>50</v>
      </c>
      <c r="I37" s="87" t="str">
        <f>IF(SLADICE!$E37&lt;&gt;"",SLADICE!$H37,"")</f>
        <v/>
      </c>
      <c r="J37" s="88"/>
      <c r="K37" s="89"/>
      <c r="L37" s="89"/>
      <c r="M37" s="140"/>
      <c r="N37" s="91"/>
      <c r="O37" s="91"/>
      <c r="P37" s="92"/>
      <c r="Q37" s="91">
        <f>+SLADICE!$N37*SLADICE!$P37</f>
        <v>0</v>
      </c>
      <c r="R37" s="91">
        <f>+SLADICE!$N37+SLADICE!$Q37</f>
        <v>0</v>
      </c>
      <c r="S37" s="91">
        <f>+SLADICE!$N37*SLADICE!$F37</f>
        <v>0</v>
      </c>
      <c r="T37" s="91">
        <f>+SLADICE!$R37*SLADICE!$F37</f>
        <v>0</v>
      </c>
      <c r="U37" s="93"/>
      <c r="V37" s="94"/>
      <c r="W37" s="94"/>
      <c r="X37" s="94"/>
      <c r="Y37" s="94"/>
      <c r="Z37" s="94"/>
    </row>
    <row r="38" spans="1:26" s="206" customFormat="1" ht="14.25" x14ac:dyDescent="0.2">
      <c r="A38" s="129">
        <v>23</v>
      </c>
      <c r="B38" s="228" t="s">
        <v>236</v>
      </c>
      <c r="C38" s="129">
        <v>70</v>
      </c>
      <c r="D38" s="129" t="s">
        <v>152</v>
      </c>
      <c r="E38" s="204"/>
      <c r="F38" s="87">
        <v>200</v>
      </c>
      <c r="G38" s="164" t="s">
        <v>136</v>
      </c>
      <c r="H38" s="87">
        <f>IFERROR(IF(SLADICE!$D38="g",SLADICE!$C38/1000*SLADICE!$F38,IF(SLADICE!$D38="l",SLADICE!$C38*SLADICE!$F38,IF(SLADICE!$D38="ml",SLADICE!$C38/1000*SLADICE!$F38,SLADICE!$C38*SLADICE!$F38))),1*SLADICE!$F38)</f>
        <v>14.000000000000002</v>
      </c>
      <c r="I38" s="87" t="str">
        <f>IF(SLADICE!$E38&lt;&gt;"",SLADICE!$H38,"")</f>
        <v/>
      </c>
      <c r="J38" s="88"/>
      <c r="K38" s="89"/>
      <c r="L38" s="89"/>
      <c r="M38" s="140"/>
      <c r="N38" s="91"/>
      <c r="O38" s="91"/>
      <c r="P38" s="92"/>
      <c r="Q38" s="91">
        <f>+SLADICE!$N38*SLADICE!$P38</f>
        <v>0</v>
      </c>
      <c r="R38" s="91">
        <f>+SLADICE!$N38+SLADICE!$Q38</f>
        <v>0</v>
      </c>
      <c r="S38" s="91">
        <f>+SLADICE!$N38*SLADICE!$F38</f>
        <v>0</v>
      </c>
      <c r="T38" s="91">
        <f>+SLADICE!$R38*SLADICE!$F38</f>
        <v>0</v>
      </c>
      <c r="U38" s="93"/>
      <c r="V38" s="94"/>
      <c r="W38" s="94"/>
      <c r="X38" s="94"/>
      <c r="Y38" s="94"/>
      <c r="Z38" s="94"/>
    </row>
    <row r="39" spans="1:26" s="206" customFormat="1" ht="14.25" x14ac:dyDescent="0.2">
      <c r="A39" s="129">
        <v>24</v>
      </c>
      <c r="B39" s="228" t="s">
        <v>237</v>
      </c>
      <c r="C39" s="129">
        <v>70</v>
      </c>
      <c r="D39" s="129" t="s">
        <v>152</v>
      </c>
      <c r="E39" s="204"/>
      <c r="F39" s="87">
        <v>200</v>
      </c>
      <c r="G39" s="164" t="s">
        <v>136</v>
      </c>
      <c r="H39" s="87">
        <f>IFERROR(IF(SLADICE!$D39="g",SLADICE!$C39/1000*SLADICE!$F39,IF(SLADICE!$D39="l",SLADICE!$C39*SLADICE!$F39,IF(SLADICE!$D39="ml",SLADICE!$C39/1000*SLADICE!$F39,SLADICE!$C39*SLADICE!$F39))),1*SLADICE!$F39)</f>
        <v>14.000000000000002</v>
      </c>
      <c r="I39" s="87" t="str">
        <f>IF(SLADICE!$E39&lt;&gt;"",SLADICE!$H39,"")</f>
        <v/>
      </c>
      <c r="J39" s="88"/>
      <c r="K39" s="89"/>
      <c r="L39" s="89"/>
      <c r="M39" s="140"/>
      <c r="N39" s="91"/>
      <c r="O39" s="91"/>
      <c r="P39" s="92"/>
      <c r="Q39" s="91">
        <f>+SLADICE!$N39*SLADICE!$P39</f>
        <v>0</v>
      </c>
      <c r="R39" s="91">
        <f>+SLADICE!$N39+SLADICE!$Q39</f>
        <v>0</v>
      </c>
      <c r="S39" s="91">
        <f>+SLADICE!$N39*SLADICE!$F39</f>
        <v>0</v>
      </c>
      <c r="T39" s="91">
        <f>+SLADICE!$R39*SLADICE!$F39</f>
        <v>0</v>
      </c>
      <c r="U39" s="93"/>
      <c r="V39" s="94"/>
      <c r="W39" s="94"/>
      <c r="X39" s="94"/>
      <c r="Y39" s="94"/>
      <c r="Z39" s="94"/>
    </row>
    <row r="40" spans="1:26" s="206" customFormat="1" ht="14.25" x14ac:dyDescent="0.2">
      <c r="A40" s="129">
        <v>25</v>
      </c>
      <c r="B40" s="228" t="s">
        <v>237</v>
      </c>
      <c r="C40" s="129">
        <v>90</v>
      </c>
      <c r="D40" s="129" t="s">
        <v>152</v>
      </c>
      <c r="E40" s="204"/>
      <c r="F40" s="87">
        <v>500</v>
      </c>
      <c r="G40" s="164" t="s">
        <v>136</v>
      </c>
      <c r="H40" s="87">
        <f>IFERROR(IF(SLADICE!$D40="g",SLADICE!$C40/1000*SLADICE!$F40,IF(SLADICE!$D40="l",SLADICE!$C40*SLADICE!$F40,IF(SLADICE!$D40="ml",SLADICE!$C40/1000*SLADICE!$F40,SLADICE!$C40*SLADICE!$F40))),1*SLADICE!$F40)</f>
        <v>45</v>
      </c>
      <c r="I40" s="87" t="str">
        <f>IF(SLADICE!$E40&lt;&gt;"",SLADICE!$H40,"")</f>
        <v/>
      </c>
      <c r="J40" s="88"/>
      <c r="K40" s="89"/>
      <c r="L40" s="89"/>
      <c r="M40" s="140"/>
      <c r="N40" s="91"/>
      <c r="O40" s="91"/>
      <c r="P40" s="92"/>
      <c r="Q40" s="91">
        <f>+SLADICE!$N40*SLADICE!$P40</f>
        <v>0</v>
      </c>
      <c r="R40" s="91">
        <f>+SLADICE!$N40+SLADICE!$Q40</f>
        <v>0</v>
      </c>
      <c r="S40" s="91">
        <f>+SLADICE!$N40*SLADICE!$F40</f>
        <v>0</v>
      </c>
      <c r="T40" s="91">
        <f>+SLADICE!$R40*SLADICE!$F40</f>
        <v>0</v>
      </c>
      <c r="U40" s="93"/>
      <c r="V40" s="94"/>
      <c r="W40" s="94"/>
      <c r="X40" s="94"/>
      <c r="Y40" s="94"/>
      <c r="Z40" s="94"/>
    </row>
    <row r="41" spans="1:26" s="206" customFormat="1" ht="14.25" x14ac:dyDescent="0.2">
      <c r="A41" s="129">
        <v>26</v>
      </c>
      <c r="B41" s="229" t="s">
        <v>238</v>
      </c>
      <c r="C41" s="129">
        <v>90</v>
      </c>
      <c r="D41" s="129" t="s">
        <v>152</v>
      </c>
      <c r="E41" s="204"/>
      <c r="F41" s="87">
        <v>2000</v>
      </c>
      <c r="G41" s="164" t="s">
        <v>136</v>
      </c>
      <c r="H41" s="87">
        <f>IFERROR(IF(SLADICE!$D41="g",SLADICE!$C41/1000*SLADICE!$F41,IF(SLADICE!$D41="l",SLADICE!$C41*SLADICE!$F41,IF(SLADICE!$D41="ml",SLADICE!$C41/1000*SLADICE!$F41,SLADICE!$C41*SLADICE!$F41))),1*SLADICE!$F41)</f>
        <v>180</v>
      </c>
      <c r="I41" s="87" t="str">
        <f>IF(SLADICE!$E41&lt;&gt;"",SLADICE!$H41,"")</f>
        <v/>
      </c>
      <c r="J41" s="88"/>
      <c r="K41" s="89"/>
      <c r="L41" s="89"/>
      <c r="M41" s="140"/>
      <c r="N41" s="91"/>
      <c r="O41" s="91"/>
      <c r="P41" s="92"/>
      <c r="Q41" s="91">
        <f>+SLADICE!$N41*SLADICE!$P41</f>
        <v>0</v>
      </c>
      <c r="R41" s="91">
        <f>+SLADICE!$N41+SLADICE!$Q41</f>
        <v>0</v>
      </c>
      <c r="S41" s="91">
        <f>+SLADICE!$N41*SLADICE!$F41</f>
        <v>0</v>
      </c>
      <c r="T41" s="91">
        <f>+SLADICE!$R41*SLADICE!$F41</f>
        <v>0</v>
      </c>
      <c r="U41" s="93"/>
      <c r="V41" s="94"/>
      <c r="W41" s="94"/>
      <c r="X41" s="94"/>
      <c r="Y41" s="94"/>
      <c r="Z41" s="94"/>
    </row>
    <row r="42" spans="1:26" s="206" customFormat="1" ht="14.25" x14ac:dyDescent="0.2">
      <c r="A42" s="129">
        <v>27</v>
      </c>
      <c r="B42" s="229" t="s">
        <v>238</v>
      </c>
      <c r="C42" s="129">
        <v>70</v>
      </c>
      <c r="D42" s="129" t="s">
        <v>152</v>
      </c>
      <c r="E42" s="204"/>
      <c r="F42" s="87">
        <v>500</v>
      </c>
      <c r="G42" s="164" t="s">
        <v>136</v>
      </c>
      <c r="H42" s="87">
        <f>IFERROR(IF(SLADICE!$D42="g",SLADICE!$C42/1000*SLADICE!$F42,IF(SLADICE!$D42="l",SLADICE!$C42*SLADICE!$F42,IF(SLADICE!$D42="ml",SLADICE!$C42/1000*SLADICE!$F42,SLADICE!$C42*SLADICE!$F42))),1*SLADICE!$F42)</f>
        <v>35</v>
      </c>
      <c r="I42" s="87" t="str">
        <f>IF(SLADICE!$E42&lt;&gt;"",SLADICE!$H42,"")</f>
        <v/>
      </c>
      <c r="J42" s="88"/>
      <c r="K42" s="89"/>
      <c r="L42" s="89"/>
      <c r="M42" s="140"/>
      <c r="N42" s="91"/>
      <c r="O42" s="91"/>
      <c r="P42" s="92"/>
      <c r="Q42" s="91">
        <f>+SLADICE!$N42*SLADICE!$P42</f>
        <v>0</v>
      </c>
      <c r="R42" s="91">
        <f>+SLADICE!$N42+SLADICE!$Q42</f>
        <v>0</v>
      </c>
      <c r="S42" s="91">
        <f>+SLADICE!$N42*SLADICE!$F42</f>
        <v>0</v>
      </c>
      <c r="T42" s="91">
        <f>+SLADICE!$R42*SLADICE!$F42</f>
        <v>0</v>
      </c>
      <c r="U42" s="93"/>
      <c r="V42" s="94"/>
      <c r="W42" s="94"/>
      <c r="X42" s="94"/>
      <c r="Y42" s="94"/>
      <c r="Z42" s="94"/>
    </row>
    <row r="43" spans="1:26" s="206" customFormat="1" ht="14.25" x14ac:dyDescent="0.2">
      <c r="A43" s="129">
        <v>28</v>
      </c>
      <c r="B43" s="229" t="s">
        <v>239</v>
      </c>
      <c r="C43" s="129">
        <v>90</v>
      </c>
      <c r="D43" s="129" t="s">
        <v>152</v>
      </c>
      <c r="E43" s="204"/>
      <c r="F43" s="87">
        <v>4000</v>
      </c>
      <c r="G43" s="164" t="s">
        <v>136</v>
      </c>
      <c r="H43" s="87">
        <f>IFERROR(IF(SLADICE!$D43="g",SLADICE!$C43/1000*SLADICE!$F43,IF(SLADICE!$D43="l",SLADICE!$C43*SLADICE!$F43,IF(SLADICE!$D43="ml",SLADICE!$C43/1000*SLADICE!$F43,SLADICE!$C43*SLADICE!$F43))),1*SLADICE!$F43)</f>
        <v>360</v>
      </c>
      <c r="I43" s="87" t="str">
        <f>IF(SLADICE!$E43&lt;&gt;"",SLADICE!$H43,"")</f>
        <v/>
      </c>
      <c r="J43" s="88"/>
      <c r="K43" s="89"/>
      <c r="L43" s="89"/>
      <c r="M43" s="140"/>
      <c r="N43" s="91"/>
      <c r="O43" s="91"/>
      <c r="P43" s="92"/>
      <c r="Q43" s="91">
        <f>+SLADICE!$N43*SLADICE!$P43</f>
        <v>0</v>
      </c>
      <c r="R43" s="91">
        <f>+SLADICE!$N43+SLADICE!$Q43</f>
        <v>0</v>
      </c>
      <c r="S43" s="91">
        <f>+SLADICE!$N43*SLADICE!$F43</f>
        <v>0</v>
      </c>
      <c r="T43" s="91">
        <f>+SLADICE!$R43*SLADICE!$F43</f>
        <v>0</v>
      </c>
      <c r="U43" s="93"/>
      <c r="V43" s="94"/>
      <c r="W43" s="94"/>
      <c r="X43" s="94"/>
      <c r="Y43" s="94"/>
      <c r="Z43" s="94"/>
    </row>
    <row r="44" spans="1:26" s="206" customFormat="1" ht="14.25" x14ac:dyDescent="0.2">
      <c r="A44" s="129">
        <v>29</v>
      </c>
      <c r="B44" s="229" t="s">
        <v>240</v>
      </c>
      <c r="C44" s="129">
        <v>65</v>
      </c>
      <c r="D44" s="129" t="s">
        <v>152</v>
      </c>
      <c r="E44" s="204"/>
      <c r="F44" s="87">
        <v>500</v>
      </c>
      <c r="G44" s="164" t="s">
        <v>136</v>
      </c>
      <c r="H44" s="87">
        <f>IFERROR(IF(SLADICE!$D44="g",SLADICE!$C44/1000*SLADICE!$F44,IF(SLADICE!$D44="l",SLADICE!$C44*SLADICE!$F44,IF(SLADICE!$D44="ml",SLADICE!$C44/1000*SLADICE!$F44,SLADICE!$C44*SLADICE!$F44))),1*SLADICE!$F44)</f>
        <v>32.5</v>
      </c>
      <c r="I44" s="87" t="str">
        <f>IF(SLADICE!$E44&lt;&gt;"",SLADICE!$H44,"")</f>
        <v/>
      </c>
      <c r="J44" s="88"/>
      <c r="K44" s="89"/>
      <c r="L44" s="89"/>
      <c r="M44" s="140"/>
      <c r="N44" s="91"/>
      <c r="O44" s="91"/>
      <c r="P44" s="92"/>
      <c r="Q44" s="91">
        <f>+SLADICE!$N44*SLADICE!$P44</f>
        <v>0</v>
      </c>
      <c r="R44" s="91">
        <f>+SLADICE!$N44+SLADICE!$Q44</f>
        <v>0</v>
      </c>
      <c r="S44" s="91">
        <f>+SLADICE!$N44*SLADICE!$F44</f>
        <v>0</v>
      </c>
      <c r="T44" s="91">
        <f>+SLADICE!$R44*SLADICE!$F44</f>
        <v>0</v>
      </c>
      <c r="U44" s="93"/>
      <c r="V44" s="94"/>
      <c r="W44" s="94"/>
      <c r="X44" s="94"/>
      <c r="Y44" s="94"/>
      <c r="Z44" s="94"/>
    </row>
    <row r="45" spans="1:26" s="206" customFormat="1" ht="14.25" x14ac:dyDescent="0.2">
      <c r="A45" s="129">
        <v>30</v>
      </c>
      <c r="B45" s="229" t="s">
        <v>241</v>
      </c>
      <c r="C45" s="129">
        <v>70</v>
      </c>
      <c r="D45" s="129" t="s">
        <v>152</v>
      </c>
      <c r="E45" s="204"/>
      <c r="F45" s="87">
        <v>100</v>
      </c>
      <c r="G45" s="164" t="s">
        <v>136</v>
      </c>
      <c r="H45" s="87">
        <f>IFERROR(IF(SLADICE!$D45="g",SLADICE!$C45/1000*SLADICE!$F45,IF(SLADICE!$D45="l",SLADICE!$C45*SLADICE!$F45,IF(SLADICE!$D45="ml",SLADICE!$C45/1000*SLADICE!$F45,SLADICE!$C45*SLADICE!$F45))),1*SLADICE!$F45)</f>
        <v>7.0000000000000009</v>
      </c>
      <c r="I45" s="87" t="str">
        <f>IF(SLADICE!$E45&lt;&gt;"",SLADICE!$H45,"")</f>
        <v/>
      </c>
      <c r="J45" s="88"/>
      <c r="K45" s="89"/>
      <c r="L45" s="89"/>
      <c r="M45" s="140"/>
      <c r="N45" s="91"/>
      <c r="O45" s="91"/>
      <c r="P45" s="92"/>
      <c r="Q45" s="91">
        <f>+SLADICE!$N45*SLADICE!$P45</f>
        <v>0</v>
      </c>
      <c r="R45" s="91">
        <f>+SLADICE!$N45+SLADICE!$Q45</f>
        <v>0</v>
      </c>
      <c r="S45" s="91">
        <f>+SLADICE!$N45*SLADICE!$F45</f>
        <v>0</v>
      </c>
      <c r="T45" s="91">
        <f>+SLADICE!$R45*SLADICE!$F45</f>
        <v>0</v>
      </c>
      <c r="U45" s="93"/>
      <c r="V45" s="94"/>
      <c r="W45" s="94"/>
      <c r="X45" s="94"/>
      <c r="Y45" s="94"/>
      <c r="Z45" s="94"/>
    </row>
    <row r="46" spans="1:26" s="206" customFormat="1" ht="14.25" x14ac:dyDescent="0.2">
      <c r="A46" s="129">
        <v>31</v>
      </c>
      <c r="B46" s="229" t="s">
        <v>242</v>
      </c>
      <c r="C46" s="129">
        <v>150</v>
      </c>
      <c r="D46" s="129" t="s">
        <v>152</v>
      </c>
      <c r="E46" s="204"/>
      <c r="F46" s="87">
        <v>3000</v>
      </c>
      <c r="G46" s="164" t="s">
        <v>136</v>
      </c>
      <c r="H46" s="87">
        <f>IFERROR(IF(SLADICE!$D46="g",SLADICE!$C46/1000*SLADICE!$F46,IF(SLADICE!$D46="l",SLADICE!$C46*SLADICE!$F46,IF(SLADICE!$D46="ml",SLADICE!$C46/1000*SLADICE!$F46,SLADICE!$C46*SLADICE!$F46))),1*SLADICE!$F46)</f>
        <v>450</v>
      </c>
      <c r="I46" s="87" t="str">
        <f>IF(SLADICE!$E46&lt;&gt;"",SLADICE!$H46,"")</f>
        <v/>
      </c>
      <c r="J46" s="88"/>
      <c r="K46" s="89"/>
      <c r="L46" s="89"/>
      <c r="M46" s="140"/>
      <c r="N46" s="91"/>
      <c r="O46" s="91"/>
      <c r="P46" s="92"/>
      <c r="Q46" s="91">
        <f>+SLADICE!$N46*SLADICE!$P46</f>
        <v>0</v>
      </c>
      <c r="R46" s="91">
        <f>+SLADICE!$N46+SLADICE!$Q46</f>
        <v>0</v>
      </c>
      <c r="S46" s="91">
        <f>+SLADICE!$N46*SLADICE!$F46</f>
        <v>0</v>
      </c>
      <c r="T46" s="91">
        <f>+SLADICE!$R46*SLADICE!$F46</f>
        <v>0</v>
      </c>
      <c r="U46" s="93"/>
      <c r="V46" s="94"/>
      <c r="W46" s="94"/>
      <c r="X46" s="94"/>
      <c r="Y46" s="94"/>
      <c r="Z46" s="94"/>
    </row>
    <row r="47" spans="1:26" s="206" customFormat="1" ht="14.25" x14ac:dyDescent="0.2">
      <c r="A47" s="129">
        <v>32</v>
      </c>
      <c r="B47" s="228" t="s">
        <v>243</v>
      </c>
      <c r="C47" s="129">
        <v>100</v>
      </c>
      <c r="D47" s="129" t="s">
        <v>152</v>
      </c>
      <c r="E47" s="204"/>
      <c r="F47" s="87">
        <v>1000</v>
      </c>
      <c r="G47" s="164" t="s">
        <v>136</v>
      </c>
      <c r="H47" s="87">
        <f>IFERROR(IF(SLADICE!$D47="g",SLADICE!$C47/1000*SLADICE!$F47,IF(SLADICE!$D47="l",SLADICE!$C47*SLADICE!$F47,IF(SLADICE!$D47="ml",SLADICE!$C47/1000*SLADICE!$F47,SLADICE!$C47*SLADICE!$F47))),1*SLADICE!$F47)</f>
        <v>100</v>
      </c>
      <c r="I47" s="87" t="str">
        <f>IF(SLADICE!$E47&lt;&gt;"",SLADICE!$H47,"")</f>
        <v/>
      </c>
      <c r="J47" s="88"/>
      <c r="K47" s="89"/>
      <c r="L47" s="89"/>
      <c r="M47" s="140"/>
      <c r="N47" s="91"/>
      <c r="O47" s="91"/>
      <c r="P47" s="92"/>
      <c r="Q47" s="91">
        <f>+SLADICE!$N47*SLADICE!$P47</f>
        <v>0</v>
      </c>
      <c r="R47" s="91">
        <f>+SLADICE!$N47+SLADICE!$Q47</f>
        <v>0</v>
      </c>
      <c r="S47" s="91">
        <f>+SLADICE!$N47*SLADICE!$F47</f>
        <v>0</v>
      </c>
      <c r="T47" s="91">
        <f>+SLADICE!$R47*SLADICE!$F47</f>
        <v>0</v>
      </c>
      <c r="U47" s="93"/>
      <c r="V47" s="94"/>
      <c r="W47" s="94"/>
      <c r="X47" s="94"/>
      <c r="Y47" s="94"/>
      <c r="Z47" s="94"/>
    </row>
    <row r="48" spans="1:26" s="206" customFormat="1" ht="14.25" x14ac:dyDescent="0.2">
      <c r="A48" s="129">
        <v>33</v>
      </c>
      <c r="B48" s="228" t="s">
        <v>243</v>
      </c>
      <c r="C48" s="129">
        <v>60</v>
      </c>
      <c r="D48" s="129" t="s">
        <v>152</v>
      </c>
      <c r="E48" s="204"/>
      <c r="F48" s="87">
        <v>500</v>
      </c>
      <c r="G48" s="164" t="s">
        <v>136</v>
      </c>
      <c r="H48" s="87">
        <f>IFERROR(IF(SLADICE!$D48="g",SLADICE!$C48/1000*SLADICE!$F48,IF(SLADICE!$D48="l",SLADICE!$C48*SLADICE!$F48,IF(SLADICE!$D48="ml",SLADICE!$C48/1000*SLADICE!$F48,SLADICE!$C48*SLADICE!$F48))),1*SLADICE!$F48)</f>
        <v>30</v>
      </c>
      <c r="I48" s="87" t="str">
        <f>IF(SLADICE!$E48&lt;&gt;"",SLADICE!$H48,"")</f>
        <v/>
      </c>
      <c r="J48" s="88"/>
      <c r="K48" s="89"/>
      <c r="L48" s="89"/>
      <c r="M48" s="140"/>
      <c r="N48" s="91"/>
      <c r="O48" s="91"/>
      <c r="P48" s="92"/>
      <c r="Q48" s="91">
        <f>+SLADICE!$N48*SLADICE!$P48</f>
        <v>0</v>
      </c>
      <c r="R48" s="91">
        <f>+SLADICE!$N48+SLADICE!$Q48</f>
        <v>0</v>
      </c>
      <c r="S48" s="91">
        <f>+SLADICE!$N48*SLADICE!$F48</f>
        <v>0</v>
      </c>
      <c r="T48" s="91">
        <f>+SLADICE!$R48*SLADICE!$F48</f>
        <v>0</v>
      </c>
      <c r="U48" s="93"/>
      <c r="V48" s="94"/>
      <c r="W48" s="94"/>
      <c r="X48" s="94"/>
      <c r="Y48" s="94"/>
      <c r="Z48" s="94"/>
    </row>
    <row r="49" spans="1:26" s="206" customFormat="1" ht="14.25" x14ac:dyDescent="0.2">
      <c r="A49" s="129">
        <v>34</v>
      </c>
      <c r="B49" s="228" t="s">
        <v>244</v>
      </c>
      <c r="C49" s="129">
        <v>120</v>
      </c>
      <c r="D49" s="129" t="s">
        <v>152</v>
      </c>
      <c r="E49" s="204"/>
      <c r="F49" s="87">
        <v>500</v>
      </c>
      <c r="G49" s="164" t="s">
        <v>136</v>
      </c>
      <c r="H49" s="87">
        <f>IFERROR(IF(SLADICE!$D49="g",SLADICE!$C49/1000*SLADICE!$F49,IF(SLADICE!$D49="l",SLADICE!$C49*SLADICE!$F49,IF(SLADICE!$D49="ml",SLADICE!$C49/1000*SLADICE!$F49,SLADICE!$C49*SLADICE!$F49))),1*SLADICE!$F49)</f>
        <v>60</v>
      </c>
      <c r="I49" s="87" t="str">
        <f>IF(SLADICE!$E49&lt;&gt;"",SLADICE!$H49,"")</f>
        <v/>
      </c>
      <c r="J49" s="88"/>
      <c r="K49" s="89"/>
      <c r="L49" s="89"/>
      <c r="M49" s="140"/>
      <c r="N49" s="91"/>
      <c r="O49" s="91"/>
      <c r="P49" s="92"/>
      <c r="Q49" s="91">
        <f>+SLADICE!$N49*SLADICE!$P49</f>
        <v>0</v>
      </c>
      <c r="R49" s="91">
        <f>+SLADICE!$N49+SLADICE!$Q49</f>
        <v>0</v>
      </c>
      <c r="S49" s="91">
        <f>+SLADICE!$N49*SLADICE!$F49</f>
        <v>0</v>
      </c>
      <c r="T49" s="91">
        <f>+SLADICE!$R49*SLADICE!$F49</f>
        <v>0</v>
      </c>
      <c r="U49" s="93"/>
      <c r="V49" s="94"/>
      <c r="W49" s="94"/>
      <c r="X49" s="94"/>
      <c r="Y49" s="94"/>
      <c r="Z49" s="94"/>
    </row>
    <row r="50" spans="1:26" s="206" customFormat="1" ht="14.25" x14ac:dyDescent="0.2">
      <c r="A50" s="129">
        <v>35</v>
      </c>
      <c r="B50" s="142" t="s">
        <v>245</v>
      </c>
      <c r="C50" s="129">
        <v>60</v>
      </c>
      <c r="D50" s="129" t="s">
        <v>152</v>
      </c>
      <c r="E50" s="204"/>
      <c r="F50" s="87">
        <v>600</v>
      </c>
      <c r="G50" s="164" t="s">
        <v>136</v>
      </c>
      <c r="H50" s="87">
        <f>IFERROR(IF(SLADICE!$D50="g",SLADICE!$C50/1000*SLADICE!$F50,IF(SLADICE!$D50="l",SLADICE!$C50*SLADICE!$F50,IF(SLADICE!$D50="ml",SLADICE!$C50/1000*SLADICE!$F50,SLADICE!$C50*SLADICE!$F50))),1*SLADICE!$F50)</f>
        <v>36</v>
      </c>
      <c r="I50" s="87" t="str">
        <f>IF(SLADICE!$E50&lt;&gt;"",SLADICE!$H50,"")</f>
        <v/>
      </c>
      <c r="J50" s="88"/>
      <c r="K50" s="89"/>
      <c r="L50" s="89"/>
      <c r="M50" s="140"/>
      <c r="N50" s="91"/>
      <c r="O50" s="91"/>
      <c r="P50" s="92"/>
      <c r="Q50" s="91">
        <f>+SLADICE!$N50*SLADICE!$P50</f>
        <v>0</v>
      </c>
      <c r="R50" s="91">
        <f>+SLADICE!$N50+SLADICE!$Q50</f>
        <v>0</v>
      </c>
      <c r="S50" s="91">
        <f>+SLADICE!$N50*SLADICE!$F50</f>
        <v>0</v>
      </c>
      <c r="T50" s="91">
        <f>+SLADICE!$R50*SLADICE!$F50</f>
        <v>0</v>
      </c>
      <c r="U50" s="93"/>
      <c r="V50" s="94"/>
      <c r="W50" s="94"/>
      <c r="X50" s="94"/>
      <c r="Y50" s="94"/>
      <c r="Z50" s="94"/>
    </row>
    <row r="51" spans="1:26" s="206" customFormat="1" ht="14.25" x14ac:dyDescent="0.2">
      <c r="A51" s="129">
        <v>36</v>
      </c>
      <c r="B51" s="142" t="s">
        <v>245</v>
      </c>
      <c r="C51" s="129">
        <v>80</v>
      </c>
      <c r="D51" s="129" t="s">
        <v>152</v>
      </c>
      <c r="E51" s="204"/>
      <c r="F51" s="87">
        <v>1800</v>
      </c>
      <c r="G51" s="164" t="s">
        <v>136</v>
      </c>
      <c r="H51" s="87">
        <f>IFERROR(IF(SLADICE!$D51="g",SLADICE!$C51/1000*SLADICE!$F51,IF(SLADICE!$D51="l",SLADICE!$C51*SLADICE!$F51,IF(SLADICE!$D51="ml",SLADICE!$C51/1000*SLADICE!$F51,SLADICE!$C51*SLADICE!$F51))),1*SLADICE!$F51)</f>
        <v>144</v>
      </c>
      <c r="I51" s="87" t="str">
        <f>IF(SLADICE!$E51&lt;&gt;"",SLADICE!$H51,"")</f>
        <v/>
      </c>
      <c r="J51" s="88"/>
      <c r="K51" s="89"/>
      <c r="L51" s="89"/>
      <c r="M51" s="140"/>
      <c r="N51" s="91"/>
      <c r="O51" s="91"/>
      <c r="P51" s="92"/>
      <c r="Q51" s="91">
        <f>+SLADICE!$N51*SLADICE!$P51</f>
        <v>0</v>
      </c>
      <c r="R51" s="91">
        <f>+SLADICE!$N51+SLADICE!$Q51</f>
        <v>0</v>
      </c>
      <c r="S51" s="91">
        <f>+SLADICE!$N51*SLADICE!$F51</f>
        <v>0</v>
      </c>
      <c r="T51" s="91">
        <f>+SLADICE!$R51*SLADICE!$F51</f>
        <v>0</v>
      </c>
      <c r="U51" s="93"/>
      <c r="V51" s="94"/>
      <c r="W51" s="94"/>
      <c r="X51" s="94"/>
      <c r="Y51" s="94"/>
      <c r="Z51" s="94"/>
    </row>
    <row r="52" spans="1:26" s="206" customFormat="1" ht="14.25" x14ac:dyDescent="0.2">
      <c r="A52" s="129">
        <v>37</v>
      </c>
      <c r="B52" s="228" t="s">
        <v>246</v>
      </c>
      <c r="C52" s="129">
        <v>80</v>
      </c>
      <c r="D52" s="129" t="s">
        <v>152</v>
      </c>
      <c r="E52" s="204"/>
      <c r="F52" s="87">
        <v>3000</v>
      </c>
      <c r="G52" s="164" t="s">
        <v>136</v>
      </c>
      <c r="H52" s="87">
        <f>IFERROR(IF(SLADICE!$D52="g",SLADICE!$C52/1000*SLADICE!$F52,IF(SLADICE!$D52="l",SLADICE!$C52*SLADICE!$F52,IF(SLADICE!$D52="ml",SLADICE!$C52/1000*SLADICE!$F52,SLADICE!$C52*SLADICE!$F52))),1*SLADICE!$F52)</f>
        <v>240</v>
      </c>
      <c r="I52" s="87" t="str">
        <f>IF(SLADICE!$E52&lt;&gt;"",SLADICE!$H52,"")</f>
        <v/>
      </c>
      <c r="J52" s="88"/>
      <c r="K52" s="89"/>
      <c r="L52" s="89"/>
      <c r="M52" s="140"/>
      <c r="N52" s="91"/>
      <c r="O52" s="91"/>
      <c r="P52" s="92"/>
      <c r="Q52" s="91">
        <f>+SLADICE!$N52*SLADICE!$P52</f>
        <v>0</v>
      </c>
      <c r="R52" s="91">
        <f>+SLADICE!$N52+SLADICE!$Q52</f>
        <v>0</v>
      </c>
      <c r="S52" s="91">
        <f>+SLADICE!$N52*SLADICE!$F52</f>
        <v>0</v>
      </c>
      <c r="T52" s="91">
        <f>+SLADICE!$R52*SLADICE!$F52</f>
        <v>0</v>
      </c>
      <c r="U52" s="93"/>
      <c r="V52" s="94"/>
      <c r="W52" s="94"/>
      <c r="X52" s="94"/>
      <c r="Y52" s="94"/>
      <c r="Z52" s="94"/>
    </row>
    <row r="53" spans="1:26" s="206" customFormat="1" ht="14.25" x14ac:dyDescent="0.2">
      <c r="A53" s="129">
        <v>38</v>
      </c>
      <c r="B53" s="228" t="s">
        <v>247</v>
      </c>
      <c r="C53" s="129">
        <v>80</v>
      </c>
      <c r="D53" s="129" t="s">
        <v>152</v>
      </c>
      <c r="E53" s="204"/>
      <c r="F53" s="87">
        <v>500</v>
      </c>
      <c r="G53" s="164" t="s">
        <v>136</v>
      </c>
      <c r="H53" s="87">
        <f>IFERROR(IF(SLADICE!$D53="g",SLADICE!$C53/1000*SLADICE!$F53,IF(SLADICE!$D53="l",SLADICE!$C53*SLADICE!$F53,IF(SLADICE!$D53="ml",SLADICE!$C53/1000*SLADICE!$F53,SLADICE!$C53*SLADICE!$F53))),1*SLADICE!$F53)</f>
        <v>40</v>
      </c>
      <c r="I53" s="87" t="str">
        <f>IF(SLADICE!$E53&lt;&gt;"",SLADICE!$H53,"")</f>
        <v/>
      </c>
      <c r="J53" s="88"/>
      <c r="K53" s="89"/>
      <c r="L53" s="89"/>
      <c r="M53" s="140"/>
      <c r="N53" s="91"/>
      <c r="O53" s="91"/>
      <c r="P53" s="92"/>
      <c r="Q53" s="91">
        <f>+SLADICE!$N53*SLADICE!$P53</f>
        <v>0</v>
      </c>
      <c r="R53" s="91">
        <f>+SLADICE!$N53+SLADICE!$Q53</f>
        <v>0</v>
      </c>
      <c r="S53" s="91">
        <f>+SLADICE!$N53*SLADICE!$F53</f>
        <v>0</v>
      </c>
      <c r="T53" s="91">
        <f>+SLADICE!$R53*SLADICE!$F53</f>
        <v>0</v>
      </c>
      <c r="U53" s="93"/>
      <c r="V53" s="94"/>
      <c r="W53" s="94"/>
      <c r="X53" s="94"/>
      <c r="Y53" s="94"/>
      <c r="Z53" s="94"/>
    </row>
    <row r="54" spans="1:26" s="206" customFormat="1" ht="14.25" x14ac:dyDescent="0.2">
      <c r="A54" s="129">
        <v>39</v>
      </c>
      <c r="B54" s="228" t="s">
        <v>247</v>
      </c>
      <c r="C54" s="129">
        <v>100</v>
      </c>
      <c r="D54" s="129" t="s">
        <v>152</v>
      </c>
      <c r="E54" s="204"/>
      <c r="F54" s="87">
        <v>2000</v>
      </c>
      <c r="G54" s="164" t="s">
        <v>136</v>
      </c>
      <c r="H54" s="87">
        <f>IFERROR(IF(SLADICE!$D54="g",SLADICE!$C54/1000*SLADICE!$F54,IF(SLADICE!$D54="l",SLADICE!$C54*SLADICE!$F54,IF(SLADICE!$D54="ml",SLADICE!$C54/1000*SLADICE!$F54,SLADICE!$C54*SLADICE!$F54))),1*SLADICE!$F54)</f>
        <v>200</v>
      </c>
      <c r="I54" s="87" t="str">
        <f>IF(SLADICE!$E54&lt;&gt;"",SLADICE!$H54,"")</f>
        <v/>
      </c>
      <c r="J54" s="88"/>
      <c r="K54" s="89"/>
      <c r="L54" s="89"/>
      <c r="M54" s="90"/>
      <c r="N54" s="91"/>
      <c r="O54" s="91"/>
      <c r="P54" s="92"/>
      <c r="Q54" s="91">
        <f>+SLADICE!$N54*SLADICE!$P54</f>
        <v>0</v>
      </c>
      <c r="R54" s="91">
        <f>+SLADICE!$N54+SLADICE!$Q54</f>
        <v>0</v>
      </c>
      <c r="S54" s="91">
        <f>+SLADICE!$N54*SLADICE!$F54</f>
        <v>0</v>
      </c>
      <c r="T54" s="91">
        <f>+SLADICE!$R54*SLADICE!$F54</f>
        <v>0</v>
      </c>
      <c r="U54" s="93"/>
      <c r="V54" s="94"/>
      <c r="W54" s="94"/>
      <c r="X54" s="94"/>
      <c r="Y54" s="94"/>
      <c r="Z54" s="94"/>
    </row>
    <row r="55" spans="1:26" s="206" customFormat="1" ht="14.25" x14ac:dyDescent="0.2">
      <c r="A55" s="129">
        <v>40</v>
      </c>
      <c r="B55" s="228" t="s">
        <v>248</v>
      </c>
      <c r="C55" s="129">
        <v>80</v>
      </c>
      <c r="D55" s="129" t="s">
        <v>152</v>
      </c>
      <c r="E55" s="204"/>
      <c r="F55" s="87">
        <v>2000</v>
      </c>
      <c r="G55" s="164" t="s">
        <v>136</v>
      </c>
      <c r="H55" s="87">
        <f>IFERROR(IF(SLADICE!$D55="g",SLADICE!$C55/1000*SLADICE!$F55,IF(SLADICE!$D55="l",SLADICE!$C55*SLADICE!$F55,IF(SLADICE!$D55="ml",SLADICE!$C55/1000*SLADICE!$F55,SLADICE!$C55*SLADICE!$F55))),1*SLADICE!$F55)</f>
        <v>160</v>
      </c>
      <c r="I55" s="87" t="str">
        <f>IF(SLADICE!$E55&lt;&gt;"",SLADICE!$H55,"")</f>
        <v/>
      </c>
      <c r="J55" s="88"/>
      <c r="K55" s="89"/>
      <c r="L55" s="89"/>
      <c r="M55" s="140"/>
      <c r="N55" s="91"/>
      <c r="O55" s="91"/>
      <c r="P55" s="92"/>
      <c r="Q55" s="91">
        <f>+SLADICE!$N55*SLADICE!$P55</f>
        <v>0</v>
      </c>
      <c r="R55" s="91">
        <f>+SLADICE!$N55+SLADICE!$Q55</f>
        <v>0</v>
      </c>
      <c r="S55" s="91">
        <f>+SLADICE!$N55*SLADICE!$F55</f>
        <v>0</v>
      </c>
      <c r="T55" s="91">
        <f>+SLADICE!$R55*SLADICE!$F55</f>
        <v>0</v>
      </c>
      <c r="U55" s="93"/>
      <c r="V55" s="94"/>
      <c r="W55" s="94"/>
      <c r="X55" s="94"/>
      <c r="Y55" s="94"/>
      <c r="Z55" s="94"/>
    </row>
    <row r="56" spans="1:26" s="206" customFormat="1" ht="14.25" x14ac:dyDescent="0.2">
      <c r="A56" s="129">
        <v>41</v>
      </c>
      <c r="B56" s="228" t="s">
        <v>249</v>
      </c>
      <c r="C56" s="129">
        <v>1000</v>
      </c>
      <c r="D56" s="129" t="s">
        <v>152</v>
      </c>
      <c r="E56" s="204"/>
      <c r="F56" s="87">
        <v>50</v>
      </c>
      <c r="G56" s="130" t="s">
        <v>120</v>
      </c>
      <c r="H56" s="87">
        <f>IFERROR(IF(SLADICE!$D56="g",SLADICE!$C56/1000*SLADICE!$F56,IF(SLADICE!$D56="l",SLADICE!$C56*SLADICE!$F56,IF(SLADICE!$D56="ml",SLADICE!$C56/1000*SLADICE!$F56,SLADICE!$C56*SLADICE!$F56))),1*SLADICE!$F56)</f>
        <v>50</v>
      </c>
      <c r="I56" s="87" t="str">
        <f>IF(SLADICE!$E56&lt;&gt;"",SLADICE!$H56,"")</f>
        <v/>
      </c>
      <c r="J56" s="88"/>
      <c r="K56" s="89"/>
      <c r="L56" s="89"/>
      <c r="M56" s="140"/>
      <c r="N56" s="91"/>
      <c r="O56" s="91"/>
      <c r="P56" s="92"/>
      <c r="Q56" s="91">
        <f>+SLADICE!$N56*SLADICE!$P56</f>
        <v>0</v>
      </c>
      <c r="R56" s="91">
        <f>+SLADICE!$N56+SLADICE!$Q56</f>
        <v>0</v>
      </c>
      <c r="S56" s="91">
        <f>+SLADICE!$N56*SLADICE!$F56</f>
        <v>0</v>
      </c>
      <c r="T56" s="91">
        <f>+SLADICE!$R56*SLADICE!$F56</f>
        <v>0</v>
      </c>
      <c r="U56" s="93"/>
      <c r="V56" s="94"/>
      <c r="W56" s="94"/>
      <c r="X56" s="94"/>
      <c r="Y56" s="94"/>
      <c r="Z56" s="94"/>
    </row>
    <row r="57" spans="1:26" s="206" customFormat="1" ht="14.25" x14ac:dyDescent="0.2">
      <c r="A57" s="129">
        <v>42</v>
      </c>
      <c r="B57" s="228" t="s">
        <v>250</v>
      </c>
      <c r="C57" s="129" t="s">
        <v>66</v>
      </c>
      <c r="D57" s="129" t="s">
        <v>120</v>
      </c>
      <c r="E57" s="204"/>
      <c r="F57" s="87">
        <v>100</v>
      </c>
      <c r="G57" s="130" t="s">
        <v>120</v>
      </c>
      <c r="H57" s="87">
        <f>IFERROR(IF(SLADICE!$D57="g",SLADICE!$C57/1000*SLADICE!$F57,IF(SLADICE!$D57="l",SLADICE!$C57*SLADICE!$F57,IF(SLADICE!$D57="ml",SLADICE!$C57/1000*SLADICE!$F57,SLADICE!$C57*SLADICE!$F57))),1*SLADICE!$F57)</f>
        <v>100</v>
      </c>
      <c r="I57" s="87" t="str">
        <f>IF(SLADICE!$E57&lt;&gt;"",SLADICE!$H57,"")</f>
        <v/>
      </c>
      <c r="J57" s="88"/>
      <c r="K57" s="89"/>
      <c r="L57" s="89"/>
      <c r="M57" s="140"/>
      <c r="N57" s="91"/>
      <c r="O57" s="91"/>
      <c r="P57" s="92"/>
      <c r="Q57" s="91">
        <f>+SLADICE!$N57*SLADICE!$P57</f>
        <v>0</v>
      </c>
      <c r="R57" s="91">
        <f>+SLADICE!$N57+SLADICE!$Q57</f>
        <v>0</v>
      </c>
      <c r="S57" s="91">
        <f>+SLADICE!$N57*SLADICE!$F57</f>
        <v>0</v>
      </c>
      <c r="T57" s="91">
        <f>+SLADICE!$R57*SLADICE!$F57</f>
        <v>0</v>
      </c>
      <c r="U57" s="93"/>
      <c r="V57" s="94"/>
      <c r="W57" s="94"/>
      <c r="X57" s="94"/>
      <c r="Y57" s="94"/>
      <c r="Z57" s="94"/>
    </row>
    <row r="58" spans="1:26" s="206" customFormat="1" ht="14.25" x14ac:dyDescent="0.2">
      <c r="A58" s="129">
        <v>43</v>
      </c>
      <c r="B58" s="228" t="s">
        <v>251</v>
      </c>
      <c r="C58" s="129">
        <v>50</v>
      </c>
      <c r="D58" s="129" t="s">
        <v>152</v>
      </c>
      <c r="E58" s="204"/>
      <c r="F58" s="87">
        <v>200</v>
      </c>
      <c r="G58" s="164" t="s">
        <v>136</v>
      </c>
      <c r="H58" s="87">
        <f>IFERROR(IF(SLADICE!$D58="g",SLADICE!$C58/1000*SLADICE!$F58,IF(SLADICE!$D58="l",SLADICE!$C58*SLADICE!$F58,IF(SLADICE!$D58="ml",SLADICE!$C58/1000*SLADICE!$F58,SLADICE!$C58*SLADICE!$F58))),1*SLADICE!$F58)</f>
        <v>10</v>
      </c>
      <c r="I58" s="87" t="str">
        <f>IF(SLADICE!$E58&lt;&gt;"",SLADICE!$H58,"")</f>
        <v/>
      </c>
      <c r="J58" s="88"/>
      <c r="K58" s="89"/>
      <c r="L58" s="89"/>
      <c r="M58" s="90"/>
      <c r="N58" s="91"/>
      <c r="O58" s="91"/>
      <c r="P58" s="92"/>
      <c r="Q58" s="91">
        <f>+SLADICE!$N58*SLADICE!$P58</f>
        <v>0</v>
      </c>
      <c r="R58" s="91">
        <f>+SLADICE!$N58+SLADICE!$Q58</f>
        <v>0</v>
      </c>
      <c r="S58" s="91">
        <f>+SLADICE!$N58*SLADICE!$F58</f>
        <v>0</v>
      </c>
      <c r="T58" s="91">
        <f>+SLADICE!$R58*SLADICE!$F58</f>
        <v>0</v>
      </c>
      <c r="U58" s="93"/>
      <c r="V58" s="94"/>
      <c r="W58" s="94"/>
      <c r="X58" s="94"/>
      <c r="Y58" s="94"/>
      <c r="Z58" s="94"/>
    </row>
    <row r="59" spans="1:26" s="206" customFormat="1" ht="14.25" x14ac:dyDescent="0.2">
      <c r="A59" s="129">
        <v>44</v>
      </c>
      <c r="B59" s="228" t="s">
        <v>252</v>
      </c>
      <c r="C59" s="129">
        <v>50</v>
      </c>
      <c r="D59" s="129" t="s">
        <v>152</v>
      </c>
      <c r="E59" s="204"/>
      <c r="F59" s="87">
        <v>200</v>
      </c>
      <c r="G59" s="164" t="s">
        <v>136</v>
      </c>
      <c r="H59" s="87">
        <f>IFERROR(IF(SLADICE!$D59="g",SLADICE!$C59/1000*SLADICE!$F59,IF(SLADICE!$D59="l",SLADICE!$C59*SLADICE!$F59,IF(SLADICE!$D59="ml",SLADICE!$C59/1000*SLADICE!$F59,SLADICE!$C59*SLADICE!$F59))),1*SLADICE!$F59)</f>
        <v>10</v>
      </c>
      <c r="I59" s="87" t="str">
        <f>IF(SLADICE!$E59&lt;&gt;"",SLADICE!$H59,"")</f>
        <v/>
      </c>
      <c r="J59" s="88"/>
      <c r="K59" s="89"/>
      <c r="L59" s="89"/>
      <c r="M59" s="90"/>
      <c r="N59" s="91"/>
      <c r="O59" s="91"/>
      <c r="P59" s="92"/>
      <c r="Q59" s="91">
        <f>+SLADICE!$N59*SLADICE!$P59</f>
        <v>0</v>
      </c>
      <c r="R59" s="91">
        <f>+SLADICE!$N59+SLADICE!$Q59</f>
        <v>0</v>
      </c>
      <c r="S59" s="91">
        <f>+SLADICE!$N59*SLADICE!$F59</f>
        <v>0</v>
      </c>
      <c r="T59" s="91">
        <f>+SLADICE!$R59*SLADICE!$F59</f>
        <v>0</v>
      </c>
      <c r="U59" s="93"/>
      <c r="V59" s="94"/>
      <c r="W59" s="94"/>
      <c r="X59" s="94"/>
      <c r="Y59" s="94"/>
      <c r="Z59" s="94"/>
    </row>
    <row r="60" spans="1:26" s="206" customFormat="1" ht="14.25" x14ac:dyDescent="0.2">
      <c r="A60" s="129">
        <v>45</v>
      </c>
      <c r="B60" s="131" t="s">
        <v>253</v>
      </c>
      <c r="C60" s="129">
        <v>50</v>
      </c>
      <c r="D60" s="129" t="s">
        <v>152</v>
      </c>
      <c r="E60" s="204"/>
      <c r="F60" s="87">
        <v>800</v>
      </c>
      <c r="G60" s="164" t="s">
        <v>136</v>
      </c>
      <c r="H60" s="87">
        <f>IFERROR(IF(SLADICE!$D60="g",SLADICE!$C60/1000*SLADICE!$F60,IF(SLADICE!$D60="l",SLADICE!$C60*SLADICE!$F60,IF(SLADICE!$D60="ml",SLADICE!$C60/1000*SLADICE!$F60,SLADICE!$C60*SLADICE!$F60))),1*SLADICE!$F60)</f>
        <v>40</v>
      </c>
      <c r="I60" s="87" t="str">
        <f>IF(SLADICE!$E60&lt;&gt;"",SLADICE!$H60,"")</f>
        <v/>
      </c>
      <c r="J60" s="88"/>
      <c r="K60" s="89"/>
      <c r="L60" s="89"/>
      <c r="M60" s="140"/>
      <c r="N60" s="91"/>
      <c r="O60" s="91"/>
      <c r="P60" s="92"/>
      <c r="Q60" s="91">
        <f>+SLADICE!$N60*SLADICE!$P60</f>
        <v>0</v>
      </c>
      <c r="R60" s="91">
        <f>+SLADICE!$N60+SLADICE!$Q60</f>
        <v>0</v>
      </c>
      <c r="S60" s="91">
        <f>+SLADICE!$N60*SLADICE!$F60</f>
        <v>0</v>
      </c>
      <c r="T60" s="91">
        <f>+SLADICE!$R60*SLADICE!$F60</f>
        <v>0</v>
      </c>
      <c r="U60" s="93"/>
      <c r="V60" s="94"/>
      <c r="W60" s="94"/>
      <c r="X60" s="94"/>
      <c r="Y60" s="94"/>
      <c r="Z60" s="94"/>
    </row>
    <row r="61" spans="1:26" s="206" customFormat="1" ht="14.25" x14ac:dyDescent="0.2">
      <c r="A61" s="129">
        <v>46</v>
      </c>
      <c r="B61" s="131" t="s">
        <v>253</v>
      </c>
      <c r="C61" s="129">
        <v>80</v>
      </c>
      <c r="D61" s="129" t="s">
        <v>152</v>
      </c>
      <c r="E61" s="204"/>
      <c r="F61" s="87">
        <v>800</v>
      </c>
      <c r="G61" s="130" t="s">
        <v>136</v>
      </c>
      <c r="H61" s="87">
        <f>IFERROR(IF(SLADICE!$D61="g",SLADICE!$C61/1000*SLADICE!$F61,IF(SLADICE!$D61="l",SLADICE!$C61*SLADICE!$F61,IF(SLADICE!$D61="ml",SLADICE!$C61/1000*SLADICE!$F61,SLADICE!$C61*SLADICE!$F61))),1*SLADICE!$F61)</f>
        <v>64</v>
      </c>
      <c r="I61" s="87" t="str">
        <f>IF(SLADICE!$E61&lt;&gt;"",SLADICE!$H61,"")</f>
        <v/>
      </c>
      <c r="J61" s="88"/>
      <c r="K61" s="89"/>
      <c r="L61" s="89"/>
      <c r="M61" s="140"/>
      <c r="N61" s="91"/>
      <c r="O61" s="91"/>
      <c r="P61" s="92"/>
      <c r="Q61" s="91">
        <f>+SLADICE!$N61*SLADICE!$P61</f>
        <v>0</v>
      </c>
      <c r="R61" s="91">
        <f>+SLADICE!$N61+SLADICE!$Q61</f>
        <v>0</v>
      </c>
      <c r="S61" s="91">
        <f>+SLADICE!$N61*SLADICE!$F61</f>
        <v>0</v>
      </c>
      <c r="T61" s="91">
        <f>+SLADICE!$R61*SLADICE!$F61</f>
        <v>0</v>
      </c>
      <c r="U61" s="93"/>
      <c r="V61" s="94"/>
      <c r="W61" s="94"/>
      <c r="X61" s="94"/>
      <c r="Y61" s="94"/>
      <c r="Z61" s="94"/>
    </row>
    <row r="62" spans="1:26" s="206" customFormat="1" ht="14.25" x14ac:dyDescent="0.2">
      <c r="A62" s="129">
        <v>47</v>
      </c>
      <c r="B62" s="131" t="s">
        <v>254</v>
      </c>
      <c r="C62" s="129">
        <v>60</v>
      </c>
      <c r="D62" s="129" t="s">
        <v>152</v>
      </c>
      <c r="E62" s="204"/>
      <c r="F62" s="87">
        <v>500</v>
      </c>
      <c r="G62" s="164" t="s">
        <v>136</v>
      </c>
      <c r="H62" s="87">
        <f>IFERROR(IF(SLADICE!$D62="g",SLADICE!$C62/1000*SLADICE!$F62,IF(SLADICE!$D62="l",SLADICE!$C62*SLADICE!$F62,IF(SLADICE!$D62="ml",SLADICE!$C62/1000*SLADICE!$F62,SLADICE!$C62*SLADICE!$F62))),1*SLADICE!$F62)</f>
        <v>30</v>
      </c>
      <c r="I62" s="87" t="str">
        <f>IF(SLADICE!$E62&lt;&gt;"",SLADICE!$H62,"")</f>
        <v/>
      </c>
      <c r="J62" s="88"/>
      <c r="K62" s="89"/>
      <c r="L62" s="89"/>
      <c r="M62" s="140"/>
      <c r="N62" s="91"/>
      <c r="O62" s="91"/>
      <c r="P62" s="92"/>
      <c r="Q62" s="91">
        <f>+SLADICE!$N62*SLADICE!$P62</f>
        <v>0</v>
      </c>
      <c r="R62" s="91">
        <f>+SLADICE!$N62+SLADICE!$Q62</f>
        <v>0</v>
      </c>
      <c r="S62" s="91">
        <f>+SLADICE!$N62*SLADICE!$F62</f>
        <v>0</v>
      </c>
      <c r="T62" s="91">
        <f>+SLADICE!$R62*SLADICE!$F62</f>
        <v>0</v>
      </c>
      <c r="U62" s="93"/>
      <c r="V62" s="94"/>
      <c r="W62" s="94"/>
      <c r="X62" s="94"/>
      <c r="Y62" s="94"/>
      <c r="Z62" s="94"/>
    </row>
    <row r="63" spans="1:26" s="206" customFormat="1" ht="14.25" x14ac:dyDescent="0.2">
      <c r="A63" s="129">
        <v>48</v>
      </c>
      <c r="B63" s="131" t="s">
        <v>254</v>
      </c>
      <c r="C63" s="129">
        <v>80</v>
      </c>
      <c r="D63" s="129" t="s">
        <v>152</v>
      </c>
      <c r="E63" s="204"/>
      <c r="F63" s="87">
        <v>600</v>
      </c>
      <c r="G63" s="164" t="s">
        <v>136</v>
      </c>
      <c r="H63" s="87">
        <f>IFERROR(IF(SLADICE!$D63="g",SLADICE!$C63/1000*SLADICE!$F63,IF(SLADICE!$D63="l",SLADICE!$C63*SLADICE!$F63,IF(SLADICE!$D63="ml",SLADICE!$C63/1000*SLADICE!$F63,SLADICE!$C63*SLADICE!$F63))),1*SLADICE!$F63)</f>
        <v>48</v>
      </c>
      <c r="I63" s="87" t="str">
        <f>IF(SLADICE!$E63&lt;&gt;"",SLADICE!$H63,"")</f>
        <v/>
      </c>
      <c r="J63" s="88"/>
      <c r="K63" s="89"/>
      <c r="L63" s="89"/>
      <c r="M63" s="140"/>
      <c r="N63" s="91"/>
      <c r="O63" s="91"/>
      <c r="P63" s="92"/>
      <c r="Q63" s="91">
        <f>+SLADICE!$N63*SLADICE!$P63</f>
        <v>0</v>
      </c>
      <c r="R63" s="91">
        <f>+SLADICE!$N63+SLADICE!$Q63</f>
        <v>0</v>
      </c>
      <c r="S63" s="91">
        <f>+SLADICE!$N63*SLADICE!$F63</f>
        <v>0</v>
      </c>
      <c r="T63" s="91">
        <f>+SLADICE!$R63*SLADICE!$F63</f>
        <v>0</v>
      </c>
      <c r="U63" s="93"/>
      <c r="V63" s="94"/>
      <c r="W63" s="94"/>
      <c r="X63" s="94"/>
      <c r="Y63" s="94"/>
      <c r="Z63" s="94"/>
    </row>
    <row r="64" spans="1:26" s="206" customFormat="1" ht="14.25" x14ac:dyDescent="0.2">
      <c r="A64" s="129">
        <v>49</v>
      </c>
      <c r="B64" s="131" t="s">
        <v>254</v>
      </c>
      <c r="C64" s="129">
        <v>120</v>
      </c>
      <c r="D64" s="129" t="s">
        <v>152</v>
      </c>
      <c r="E64" s="204"/>
      <c r="F64" s="87">
        <v>1500</v>
      </c>
      <c r="G64" s="164" t="s">
        <v>136</v>
      </c>
      <c r="H64" s="87">
        <f>IFERROR(IF(SLADICE!$D64="g",SLADICE!$C64/1000*SLADICE!$F64,IF(SLADICE!$D64="l",SLADICE!$C64*SLADICE!$F64,IF(SLADICE!$D64="ml",SLADICE!$C64/1000*SLADICE!$F64,SLADICE!$C64*SLADICE!$F64))),1*SLADICE!$F64)</f>
        <v>180</v>
      </c>
      <c r="I64" s="87" t="str">
        <f>IF(SLADICE!$E64&lt;&gt;"",SLADICE!$H64,"")</f>
        <v/>
      </c>
      <c r="J64" s="88"/>
      <c r="K64" s="89"/>
      <c r="L64" s="89"/>
      <c r="M64" s="140"/>
      <c r="N64" s="91"/>
      <c r="O64" s="91"/>
      <c r="P64" s="92"/>
      <c r="Q64" s="91">
        <f>+SLADICE!$N64*SLADICE!$P64</f>
        <v>0</v>
      </c>
      <c r="R64" s="91">
        <f>+SLADICE!$N64+SLADICE!$Q64</f>
        <v>0</v>
      </c>
      <c r="S64" s="91">
        <f>+SLADICE!$N64*SLADICE!$F64</f>
        <v>0</v>
      </c>
      <c r="T64" s="91">
        <f>+SLADICE!$R64*SLADICE!$F64</f>
        <v>0</v>
      </c>
      <c r="U64" s="93"/>
      <c r="V64" s="94"/>
      <c r="W64" s="94"/>
      <c r="X64" s="94"/>
      <c r="Y64" s="94"/>
      <c r="Z64" s="94"/>
    </row>
    <row r="65" spans="1:26" s="206" customFormat="1" ht="14.25" x14ac:dyDescent="0.2">
      <c r="A65" s="129">
        <v>50</v>
      </c>
      <c r="B65" s="229" t="s">
        <v>255</v>
      </c>
      <c r="C65" s="129">
        <v>120</v>
      </c>
      <c r="D65" s="129" t="s">
        <v>152</v>
      </c>
      <c r="E65" s="204"/>
      <c r="F65" s="87">
        <v>2000</v>
      </c>
      <c r="G65" s="164" t="s">
        <v>136</v>
      </c>
      <c r="H65" s="87">
        <f>IFERROR(IF(SLADICE!$D65="g",SLADICE!$C65/1000*SLADICE!$F65,IF(SLADICE!$D65="l",SLADICE!$C65*SLADICE!$F65,IF(SLADICE!$D65="ml",SLADICE!$C65/1000*SLADICE!$F65,SLADICE!$C65*SLADICE!$F65))),1*SLADICE!$F65)</f>
        <v>240</v>
      </c>
      <c r="I65" s="87" t="str">
        <f>IF(SLADICE!$E65&lt;&gt;"",SLADICE!$H65,"")</f>
        <v/>
      </c>
      <c r="J65" s="88"/>
      <c r="K65" s="89"/>
      <c r="L65" s="89"/>
      <c r="M65" s="90"/>
      <c r="N65" s="91"/>
      <c r="O65" s="91"/>
      <c r="P65" s="92"/>
      <c r="Q65" s="91">
        <f>+SLADICE!$N65*SLADICE!$P65</f>
        <v>0</v>
      </c>
      <c r="R65" s="91">
        <f>+SLADICE!$N65+SLADICE!$Q65</f>
        <v>0</v>
      </c>
      <c r="S65" s="91">
        <f>+SLADICE!$N65*SLADICE!$F65</f>
        <v>0</v>
      </c>
      <c r="T65" s="91">
        <f>+SLADICE!$R65*SLADICE!$F65</f>
        <v>0</v>
      </c>
      <c r="U65" s="93"/>
      <c r="V65" s="94"/>
      <c r="W65" s="94"/>
      <c r="X65" s="94"/>
      <c r="Y65" s="94"/>
      <c r="Z65" s="94"/>
    </row>
    <row r="66" spans="1:26" s="206" customFormat="1" ht="14.25" x14ac:dyDescent="0.2">
      <c r="A66" s="129">
        <v>51</v>
      </c>
      <c r="B66" s="229" t="s">
        <v>256</v>
      </c>
      <c r="C66" s="129">
        <v>120</v>
      </c>
      <c r="D66" s="129" t="s">
        <v>152</v>
      </c>
      <c r="E66" s="204"/>
      <c r="F66" s="87">
        <v>2000</v>
      </c>
      <c r="G66" s="164" t="s">
        <v>136</v>
      </c>
      <c r="H66" s="87">
        <f>IFERROR(IF(SLADICE!$D66="g",SLADICE!$C66/1000*SLADICE!$F66,IF(SLADICE!$D66="l",SLADICE!$C66*SLADICE!$F66,IF(SLADICE!$D66="ml",SLADICE!$C66/1000*SLADICE!$F66,SLADICE!$C66*SLADICE!$F66))),1*SLADICE!$F66)</f>
        <v>240</v>
      </c>
      <c r="I66" s="87" t="str">
        <f>IF(SLADICE!$E66&lt;&gt;"",SLADICE!$H66,"")</f>
        <v/>
      </c>
      <c r="J66" s="88"/>
      <c r="K66" s="89"/>
      <c r="L66" s="89"/>
      <c r="M66" s="140"/>
      <c r="N66" s="91"/>
      <c r="O66" s="91"/>
      <c r="P66" s="92"/>
      <c r="Q66" s="91">
        <f>+SLADICE!$N66*SLADICE!$P66</f>
        <v>0</v>
      </c>
      <c r="R66" s="91">
        <f>+SLADICE!$N66+SLADICE!$Q66</f>
        <v>0</v>
      </c>
      <c r="S66" s="91">
        <f>+SLADICE!$N66*SLADICE!$F66</f>
        <v>0</v>
      </c>
      <c r="T66" s="91">
        <f>+SLADICE!$R66*SLADICE!$F66</f>
        <v>0</v>
      </c>
      <c r="U66" s="93"/>
      <c r="V66" s="94"/>
      <c r="W66" s="94"/>
      <c r="X66" s="94"/>
      <c r="Y66" s="94"/>
      <c r="Z66" s="94"/>
    </row>
    <row r="67" spans="1:26" s="206" customFormat="1" ht="14.25" x14ac:dyDescent="0.2">
      <c r="A67" s="129">
        <v>52</v>
      </c>
      <c r="B67" s="229" t="s">
        <v>257</v>
      </c>
      <c r="C67" s="129">
        <v>120</v>
      </c>
      <c r="D67" s="129" t="s">
        <v>152</v>
      </c>
      <c r="E67" s="204"/>
      <c r="F67" s="87">
        <v>4000</v>
      </c>
      <c r="G67" s="164" t="s">
        <v>136</v>
      </c>
      <c r="H67" s="87">
        <f>IFERROR(IF(SLADICE!$D67="g",SLADICE!$C67/1000*SLADICE!$F67,IF(SLADICE!$D67="l",SLADICE!$C67*SLADICE!$F67,IF(SLADICE!$D67="ml",SLADICE!$C67/1000*SLADICE!$F67,SLADICE!$C67*SLADICE!$F67))),1*SLADICE!$F67)</f>
        <v>480</v>
      </c>
      <c r="I67" s="87" t="str">
        <f>IF(SLADICE!$E67&lt;&gt;"",SLADICE!$H67,"")</f>
        <v/>
      </c>
      <c r="J67" s="88"/>
      <c r="K67" s="89"/>
      <c r="L67" s="89"/>
      <c r="M67" s="90"/>
      <c r="N67" s="91"/>
      <c r="O67" s="91"/>
      <c r="P67" s="92"/>
      <c r="Q67" s="91">
        <f>+SLADICE!$N67*SLADICE!$P67</f>
        <v>0</v>
      </c>
      <c r="R67" s="91">
        <f>+SLADICE!$N67+SLADICE!$Q67</f>
        <v>0</v>
      </c>
      <c r="S67" s="91">
        <f>+SLADICE!$N67*SLADICE!$F67</f>
        <v>0</v>
      </c>
      <c r="T67" s="91">
        <f>+SLADICE!$R67*SLADICE!$F67</f>
        <v>0</v>
      </c>
      <c r="U67" s="93"/>
      <c r="V67" s="94"/>
      <c r="W67" s="94"/>
      <c r="X67" s="94"/>
      <c r="Y67" s="94"/>
      <c r="Z67" s="94"/>
    </row>
    <row r="68" spans="1:26" s="206" customFormat="1" ht="14.25" x14ac:dyDescent="0.2">
      <c r="A68" s="129">
        <v>53</v>
      </c>
      <c r="B68" s="229" t="s">
        <v>258</v>
      </c>
      <c r="C68" s="129">
        <v>80</v>
      </c>
      <c r="D68" s="129" t="s">
        <v>152</v>
      </c>
      <c r="E68" s="204"/>
      <c r="F68" s="87">
        <v>1500</v>
      </c>
      <c r="G68" s="164" t="s">
        <v>136</v>
      </c>
      <c r="H68" s="87">
        <f>IFERROR(IF(SLADICE!$D68="g",SLADICE!$C68/1000*SLADICE!$F68,IF(SLADICE!$D68="l",SLADICE!$C68*SLADICE!$F68,IF(SLADICE!$D68="ml",SLADICE!$C68/1000*SLADICE!$F68,SLADICE!$C68*SLADICE!$F68))),1*SLADICE!$F68)</f>
        <v>120</v>
      </c>
      <c r="I68" s="87" t="str">
        <f>IF(SLADICE!$E68&lt;&gt;"",SLADICE!$H68,"")</f>
        <v/>
      </c>
      <c r="J68" s="88"/>
      <c r="K68" s="89"/>
      <c r="L68" s="89"/>
      <c r="M68" s="90"/>
      <c r="N68" s="91"/>
      <c r="O68" s="91"/>
      <c r="P68" s="92"/>
      <c r="Q68" s="91">
        <f>+SLADICE!$N68*SLADICE!$P68</f>
        <v>0</v>
      </c>
      <c r="R68" s="91">
        <f>+SLADICE!$N68+SLADICE!$Q68</f>
        <v>0</v>
      </c>
      <c r="S68" s="91">
        <f>+SLADICE!$N68*SLADICE!$F68</f>
        <v>0</v>
      </c>
      <c r="T68" s="91">
        <f>+SLADICE!$R68*SLADICE!$F68</f>
        <v>0</v>
      </c>
      <c r="U68" s="93"/>
      <c r="V68" s="94"/>
      <c r="W68" s="94"/>
      <c r="X68" s="94"/>
      <c r="Y68" s="94"/>
      <c r="Z68" s="94"/>
    </row>
    <row r="69" spans="1:26" s="206" customFormat="1" ht="14.25" x14ac:dyDescent="0.2">
      <c r="A69" s="129">
        <v>54</v>
      </c>
      <c r="B69" s="229" t="s">
        <v>259</v>
      </c>
      <c r="C69" s="129">
        <v>135</v>
      </c>
      <c r="D69" s="129" t="s">
        <v>152</v>
      </c>
      <c r="E69" s="204"/>
      <c r="F69" s="87">
        <v>2000</v>
      </c>
      <c r="G69" s="164" t="s">
        <v>136</v>
      </c>
      <c r="H69" s="87">
        <f>IFERROR(IF(SLADICE!$D69="g",SLADICE!$C69/1000*SLADICE!$F69,IF(SLADICE!$D69="l",SLADICE!$C69*SLADICE!$F69,IF(SLADICE!$D69="ml",SLADICE!$C69/1000*SLADICE!$F69,SLADICE!$C69*SLADICE!$F69))),1*SLADICE!$F69)</f>
        <v>270</v>
      </c>
      <c r="I69" s="87" t="str">
        <f>IF(SLADICE!$E69&lt;&gt;"",SLADICE!$H69,"")</f>
        <v/>
      </c>
      <c r="J69" s="88"/>
      <c r="K69" s="89"/>
      <c r="L69" s="89"/>
      <c r="M69" s="90"/>
      <c r="N69" s="91"/>
      <c r="O69" s="91"/>
      <c r="P69" s="92"/>
      <c r="Q69" s="91">
        <f>+SLADICE!$N69*SLADICE!$P69</f>
        <v>0</v>
      </c>
      <c r="R69" s="91">
        <f>+SLADICE!$N69+SLADICE!$Q69</f>
        <v>0</v>
      </c>
      <c r="S69" s="91">
        <f>+SLADICE!$N69*SLADICE!$F69</f>
        <v>0</v>
      </c>
      <c r="T69" s="91">
        <f>+SLADICE!$R69*SLADICE!$F69</f>
        <v>0</v>
      </c>
      <c r="U69" s="93"/>
      <c r="V69" s="94"/>
      <c r="W69" s="94"/>
      <c r="X69" s="94"/>
      <c r="Y69" s="94"/>
      <c r="Z69" s="94"/>
    </row>
    <row r="70" spans="1:26" s="206" customFormat="1" ht="14.25" x14ac:dyDescent="0.2">
      <c r="A70" s="129">
        <v>55</v>
      </c>
      <c r="B70" s="230" t="s">
        <v>260</v>
      </c>
      <c r="C70" s="129">
        <v>80</v>
      </c>
      <c r="D70" s="129" t="s">
        <v>152</v>
      </c>
      <c r="E70" s="204"/>
      <c r="F70" s="87">
        <v>800</v>
      </c>
      <c r="G70" s="164" t="s">
        <v>136</v>
      </c>
      <c r="H70" s="87">
        <f>IFERROR(IF(SLADICE!$D70="g",SLADICE!$C70/1000*SLADICE!$F70,IF(SLADICE!$D70="l",SLADICE!$C70*SLADICE!$F70,IF(SLADICE!$D70="ml",SLADICE!$C70/1000*SLADICE!$F70,SLADICE!$C70*SLADICE!$F70))),1*SLADICE!$F70)</f>
        <v>64</v>
      </c>
      <c r="I70" s="87" t="str">
        <f>IF(SLADICE!$E70&lt;&gt;"",SLADICE!$H70,"")</f>
        <v/>
      </c>
      <c r="J70" s="88"/>
      <c r="K70" s="89"/>
      <c r="L70" s="89"/>
      <c r="M70" s="140"/>
      <c r="N70" s="91"/>
      <c r="O70" s="91"/>
      <c r="P70" s="92"/>
      <c r="Q70" s="91">
        <f>+SLADICE!$N70*SLADICE!$P70</f>
        <v>0</v>
      </c>
      <c r="R70" s="91">
        <f>+SLADICE!$N70+SLADICE!$Q70</f>
        <v>0</v>
      </c>
      <c r="S70" s="91">
        <f>+SLADICE!$N70*SLADICE!$F70</f>
        <v>0</v>
      </c>
      <c r="T70" s="91">
        <f>+SLADICE!$R70*SLADICE!$F70</f>
        <v>0</v>
      </c>
      <c r="U70" s="93"/>
      <c r="V70" s="94"/>
      <c r="W70" s="94"/>
      <c r="X70" s="94"/>
      <c r="Y70" s="94"/>
      <c r="Z70" s="94"/>
    </row>
    <row r="71" spans="1:26" s="206" customFormat="1" ht="22.5" x14ac:dyDescent="0.2">
      <c r="A71" s="129">
        <v>56</v>
      </c>
      <c r="B71" s="232" t="s">
        <v>261</v>
      </c>
      <c r="C71" s="129">
        <v>80</v>
      </c>
      <c r="D71" s="129" t="s">
        <v>152</v>
      </c>
      <c r="E71" s="204"/>
      <c r="F71" s="87">
        <v>5000</v>
      </c>
      <c r="G71" s="164" t="s">
        <v>136</v>
      </c>
      <c r="H71" s="87">
        <f>IFERROR(IF(SLADICE!$D71="g",SLADICE!$C71/1000*SLADICE!$F71,IF(SLADICE!$D71="l",SLADICE!$C71*SLADICE!$F71,IF(SLADICE!$D71="ml",SLADICE!$C71/1000*SLADICE!$F71,SLADICE!$C71*SLADICE!$F71))),1*SLADICE!$F71)</f>
        <v>400</v>
      </c>
      <c r="I71" s="87" t="str">
        <f>IF(SLADICE!$E71&lt;&gt;"",SLADICE!$H71,"")</f>
        <v/>
      </c>
      <c r="J71" s="88"/>
      <c r="K71" s="89"/>
      <c r="L71" s="89"/>
      <c r="M71" s="140"/>
      <c r="N71" s="91"/>
      <c r="O71" s="91"/>
      <c r="P71" s="92"/>
      <c r="Q71" s="91">
        <f>+SLADICE!$N71*SLADICE!$P71</f>
        <v>0</v>
      </c>
      <c r="R71" s="91">
        <f>+SLADICE!$N71+SLADICE!$Q71</f>
        <v>0</v>
      </c>
      <c r="S71" s="91">
        <f>+SLADICE!$N71*SLADICE!$F71</f>
        <v>0</v>
      </c>
      <c r="T71" s="91">
        <f>+SLADICE!$R71*SLADICE!$F71</f>
        <v>0</v>
      </c>
      <c r="U71" s="93"/>
      <c r="V71" s="94"/>
      <c r="W71" s="94"/>
      <c r="X71" s="94"/>
      <c r="Y71" s="94"/>
      <c r="Z71" s="94"/>
    </row>
    <row r="72" spans="1:26" s="206" customFormat="1" ht="14.25" x14ac:dyDescent="0.2">
      <c r="A72" s="129">
        <v>57</v>
      </c>
      <c r="B72" s="144" t="s">
        <v>262</v>
      </c>
      <c r="C72" s="129">
        <v>60</v>
      </c>
      <c r="D72" s="129" t="s">
        <v>152</v>
      </c>
      <c r="E72" s="204"/>
      <c r="F72" s="87">
        <v>600</v>
      </c>
      <c r="G72" s="164" t="s">
        <v>136</v>
      </c>
      <c r="H72" s="87">
        <f>IFERROR(IF(SLADICE!$D72="g",SLADICE!$C72/1000*SLADICE!$F72,IF(SLADICE!$D72="l",SLADICE!$C72*SLADICE!$F72,IF(SLADICE!$D72="ml",SLADICE!$C72/1000*SLADICE!$F72,SLADICE!$C72*SLADICE!$F72))),1*SLADICE!$F72)</f>
        <v>36</v>
      </c>
      <c r="I72" s="87" t="str">
        <f>IF(SLADICE!$E72&lt;&gt;"",SLADICE!$H72,"")</f>
        <v/>
      </c>
      <c r="J72" s="88"/>
      <c r="K72" s="89"/>
      <c r="L72" s="89"/>
      <c r="M72" s="140"/>
      <c r="N72" s="91"/>
      <c r="O72" s="91"/>
      <c r="P72" s="92"/>
      <c r="Q72" s="91">
        <f>+SLADICE!$N72*SLADICE!$P72</f>
        <v>0</v>
      </c>
      <c r="R72" s="91">
        <f>+SLADICE!$N72+SLADICE!$Q72</f>
        <v>0</v>
      </c>
      <c r="S72" s="91">
        <f>+SLADICE!$N72*SLADICE!$F72</f>
        <v>0</v>
      </c>
      <c r="T72" s="91">
        <f>+SLADICE!$R72*SLADICE!$F72</f>
        <v>0</v>
      </c>
      <c r="U72" s="93"/>
      <c r="V72" s="94"/>
      <c r="W72" s="94"/>
      <c r="X72" s="94"/>
      <c r="Y72" s="94"/>
      <c r="Z72" s="94"/>
    </row>
    <row r="73" spans="1:26" s="206" customFormat="1" ht="14.25" x14ac:dyDescent="0.2">
      <c r="A73" s="129">
        <v>58</v>
      </c>
      <c r="B73" s="144" t="s">
        <v>262</v>
      </c>
      <c r="C73" s="129">
        <v>80</v>
      </c>
      <c r="D73" s="129" t="s">
        <v>152</v>
      </c>
      <c r="E73" s="204"/>
      <c r="F73" s="87">
        <v>1000</v>
      </c>
      <c r="G73" s="164" t="s">
        <v>136</v>
      </c>
      <c r="H73" s="87">
        <f>IFERROR(IF(SLADICE!$D73="g",SLADICE!$C73/1000*SLADICE!$F73,IF(SLADICE!$D73="l",SLADICE!$C73*SLADICE!$F73,IF(SLADICE!$D73="ml",SLADICE!$C73/1000*SLADICE!$F73,SLADICE!$C73*SLADICE!$F73))),1*SLADICE!$F73)</f>
        <v>80</v>
      </c>
      <c r="I73" s="87" t="str">
        <f>IF(SLADICE!$E73&lt;&gt;"",SLADICE!$H73,"")</f>
        <v/>
      </c>
      <c r="J73" s="88"/>
      <c r="K73" s="89"/>
      <c r="L73" s="89"/>
      <c r="M73" s="140"/>
      <c r="N73" s="91"/>
      <c r="O73" s="91"/>
      <c r="P73" s="92"/>
      <c r="Q73" s="91">
        <f>+SLADICE!$N73*SLADICE!$P73</f>
        <v>0</v>
      </c>
      <c r="R73" s="91">
        <f>+SLADICE!$N73+SLADICE!$Q73</f>
        <v>0</v>
      </c>
      <c r="S73" s="91">
        <f>+SLADICE!$N73*SLADICE!$F73</f>
        <v>0</v>
      </c>
      <c r="T73" s="91">
        <f>+SLADICE!$R73*SLADICE!$F73</f>
        <v>0</v>
      </c>
      <c r="U73" s="93"/>
      <c r="V73" s="94"/>
      <c r="W73" s="94"/>
      <c r="X73" s="94"/>
      <c r="Y73" s="94"/>
      <c r="Z73" s="94"/>
    </row>
    <row r="74" spans="1:26" s="206" customFormat="1" ht="14.25" x14ac:dyDescent="0.2">
      <c r="A74" s="129">
        <v>59</v>
      </c>
      <c r="B74" s="230" t="s">
        <v>263</v>
      </c>
      <c r="C74" s="129">
        <v>80</v>
      </c>
      <c r="D74" s="129" t="s">
        <v>152</v>
      </c>
      <c r="E74" s="204"/>
      <c r="F74" s="87">
        <v>500</v>
      </c>
      <c r="G74" s="164" t="s">
        <v>136</v>
      </c>
      <c r="H74" s="87">
        <f>IFERROR(IF(SLADICE!$D74="g",SLADICE!$C74/1000*SLADICE!$F74,IF(SLADICE!$D74="l",SLADICE!$C74*SLADICE!$F74,IF(SLADICE!$D74="ml",SLADICE!$C74/1000*SLADICE!$F74,SLADICE!$C74*SLADICE!$F74))),1*SLADICE!$F74)</f>
        <v>40</v>
      </c>
      <c r="I74" s="87" t="str">
        <f>IF(SLADICE!$E74&lt;&gt;"",SLADICE!$H74,"")</f>
        <v/>
      </c>
      <c r="J74" s="88"/>
      <c r="K74" s="89"/>
      <c r="L74" s="89"/>
      <c r="M74" s="140"/>
      <c r="N74" s="91"/>
      <c r="O74" s="91"/>
      <c r="P74" s="92"/>
      <c r="Q74" s="91">
        <f>+SLADICE!$N74*SLADICE!$P74</f>
        <v>0</v>
      </c>
      <c r="R74" s="91">
        <f>+SLADICE!$N74+SLADICE!$Q74</f>
        <v>0</v>
      </c>
      <c r="S74" s="91">
        <f>+SLADICE!$N74*SLADICE!$F74</f>
        <v>0</v>
      </c>
      <c r="T74" s="91">
        <f>+SLADICE!$R74*SLADICE!$F74</f>
        <v>0</v>
      </c>
      <c r="U74" s="93"/>
      <c r="V74" s="94"/>
      <c r="W74" s="94"/>
      <c r="X74" s="94"/>
      <c r="Y74" s="94"/>
      <c r="Z74" s="94"/>
    </row>
    <row r="75" spans="1:26" s="206" customFormat="1" ht="14.25" x14ac:dyDescent="0.2">
      <c r="A75" s="129">
        <v>60</v>
      </c>
      <c r="B75" s="231" t="s">
        <v>264</v>
      </c>
      <c r="C75" s="129">
        <v>1000</v>
      </c>
      <c r="D75" s="129" t="s">
        <v>152</v>
      </c>
      <c r="E75" s="204"/>
      <c r="F75" s="87">
        <v>100</v>
      </c>
      <c r="G75" s="130" t="s">
        <v>120</v>
      </c>
      <c r="H75" s="87">
        <f>IFERROR(IF(SLADICE!$D75="g",SLADICE!$C75/1000*SLADICE!$F75,IF(SLADICE!$D75="l",SLADICE!$C75*SLADICE!$F75,IF(SLADICE!$D75="ml",SLADICE!$C75/1000*SLADICE!$F75,SLADICE!$C75*SLADICE!$F75))),1*SLADICE!$F75)</f>
        <v>100</v>
      </c>
      <c r="I75" s="87" t="str">
        <f>IF(SLADICE!$E75&lt;&gt;"",SLADICE!$H75,"")</f>
        <v/>
      </c>
      <c r="J75" s="88"/>
      <c r="K75" s="89"/>
      <c r="L75" s="89"/>
      <c r="M75" s="140"/>
      <c r="N75" s="91"/>
      <c r="O75" s="91"/>
      <c r="P75" s="92"/>
      <c r="Q75" s="91">
        <f>+SLADICE!$N75*SLADICE!$P75</f>
        <v>0</v>
      </c>
      <c r="R75" s="91">
        <f>+SLADICE!$N75+SLADICE!$Q75</f>
        <v>0</v>
      </c>
      <c r="S75" s="91">
        <f>+SLADICE!$N75*SLADICE!$F75</f>
        <v>0</v>
      </c>
      <c r="T75" s="91">
        <f>+SLADICE!$R75*SLADICE!$F75</f>
        <v>0</v>
      </c>
      <c r="U75" s="93"/>
      <c r="V75" s="94"/>
      <c r="W75" s="94"/>
      <c r="X75" s="94"/>
      <c r="Y75" s="94"/>
      <c r="Z75" s="94"/>
    </row>
    <row r="76" spans="1:26" s="206" customFormat="1" ht="14.25" x14ac:dyDescent="0.2">
      <c r="A76" s="129">
        <v>61</v>
      </c>
      <c r="B76" s="231" t="s">
        <v>265</v>
      </c>
      <c r="C76" s="129">
        <v>1000</v>
      </c>
      <c r="D76" s="129" t="s">
        <v>152</v>
      </c>
      <c r="E76" s="204"/>
      <c r="F76" s="87">
        <v>50</v>
      </c>
      <c r="G76" s="130" t="s">
        <v>120</v>
      </c>
      <c r="H76" s="87">
        <f>IFERROR(IF(SLADICE!$D76="g",SLADICE!$C76/1000*SLADICE!$F76,IF(SLADICE!$D76="l",SLADICE!$C76*SLADICE!$F76,IF(SLADICE!$D76="ml",SLADICE!$C76/1000*SLADICE!$F76,SLADICE!$C76*SLADICE!$F76))),1*SLADICE!$F76)</f>
        <v>50</v>
      </c>
      <c r="I76" s="87" t="str">
        <f>IF(SLADICE!$E76&lt;&gt;"",SLADICE!$H76,"")</f>
        <v/>
      </c>
      <c r="J76" s="88"/>
      <c r="K76" s="89"/>
      <c r="L76" s="89"/>
      <c r="M76" s="140"/>
      <c r="N76" s="91"/>
      <c r="O76" s="91"/>
      <c r="P76" s="92"/>
      <c r="Q76" s="91">
        <f>+SLADICE!$N76*SLADICE!$P76</f>
        <v>0</v>
      </c>
      <c r="R76" s="91">
        <f>+SLADICE!$N76+SLADICE!$Q76</f>
        <v>0</v>
      </c>
      <c r="S76" s="91">
        <f>+SLADICE!$N76*SLADICE!$F76</f>
        <v>0</v>
      </c>
      <c r="T76" s="91">
        <f>+SLADICE!$R76*SLADICE!$F76</f>
        <v>0</v>
      </c>
      <c r="U76" s="93"/>
      <c r="V76" s="94"/>
      <c r="W76" s="94"/>
      <c r="X76" s="94"/>
      <c r="Y76" s="94"/>
      <c r="Z76" s="94"/>
    </row>
    <row r="77" spans="1:26" s="206" customFormat="1" ht="14.25" x14ac:dyDescent="0.2">
      <c r="A77" s="129">
        <v>62</v>
      </c>
      <c r="B77" s="231" t="s">
        <v>266</v>
      </c>
      <c r="C77" s="129">
        <v>1000</v>
      </c>
      <c r="D77" s="129" t="s">
        <v>152</v>
      </c>
      <c r="E77" s="204"/>
      <c r="F77" s="87">
        <v>50</v>
      </c>
      <c r="G77" s="130" t="s">
        <v>120</v>
      </c>
      <c r="H77" s="87">
        <f>IFERROR(IF(SLADICE!$D77="g",SLADICE!$C77/1000*SLADICE!$F77,IF(SLADICE!$D77="l",SLADICE!$C77*SLADICE!$F77,IF(SLADICE!$D77="ml",SLADICE!$C77/1000*SLADICE!$F77,SLADICE!$C77*SLADICE!$F77))),1*SLADICE!$F77)</f>
        <v>50</v>
      </c>
      <c r="I77" s="87" t="str">
        <f>IF(SLADICE!$E77&lt;&gt;"",SLADICE!$H77,"")</f>
        <v/>
      </c>
      <c r="J77" s="88"/>
      <c r="K77" s="89"/>
      <c r="L77" s="89"/>
      <c r="M77" s="140"/>
      <c r="N77" s="91"/>
      <c r="O77" s="91"/>
      <c r="P77" s="92"/>
      <c r="Q77" s="91">
        <f>+SLADICE!$N77*SLADICE!$P77</f>
        <v>0</v>
      </c>
      <c r="R77" s="91">
        <f>+SLADICE!$N77+SLADICE!$Q77</f>
        <v>0</v>
      </c>
      <c r="S77" s="91">
        <f>+SLADICE!$N77*SLADICE!$F77</f>
        <v>0</v>
      </c>
      <c r="T77" s="91">
        <f>+SLADICE!$R77*SLADICE!$F77</f>
        <v>0</v>
      </c>
      <c r="U77" s="93"/>
      <c r="V77" s="94"/>
      <c r="W77" s="94"/>
      <c r="X77" s="94"/>
      <c r="Y77" s="94"/>
      <c r="Z77" s="94"/>
    </row>
    <row r="78" spans="1:26" s="206" customFormat="1" ht="14.25" x14ac:dyDescent="0.2">
      <c r="A78" s="129">
        <v>63</v>
      </c>
      <c r="B78" s="231" t="s">
        <v>267</v>
      </c>
      <c r="C78" s="129">
        <v>1000</v>
      </c>
      <c r="D78" s="129" t="s">
        <v>152</v>
      </c>
      <c r="E78" s="204"/>
      <c r="F78" s="87">
        <v>100</v>
      </c>
      <c r="G78" s="130" t="s">
        <v>120</v>
      </c>
      <c r="H78" s="87">
        <f>IFERROR(IF(SLADICE!$D78="g",SLADICE!$C78/1000*SLADICE!$F78,IF(SLADICE!$D78="l",SLADICE!$C78*SLADICE!$F78,IF(SLADICE!$D78="ml",SLADICE!$C78/1000*SLADICE!$F78,SLADICE!$C78*SLADICE!$F78))),1*SLADICE!$F78)</f>
        <v>100</v>
      </c>
      <c r="I78" s="87" t="str">
        <f>IF(SLADICE!$E78&lt;&gt;"",SLADICE!$H78,"")</f>
        <v/>
      </c>
      <c r="J78" s="88"/>
      <c r="K78" s="89"/>
      <c r="L78" s="89"/>
      <c r="M78" s="140"/>
      <c r="N78" s="91"/>
      <c r="O78" s="91"/>
      <c r="P78" s="92"/>
      <c r="Q78" s="91">
        <f>+SLADICE!$N78*SLADICE!$P78</f>
        <v>0</v>
      </c>
      <c r="R78" s="91">
        <f>+SLADICE!$N78+SLADICE!$Q78</f>
        <v>0</v>
      </c>
      <c r="S78" s="91">
        <f>+SLADICE!$N78*SLADICE!$F78</f>
        <v>0</v>
      </c>
      <c r="T78" s="91">
        <f>+SLADICE!$R78*SLADICE!$F78</f>
        <v>0</v>
      </c>
      <c r="U78" s="93"/>
      <c r="V78" s="94"/>
      <c r="W78" s="94"/>
      <c r="X78" s="94"/>
      <c r="Y78" s="94"/>
      <c r="Z78" s="94"/>
    </row>
    <row r="79" spans="1:26" s="206" customFormat="1" ht="14.25" x14ac:dyDescent="0.2">
      <c r="A79" s="129">
        <v>64</v>
      </c>
      <c r="B79" s="231" t="s">
        <v>268</v>
      </c>
      <c r="C79" s="129">
        <v>1000</v>
      </c>
      <c r="D79" s="129" t="s">
        <v>152</v>
      </c>
      <c r="E79" s="204"/>
      <c r="F79" s="87">
        <v>50</v>
      </c>
      <c r="G79" s="130" t="s">
        <v>120</v>
      </c>
      <c r="H79" s="87">
        <f>IFERROR(IF(SLADICE!$D79="g",SLADICE!$C79/1000*SLADICE!$F79,IF(SLADICE!$D79="l",SLADICE!$C79*SLADICE!$F79,IF(SLADICE!$D79="ml",SLADICE!$C79/1000*SLADICE!$F79,SLADICE!$C79*SLADICE!$F79))),1*SLADICE!$F79)</f>
        <v>50</v>
      </c>
      <c r="I79" s="87" t="str">
        <f>IF(SLADICE!$E79&lt;&gt;"",SLADICE!$H79,"")</f>
        <v/>
      </c>
      <c r="J79" s="88"/>
      <c r="K79" s="89"/>
      <c r="L79" s="89"/>
      <c r="M79" s="140"/>
      <c r="N79" s="91"/>
      <c r="O79" s="91"/>
      <c r="P79" s="92"/>
      <c r="Q79" s="91">
        <f>+SLADICE!$N79*SLADICE!$P79</f>
        <v>0</v>
      </c>
      <c r="R79" s="91">
        <f>+SLADICE!$N79+SLADICE!$Q79</f>
        <v>0</v>
      </c>
      <c r="S79" s="91">
        <f>+SLADICE!$N79*SLADICE!$F79</f>
        <v>0</v>
      </c>
      <c r="T79" s="91">
        <f>+SLADICE!$R79*SLADICE!$F79</f>
        <v>0</v>
      </c>
      <c r="U79" s="93"/>
      <c r="V79" s="94"/>
      <c r="W79" s="94"/>
      <c r="X79" s="94"/>
      <c r="Y79" s="94"/>
      <c r="Z79" s="94"/>
    </row>
    <row r="80" spans="1:26" s="206" customFormat="1" ht="14.25" x14ac:dyDescent="0.2">
      <c r="A80" s="129">
        <v>65</v>
      </c>
      <c r="B80" s="231" t="s">
        <v>269</v>
      </c>
      <c r="C80" s="129">
        <v>80</v>
      </c>
      <c r="D80" s="129" t="s">
        <v>152</v>
      </c>
      <c r="E80" s="204"/>
      <c r="F80" s="87">
        <v>1000</v>
      </c>
      <c r="G80" s="130" t="s">
        <v>136</v>
      </c>
      <c r="H80" s="87">
        <f>IFERROR(IF(SLADICE!$D80="g",SLADICE!$C80/1000*SLADICE!$F80,IF(SLADICE!$D80="l",SLADICE!$C80*SLADICE!$F80,IF(SLADICE!$D80="ml",SLADICE!$C80/1000*SLADICE!$F80,SLADICE!$C80*SLADICE!$F80))),1*SLADICE!$F80)</f>
        <v>80</v>
      </c>
      <c r="I80" s="87" t="str">
        <f>IF(SLADICE!$E80&lt;&gt;"",SLADICE!$H80,"")</f>
        <v/>
      </c>
      <c r="J80" s="88"/>
      <c r="K80" s="89"/>
      <c r="L80" s="89"/>
      <c r="M80" s="140"/>
      <c r="N80" s="91"/>
      <c r="O80" s="91"/>
      <c r="P80" s="92"/>
      <c r="Q80" s="91">
        <f>+SLADICE!$N80*SLADICE!$P80</f>
        <v>0</v>
      </c>
      <c r="R80" s="91">
        <f>+SLADICE!$N80+SLADICE!$Q80</f>
        <v>0</v>
      </c>
      <c r="S80" s="91">
        <f>+SLADICE!$N80*SLADICE!$F80</f>
        <v>0</v>
      </c>
      <c r="T80" s="91">
        <f>+SLADICE!$R80*SLADICE!$F80</f>
        <v>0</v>
      </c>
      <c r="U80" s="93"/>
      <c r="V80" s="94"/>
      <c r="W80" s="94"/>
      <c r="X80" s="94"/>
      <c r="Y80" s="94"/>
      <c r="Z80" s="94"/>
    </row>
    <row r="81" spans="1:26" s="206" customFormat="1" ht="14.25" x14ac:dyDescent="0.2">
      <c r="A81" s="129">
        <v>66</v>
      </c>
      <c r="B81" s="231" t="s">
        <v>270</v>
      </c>
      <c r="C81" s="129">
        <v>100</v>
      </c>
      <c r="D81" s="129" t="s">
        <v>152</v>
      </c>
      <c r="E81" s="204"/>
      <c r="F81" s="87">
        <v>1000</v>
      </c>
      <c r="G81" s="130" t="s">
        <v>136</v>
      </c>
      <c r="H81" s="87">
        <f>IFERROR(IF(SLADICE!$D81="g",SLADICE!$C81/1000*SLADICE!$F81,IF(SLADICE!$D81="l",SLADICE!$C81*SLADICE!$F81,IF(SLADICE!$D81="ml",SLADICE!$C81/1000*SLADICE!$F81,SLADICE!$C81*SLADICE!$F81))),1*SLADICE!$F81)</f>
        <v>100</v>
      </c>
      <c r="I81" s="87" t="str">
        <f>IF(SLADICE!$E81&lt;&gt;"",SLADICE!$H81,"")</f>
        <v/>
      </c>
      <c r="J81" s="88"/>
      <c r="K81" s="89"/>
      <c r="L81" s="89"/>
      <c r="M81" s="140"/>
      <c r="N81" s="91"/>
      <c r="O81" s="91"/>
      <c r="P81" s="92"/>
      <c r="Q81" s="91">
        <f>+SLADICE!$N81*SLADICE!$P81</f>
        <v>0</v>
      </c>
      <c r="R81" s="91">
        <f>+SLADICE!$N81+SLADICE!$Q81</f>
        <v>0</v>
      </c>
      <c r="S81" s="91">
        <f>+SLADICE!$N81*SLADICE!$F81</f>
        <v>0</v>
      </c>
      <c r="T81" s="91">
        <f>+SLADICE!$R81*SLADICE!$F81</f>
        <v>0</v>
      </c>
      <c r="U81" s="93"/>
      <c r="V81" s="94"/>
      <c r="W81" s="94"/>
      <c r="X81" s="94"/>
      <c r="Y81" s="94"/>
      <c r="Z81" s="94"/>
    </row>
    <row r="82" spans="1:26" s="206" customFormat="1" ht="14.25" x14ac:dyDescent="0.2">
      <c r="A82" s="129">
        <v>67</v>
      </c>
      <c r="B82" s="231" t="s">
        <v>271</v>
      </c>
      <c r="C82" s="129">
        <v>70</v>
      </c>
      <c r="D82" s="129" t="s">
        <v>152</v>
      </c>
      <c r="E82" s="204"/>
      <c r="F82" s="87">
        <v>800</v>
      </c>
      <c r="G82" s="130" t="s">
        <v>136</v>
      </c>
      <c r="H82" s="87">
        <f>IFERROR(IF(SLADICE!$D82="g",SLADICE!$C82/1000*SLADICE!$F82,IF(SLADICE!$D82="l",SLADICE!$C82*SLADICE!$F82,IF(SLADICE!$D82="ml",SLADICE!$C82/1000*SLADICE!$F82,SLADICE!$C82*SLADICE!$F82))),1*SLADICE!$F82)</f>
        <v>56.000000000000007</v>
      </c>
      <c r="I82" s="87" t="str">
        <f>IF(SLADICE!$E82&lt;&gt;"",SLADICE!$H82,"")</f>
        <v/>
      </c>
      <c r="J82" s="88"/>
      <c r="K82" s="89"/>
      <c r="L82" s="89"/>
      <c r="M82" s="140"/>
      <c r="N82" s="91"/>
      <c r="O82" s="91"/>
      <c r="P82" s="92"/>
      <c r="Q82" s="91">
        <f>+SLADICE!$N82*SLADICE!$P82</f>
        <v>0</v>
      </c>
      <c r="R82" s="91">
        <f>+SLADICE!$N82+SLADICE!$Q82</f>
        <v>0</v>
      </c>
      <c r="S82" s="91">
        <f>+SLADICE!$N82*SLADICE!$F82</f>
        <v>0</v>
      </c>
      <c r="T82" s="91">
        <f>+SLADICE!$R82*SLADICE!$F82</f>
        <v>0</v>
      </c>
      <c r="U82" s="93"/>
      <c r="V82" s="94"/>
      <c r="W82" s="94"/>
      <c r="X82" s="94"/>
      <c r="Y82" s="94"/>
      <c r="Z82" s="94"/>
    </row>
    <row r="83" spans="1:26" s="206" customFormat="1" ht="14.25" x14ac:dyDescent="0.2">
      <c r="A83" s="129">
        <v>68</v>
      </c>
      <c r="B83" s="231" t="s">
        <v>271</v>
      </c>
      <c r="C83" s="129">
        <v>110</v>
      </c>
      <c r="D83" s="129" t="s">
        <v>152</v>
      </c>
      <c r="E83" s="204"/>
      <c r="F83" s="87">
        <v>200</v>
      </c>
      <c r="G83" s="130" t="s">
        <v>136</v>
      </c>
      <c r="H83" s="87">
        <f>IFERROR(IF(SLADICE!$D83="g",SLADICE!$C83/1000*SLADICE!$F83,IF(SLADICE!$D83="l",SLADICE!$C83*SLADICE!$F83,IF(SLADICE!$D83="ml",SLADICE!$C83/1000*SLADICE!$F83,SLADICE!$C83*SLADICE!$F83))),1*SLADICE!$F83)</f>
        <v>22</v>
      </c>
      <c r="I83" s="87" t="str">
        <f>IF(SLADICE!$E83&lt;&gt;"",SLADICE!$H83,"")</f>
        <v/>
      </c>
      <c r="J83" s="88"/>
      <c r="K83" s="89"/>
      <c r="L83" s="89"/>
      <c r="M83" s="140"/>
      <c r="N83" s="91"/>
      <c r="O83" s="91"/>
      <c r="P83" s="92"/>
      <c r="Q83" s="91">
        <f>+SLADICE!$N83*SLADICE!$P83</f>
        <v>0</v>
      </c>
      <c r="R83" s="91">
        <f>+SLADICE!$N83+SLADICE!$Q83</f>
        <v>0</v>
      </c>
      <c r="S83" s="91">
        <f>+SLADICE!$N83*SLADICE!$F83</f>
        <v>0</v>
      </c>
      <c r="T83" s="91">
        <f>+SLADICE!$R83*SLADICE!$F83</f>
        <v>0</v>
      </c>
      <c r="U83" s="93"/>
      <c r="V83" s="94"/>
      <c r="W83" s="94"/>
      <c r="X83" s="94"/>
      <c r="Y83" s="94"/>
      <c r="Z83" s="94"/>
    </row>
    <row r="84" spans="1:26" s="206" customFormat="1" ht="14.25" x14ac:dyDescent="0.2">
      <c r="A84" s="129">
        <v>69</v>
      </c>
      <c r="B84" s="231" t="s">
        <v>272</v>
      </c>
      <c r="C84" s="129">
        <v>1000</v>
      </c>
      <c r="D84" s="129" t="s">
        <v>152</v>
      </c>
      <c r="E84" s="204"/>
      <c r="F84" s="87">
        <v>100</v>
      </c>
      <c r="G84" s="130" t="s">
        <v>120</v>
      </c>
      <c r="H84" s="87">
        <f>IFERROR(IF(SLADICE!$D84="g",SLADICE!$C84/1000*SLADICE!$F84,IF(SLADICE!$D84="l",SLADICE!$C84*SLADICE!$F84,IF(SLADICE!$D84="ml",SLADICE!$C84/1000*SLADICE!$F84,SLADICE!$C84*SLADICE!$F84))),1*SLADICE!$F84)</f>
        <v>100</v>
      </c>
      <c r="I84" s="87" t="str">
        <f>IF(SLADICE!$E84&lt;&gt;"",SLADICE!$H84,"")</f>
        <v/>
      </c>
      <c r="J84" s="88"/>
      <c r="K84" s="89"/>
      <c r="L84" s="89"/>
      <c r="M84" s="140"/>
      <c r="N84" s="91"/>
      <c r="O84" s="91"/>
      <c r="P84" s="92"/>
      <c r="Q84" s="91">
        <f>+SLADICE!$N84*SLADICE!$P84</f>
        <v>0</v>
      </c>
      <c r="R84" s="91">
        <f>+SLADICE!$N84+SLADICE!$Q84</f>
        <v>0</v>
      </c>
      <c r="S84" s="91">
        <f>+SLADICE!$N84*SLADICE!$F84</f>
        <v>0</v>
      </c>
      <c r="T84" s="91">
        <f>+SLADICE!$R84*SLADICE!$F84</f>
        <v>0</v>
      </c>
      <c r="U84" s="93"/>
      <c r="V84" s="94"/>
      <c r="W84" s="94"/>
      <c r="X84" s="94"/>
      <c r="Y84" s="94"/>
      <c r="Z84" s="94"/>
    </row>
    <row r="85" spans="1:26" s="206" customFormat="1" ht="14.25" x14ac:dyDescent="0.2">
      <c r="A85" s="129">
        <v>70</v>
      </c>
      <c r="B85" s="231" t="s">
        <v>273</v>
      </c>
      <c r="C85" s="129">
        <v>1000</v>
      </c>
      <c r="D85" s="129" t="s">
        <v>152</v>
      </c>
      <c r="E85" s="204"/>
      <c r="F85" s="87">
        <v>20</v>
      </c>
      <c r="G85" s="130" t="s">
        <v>120</v>
      </c>
      <c r="H85" s="87">
        <f>IFERROR(IF(SLADICE!$D85="g",SLADICE!$C85/1000*SLADICE!$F85,IF(SLADICE!$D85="l",SLADICE!$C85*SLADICE!$F85,IF(SLADICE!$D85="ml",SLADICE!$C85/1000*SLADICE!$F85,SLADICE!$C85*SLADICE!$F85))),1*SLADICE!$F85)</f>
        <v>20</v>
      </c>
      <c r="I85" s="87" t="str">
        <f>IF(SLADICE!$E85&lt;&gt;"",SLADICE!$H85,"")</f>
        <v/>
      </c>
      <c r="J85" s="88"/>
      <c r="K85" s="89"/>
      <c r="L85" s="89"/>
      <c r="M85" s="140"/>
      <c r="N85" s="91"/>
      <c r="O85" s="91"/>
      <c r="P85" s="92"/>
      <c r="Q85" s="91">
        <f>+SLADICE!$N85*SLADICE!$P85</f>
        <v>0</v>
      </c>
      <c r="R85" s="91">
        <f>+SLADICE!$N85+SLADICE!$Q85</f>
        <v>0</v>
      </c>
      <c r="S85" s="91">
        <f>+SLADICE!$N85*SLADICE!$F85</f>
        <v>0</v>
      </c>
      <c r="T85" s="91">
        <f>+SLADICE!$R85*SLADICE!$F85</f>
        <v>0</v>
      </c>
      <c r="U85" s="93"/>
      <c r="V85" s="94"/>
      <c r="W85" s="94"/>
      <c r="X85" s="94"/>
      <c r="Y85" s="94"/>
      <c r="Z85" s="94"/>
    </row>
    <row r="86" spans="1:26" s="206" customFormat="1" ht="14.25" x14ac:dyDescent="0.2">
      <c r="A86" s="129">
        <v>71</v>
      </c>
      <c r="B86" s="231" t="s">
        <v>274</v>
      </c>
      <c r="C86" s="129">
        <v>1000</v>
      </c>
      <c r="D86" s="129" t="s">
        <v>152</v>
      </c>
      <c r="E86" s="204"/>
      <c r="F86" s="87">
        <v>50</v>
      </c>
      <c r="G86" s="130" t="s">
        <v>120</v>
      </c>
      <c r="H86" s="87">
        <f>IFERROR(IF(SLADICE!$D86="g",SLADICE!$C86/1000*SLADICE!$F86,IF(SLADICE!$D86="l",SLADICE!$C86*SLADICE!$F86,IF(SLADICE!$D86="ml",SLADICE!$C86/1000*SLADICE!$F86,SLADICE!$C86*SLADICE!$F86))),1*SLADICE!$F86)</f>
        <v>50</v>
      </c>
      <c r="I86" s="87" t="str">
        <f>IF(SLADICE!$E86&lt;&gt;"",SLADICE!$H86,"")</f>
        <v/>
      </c>
      <c r="J86" s="88"/>
      <c r="K86" s="89"/>
      <c r="L86" s="89"/>
      <c r="M86" s="140"/>
      <c r="N86" s="91"/>
      <c r="O86" s="91"/>
      <c r="P86" s="92"/>
      <c r="Q86" s="91">
        <f>+SLADICE!$N86*SLADICE!$P86</f>
        <v>0</v>
      </c>
      <c r="R86" s="91">
        <f>+SLADICE!$N86+SLADICE!$Q86</f>
        <v>0</v>
      </c>
      <c r="S86" s="91">
        <f>+SLADICE!$N86*SLADICE!$F86</f>
        <v>0</v>
      </c>
      <c r="T86" s="91">
        <f>+SLADICE!$R86*SLADICE!$F86</f>
        <v>0</v>
      </c>
      <c r="U86" s="93"/>
      <c r="V86" s="94"/>
      <c r="W86" s="94"/>
      <c r="X86" s="94"/>
      <c r="Y86" s="94"/>
      <c r="Z86" s="94"/>
    </row>
    <row r="87" spans="1:26" s="206" customFormat="1" ht="14.25" x14ac:dyDescent="0.2">
      <c r="A87" s="129">
        <v>72</v>
      </c>
      <c r="B87" s="231" t="s">
        <v>275</v>
      </c>
      <c r="C87" s="129">
        <v>85</v>
      </c>
      <c r="D87" s="129" t="s">
        <v>152</v>
      </c>
      <c r="E87" s="204"/>
      <c r="F87" s="87">
        <v>1500</v>
      </c>
      <c r="G87" s="130" t="s">
        <v>136</v>
      </c>
      <c r="H87" s="87">
        <f>IFERROR(IF(SLADICE!$D87="g",SLADICE!$C87/1000*SLADICE!$F87,IF(SLADICE!$D87="l",SLADICE!$C87*SLADICE!$F87,IF(SLADICE!$D87="ml",SLADICE!$C87/1000*SLADICE!$F87,SLADICE!$C87*SLADICE!$F87))),1*SLADICE!$F87)</f>
        <v>127.50000000000001</v>
      </c>
      <c r="I87" s="87" t="str">
        <f>IF(SLADICE!$E87&lt;&gt;"",SLADICE!$H87,"")</f>
        <v/>
      </c>
      <c r="J87" s="88"/>
      <c r="K87" s="89"/>
      <c r="L87" s="89"/>
      <c r="M87" s="140"/>
      <c r="N87" s="91"/>
      <c r="O87" s="91"/>
      <c r="P87" s="92"/>
      <c r="Q87" s="91">
        <f>+SLADICE!$N87*SLADICE!$P87</f>
        <v>0</v>
      </c>
      <c r="R87" s="91">
        <f>+SLADICE!$N87+SLADICE!$Q87</f>
        <v>0</v>
      </c>
      <c r="S87" s="91">
        <f>+SLADICE!$N87*SLADICE!$F87</f>
        <v>0</v>
      </c>
      <c r="T87" s="91">
        <f>+SLADICE!$R87*SLADICE!$F87</f>
        <v>0</v>
      </c>
      <c r="U87" s="93"/>
      <c r="V87" s="94"/>
      <c r="W87" s="94"/>
      <c r="X87" s="94"/>
      <c r="Y87" s="94"/>
      <c r="Z87" s="94"/>
    </row>
    <row r="88" spans="1:26" s="206" customFormat="1" ht="14.25" x14ac:dyDescent="0.2">
      <c r="A88" s="129">
        <v>73</v>
      </c>
      <c r="B88" s="231" t="s">
        <v>276</v>
      </c>
      <c r="C88" s="129">
        <v>35</v>
      </c>
      <c r="D88" s="129" t="s">
        <v>152</v>
      </c>
      <c r="E88" s="204"/>
      <c r="F88" s="87">
        <v>500</v>
      </c>
      <c r="G88" s="130" t="s">
        <v>136</v>
      </c>
      <c r="H88" s="87">
        <f>IFERROR(IF(SLADICE!$D88="g",SLADICE!$C88/1000*SLADICE!$F88,IF(SLADICE!$D88="l",SLADICE!$C88*SLADICE!$F88,IF(SLADICE!$D88="ml",SLADICE!$C88/1000*SLADICE!$F88,SLADICE!$C88*SLADICE!$F88))),1*SLADICE!$F88)</f>
        <v>17.5</v>
      </c>
      <c r="I88" s="87" t="str">
        <f>IF(SLADICE!$E88&lt;&gt;"",SLADICE!$H88,"")</f>
        <v/>
      </c>
      <c r="J88" s="88"/>
      <c r="K88" s="89"/>
      <c r="L88" s="89"/>
      <c r="M88" s="140"/>
      <c r="N88" s="91"/>
      <c r="O88" s="91"/>
      <c r="P88" s="92"/>
      <c r="Q88" s="91">
        <f>+SLADICE!$N88*SLADICE!$P88</f>
        <v>0</v>
      </c>
      <c r="R88" s="91">
        <f>+SLADICE!$N88+SLADICE!$Q88</f>
        <v>0</v>
      </c>
      <c r="S88" s="91">
        <f>+SLADICE!$N88*SLADICE!$F88</f>
        <v>0</v>
      </c>
      <c r="T88" s="91">
        <f>+SLADICE!$R88*SLADICE!$F88</f>
        <v>0</v>
      </c>
      <c r="U88" s="93"/>
      <c r="V88" s="94"/>
      <c r="W88" s="94"/>
      <c r="X88" s="94"/>
      <c r="Y88" s="94"/>
      <c r="Z88" s="94"/>
    </row>
    <row r="89" spans="1:26" s="206" customFormat="1" ht="14.25" x14ac:dyDescent="0.2">
      <c r="A89" s="129">
        <v>74</v>
      </c>
      <c r="B89" s="231" t="s">
        <v>277</v>
      </c>
      <c r="C89" s="129">
        <v>80</v>
      </c>
      <c r="D89" s="129" t="s">
        <v>152</v>
      </c>
      <c r="E89" s="204"/>
      <c r="F89" s="87">
        <v>800</v>
      </c>
      <c r="G89" s="130" t="s">
        <v>136</v>
      </c>
      <c r="H89" s="87">
        <f>IFERROR(IF(SLADICE!$D89="g",SLADICE!$C89/1000*SLADICE!$F89,IF(SLADICE!$D89="l",SLADICE!$C89*SLADICE!$F89,IF(SLADICE!$D89="ml",SLADICE!$C89/1000*SLADICE!$F89,SLADICE!$C89*SLADICE!$F89))),1*SLADICE!$F89)</f>
        <v>64</v>
      </c>
      <c r="I89" s="87" t="str">
        <f>IF(SLADICE!$E89&lt;&gt;"",SLADICE!$H89,"")</f>
        <v/>
      </c>
      <c r="J89" s="88"/>
      <c r="K89" s="89"/>
      <c r="L89" s="89"/>
      <c r="M89" s="140"/>
      <c r="N89" s="91"/>
      <c r="O89" s="91"/>
      <c r="P89" s="92"/>
      <c r="Q89" s="91">
        <f>+SLADICE!$N89*SLADICE!$P89</f>
        <v>0</v>
      </c>
      <c r="R89" s="91">
        <f>+SLADICE!$N89+SLADICE!$Q89</f>
        <v>0</v>
      </c>
      <c r="S89" s="91">
        <f>+SLADICE!$N89*SLADICE!$F89</f>
        <v>0</v>
      </c>
      <c r="T89" s="91">
        <f>+SLADICE!$R89*SLADICE!$F89</f>
        <v>0</v>
      </c>
      <c r="U89" s="93"/>
      <c r="V89" s="94"/>
      <c r="W89" s="94"/>
      <c r="X89" s="94"/>
      <c r="Y89" s="94"/>
      <c r="Z89" s="94"/>
    </row>
    <row r="90" spans="1:26" s="206" customFormat="1" ht="14.25" x14ac:dyDescent="0.2">
      <c r="A90" s="129">
        <v>75</v>
      </c>
      <c r="B90" s="231" t="s">
        <v>278</v>
      </c>
      <c r="C90" s="129">
        <v>80</v>
      </c>
      <c r="D90" s="129" t="s">
        <v>152</v>
      </c>
      <c r="E90" s="204"/>
      <c r="F90" s="87">
        <v>2000</v>
      </c>
      <c r="G90" s="130" t="s">
        <v>136</v>
      </c>
      <c r="H90" s="87">
        <f>IFERROR(IF(SLADICE!$D90="g",SLADICE!$C90/1000*SLADICE!$F90,IF(SLADICE!$D90="l",SLADICE!$C90*SLADICE!$F90,IF(SLADICE!$D90="ml",SLADICE!$C90/1000*SLADICE!$F90,SLADICE!$C90*SLADICE!$F90))),1*SLADICE!$F90)</f>
        <v>160</v>
      </c>
      <c r="I90" s="87" t="str">
        <f>IF(SLADICE!$E90&lt;&gt;"",SLADICE!$H90,"")</f>
        <v/>
      </c>
      <c r="J90" s="88"/>
      <c r="K90" s="89"/>
      <c r="L90" s="89"/>
      <c r="M90" s="140"/>
      <c r="N90" s="91"/>
      <c r="O90" s="91"/>
      <c r="P90" s="92"/>
      <c r="Q90" s="91">
        <f>+SLADICE!$N90*SLADICE!$P90</f>
        <v>0</v>
      </c>
      <c r="R90" s="91">
        <f>+SLADICE!$N90+SLADICE!$Q90</f>
        <v>0</v>
      </c>
      <c r="S90" s="91">
        <f>+SLADICE!$N90*SLADICE!$F90</f>
        <v>0</v>
      </c>
      <c r="T90" s="91">
        <f>+SLADICE!$R90*SLADICE!$F90</f>
        <v>0</v>
      </c>
      <c r="U90" s="93"/>
      <c r="V90" s="94"/>
      <c r="W90" s="94"/>
      <c r="X90" s="94"/>
      <c r="Y90" s="94"/>
      <c r="Z90" s="94"/>
    </row>
    <row r="91" spans="1:26" s="206" customFormat="1" ht="14.25" x14ac:dyDescent="0.2">
      <c r="A91" s="129">
        <v>76</v>
      </c>
      <c r="B91" s="231" t="s">
        <v>279</v>
      </c>
      <c r="C91" s="129">
        <v>80</v>
      </c>
      <c r="D91" s="129" t="s">
        <v>152</v>
      </c>
      <c r="E91" s="204"/>
      <c r="F91" s="87">
        <v>500</v>
      </c>
      <c r="G91" s="130" t="s">
        <v>136</v>
      </c>
      <c r="H91" s="87">
        <f>IFERROR(IF(SLADICE!$D91="g",SLADICE!$C91/1000*SLADICE!$F91,IF(SLADICE!$D91="l",SLADICE!$C91*SLADICE!$F91,IF(SLADICE!$D91="ml",SLADICE!$C91/1000*SLADICE!$F91,SLADICE!$C91*SLADICE!$F91))),1*SLADICE!$F91)</f>
        <v>40</v>
      </c>
      <c r="I91" s="87" t="str">
        <f>IF(SLADICE!$E91&lt;&gt;"",SLADICE!$H91,"")</f>
        <v/>
      </c>
      <c r="J91" s="88"/>
      <c r="K91" s="89"/>
      <c r="L91" s="89"/>
      <c r="M91" s="140"/>
      <c r="N91" s="91"/>
      <c r="O91" s="91"/>
      <c r="P91" s="92"/>
      <c r="Q91" s="91">
        <f>+SLADICE!$N91*SLADICE!$P91</f>
        <v>0</v>
      </c>
      <c r="R91" s="91">
        <f>+SLADICE!$N91+SLADICE!$Q91</f>
        <v>0</v>
      </c>
      <c r="S91" s="91">
        <f>+SLADICE!$N91*SLADICE!$F91</f>
        <v>0</v>
      </c>
      <c r="T91" s="91">
        <f>+SLADICE!$R91*SLADICE!$F91</f>
        <v>0</v>
      </c>
      <c r="U91" s="93"/>
      <c r="V91" s="94"/>
      <c r="W91" s="94"/>
      <c r="X91" s="94"/>
      <c r="Y91" s="94"/>
      <c r="Z91" s="94"/>
    </row>
    <row r="92" spans="1:26" s="206" customFormat="1" ht="14.25" x14ac:dyDescent="0.2">
      <c r="A92" s="129">
        <v>77</v>
      </c>
      <c r="B92" s="231" t="s">
        <v>280</v>
      </c>
      <c r="C92" s="129">
        <v>60</v>
      </c>
      <c r="D92" s="129" t="s">
        <v>152</v>
      </c>
      <c r="E92" s="204"/>
      <c r="F92" s="87">
        <v>600</v>
      </c>
      <c r="G92" s="130" t="s">
        <v>136</v>
      </c>
      <c r="H92" s="87">
        <f>IFERROR(IF(SLADICE!$D92="g",SLADICE!$C92/1000*SLADICE!$F92,IF(SLADICE!$D92="l",SLADICE!$C92*SLADICE!$F92,IF(SLADICE!$D92="ml",SLADICE!$C92/1000*SLADICE!$F92,SLADICE!$C92*SLADICE!$F92))),1*SLADICE!$F92)</f>
        <v>36</v>
      </c>
      <c r="I92" s="87" t="str">
        <f>IF(SLADICE!$E92&lt;&gt;"",SLADICE!$H92,"")</f>
        <v/>
      </c>
      <c r="J92" s="88"/>
      <c r="K92" s="89"/>
      <c r="L92" s="89"/>
      <c r="M92" s="140"/>
      <c r="N92" s="91"/>
      <c r="O92" s="91"/>
      <c r="P92" s="92"/>
      <c r="Q92" s="91">
        <f>+SLADICE!$N92*SLADICE!$P92</f>
        <v>0</v>
      </c>
      <c r="R92" s="91">
        <f>+SLADICE!$N92+SLADICE!$Q92</f>
        <v>0</v>
      </c>
      <c r="S92" s="91">
        <f>+SLADICE!$N92*SLADICE!$F92</f>
        <v>0</v>
      </c>
      <c r="T92" s="91">
        <f>+SLADICE!$R92*SLADICE!$F92</f>
        <v>0</v>
      </c>
      <c r="U92" s="93"/>
      <c r="V92" s="94"/>
      <c r="W92" s="94"/>
      <c r="X92" s="94"/>
      <c r="Y92" s="94"/>
      <c r="Z92" s="94"/>
    </row>
    <row r="93" spans="1:26" s="206" customFormat="1" ht="14.25" x14ac:dyDescent="0.2">
      <c r="A93" s="129">
        <v>78</v>
      </c>
      <c r="B93" s="231" t="s">
        <v>280</v>
      </c>
      <c r="C93" s="129">
        <v>80</v>
      </c>
      <c r="D93" s="129" t="s">
        <v>152</v>
      </c>
      <c r="E93" s="204"/>
      <c r="F93" s="87">
        <v>1500</v>
      </c>
      <c r="G93" s="130" t="s">
        <v>136</v>
      </c>
      <c r="H93" s="87">
        <f>IFERROR(IF(SLADICE!$D93="g",SLADICE!$C93/1000*SLADICE!$F93,IF(SLADICE!$D93="l",SLADICE!$C93*SLADICE!$F93,IF(SLADICE!$D93="ml",SLADICE!$C93/1000*SLADICE!$F93,SLADICE!$C93*SLADICE!$F93))),1*SLADICE!$F93)</f>
        <v>120</v>
      </c>
      <c r="I93" s="87" t="str">
        <f>IF(SLADICE!$E93&lt;&gt;"",SLADICE!$H93,"")</f>
        <v/>
      </c>
      <c r="J93" s="88"/>
      <c r="K93" s="89"/>
      <c r="L93" s="89"/>
      <c r="M93" s="140"/>
      <c r="N93" s="91"/>
      <c r="O93" s="91"/>
      <c r="P93" s="92"/>
      <c r="Q93" s="91">
        <f>+SLADICE!$N93*SLADICE!$P93</f>
        <v>0</v>
      </c>
      <c r="R93" s="91">
        <f>+SLADICE!$N93+SLADICE!$Q93</f>
        <v>0</v>
      </c>
      <c r="S93" s="91">
        <f>+SLADICE!$N93*SLADICE!$F93</f>
        <v>0</v>
      </c>
      <c r="T93" s="91">
        <f>+SLADICE!$R93*SLADICE!$F93</f>
        <v>0</v>
      </c>
      <c r="U93" s="93"/>
      <c r="V93" s="94"/>
      <c r="W93" s="94"/>
      <c r="X93" s="94"/>
      <c r="Y93" s="94"/>
      <c r="Z93" s="94"/>
    </row>
    <row r="94" spans="1:26" s="206" customFormat="1" ht="14.25" x14ac:dyDescent="0.2">
      <c r="A94" s="129">
        <v>79</v>
      </c>
      <c r="B94" s="144" t="s">
        <v>256</v>
      </c>
      <c r="C94" s="129">
        <v>140</v>
      </c>
      <c r="D94" s="129" t="s">
        <v>152</v>
      </c>
      <c r="E94" s="204"/>
      <c r="F94" s="87">
        <v>2000</v>
      </c>
      <c r="G94" s="130" t="s">
        <v>136</v>
      </c>
      <c r="H94" s="87">
        <f>IFERROR(IF(SLADICE!$D94="g",SLADICE!$C94/1000*SLADICE!$F94,IF(SLADICE!$D94="l",SLADICE!$C94*SLADICE!$F94,IF(SLADICE!$D94="ml",SLADICE!$C94/1000*SLADICE!$F94,SLADICE!$C94*SLADICE!$F94))),1*SLADICE!$F94)</f>
        <v>280</v>
      </c>
      <c r="I94" s="87" t="str">
        <f>IF(SLADICE!$E94&lt;&gt;"",SLADICE!$H94,"")</f>
        <v/>
      </c>
      <c r="J94" s="88"/>
      <c r="K94" s="89"/>
      <c r="L94" s="89"/>
      <c r="M94" s="140"/>
      <c r="N94" s="91"/>
      <c r="O94" s="91"/>
      <c r="P94" s="92"/>
      <c r="Q94" s="91">
        <f>+SLADICE!$N94*SLADICE!$P94</f>
        <v>0</v>
      </c>
      <c r="R94" s="91">
        <f>+SLADICE!$N94+SLADICE!$Q94</f>
        <v>0</v>
      </c>
      <c r="S94" s="91">
        <f>+SLADICE!$N94*SLADICE!$F94</f>
        <v>0</v>
      </c>
      <c r="T94" s="91">
        <f>+SLADICE!$R94*SLADICE!$F94</f>
        <v>0</v>
      </c>
      <c r="U94" s="93"/>
      <c r="V94" s="94"/>
      <c r="W94" s="94"/>
      <c r="X94" s="94"/>
      <c r="Y94" s="94"/>
      <c r="Z94" s="94"/>
    </row>
    <row r="95" spans="1:26" s="206" customFormat="1" ht="14.25" x14ac:dyDescent="0.2">
      <c r="A95" s="129">
        <v>80</v>
      </c>
      <c r="B95" s="144" t="s">
        <v>256</v>
      </c>
      <c r="C95" s="129">
        <v>80</v>
      </c>
      <c r="D95" s="129" t="s">
        <v>152</v>
      </c>
      <c r="E95" s="204"/>
      <c r="F95" s="87">
        <v>600</v>
      </c>
      <c r="G95" s="130" t="s">
        <v>136</v>
      </c>
      <c r="H95" s="87">
        <f>IFERROR(IF(SLADICE!$D95="g",SLADICE!$C95/1000*SLADICE!$F95,IF(SLADICE!$D95="l",SLADICE!$C95*SLADICE!$F95,IF(SLADICE!$D95="ml",SLADICE!$C95/1000*SLADICE!$F95,SLADICE!$C95*SLADICE!$F95))),1*SLADICE!$F95)</f>
        <v>48</v>
      </c>
      <c r="I95" s="87" t="str">
        <f>IF(SLADICE!$E95&lt;&gt;"",SLADICE!$H95,"")</f>
        <v/>
      </c>
      <c r="J95" s="88"/>
      <c r="K95" s="89"/>
      <c r="L95" s="89"/>
      <c r="M95" s="140"/>
      <c r="N95" s="91"/>
      <c r="O95" s="91"/>
      <c r="P95" s="92"/>
      <c r="Q95" s="91">
        <f>+SLADICE!$N95*SLADICE!$P95</f>
        <v>0</v>
      </c>
      <c r="R95" s="91">
        <f>+SLADICE!$N95+SLADICE!$Q95</f>
        <v>0</v>
      </c>
      <c r="S95" s="91">
        <f>+SLADICE!$N95*SLADICE!$F95</f>
        <v>0</v>
      </c>
      <c r="T95" s="91">
        <f>+SLADICE!$R95*SLADICE!$F95</f>
        <v>0</v>
      </c>
      <c r="U95" s="93"/>
      <c r="V95" s="94"/>
      <c r="W95" s="94"/>
      <c r="X95" s="94"/>
      <c r="Y95" s="94"/>
      <c r="Z95" s="94"/>
    </row>
    <row r="96" spans="1:26" s="206" customFormat="1" ht="14.25" x14ac:dyDescent="0.2">
      <c r="A96" s="129">
        <v>81</v>
      </c>
      <c r="B96" s="231" t="s">
        <v>281</v>
      </c>
      <c r="C96" s="129">
        <v>120</v>
      </c>
      <c r="D96" s="129" t="s">
        <v>152</v>
      </c>
      <c r="E96" s="204"/>
      <c r="F96" s="87">
        <v>500</v>
      </c>
      <c r="G96" s="130" t="s">
        <v>136</v>
      </c>
      <c r="H96" s="87">
        <f>IFERROR(IF(SLADICE!$D96="g",SLADICE!$C96/1000*SLADICE!$F96,IF(SLADICE!$D96="l",SLADICE!$C96*SLADICE!$F96,IF(SLADICE!$D96="ml",SLADICE!$C96/1000*SLADICE!$F96,SLADICE!$C96*SLADICE!$F96))),1*SLADICE!$F96)</f>
        <v>60</v>
      </c>
      <c r="I96" s="87" t="str">
        <f>IF(SLADICE!$E96&lt;&gt;"",SLADICE!$H96,"")</f>
        <v/>
      </c>
      <c r="J96" s="88"/>
      <c r="K96" s="89"/>
      <c r="L96" s="89"/>
      <c r="M96" s="140"/>
      <c r="N96" s="91"/>
      <c r="O96" s="91"/>
      <c r="P96" s="92"/>
      <c r="Q96" s="91">
        <f>+SLADICE!$N96*SLADICE!$P96</f>
        <v>0</v>
      </c>
      <c r="R96" s="91">
        <f>+SLADICE!$N96+SLADICE!$Q96</f>
        <v>0</v>
      </c>
      <c r="S96" s="91">
        <f>+SLADICE!$N96*SLADICE!$F96</f>
        <v>0</v>
      </c>
      <c r="T96" s="91">
        <f>+SLADICE!$R96*SLADICE!$F96</f>
        <v>0</v>
      </c>
      <c r="U96" s="93"/>
      <c r="V96" s="94"/>
      <c r="W96" s="94"/>
      <c r="X96" s="94"/>
      <c r="Y96" s="94"/>
      <c r="Z96" s="94"/>
    </row>
    <row r="97" spans="1:26" s="206" customFormat="1" ht="14.25" x14ac:dyDescent="0.2">
      <c r="A97" s="129">
        <v>82</v>
      </c>
      <c r="B97" s="230" t="s">
        <v>282</v>
      </c>
      <c r="C97" s="129">
        <v>120</v>
      </c>
      <c r="D97" s="129" t="s">
        <v>152</v>
      </c>
      <c r="E97" s="204"/>
      <c r="F97" s="87">
        <v>500</v>
      </c>
      <c r="G97" s="130" t="s">
        <v>136</v>
      </c>
      <c r="H97" s="87">
        <f>IFERROR(IF(SLADICE!$D97="g",SLADICE!$C97/1000*SLADICE!$F97,IF(SLADICE!$D97="l",SLADICE!$C97*SLADICE!$F97,IF(SLADICE!$D97="ml",SLADICE!$C97/1000*SLADICE!$F97,SLADICE!$C97*SLADICE!$F97))),1*SLADICE!$F97)</f>
        <v>60</v>
      </c>
      <c r="I97" s="87" t="str">
        <f>IF(SLADICE!$E97&lt;&gt;"",SLADICE!$H97,"")</f>
        <v/>
      </c>
      <c r="J97" s="88"/>
      <c r="K97" s="89"/>
      <c r="L97" s="89"/>
      <c r="M97" s="140"/>
      <c r="N97" s="91"/>
      <c r="O97" s="91"/>
      <c r="P97" s="92"/>
      <c r="Q97" s="91">
        <f>+SLADICE!$N97*SLADICE!$P97</f>
        <v>0</v>
      </c>
      <c r="R97" s="91">
        <f>+SLADICE!$N97+SLADICE!$Q97</f>
        <v>0</v>
      </c>
      <c r="S97" s="91">
        <f>+SLADICE!$N97*SLADICE!$F97</f>
        <v>0</v>
      </c>
      <c r="T97" s="91">
        <f>+SLADICE!$R97*SLADICE!$F97</f>
        <v>0</v>
      </c>
      <c r="U97" s="93"/>
      <c r="V97" s="94"/>
      <c r="W97" s="94"/>
      <c r="X97" s="94"/>
      <c r="Y97" s="94"/>
      <c r="Z97" s="94"/>
    </row>
    <row r="98" spans="1:26" s="206" customFormat="1" ht="14.25" x14ac:dyDescent="0.2">
      <c r="A98" s="129">
        <v>83</v>
      </c>
      <c r="B98" s="230" t="s">
        <v>283</v>
      </c>
      <c r="C98" s="129">
        <v>60</v>
      </c>
      <c r="D98" s="129" t="s">
        <v>152</v>
      </c>
      <c r="E98" s="204"/>
      <c r="F98" s="87">
        <v>600</v>
      </c>
      <c r="G98" s="130" t="s">
        <v>136</v>
      </c>
      <c r="H98" s="87">
        <f>IFERROR(IF(SLADICE!$D98="g",SLADICE!$C98/1000*SLADICE!$F98,IF(SLADICE!$D98="l",SLADICE!$C98*SLADICE!$F98,IF(SLADICE!$D98="ml",SLADICE!$C98/1000*SLADICE!$F98,SLADICE!$C98*SLADICE!$F98))),1*SLADICE!$F98)</f>
        <v>36</v>
      </c>
      <c r="I98" s="87" t="str">
        <f>IF(SLADICE!$E98&lt;&gt;"",SLADICE!$H98,"")</f>
        <v/>
      </c>
      <c r="J98" s="88"/>
      <c r="K98" s="89"/>
      <c r="L98" s="89"/>
      <c r="M98" s="140"/>
      <c r="N98" s="91"/>
      <c r="O98" s="91"/>
      <c r="P98" s="92"/>
      <c r="Q98" s="91">
        <f>+SLADICE!$N98*SLADICE!$P98</f>
        <v>0</v>
      </c>
      <c r="R98" s="91">
        <f>+SLADICE!$N98+SLADICE!$Q98</f>
        <v>0</v>
      </c>
      <c r="S98" s="91">
        <f>+SLADICE!$N98*SLADICE!$F98</f>
        <v>0</v>
      </c>
      <c r="T98" s="91">
        <f>+SLADICE!$R98*SLADICE!$F98</f>
        <v>0</v>
      </c>
      <c r="U98" s="93"/>
      <c r="V98" s="94"/>
      <c r="W98" s="94"/>
      <c r="X98" s="94"/>
      <c r="Y98" s="94"/>
      <c r="Z98" s="94"/>
    </row>
    <row r="99" spans="1:26" s="206" customFormat="1" ht="22.5" x14ac:dyDescent="0.2">
      <c r="A99" s="129">
        <v>84</v>
      </c>
      <c r="B99" s="231" t="s">
        <v>284</v>
      </c>
      <c r="C99" s="129">
        <v>1000</v>
      </c>
      <c r="D99" s="129" t="s">
        <v>152</v>
      </c>
      <c r="E99" s="204"/>
      <c r="F99" s="87">
        <v>150</v>
      </c>
      <c r="G99" s="130" t="s">
        <v>120</v>
      </c>
      <c r="H99" s="87">
        <f>IFERROR(IF(SLADICE!$D99="g",SLADICE!$C99/1000*SLADICE!$F99,IF(SLADICE!$D99="l",SLADICE!$C99*SLADICE!$F99,IF(SLADICE!$D99="ml",SLADICE!$C99/1000*SLADICE!$F99,SLADICE!$C99*SLADICE!$F99))),1*SLADICE!$F99)</f>
        <v>150</v>
      </c>
      <c r="I99" s="87" t="str">
        <f>IF(SLADICE!$E99&lt;&gt;"",SLADICE!$H99,"")</f>
        <v/>
      </c>
      <c r="J99" s="88"/>
      <c r="K99" s="89"/>
      <c r="L99" s="89"/>
      <c r="M99" s="140"/>
      <c r="N99" s="91"/>
      <c r="O99" s="91"/>
      <c r="P99" s="92"/>
      <c r="Q99" s="91">
        <f>+SLADICE!$N99*SLADICE!$P99</f>
        <v>0</v>
      </c>
      <c r="R99" s="91">
        <f>+SLADICE!$N99+SLADICE!$Q99</f>
        <v>0</v>
      </c>
      <c r="S99" s="91">
        <f>+SLADICE!$N99*SLADICE!$F99</f>
        <v>0</v>
      </c>
      <c r="T99" s="91">
        <f>+SLADICE!$R99*SLADICE!$F99</f>
        <v>0</v>
      </c>
      <c r="U99" s="93"/>
      <c r="V99" s="94"/>
      <c r="W99" s="94"/>
      <c r="X99" s="94"/>
      <c r="Y99" s="94"/>
      <c r="Z99" s="94"/>
    </row>
    <row r="100" spans="1:26" s="206" customFormat="1" ht="14.25" x14ac:dyDescent="0.2">
      <c r="A100" s="129">
        <v>85</v>
      </c>
      <c r="B100" s="144" t="s">
        <v>285</v>
      </c>
      <c r="C100" s="129">
        <v>100</v>
      </c>
      <c r="D100" s="129" t="s">
        <v>152</v>
      </c>
      <c r="E100" s="204"/>
      <c r="F100" s="87">
        <v>1000</v>
      </c>
      <c r="G100" s="130" t="s">
        <v>136</v>
      </c>
      <c r="H100" s="87">
        <f>IFERROR(IF(SLADICE!$D100="g",SLADICE!$C100/1000*SLADICE!$F100,IF(SLADICE!$D100="l",SLADICE!$C100*SLADICE!$F100,IF(SLADICE!$D100="ml",SLADICE!$C100/1000*SLADICE!$F100,SLADICE!$C100*SLADICE!$F100))),1*SLADICE!$F100)</f>
        <v>100</v>
      </c>
      <c r="I100" s="87" t="str">
        <f>IF(SLADICE!$E100&lt;&gt;"",SLADICE!$H100,"")</f>
        <v/>
      </c>
      <c r="J100" s="88"/>
      <c r="K100" s="89"/>
      <c r="L100" s="89"/>
      <c r="M100" s="140"/>
      <c r="N100" s="91"/>
      <c r="O100" s="91"/>
      <c r="P100" s="92"/>
      <c r="Q100" s="91">
        <f>+SLADICE!$N100*SLADICE!$P100</f>
        <v>0</v>
      </c>
      <c r="R100" s="91">
        <f>+SLADICE!$N100+SLADICE!$Q100</f>
        <v>0</v>
      </c>
      <c r="S100" s="91">
        <f>+SLADICE!$N100*SLADICE!$F100</f>
        <v>0</v>
      </c>
      <c r="T100" s="91">
        <f>+SLADICE!$R100*SLADICE!$F100</f>
        <v>0</v>
      </c>
      <c r="U100" s="93"/>
      <c r="V100" s="94"/>
      <c r="W100" s="94"/>
      <c r="X100" s="94"/>
      <c r="Y100" s="94"/>
      <c r="Z100" s="94"/>
    </row>
    <row r="101" spans="1:26" s="206" customFormat="1" ht="14.25" x14ac:dyDescent="0.2">
      <c r="A101" s="129">
        <v>86</v>
      </c>
      <c r="B101" s="144" t="s">
        <v>286</v>
      </c>
      <c r="C101" s="129">
        <v>80</v>
      </c>
      <c r="D101" s="129" t="s">
        <v>152</v>
      </c>
      <c r="E101" s="204"/>
      <c r="F101" s="87">
        <v>500</v>
      </c>
      <c r="G101" s="130" t="s">
        <v>136</v>
      </c>
      <c r="H101" s="87">
        <f>IFERROR(IF(SLADICE!$D101="g",SLADICE!$C101/1000*SLADICE!$F101,IF(SLADICE!$D101="l",SLADICE!$C101*SLADICE!$F101,IF(SLADICE!$D101="ml",SLADICE!$C101/1000*SLADICE!$F101,SLADICE!$C101*SLADICE!$F101))),1*SLADICE!$F101)</f>
        <v>40</v>
      </c>
      <c r="I101" s="87" t="str">
        <f>IF(SLADICE!$E101&lt;&gt;"",SLADICE!$H101,"")</f>
        <v/>
      </c>
      <c r="J101" s="88"/>
      <c r="K101" s="89"/>
      <c r="L101" s="89"/>
      <c r="M101" s="140"/>
      <c r="N101" s="91"/>
      <c r="O101" s="91"/>
      <c r="P101" s="92"/>
      <c r="Q101" s="91">
        <f>+SLADICE!$N101*SLADICE!$P101</f>
        <v>0</v>
      </c>
      <c r="R101" s="91">
        <f>+SLADICE!$N101+SLADICE!$Q101</f>
        <v>0</v>
      </c>
      <c r="S101" s="91">
        <f>+SLADICE!$N101*SLADICE!$F101</f>
        <v>0</v>
      </c>
      <c r="T101" s="91">
        <f>+SLADICE!$R101*SLADICE!$F101</f>
        <v>0</v>
      </c>
      <c r="U101" s="93"/>
      <c r="V101" s="94"/>
      <c r="W101" s="94"/>
      <c r="X101" s="94"/>
      <c r="Y101" s="94"/>
      <c r="Z101" s="94"/>
    </row>
    <row r="102" spans="1:26" s="206" customFormat="1" ht="14.25" x14ac:dyDescent="0.2">
      <c r="A102" s="129">
        <v>87</v>
      </c>
      <c r="B102" s="231" t="s">
        <v>287</v>
      </c>
      <c r="C102" s="129">
        <v>80</v>
      </c>
      <c r="D102" s="129" t="s">
        <v>152</v>
      </c>
      <c r="E102" s="204"/>
      <c r="F102" s="87">
        <v>1000</v>
      </c>
      <c r="G102" s="130" t="s">
        <v>136</v>
      </c>
      <c r="H102" s="87">
        <f>IFERROR(IF(SLADICE!$D102="g",SLADICE!$C102/1000*SLADICE!$F102,IF(SLADICE!$D102="l",SLADICE!$C102*SLADICE!$F102,IF(SLADICE!$D102="ml",SLADICE!$C102/1000*SLADICE!$F102,SLADICE!$C102*SLADICE!$F102))),1*SLADICE!$F102)</f>
        <v>80</v>
      </c>
      <c r="I102" s="87" t="str">
        <f>IF(SLADICE!$E102&lt;&gt;"",SLADICE!$H102,"")</f>
        <v/>
      </c>
      <c r="J102" s="88"/>
      <c r="K102" s="89"/>
      <c r="L102" s="89"/>
      <c r="M102" s="90"/>
      <c r="N102" s="91"/>
      <c r="O102" s="91"/>
      <c r="P102" s="92"/>
      <c r="Q102" s="91">
        <f>+SLADICE!$N102*SLADICE!$P102</f>
        <v>0</v>
      </c>
      <c r="R102" s="91">
        <f>+SLADICE!$N102+SLADICE!$Q102</f>
        <v>0</v>
      </c>
      <c r="S102" s="91">
        <f>+SLADICE!$N102*SLADICE!$F102</f>
        <v>0</v>
      </c>
      <c r="T102" s="91">
        <f>+SLADICE!$R102*SLADICE!$F102</f>
        <v>0</v>
      </c>
      <c r="U102" s="93"/>
      <c r="V102" s="94"/>
      <c r="W102" s="94"/>
      <c r="X102" s="94"/>
      <c r="Y102" s="94"/>
      <c r="Z102" s="94"/>
    </row>
    <row r="103" spans="1:26" s="206" customFormat="1" ht="14.25" x14ac:dyDescent="0.2">
      <c r="A103" s="129">
        <v>88</v>
      </c>
      <c r="B103" s="137" t="s">
        <v>287</v>
      </c>
      <c r="C103" s="129">
        <v>100</v>
      </c>
      <c r="D103" s="129" t="s">
        <v>152</v>
      </c>
      <c r="E103" s="204"/>
      <c r="F103" s="87">
        <v>1000</v>
      </c>
      <c r="G103" s="130" t="s">
        <v>136</v>
      </c>
      <c r="H103" s="87">
        <f>IFERROR(IF(SLADICE!$D103="g",SLADICE!$C103/1000*SLADICE!$F103,IF(SLADICE!$D103="l",SLADICE!$C103*SLADICE!$F103,IF(SLADICE!$D103="ml",SLADICE!$C103/1000*SLADICE!$F103,SLADICE!$C103*SLADICE!$F103))),1*SLADICE!$F103)</f>
        <v>100</v>
      </c>
      <c r="I103" s="87" t="str">
        <f>IF(SLADICE!$E103&lt;&gt;"",SLADICE!$H103,"")</f>
        <v/>
      </c>
      <c r="J103" s="88"/>
      <c r="K103" s="89"/>
      <c r="L103" s="89"/>
      <c r="M103" s="90"/>
      <c r="N103" s="91"/>
      <c r="O103" s="91"/>
      <c r="P103" s="92"/>
      <c r="Q103" s="91">
        <f>+SLADICE!$N103*SLADICE!$P103</f>
        <v>0</v>
      </c>
      <c r="R103" s="91">
        <f>+SLADICE!$N103+SLADICE!$Q103</f>
        <v>0</v>
      </c>
      <c r="S103" s="91">
        <f>+SLADICE!$N103*SLADICE!$F103</f>
        <v>0</v>
      </c>
      <c r="T103" s="91">
        <f>+SLADICE!$R103*SLADICE!$F103</f>
        <v>0</v>
      </c>
      <c r="U103" s="93"/>
      <c r="V103" s="94"/>
      <c r="W103" s="94"/>
      <c r="X103" s="94"/>
      <c r="Y103" s="94"/>
      <c r="Z103" s="94"/>
    </row>
    <row r="104" spans="1:26" ht="27" customHeight="1" x14ac:dyDescent="0.2">
      <c r="A104" s="97" t="s">
        <v>142</v>
      </c>
      <c r="B104" s="98"/>
      <c r="C104" s="99"/>
      <c r="D104" s="99"/>
      <c r="E104" s="100"/>
      <c r="F104" s="101"/>
      <c r="G104" s="102"/>
      <c r="H104" s="103">
        <f>SUBTOTAL(109,SLADICE!$H$16:$H$103)</f>
        <v>10209.5</v>
      </c>
      <c r="I104" s="103">
        <f>SUBTOTAL(109,SLADICE!$I$16:$I$103)</f>
        <v>0</v>
      </c>
      <c r="J104" s="101"/>
      <c r="K104" s="104"/>
      <c r="L104" s="104"/>
      <c r="M104" s="105"/>
      <c r="N104" s="106"/>
      <c r="O104" s="106"/>
      <c r="P104" s="106"/>
      <c r="Q104" s="107"/>
      <c r="R104" s="101"/>
      <c r="S104" s="107">
        <f>SUBTOTAL(109,SLADICE!$S$16:$S$103)</f>
        <v>0</v>
      </c>
      <c r="T104" s="107">
        <f>SUBTOTAL(109,SLADICE!$T$16:$T$103)</f>
        <v>0</v>
      </c>
      <c r="U104" s="101">
        <f>SUBTOTAL(103,SLADICE!$U$16:$U$103)</f>
        <v>0</v>
      </c>
      <c r="V104" s="60"/>
      <c r="W104" s="60"/>
      <c r="X104" s="60"/>
      <c r="Y104" s="60"/>
      <c r="Z104" s="60"/>
    </row>
    <row r="105" spans="1:26" ht="13.5" customHeight="1" x14ac:dyDescent="0.2">
      <c r="A105" s="64"/>
      <c r="B105" s="69"/>
      <c r="C105" s="70"/>
      <c r="D105" s="70"/>
      <c r="E105" s="71"/>
      <c r="F105" s="67"/>
      <c r="G105" s="58"/>
      <c r="H105" s="120"/>
      <c r="I105" s="120"/>
      <c r="J105" s="120"/>
      <c r="K105" s="120"/>
      <c r="L105" s="21"/>
      <c r="M105" s="21"/>
      <c r="N105" s="120"/>
      <c r="O105" s="120"/>
      <c r="P105" s="120"/>
      <c r="Q105" s="120"/>
      <c r="R105" s="120"/>
      <c r="S105" s="68"/>
      <c r="T105" s="68"/>
      <c r="U105" s="67"/>
      <c r="V105" s="60"/>
      <c r="W105" s="60"/>
      <c r="X105" s="60"/>
      <c r="Y105" s="60"/>
      <c r="Z105" s="60"/>
    </row>
    <row r="106" spans="1:26" ht="13.5" customHeight="1" x14ac:dyDescent="0.2">
      <c r="A106" s="109" t="s">
        <v>144</v>
      </c>
      <c r="B106" s="110"/>
      <c r="C106" s="111"/>
      <c r="D106" s="111"/>
      <c r="E106" s="112"/>
      <c r="F106" s="58"/>
      <c r="G106" s="58"/>
      <c r="H106" s="59"/>
      <c r="I106" s="59"/>
      <c r="J106" s="59"/>
      <c r="K106" s="59"/>
      <c r="L106" s="60"/>
      <c r="M106" s="60"/>
      <c r="N106" s="60"/>
      <c r="O106" s="60"/>
      <c r="P106" s="60"/>
      <c r="Q106" s="109"/>
      <c r="R106" s="109"/>
      <c r="S106" s="109"/>
      <c r="T106" s="109"/>
      <c r="U106" s="61"/>
      <c r="V106" s="60"/>
      <c r="W106" s="60"/>
      <c r="X106" s="60"/>
      <c r="Y106" s="60"/>
      <c r="Z106" s="60"/>
    </row>
    <row r="107" spans="1:26" ht="13.5" customHeight="1" x14ac:dyDescent="0.2">
      <c r="A107" s="60" t="s">
        <v>145</v>
      </c>
      <c r="B107" s="110"/>
      <c r="C107" s="111"/>
      <c r="D107" s="111"/>
      <c r="E107" s="112"/>
      <c r="F107" s="58"/>
      <c r="G107" s="58"/>
      <c r="H107" s="59"/>
      <c r="I107" s="59"/>
      <c r="J107" s="59"/>
      <c r="K107" s="59"/>
      <c r="L107" s="60"/>
      <c r="M107" s="60"/>
      <c r="N107" s="60"/>
      <c r="O107" s="60"/>
      <c r="P107" s="60"/>
      <c r="Q107" s="60"/>
      <c r="R107" s="60"/>
      <c r="S107" s="60"/>
      <c r="T107" s="60"/>
      <c r="U107" s="61"/>
      <c r="V107" s="60"/>
      <c r="W107" s="60"/>
      <c r="X107" s="60"/>
      <c r="Y107" s="60"/>
      <c r="Z107" s="60"/>
    </row>
    <row r="108" spans="1:26" ht="13.5" customHeight="1" x14ac:dyDescent="0.2">
      <c r="A108" s="113" t="s">
        <v>870</v>
      </c>
      <c r="B108" s="114"/>
      <c r="C108" s="56"/>
      <c r="D108" s="56"/>
      <c r="E108" s="57"/>
      <c r="F108" s="61"/>
      <c r="G108" s="61"/>
      <c r="H108" s="115"/>
      <c r="I108" s="115"/>
      <c r="J108" s="115"/>
      <c r="K108" s="115"/>
      <c r="L108" s="116"/>
      <c r="M108" s="116"/>
      <c r="N108" s="115"/>
      <c r="O108" s="115"/>
      <c r="P108" s="115"/>
      <c r="Q108" s="115"/>
      <c r="R108" s="115"/>
      <c r="S108" s="60"/>
      <c r="T108" s="60"/>
      <c r="U108" s="61"/>
      <c r="V108" s="60"/>
      <c r="W108" s="60"/>
      <c r="X108" s="60"/>
      <c r="Y108" s="60"/>
      <c r="Z108" s="60"/>
    </row>
    <row r="109" spans="1:26" ht="13.5" customHeight="1" x14ac:dyDescent="0.2">
      <c r="A109" s="119" t="s">
        <v>147</v>
      </c>
      <c r="B109" s="114"/>
      <c r="C109" s="56"/>
      <c r="D109" s="56"/>
      <c r="E109" s="57"/>
      <c r="F109" s="61"/>
      <c r="G109" s="61"/>
      <c r="H109" s="115"/>
      <c r="I109" s="115"/>
      <c r="J109" s="115"/>
      <c r="K109" s="115"/>
      <c r="L109" s="116"/>
      <c r="M109" s="116"/>
      <c r="N109" s="115"/>
      <c r="O109" s="115"/>
      <c r="P109" s="115"/>
      <c r="Q109" s="115"/>
      <c r="R109" s="115"/>
      <c r="S109" s="60"/>
      <c r="T109" s="60"/>
      <c r="U109" s="61"/>
      <c r="V109" s="60"/>
      <c r="W109" s="60"/>
      <c r="X109" s="60"/>
      <c r="Y109" s="60"/>
      <c r="Z109" s="60"/>
    </row>
    <row r="110" spans="1:26" ht="13.5" customHeight="1" x14ac:dyDescent="0.2">
      <c r="A110" s="60"/>
      <c r="B110" s="114"/>
      <c r="C110" s="56"/>
      <c r="D110" s="56"/>
      <c r="E110" s="57"/>
      <c r="F110" s="58"/>
      <c r="G110" s="58"/>
      <c r="H110" s="59"/>
      <c r="I110" s="59"/>
      <c r="J110" s="59"/>
      <c r="K110" s="59"/>
      <c r="L110" s="60"/>
      <c r="M110" s="60"/>
      <c r="N110" s="115"/>
      <c r="O110" s="115"/>
      <c r="P110" s="115"/>
      <c r="Q110" s="115"/>
      <c r="R110" s="115"/>
      <c r="S110" s="60"/>
      <c r="T110" s="60"/>
      <c r="U110" s="61"/>
      <c r="V110" s="60"/>
      <c r="W110" s="60"/>
      <c r="X110" s="60"/>
      <c r="Y110" s="60"/>
      <c r="Z110" s="60"/>
    </row>
    <row r="111" spans="1:26" ht="13.5" customHeight="1" x14ac:dyDescent="0.2">
      <c r="A111" s="113" t="s">
        <v>148</v>
      </c>
      <c r="B111" s="114"/>
      <c r="C111" s="56"/>
      <c r="D111" s="56"/>
      <c r="E111" s="57"/>
      <c r="F111" s="61"/>
      <c r="G111" s="61" t="s">
        <v>149</v>
      </c>
      <c r="H111" s="115"/>
      <c r="I111" s="115"/>
      <c r="J111" s="115"/>
      <c r="K111" s="115"/>
      <c r="L111" s="116"/>
      <c r="M111" s="116"/>
      <c r="N111" s="115"/>
      <c r="O111" s="115"/>
      <c r="P111" s="115"/>
      <c r="Q111" s="115" t="s">
        <v>150</v>
      </c>
      <c r="R111" s="115"/>
      <c r="S111" s="60"/>
      <c r="T111" s="60"/>
      <c r="U111" s="61"/>
      <c r="V111" s="60"/>
      <c r="W111" s="60"/>
      <c r="X111" s="60"/>
      <c r="Y111" s="60"/>
      <c r="Z111" s="60"/>
    </row>
    <row r="112" spans="1:26" ht="13.5" customHeight="1" x14ac:dyDescent="0.2">
      <c r="A112" s="64"/>
      <c r="B112" s="69"/>
      <c r="C112" s="70"/>
      <c r="D112" s="70"/>
      <c r="E112" s="71"/>
      <c r="F112" s="67"/>
      <c r="G112" s="58"/>
      <c r="H112" s="120"/>
      <c r="I112" s="120"/>
      <c r="J112" s="120"/>
      <c r="K112" s="120"/>
      <c r="L112" s="21"/>
      <c r="M112" s="21"/>
      <c r="N112" s="120"/>
      <c r="O112" s="120"/>
      <c r="P112" s="120"/>
      <c r="Q112" s="120"/>
      <c r="R112" s="120"/>
      <c r="S112" s="68"/>
      <c r="T112" s="68"/>
      <c r="U112" s="67"/>
      <c r="V112" s="60"/>
      <c r="W112" s="60"/>
      <c r="X112" s="60"/>
      <c r="Y112" s="60"/>
      <c r="Z112" s="60"/>
    </row>
  </sheetData>
  <mergeCells count="7">
    <mergeCell ref="C9:J9"/>
    <mergeCell ref="B13:K13"/>
    <mergeCell ref="C2:J2"/>
    <mergeCell ref="C3:J3"/>
    <mergeCell ref="C6:J6"/>
    <mergeCell ref="C7:J7"/>
    <mergeCell ref="C8:J8"/>
  </mergeCells>
  <conditionalFormatting sqref="B6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:B53">
    <cfRule type="colorScale" priority="2">
      <colorScale>
        <cfvo type="min"/>
        <cfvo type="max"/>
        <color rgb="FFFCFCFF"/>
        <color rgb="FFF8696B"/>
      </colorScale>
    </cfRule>
  </conditionalFormatting>
  <conditionalFormatting sqref="B54:B57 B65:B67 B69:B10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6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86"/>
  <sheetViews>
    <sheetView topLeftCell="A31" zoomScaleNormal="100" workbookViewId="0">
      <selection activeCell="B36" sqref="B36"/>
    </sheetView>
  </sheetViews>
  <sheetFormatPr defaultColWidth="12.625" defaultRowHeight="15" customHeight="1" x14ac:dyDescent="0.2"/>
  <cols>
    <col min="1" max="1" width="3.25" customWidth="1"/>
    <col min="2" max="2" width="5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pred_rekapitulacija'!A17</f>
        <v>4.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pred_rekapitulacija'!B17</f>
        <v>ŽITA IN MLEVSKI IZDELKI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82">
        <v>1</v>
      </c>
      <c r="B16" s="149" t="s">
        <v>288</v>
      </c>
      <c r="C16" s="82">
        <v>1</v>
      </c>
      <c r="D16" s="82" t="s">
        <v>120</v>
      </c>
      <c r="E16" s="84"/>
      <c r="F16" s="87">
        <v>60</v>
      </c>
      <c r="G16" s="86" t="s">
        <v>136</v>
      </c>
      <c r="H16" s="87">
        <f>IFERROR(IF('ŽITA IN ŽITNI IZDELKI'!$D16="g",'ŽITA IN ŽITNI IZDELKI'!$C16/1000*'ŽITA IN ŽITNI IZDELKI'!$F16,IF('ŽITA IN ŽITNI IZDELKI'!$D16="l",'ŽITA IN ŽITNI IZDELKI'!$C16*'ŽITA IN ŽITNI IZDELKI'!$F16,IF('ŽITA IN ŽITNI IZDELKI'!$D16="ml",'ŽITA IN ŽITNI IZDELKI'!$C16/1000*'ŽITA IN ŽITNI IZDELKI'!$F16,'ŽITA IN ŽITNI IZDELKI'!$C16*'ŽITA IN ŽITNI IZDELKI'!$F16))),1*'ŽITA IN ŽITNI IZDELKI'!$F16)</f>
        <v>60</v>
      </c>
      <c r="I16" s="87" t="str">
        <f>IF('ŽITA IN ŽITNI IZDELKI'!$E16&lt;&gt;"",'ŽITA IN ŽITNI IZDELKI'!$H16,"")</f>
        <v/>
      </c>
      <c r="J16" s="88"/>
      <c r="K16" s="89"/>
      <c r="L16" s="89"/>
      <c r="M16" s="90"/>
      <c r="N16" s="91"/>
      <c r="O16" s="91"/>
      <c r="P16" s="92"/>
      <c r="Q16" s="91">
        <f>+'ŽITA IN ŽITNI IZDELKI'!$N16*'ŽITA IN ŽITNI IZDELKI'!$P16</f>
        <v>0</v>
      </c>
      <c r="R16" s="91">
        <f>+'ŽITA IN ŽITNI IZDELKI'!$N16+'ŽITA IN ŽITNI IZDELKI'!$Q16</f>
        <v>0</v>
      </c>
      <c r="S16" s="91">
        <f>+'ŽITA IN ŽITNI IZDELKI'!$N16*'ŽITA IN ŽITNI IZDELKI'!$F16</f>
        <v>0</v>
      </c>
      <c r="T16" s="91">
        <f>+'ŽITA IN ŽITNI IZDELKI'!$R16*'ŽITA IN ŽITNI IZDELKI'!$F16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149" t="s">
        <v>923</v>
      </c>
      <c r="C17" s="129" t="s">
        <v>920</v>
      </c>
      <c r="D17" s="129" t="s">
        <v>152</v>
      </c>
      <c r="E17" s="84"/>
      <c r="F17" s="87">
        <v>100</v>
      </c>
      <c r="G17" s="86" t="s">
        <v>120</v>
      </c>
      <c r="H17" s="87">
        <f>IFERROR(IF('ŽITA IN ŽITNI IZDELKI'!$D17="g",'ŽITA IN ŽITNI IZDELKI'!$C17/1000*'ŽITA IN ŽITNI IZDELKI'!$F17,IF('ŽITA IN ŽITNI IZDELKI'!$D17="l",'ŽITA IN ŽITNI IZDELKI'!$C17*'ŽITA IN ŽITNI IZDELKI'!$F17,IF('ŽITA IN ŽITNI IZDELKI'!$D17="ml",'ŽITA IN ŽITNI IZDELKI'!$C17/1000*'ŽITA IN ŽITNI IZDELKI'!$F17,'ŽITA IN ŽITNI IZDELKI'!$C17*'ŽITA IN ŽITNI IZDELKI'!$F17))),1*'ŽITA IN ŽITNI IZDELKI'!$F17)</f>
        <v>100</v>
      </c>
      <c r="I17" s="87" t="str">
        <f>IF('ŽITA IN ŽITNI IZDELKI'!$E17&lt;&gt;"",'ŽITA IN ŽITNI IZDELKI'!$H17,"")</f>
        <v/>
      </c>
      <c r="J17" s="88"/>
      <c r="K17" s="89"/>
      <c r="L17" s="89"/>
      <c r="M17" s="140"/>
      <c r="N17" s="91"/>
      <c r="O17" s="91"/>
      <c r="P17" s="92"/>
      <c r="Q17" s="91">
        <f>+'ŽITA IN ŽITNI IZDELKI'!$N17*'ŽITA IN ŽITNI IZDELKI'!$P17</f>
        <v>0</v>
      </c>
      <c r="R17" s="91">
        <f>+'ŽITA IN ŽITNI IZDELKI'!$N17+'ŽITA IN ŽITNI IZDELKI'!$Q17</f>
        <v>0</v>
      </c>
      <c r="S17" s="91">
        <f>+'ŽITA IN ŽITNI IZDELKI'!$N17*'ŽITA IN ŽITNI IZDELKI'!$F17</f>
        <v>0</v>
      </c>
      <c r="T17" s="91">
        <f>+'ŽITA IN ŽITNI IZDELKI'!$R17*'ŽITA IN ŽITNI IZDELKI'!$F17</f>
        <v>0</v>
      </c>
      <c r="U17" s="93"/>
      <c r="V17" s="94"/>
      <c r="W17" s="94"/>
      <c r="X17" s="94"/>
      <c r="Y17" s="94"/>
      <c r="Z17" s="94"/>
    </row>
    <row r="18" spans="1:26" ht="14.25" x14ac:dyDescent="0.2">
      <c r="A18" s="129">
        <v>3</v>
      </c>
      <c r="B18" s="149" t="s">
        <v>924</v>
      </c>
      <c r="C18" s="129" t="s">
        <v>920</v>
      </c>
      <c r="D18" s="129" t="s">
        <v>152</v>
      </c>
      <c r="E18" s="84"/>
      <c r="F18" s="87">
        <v>50</v>
      </c>
      <c r="G18" s="86" t="s">
        <v>120</v>
      </c>
      <c r="H18" s="87">
        <f>IFERROR(IF('ŽITA IN ŽITNI IZDELKI'!$D18="g",'ŽITA IN ŽITNI IZDELKI'!$C18/1000*'ŽITA IN ŽITNI IZDELKI'!$F18,IF('ŽITA IN ŽITNI IZDELKI'!$D18="l",'ŽITA IN ŽITNI IZDELKI'!$C18*'ŽITA IN ŽITNI IZDELKI'!$F18,IF('ŽITA IN ŽITNI IZDELKI'!$D18="ml",'ŽITA IN ŽITNI IZDELKI'!$C18/1000*'ŽITA IN ŽITNI IZDELKI'!$F18,'ŽITA IN ŽITNI IZDELKI'!$C18*'ŽITA IN ŽITNI IZDELKI'!$F18))),1*'ŽITA IN ŽITNI IZDELKI'!$F18)</f>
        <v>50</v>
      </c>
      <c r="I18" s="87" t="str">
        <f>IF('ŽITA IN ŽITNI IZDELKI'!$E18&lt;&gt;"",'ŽITA IN ŽITNI IZDELKI'!$H18,"")</f>
        <v/>
      </c>
      <c r="J18" s="88"/>
      <c r="K18" s="89"/>
      <c r="L18" s="89"/>
      <c r="M18" s="140"/>
      <c r="N18" s="91"/>
      <c r="O18" s="91"/>
      <c r="P18" s="92"/>
      <c r="Q18" s="91">
        <f>+'ŽITA IN ŽITNI IZDELKI'!$N18*'ŽITA IN ŽITNI IZDELKI'!$P18</f>
        <v>0</v>
      </c>
      <c r="R18" s="91">
        <f>+'ŽITA IN ŽITNI IZDELKI'!$N18+'ŽITA IN ŽITNI IZDELKI'!$Q18</f>
        <v>0</v>
      </c>
      <c r="S18" s="91">
        <f>+'ŽITA IN ŽITNI IZDELKI'!$N18*'ŽITA IN ŽITNI IZDELKI'!$F18</f>
        <v>0</v>
      </c>
      <c r="T18" s="91">
        <f>+'ŽITA IN ŽITNI IZDELKI'!$R18*'ŽITA IN ŽITNI IZDELKI'!$F18</f>
        <v>0</v>
      </c>
      <c r="U18" s="93"/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149" t="s">
        <v>925</v>
      </c>
      <c r="C19" s="129" t="s">
        <v>922</v>
      </c>
      <c r="D19" s="129" t="s">
        <v>152</v>
      </c>
      <c r="E19" s="84"/>
      <c r="F19" s="87">
        <v>50</v>
      </c>
      <c r="G19" s="86" t="s">
        <v>120</v>
      </c>
      <c r="H19" s="87">
        <f>IFERROR(IF('ŽITA IN ŽITNI IZDELKI'!$D19="g",'ŽITA IN ŽITNI IZDELKI'!$C19/1000*'ŽITA IN ŽITNI IZDELKI'!$F19,IF('ŽITA IN ŽITNI IZDELKI'!$D19="l",'ŽITA IN ŽITNI IZDELKI'!$C19*'ŽITA IN ŽITNI IZDELKI'!$F19,IF('ŽITA IN ŽITNI IZDELKI'!$D19="ml",'ŽITA IN ŽITNI IZDELKI'!$C19/1000*'ŽITA IN ŽITNI IZDELKI'!$F19,'ŽITA IN ŽITNI IZDELKI'!$C19*'ŽITA IN ŽITNI IZDELKI'!$F19))),1*'ŽITA IN ŽITNI IZDELKI'!$F19)</f>
        <v>50</v>
      </c>
      <c r="I19" s="87" t="str">
        <f>IF('ŽITA IN ŽITNI IZDELKI'!$E19&lt;&gt;"",'ŽITA IN ŽITNI IZDELKI'!$H19,"")</f>
        <v/>
      </c>
      <c r="J19" s="88"/>
      <c r="K19" s="89"/>
      <c r="L19" s="89"/>
      <c r="M19" s="140"/>
      <c r="N19" s="91"/>
      <c r="O19" s="91"/>
      <c r="P19" s="92"/>
      <c r="Q19" s="91">
        <f>+'ŽITA IN ŽITNI IZDELKI'!$N19*'ŽITA IN ŽITNI IZDELKI'!$P19</f>
        <v>0</v>
      </c>
      <c r="R19" s="91">
        <f>+'ŽITA IN ŽITNI IZDELKI'!$N19+'ŽITA IN ŽITNI IZDELKI'!$Q19</f>
        <v>0</v>
      </c>
      <c r="S19" s="91">
        <f>+'ŽITA IN ŽITNI IZDELKI'!$N19*'ŽITA IN ŽITNI IZDELKI'!$F19</f>
        <v>0</v>
      </c>
      <c r="T19" s="91">
        <f>+'ŽITA IN ŽITNI IZDELKI'!$R19*'ŽITA IN ŽITNI IZDELKI'!$F19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129">
        <v>5</v>
      </c>
      <c r="B20" s="149" t="s">
        <v>289</v>
      </c>
      <c r="C20" s="82" t="s">
        <v>66</v>
      </c>
      <c r="D20" s="82" t="s">
        <v>120</v>
      </c>
      <c r="E20" s="84"/>
      <c r="F20" s="87">
        <v>50</v>
      </c>
      <c r="G20" s="86" t="s">
        <v>120</v>
      </c>
      <c r="H20" s="87">
        <f>IFERROR(IF('ŽITA IN ŽITNI IZDELKI'!$D20="g",'ŽITA IN ŽITNI IZDELKI'!$C20/1000*'ŽITA IN ŽITNI IZDELKI'!$F20,IF('ŽITA IN ŽITNI IZDELKI'!$D20="l",'ŽITA IN ŽITNI IZDELKI'!$C20*'ŽITA IN ŽITNI IZDELKI'!$F20,IF('ŽITA IN ŽITNI IZDELKI'!$D20="ml",'ŽITA IN ŽITNI IZDELKI'!$C20/1000*'ŽITA IN ŽITNI IZDELKI'!$F20,'ŽITA IN ŽITNI IZDELKI'!$C20*'ŽITA IN ŽITNI IZDELKI'!$F20))),1*'ŽITA IN ŽITNI IZDELKI'!$F20)</f>
        <v>50</v>
      </c>
      <c r="I20" s="87" t="str">
        <f>IF('ŽITA IN ŽITNI IZDELKI'!$E20&lt;&gt;"",'ŽITA IN ŽITNI IZDELKI'!$H20,"")</f>
        <v/>
      </c>
      <c r="J20" s="88"/>
      <c r="K20" s="89"/>
      <c r="L20" s="89"/>
      <c r="M20" s="140"/>
      <c r="N20" s="91"/>
      <c r="O20" s="91"/>
      <c r="P20" s="92"/>
      <c r="Q20" s="91">
        <f>+'ŽITA IN ŽITNI IZDELKI'!$N20*'ŽITA IN ŽITNI IZDELKI'!$P20</f>
        <v>0</v>
      </c>
      <c r="R20" s="91">
        <f>+'ŽITA IN ŽITNI IZDELKI'!$N20+'ŽITA IN ŽITNI IZDELKI'!$Q20</f>
        <v>0</v>
      </c>
      <c r="S20" s="91">
        <f>+'ŽITA IN ŽITNI IZDELKI'!$N20*'ŽITA IN ŽITNI IZDELKI'!$F20</f>
        <v>0</v>
      </c>
      <c r="T20" s="91">
        <f>+'ŽITA IN ŽITNI IZDELKI'!$R20*'ŽITA IN ŽITNI IZDELKI'!$F20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149" t="s">
        <v>290</v>
      </c>
      <c r="C21" s="82">
        <v>0.5</v>
      </c>
      <c r="D21" s="82" t="s">
        <v>120</v>
      </c>
      <c r="E21" s="84"/>
      <c r="F21" s="87">
        <v>100</v>
      </c>
      <c r="G21" s="86" t="s">
        <v>136</v>
      </c>
      <c r="H21" s="87">
        <f>IFERROR(IF('ŽITA IN ŽITNI IZDELKI'!$D21="g",'ŽITA IN ŽITNI IZDELKI'!$C21/1000*'ŽITA IN ŽITNI IZDELKI'!$F21,IF('ŽITA IN ŽITNI IZDELKI'!$D21="l",'ŽITA IN ŽITNI IZDELKI'!$C21*'ŽITA IN ŽITNI IZDELKI'!$F21,IF('ŽITA IN ŽITNI IZDELKI'!$D21="ml",'ŽITA IN ŽITNI IZDELKI'!$C21/1000*'ŽITA IN ŽITNI IZDELKI'!$F21,'ŽITA IN ŽITNI IZDELKI'!$C21*'ŽITA IN ŽITNI IZDELKI'!$F21))),1*'ŽITA IN ŽITNI IZDELKI'!$F21)</f>
        <v>50</v>
      </c>
      <c r="I21" s="87" t="str">
        <f>IF('ŽITA IN ŽITNI IZDELKI'!$E21&lt;&gt;"",'ŽITA IN ŽITNI IZDELKI'!$H21,"")</f>
        <v/>
      </c>
      <c r="J21" s="88"/>
      <c r="K21" s="89"/>
      <c r="L21" s="89"/>
      <c r="M21" s="140"/>
      <c r="N21" s="91"/>
      <c r="O21" s="91"/>
      <c r="P21" s="92"/>
      <c r="Q21" s="91">
        <f>+'ŽITA IN ŽITNI IZDELKI'!$N21*'ŽITA IN ŽITNI IZDELKI'!$P21</f>
        <v>0</v>
      </c>
      <c r="R21" s="91">
        <f>+'ŽITA IN ŽITNI IZDELKI'!$N21+'ŽITA IN ŽITNI IZDELKI'!$Q21</f>
        <v>0</v>
      </c>
      <c r="S21" s="91">
        <f>+'ŽITA IN ŽITNI IZDELKI'!$N21*'ŽITA IN ŽITNI IZDELKI'!$F21</f>
        <v>0</v>
      </c>
      <c r="T21" s="91">
        <f>+'ŽITA IN ŽITNI IZDELKI'!$R21*'ŽITA IN ŽITNI IZDELKI'!$F21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129">
        <v>7</v>
      </c>
      <c r="B22" s="149" t="s">
        <v>926</v>
      </c>
      <c r="C22" s="129" t="s">
        <v>920</v>
      </c>
      <c r="D22" s="129" t="s">
        <v>152</v>
      </c>
      <c r="E22" s="84"/>
      <c r="F22" s="87">
        <v>150</v>
      </c>
      <c r="G22" s="86" t="s">
        <v>120</v>
      </c>
      <c r="H22" s="87">
        <f>IFERROR(IF('ŽITA IN ŽITNI IZDELKI'!$D22="g",'ŽITA IN ŽITNI IZDELKI'!$C22/1000*'ŽITA IN ŽITNI IZDELKI'!$F22,IF('ŽITA IN ŽITNI IZDELKI'!$D22="l",'ŽITA IN ŽITNI IZDELKI'!$C22*'ŽITA IN ŽITNI IZDELKI'!$F22,IF('ŽITA IN ŽITNI IZDELKI'!$D22="ml",'ŽITA IN ŽITNI IZDELKI'!$C22/1000*'ŽITA IN ŽITNI IZDELKI'!$F22,'ŽITA IN ŽITNI IZDELKI'!$C22*'ŽITA IN ŽITNI IZDELKI'!$F22))),1*'ŽITA IN ŽITNI IZDELKI'!$F22)</f>
        <v>150</v>
      </c>
      <c r="I22" s="87" t="str">
        <f>IF('ŽITA IN ŽITNI IZDELKI'!$E22&lt;&gt;"",'ŽITA IN ŽITNI IZDELKI'!$H22,"")</f>
        <v/>
      </c>
      <c r="J22" s="88"/>
      <c r="K22" s="89"/>
      <c r="L22" s="89"/>
      <c r="M22" s="140"/>
      <c r="N22" s="91"/>
      <c r="O22" s="91"/>
      <c r="P22" s="92"/>
      <c r="Q22" s="91">
        <f>+'ŽITA IN ŽITNI IZDELKI'!$N22*'ŽITA IN ŽITNI IZDELKI'!$P22</f>
        <v>0</v>
      </c>
      <c r="R22" s="91">
        <f>+'ŽITA IN ŽITNI IZDELKI'!$N22+'ŽITA IN ŽITNI IZDELKI'!$Q22</f>
        <v>0</v>
      </c>
      <c r="S22" s="91">
        <f>+'ŽITA IN ŽITNI IZDELKI'!$N22*'ŽITA IN ŽITNI IZDELKI'!$F22</f>
        <v>0</v>
      </c>
      <c r="T22" s="91">
        <f>+'ŽITA IN ŽITNI IZDELKI'!$R22*'ŽITA IN ŽITNI IZDELKI'!$F22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149" t="s">
        <v>291</v>
      </c>
      <c r="C23" s="82">
        <v>1</v>
      </c>
      <c r="D23" s="82" t="s">
        <v>120</v>
      </c>
      <c r="E23" s="84"/>
      <c r="F23" s="87">
        <v>100</v>
      </c>
      <c r="G23" s="86" t="s">
        <v>136</v>
      </c>
      <c r="H23" s="87">
        <f>IFERROR(IF('ŽITA IN ŽITNI IZDELKI'!$D23="g",'ŽITA IN ŽITNI IZDELKI'!$C23/1000*'ŽITA IN ŽITNI IZDELKI'!$F23,IF('ŽITA IN ŽITNI IZDELKI'!$D23="l",'ŽITA IN ŽITNI IZDELKI'!$C23*'ŽITA IN ŽITNI IZDELKI'!$F23,IF('ŽITA IN ŽITNI IZDELKI'!$D23="ml",'ŽITA IN ŽITNI IZDELKI'!$C23/1000*'ŽITA IN ŽITNI IZDELKI'!$F23,'ŽITA IN ŽITNI IZDELKI'!$C23*'ŽITA IN ŽITNI IZDELKI'!$F23))),1*'ŽITA IN ŽITNI IZDELKI'!$F23)</f>
        <v>100</v>
      </c>
      <c r="I23" s="87" t="str">
        <f>IF('ŽITA IN ŽITNI IZDELKI'!$E23&lt;&gt;"",'ŽITA IN ŽITNI IZDELKI'!$H23,"")</f>
        <v/>
      </c>
      <c r="J23" s="88"/>
      <c r="K23" s="89"/>
      <c r="L23" s="89"/>
      <c r="M23" s="140"/>
      <c r="N23" s="91"/>
      <c r="O23" s="91"/>
      <c r="P23" s="92"/>
      <c r="Q23" s="91">
        <f>+'ŽITA IN ŽITNI IZDELKI'!$N23*'ŽITA IN ŽITNI IZDELKI'!$P23</f>
        <v>0</v>
      </c>
      <c r="R23" s="91">
        <f>+'ŽITA IN ŽITNI IZDELKI'!$N23+'ŽITA IN ŽITNI IZDELKI'!$Q23</f>
        <v>0</v>
      </c>
      <c r="S23" s="91">
        <f>+'ŽITA IN ŽITNI IZDELKI'!$N23*'ŽITA IN ŽITNI IZDELKI'!$F23</f>
        <v>0</v>
      </c>
      <c r="T23" s="91">
        <f>+'ŽITA IN ŽITNI IZDELKI'!$R23*'ŽITA IN ŽITNI IZDELKI'!$F23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149" t="s">
        <v>927</v>
      </c>
      <c r="C24" s="129" t="s">
        <v>920</v>
      </c>
      <c r="D24" s="129" t="s">
        <v>152</v>
      </c>
      <c r="E24" s="84"/>
      <c r="F24" s="87">
        <v>500</v>
      </c>
      <c r="G24" s="96" t="s">
        <v>120</v>
      </c>
      <c r="H24" s="87">
        <f>IFERROR(IF('ŽITA IN ŽITNI IZDELKI'!$D24="g",'ŽITA IN ŽITNI IZDELKI'!$C24/1000*'ŽITA IN ŽITNI IZDELKI'!$F24,IF('ŽITA IN ŽITNI IZDELKI'!$D24="l",'ŽITA IN ŽITNI IZDELKI'!$C24*'ŽITA IN ŽITNI IZDELKI'!$F24,IF('ŽITA IN ŽITNI IZDELKI'!$D24="ml",'ŽITA IN ŽITNI IZDELKI'!$C24/1000*'ŽITA IN ŽITNI IZDELKI'!$F24,'ŽITA IN ŽITNI IZDELKI'!$C24*'ŽITA IN ŽITNI IZDELKI'!$F24))),1*'ŽITA IN ŽITNI IZDELKI'!$F24)</f>
        <v>500</v>
      </c>
      <c r="I24" s="87" t="str">
        <f>IF('ŽITA IN ŽITNI IZDELKI'!$E24&lt;&gt;"",'ŽITA IN ŽITNI IZDELKI'!$H24,"")</f>
        <v/>
      </c>
      <c r="J24" s="88"/>
      <c r="K24" s="89"/>
      <c r="L24" s="89"/>
      <c r="M24" s="140"/>
      <c r="N24" s="91"/>
      <c r="O24" s="91"/>
      <c r="P24" s="92"/>
      <c r="Q24" s="91">
        <f>+'ŽITA IN ŽITNI IZDELKI'!$N24*'ŽITA IN ŽITNI IZDELKI'!$P24</f>
        <v>0</v>
      </c>
      <c r="R24" s="91">
        <f>+'ŽITA IN ŽITNI IZDELKI'!$N24+'ŽITA IN ŽITNI IZDELKI'!$Q24</f>
        <v>0</v>
      </c>
      <c r="S24" s="91">
        <f>+'ŽITA IN ŽITNI IZDELKI'!$N24*'ŽITA IN ŽITNI IZDELKI'!$F24</f>
        <v>0</v>
      </c>
      <c r="T24" s="91">
        <f>+'ŽITA IN ŽITNI IZDELKI'!$R24*'ŽITA IN ŽITNI IZDELKI'!$F24</f>
        <v>0</v>
      </c>
      <c r="U24" s="93"/>
      <c r="V24" s="94"/>
      <c r="W24" s="94"/>
      <c r="X24" s="94"/>
      <c r="Y24" s="94"/>
      <c r="Z24" s="94"/>
    </row>
    <row r="25" spans="1:26" ht="23.25" x14ac:dyDescent="0.2">
      <c r="A25" s="129">
        <v>10</v>
      </c>
      <c r="B25" s="149" t="s">
        <v>292</v>
      </c>
      <c r="C25" s="82" t="s">
        <v>66</v>
      </c>
      <c r="D25" s="82" t="s">
        <v>120</v>
      </c>
      <c r="E25" s="84"/>
      <c r="F25" s="87">
        <v>500</v>
      </c>
      <c r="G25" s="96" t="s">
        <v>120</v>
      </c>
      <c r="H25" s="87">
        <f>IFERROR(IF('ŽITA IN ŽITNI IZDELKI'!$D25="g",'ŽITA IN ŽITNI IZDELKI'!$C25/1000*'ŽITA IN ŽITNI IZDELKI'!$F25,IF('ŽITA IN ŽITNI IZDELKI'!$D25="l",'ŽITA IN ŽITNI IZDELKI'!$C25*'ŽITA IN ŽITNI IZDELKI'!$F25,IF('ŽITA IN ŽITNI IZDELKI'!$D25="ml",'ŽITA IN ŽITNI IZDELKI'!$C25/1000*'ŽITA IN ŽITNI IZDELKI'!$F25,'ŽITA IN ŽITNI IZDELKI'!$C25*'ŽITA IN ŽITNI IZDELKI'!$F25))),1*'ŽITA IN ŽITNI IZDELKI'!$F25)</f>
        <v>500</v>
      </c>
      <c r="I25" s="87" t="str">
        <f>IF('ŽITA IN ŽITNI IZDELKI'!$E25&lt;&gt;"",'ŽITA IN ŽITNI IZDELKI'!$H25,"")</f>
        <v/>
      </c>
      <c r="J25" s="88"/>
      <c r="K25" s="89"/>
      <c r="L25" s="89"/>
      <c r="M25" s="140"/>
      <c r="N25" s="91"/>
      <c r="O25" s="91"/>
      <c r="P25" s="92"/>
      <c r="Q25" s="91">
        <f>+'ŽITA IN ŽITNI IZDELKI'!$N25*'ŽITA IN ŽITNI IZDELKI'!$P25</f>
        <v>0</v>
      </c>
      <c r="R25" s="91">
        <f>+'ŽITA IN ŽITNI IZDELKI'!$N25+'ŽITA IN ŽITNI IZDELKI'!$Q25</f>
        <v>0</v>
      </c>
      <c r="S25" s="91">
        <f>+'ŽITA IN ŽITNI IZDELKI'!$N25*'ŽITA IN ŽITNI IZDELKI'!$F25</f>
        <v>0</v>
      </c>
      <c r="T25" s="91">
        <f>+'ŽITA IN ŽITNI IZDELKI'!$R25*'ŽITA IN ŽITNI IZDELKI'!$F25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149" t="s">
        <v>293</v>
      </c>
      <c r="C26" s="82">
        <v>1</v>
      </c>
      <c r="D26" s="82" t="s">
        <v>120</v>
      </c>
      <c r="E26" s="84"/>
      <c r="F26" s="87">
        <v>20</v>
      </c>
      <c r="G26" s="96" t="s">
        <v>120</v>
      </c>
      <c r="H26" s="87">
        <f>IFERROR(IF('ŽITA IN ŽITNI IZDELKI'!$D26="g",'ŽITA IN ŽITNI IZDELKI'!$C26/1000*'ŽITA IN ŽITNI IZDELKI'!$F26,IF('ŽITA IN ŽITNI IZDELKI'!$D26="l",'ŽITA IN ŽITNI IZDELKI'!$C26*'ŽITA IN ŽITNI IZDELKI'!$F26,IF('ŽITA IN ŽITNI IZDELKI'!$D26="ml",'ŽITA IN ŽITNI IZDELKI'!$C26/1000*'ŽITA IN ŽITNI IZDELKI'!$F26,'ŽITA IN ŽITNI IZDELKI'!$C26*'ŽITA IN ŽITNI IZDELKI'!$F26))),1*'ŽITA IN ŽITNI IZDELKI'!$F26)</f>
        <v>20</v>
      </c>
      <c r="I26" s="87" t="str">
        <f>IF('ŽITA IN ŽITNI IZDELKI'!$E26&lt;&gt;"",'ŽITA IN ŽITNI IZDELKI'!$H26,"")</f>
        <v/>
      </c>
      <c r="J26" s="88"/>
      <c r="K26" s="89"/>
      <c r="L26" s="89"/>
      <c r="M26" s="140"/>
      <c r="N26" s="91"/>
      <c r="O26" s="91"/>
      <c r="P26" s="92"/>
      <c r="Q26" s="91">
        <f>+'ŽITA IN ŽITNI IZDELKI'!$N26*'ŽITA IN ŽITNI IZDELKI'!$P26</f>
        <v>0</v>
      </c>
      <c r="R26" s="91">
        <f>+'ŽITA IN ŽITNI IZDELKI'!$N26+'ŽITA IN ŽITNI IZDELKI'!$Q26</f>
        <v>0</v>
      </c>
      <c r="S26" s="91">
        <f>+'ŽITA IN ŽITNI IZDELKI'!$N26*'ŽITA IN ŽITNI IZDELKI'!$F26</f>
        <v>0</v>
      </c>
      <c r="T26" s="91">
        <f>+'ŽITA IN ŽITNI IZDELKI'!$R26*'ŽITA IN ŽITNI IZDELKI'!$F26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149" t="s">
        <v>294</v>
      </c>
      <c r="C27" s="82" t="s">
        <v>66</v>
      </c>
      <c r="D27" s="82" t="s">
        <v>120</v>
      </c>
      <c r="E27" s="84"/>
      <c r="F27" s="87">
        <v>200</v>
      </c>
      <c r="G27" s="96" t="s">
        <v>120</v>
      </c>
      <c r="H27" s="87">
        <f>IFERROR(IF('ŽITA IN ŽITNI IZDELKI'!$D27="g",'ŽITA IN ŽITNI IZDELKI'!$C27/1000*'ŽITA IN ŽITNI IZDELKI'!$F27,IF('ŽITA IN ŽITNI IZDELKI'!$D27="l",'ŽITA IN ŽITNI IZDELKI'!$C27*'ŽITA IN ŽITNI IZDELKI'!$F27,IF('ŽITA IN ŽITNI IZDELKI'!$D27="ml",'ŽITA IN ŽITNI IZDELKI'!$C27/1000*'ŽITA IN ŽITNI IZDELKI'!$F27,'ŽITA IN ŽITNI IZDELKI'!$C27*'ŽITA IN ŽITNI IZDELKI'!$F27))),1*'ŽITA IN ŽITNI IZDELKI'!$F27)</f>
        <v>200</v>
      </c>
      <c r="I27" s="87" t="str">
        <f>IF('ŽITA IN ŽITNI IZDELKI'!$E27&lt;&gt;"",'ŽITA IN ŽITNI IZDELKI'!$H27,"")</f>
        <v/>
      </c>
      <c r="J27" s="88"/>
      <c r="K27" s="89"/>
      <c r="L27" s="89"/>
      <c r="M27" s="140"/>
      <c r="N27" s="91"/>
      <c r="O27" s="91"/>
      <c r="P27" s="92"/>
      <c r="Q27" s="91">
        <f>+'ŽITA IN ŽITNI IZDELKI'!$N27*'ŽITA IN ŽITNI IZDELKI'!$P27</f>
        <v>0</v>
      </c>
      <c r="R27" s="91">
        <f>+'ŽITA IN ŽITNI IZDELKI'!$N27+'ŽITA IN ŽITNI IZDELKI'!$Q27</f>
        <v>0</v>
      </c>
      <c r="S27" s="91">
        <f>+'ŽITA IN ŽITNI IZDELKI'!$N27*'ŽITA IN ŽITNI IZDELKI'!$F27</f>
        <v>0</v>
      </c>
      <c r="T27" s="91">
        <f>+'ŽITA IN ŽITNI IZDELKI'!$R27*'ŽITA IN ŽITNI IZDELKI'!$F27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149" t="s">
        <v>295</v>
      </c>
      <c r="C28" s="82" t="s">
        <v>66</v>
      </c>
      <c r="D28" s="82" t="s">
        <v>120</v>
      </c>
      <c r="E28" s="84"/>
      <c r="F28" s="85">
        <v>700</v>
      </c>
      <c r="G28" s="96" t="s">
        <v>120</v>
      </c>
      <c r="H28" s="87">
        <f>IFERROR(IF('ŽITA IN ŽITNI IZDELKI'!$D28="g",'ŽITA IN ŽITNI IZDELKI'!$C28/1000*'ŽITA IN ŽITNI IZDELKI'!$F28,IF('ŽITA IN ŽITNI IZDELKI'!$D28="l",'ŽITA IN ŽITNI IZDELKI'!$C28*'ŽITA IN ŽITNI IZDELKI'!$F28,IF('ŽITA IN ŽITNI IZDELKI'!$D28="ml",'ŽITA IN ŽITNI IZDELKI'!$C28/1000*'ŽITA IN ŽITNI IZDELKI'!$F28,'ŽITA IN ŽITNI IZDELKI'!$C28*'ŽITA IN ŽITNI IZDELKI'!$F28))),1*'ŽITA IN ŽITNI IZDELKI'!$F28)</f>
        <v>700</v>
      </c>
      <c r="I28" s="87" t="str">
        <f>IF('ŽITA IN ŽITNI IZDELKI'!$E28&lt;&gt;"",'ŽITA IN ŽITNI IZDELKI'!$H28,"")</f>
        <v/>
      </c>
      <c r="J28" s="88"/>
      <c r="K28" s="89"/>
      <c r="L28" s="89"/>
      <c r="M28" s="140"/>
      <c r="N28" s="91"/>
      <c r="O28" s="91"/>
      <c r="P28" s="92"/>
      <c r="Q28" s="91">
        <f>+'ŽITA IN ŽITNI IZDELKI'!$N28*'ŽITA IN ŽITNI IZDELKI'!$P28</f>
        <v>0</v>
      </c>
      <c r="R28" s="91">
        <f>+'ŽITA IN ŽITNI IZDELKI'!$N28+'ŽITA IN ŽITNI IZDELKI'!$Q28</f>
        <v>0</v>
      </c>
      <c r="S28" s="91">
        <f>+'ŽITA IN ŽITNI IZDELKI'!$N28*'ŽITA IN ŽITNI IZDELKI'!$F28</f>
        <v>0</v>
      </c>
      <c r="T28" s="91">
        <f>+'ŽITA IN ŽITNI IZDELKI'!$R28*'ŽITA IN ŽITNI IZDELKI'!$F28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149" t="s">
        <v>296</v>
      </c>
      <c r="C29" s="82">
        <v>0.5</v>
      </c>
      <c r="D29" s="82" t="s">
        <v>120</v>
      </c>
      <c r="E29" s="84"/>
      <c r="F29" s="87">
        <v>50</v>
      </c>
      <c r="G29" s="96" t="s">
        <v>136</v>
      </c>
      <c r="H29" s="87">
        <f>IFERROR(IF('ŽITA IN ŽITNI IZDELKI'!$D29="g",'ŽITA IN ŽITNI IZDELKI'!$C29/1000*'ŽITA IN ŽITNI IZDELKI'!$F29,IF('ŽITA IN ŽITNI IZDELKI'!$D29="l",'ŽITA IN ŽITNI IZDELKI'!$C29*'ŽITA IN ŽITNI IZDELKI'!$F29,IF('ŽITA IN ŽITNI IZDELKI'!$D29="ml",'ŽITA IN ŽITNI IZDELKI'!$C29/1000*'ŽITA IN ŽITNI IZDELKI'!$F29,'ŽITA IN ŽITNI IZDELKI'!$C29*'ŽITA IN ŽITNI IZDELKI'!$F29))),1*'ŽITA IN ŽITNI IZDELKI'!$F29)</f>
        <v>25</v>
      </c>
      <c r="I29" s="87" t="str">
        <f>IF('ŽITA IN ŽITNI IZDELKI'!$E29&lt;&gt;"",'ŽITA IN ŽITNI IZDELKI'!$H29,"")</f>
        <v/>
      </c>
      <c r="J29" s="88"/>
      <c r="K29" s="89"/>
      <c r="L29" s="89"/>
      <c r="M29" s="140"/>
      <c r="N29" s="91"/>
      <c r="O29" s="91"/>
      <c r="P29" s="92"/>
      <c r="Q29" s="91">
        <f>+'ŽITA IN ŽITNI IZDELKI'!$N29*'ŽITA IN ŽITNI IZDELKI'!$P29</f>
        <v>0</v>
      </c>
      <c r="R29" s="91">
        <f>+'ŽITA IN ŽITNI IZDELKI'!$N29+'ŽITA IN ŽITNI IZDELKI'!$Q29</f>
        <v>0</v>
      </c>
      <c r="S29" s="91">
        <f>+'ŽITA IN ŽITNI IZDELKI'!$N29*'ŽITA IN ŽITNI IZDELKI'!$F29</f>
        <v>0</v>
      </c>
      <c r="T29" s="91">
        <f>+'ŽITA IN ŽITNI IZDELKI'!$R29*'ŽITA IN ŽITNI IZDELKI'!$F29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149" t="s">
        <v>297</v>
      </c>
      <c r="C30" s="82">
        <v>400</v>
      </c>
      <c r="D30" s="82" t="s">
        <v>152</v>
      </c>
      <c r="E30" s="84"/>
      <c r="F30" s="87">
        <v>30</v>
      </c>
      <c r="G30" s="96" t="s">
        <v>136</v>
      </c>
      <c r="H30" s="87">
        <f>IFERROR(IF('ŽITA IN ŽITNI IZDELKI'!$D30="g",'ŽITA IN ŽITNI IZDELKI'!$C30/1000*'ŽITA IN ŽITNI IZDELKI'!$F30,IF('ŽITA IN ŽITNI IZDELKI'!$D30="l",'ŽITA IN ŽITNI IZDELKI'!$C30*'ŽITA IN ŽITNI IZDELKI'!$F30,IF('ŽITA IN ŽITNI IZDELKI'!$D30="ml",'ŽITA IN ŽITNI IZDELKI'!$C30/1000*'ŽITA IN ŽITNI IZDELKI'!$F30,'ŽITA IN ŽITNI IZDELKI'!$C30*'ŽITA IN ŽITNI IZDELKI'!$F30))),1*'ŽITA IN ŽITNI IZDELKI'!$F30)</f>
        <v>12</v>
      </c>
      <c r="I30" s="87" t="str">
        <f>IF('ŽITA IN ŽITNI IZDELKI'!$E30&lt;&gt;"",'ŽITA IN ŽITNI IZDELKI'!$H30,"")</f>
        <v/>
      </c>
      <c r="J30" s="88"/>
      <c r="K30" s="89"/>
      <c r="L30" s="89"/>
      <c r="M30" s="140"/>
      <c r="N30" s="91"/>
      <c r="O30" s="91"/>
      <c r="P30" s="92"/>
      <c r="Q30" s="91">
        <f>+'ŽITA IN ŽITNI IZDELKI'!$N30*'ŽITA IN ŽITNI IZDELKI'!$P30</f>
        <v>0</v>
      </c>
      <c r="R30" s="91">
        <f>+'ŽITA IN ŽITNI IZDELKI'!$N30+'ŽITA IN ŽITNI IZDELKI'!$Q30</f>
        <v>0</v>
      </c>
      <c r="S30" s="91">
        <f>+'ŽITA IN ŽITNI IZDELKI'!$N30*'ŽITA IN ŽITNI IZDELKI'!$F30</f>
        <v>0</v>
      </c>
      <c r="T30" s="91">
        <f>+'ŽITA IN ŽITNI IZDELKI'!$R30*'ŽITA IN ŽITNI IZDELKI'!$F30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149" t="s">
        <v>928</v>
      </c>
      <c r="C31" s="129" t="s">
        <v>920</v>
      </c>
      <c r="D31" s="129" t="s">
        <v>152</v>
      </c>
      <c r="E31" s="84"/>
      <c r="F31" s="85">
        <v>700</v>
      </c>
      <c r="G31" s="96" t="s">
        <v>120</v>
      </c>
      <c r="H31" s="87">
        <f>IFERROR(IF('ŽITA IN ŽITNI IZDELKI'!$D31="g",'ŽITA IN ŽITNI IZDELKI'!$C31/1000*'ŽITA IN ŽITNI IZDELKI'!$F31,IF('ŽITA IN ŽITNI IZDELKI'!$D31="l",'ŽITA IN ŽITNI IZDELKI'!$C31*'ŽITA IN ŽITNI IZDELKI'!$F31,IF('ŽITA IN ŽITNI IZDELKI'!$D31="ml",'ŽITA IN ŽITNI IZDELKI'!$C31/1000*'ŽITA IN ŽITNI IZDELKI'!$F31,'ŽITA IN ŽITNI IZDELKI'!$C31*'ŽITA IN ŽITNI IZDELKI'!$F31))),1*'ŽITA IN ŽITNI IZDELKI'!$F31)</f>
        <v>700</v>
      </c>
      <c r="I31" s="87" t="str">
        <f>IF('ŽITA IN ŽITNI IZDELKI'!$E31&lt;&gt;"",'ŽITA IN ŽITNI IZDELKI'!$H31,"")</f>
        <v/>
      </c>
      <c r="J31" s="88"/>
      <c r="K31" s="89"/>
      <c r="L31" s="89"/>
      <c r="M31" s="140"/>
      <c r="N31" s="91"/>
      <c r="O31" s="91"/>
      <c r="P31" s="92"/>
      <c r="Q31" s="91">
        <f>+'ŽITA IN ŽITNI IZDELKI'!$N31*'ŽITA IN ŽITNI IZDELKI'!$P31</f>
        <v>0</v>
      </c>
      <c r="R31" s="91">
        <f>+'ŽITA IN ŽITNI IZDELKI'!$N31+'ŽITA IN ŽITNI IZDELKI'!$Q31</f>
        <v>0</v>
      </c>
      <c r="S31" s="91">
        <f>+'ŽITA IN ŽITNI IZDELKI'!$N31*'ŽITA IN ŽITNI IZDELKI'!$F31</f>
        <v>0</v>
      </c>
      <c r="T31" s="91">
        <f>+'ŽITA IN ŽITNI IZDELKI'!$R31*'ŽITA IN ŽITNI IZDELKI'!$F31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149" t="s">
        <v>298</v>
      </c>
      <c r="C32" s="82">
        <v>0.5</v>
      </c>
      <c r="D32" s="82" t="s">
        <v>120</v>
      </c>
      <c r="E32" s="84"/>
      <c r="F32" s="87">
        <v>50</v>
      </c>
      <c r="G32" s="96" t="s">
        <v>136</v>
      </c>
      <c r="H32" s="87">
        <f>IFERROR(IF('ŽITA IN ŽITNI IZDELKI'!$D32="g",'ŽITA IN ŽITNI IZDELKI'!$C32/1000*'ŽITA IN ŽITNI IZDELKI'!$F32,IF('ŽITA IN ŽITNI IZDELKI'!$D32="l",'ŽITA IN ŽITNI IZDELKI'!$C32*'ŽITA IN ŽITNI IZDELKI'!$F32,IF('ŽITA IN ŽITNI IZDELKI'!$D32="ml",'ŽITA IN ŽITNI IZDELKI'!$C32/1000*'ŽITA IN ŽITNI IZDELKI'!$F32,'ŽITA IN ŽITNI IZDELKI'!$C32*'ŽITA IN ŽITNI IZDELKI'!$F32))),1*'ŽITA IN ŽITNI IZDELKI'!$F32)</f>
        <v>25</v>
      </c>
      <c r="I32" s="87" t="str">
        <f>IF('ŽITA IN ŽITNI IZDELKI'!$E32&lt;&gt;"",'ŽITA IN ŽITNI IZDELKI'!$H32,"")</f>
        <v/>
      </c>
      <c r="J32" s="88"/>
      <c r="K32" s="89"/>
      <c r="L32" s="89"/>
      <c r="M32" s="140"/>
      <c r="N32" s="91"/>
      <c r="O32" s="91"/>
      <c r="P32" s="92"/>
      <c r="Q32" s="91">
        <f>+'ŽITA IN ŽITNI IZDELKI'!$N32*'ŽITA IN ŽITNI IZDELKI'!$P32</f>
        <v>0</v>
      </c>
      <c r="R32" s="91">
        <f>+'ŽITA IN ŽITNI IZDELKI'!$N32+'ŽITA IN ŽITNI IZDELKI'!$Q32</f>
        <v>0</v>
      </c>
      <c r="S32" s="91">
        <f>+'ŽITA IN ŽITNI IZDELKI'!$N32*'ŽITA IN ŽITNI IZDELKI'!$F32</f>
        <v>0</v>
      </c>
      <c r="T32" s="91">
        <f>+'ŽITA IN ŽITNI IZDELKI'!$R32*'ŽITA IN ŽITNI IZDELKI'!$F32</f>
        <v>0</v>
      </c>
      <c r="U32" s="93"/>
      <c r="V32" s="94"/>
      <c r="W32" s="94"/>
      <c r="X32" s="94"/>
      <c r="Y32" s="94"/>
      <c r="Z32" s="94"/>
    </row>
    <row r="33" spans="1:26" ht="14.25" x14ac:dyDescent="0.2">
      <c r="A33" s="129">
        <v>18</v>
      </c>
      <c r="B33" s="149" t="s">
        <v>929</v>
      </c>
      <c r="C33" s="129" t="s">
        <v>920</v>
      </c>
      <c r="D33" s="129" t="s">
        <v>152</v>
      </c>
      <c r="E33" s="84"/>
      <c r="F33" s="85">
        <v>700</v>
      </c>
      <c r="G33" s="96" t="s">
        <v>120</v>
      </c>
      <c r="H33" s="87">
        <f>IFERROR(IF('ŽITA IN ŽITNI IZDELKI'!$D33="g",'ŽITA IN ŽITNI IZDELKI'!$C33/1000*'ŽITA IN ŽITNI IZDELKI'!$F33,IF('ŽITA IN ŽITNI IZDELKI'!$D33="l",'ŽITA IN ŽITNI IZDELKI'!$C33*'ŽITA IN ŽITNI IZDELKI'!$F33,IF('ŽITA IN ŽITNI IZDELKI'!$D33="ml",'ŽITA IN ŽITNI IZDELKI'!$C33/1000*'ŽITA IN ŽITNI IZDELKI'!$F33,'ŽITA IN ŽITNI IZDELKI'!$C33*'ŽITA IN ŽITNI IZDELKI'!$F33))),1*'ŽITA IN ŽITNI IZDELKI'!$F33)</f>
        <v>700</v>
      </c>
      <c r="I33" s="87" t="str">
        <f>IF('ŽITA IN ŽITNI IZDELKI'!$E33&lt;&gt;"",'ŽITA IN ŽITNI IZDELKI'!$H33,"")</f>
        <v/>
      </c>
      <c r="J33" s="88"/>
      <c r="K33" s="89"/>
      <c r="L33" s="89"/>
      <c r="M33" s="140"/>
      <c r="N33" s="91"/>
      <c r="O33" s="91"/>
      <c r="P33" s="92"/>
      <c r="Q33" s="91">
        <f>+'ŽITA IN ŽITNI IZDELKI'!$N33*'ŽITA IN ŽITNI IZDELKI'!$P33</f>
        <v>0</v>
      </c>
      <c r="R33" s="91">
        <f>+'ŽITA IN ŽITNI IZDELKI'!$N33+'ŽITA IN ŽITNI IZDELKI'!$Q33</f>
        <v>0</v>
      </c>
      <c r="S33" s="91">
        <f>+'ŽITA IN ŽITNI IZDELKI'!$N33*'ŽITA IN ŽITNI IZDELKI'!$F33</f>
        <v>0</v>
      </c>
      <c r="T33" s="91">
        <f>+'ŽITA IN ŽITNI IZDELKI'!$R33*'ŽITA IN ŽITNI IZDELKI'!$F33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149" t="s">
        <v>299</v>
      </c>
      <c r="C34" s="82">
        <v>0.5</v>
      </c>
      <c r="D34" s="82" t="s">
        <v>120</v>
      </c>
      <c r="E34" s="84"/>
      <c r="F34" s="87">
        <v>30</v>
      </c>
      <c r="G34" s="96" t="s">
        <v>136</v>
      </c>
      <c r="H34" s="87">
        <f>IFERROR(IF('ŽITA IN ŽITNI IZDELKI'!$D34="g",'ŽITA IN ŽITNI IZDELKI'!$C34/1000*'ŽITA IN ŽITNI IZDELKI'!$F34,IF('ŽITA IN ŽITNI IZDELKI'!$D34="l",'ŽITA IN ŽITNI IZDELKI'!$C34*'ŽITA IN ŽITNI IZDELKI'!$F34,IF('ŽITA IN ŽITNI IZDELKI'!$D34="ml",'ŽITA IN ŽITNI IZDELKI'!$C34/1000*'ŽITA IN ŽITNI IZDELKI'!$F34,'ŽITA IN ŽITNI IZDELKI'!$C34*'ŽITA IN ŽITNI IZDELKI'!$F34))),1*'ŽITA IN ŽITNI IZDELKI'!$F34)</f>
        <v>15</v>
      </c>
      <c r="I34" s="87" t="str">
        <f>IF('ŽITA IN ŽITNI IZDELKI'!$E34&lt;&gt;"",'ŽITA IN ŽITNI IZDELKI'!$H34,"")</f>
        <v/>
      </c>
      <c r="J34" s="88"/>
      <c r="K34" s="89"/>
      <c r="L34" s="89"/>
      <c r="M34" s="140"/>
      <c r="N34" s="91"/>
      <c r="O34" s="91"/>
      <c r="P34" s="92"/>
      <c r="Q34" s="91">
        <f>+'ŽITA IN ŽITNI IZDELKI'!$N34*'ŽITA IN ŽITNI IZDELKI'!$P34</f>
        <v>0</v>
      </c>
      <c r="R34" s="91">
        <f>+'ŽITA IN ŽITNI IZDELKI'!$N34+'ŽITA IN ŽITNI IZDELKI'!$Q34</f>
        <v>0</v>
      </c>
      <c r="S34" s="91">
        <f>+'ŽITA IN ŽITNI IZDELKI'!$N34*'ŽITA IN ŽITNI IZDELKI'!$F34</f>
        <v>0</v>
      </c>
      <c r="T34" s="91">
        <f>+'ŽITA IN ŽITNI IZDELKI'!$R34*'ŽITA IN ŽITNI IZDELKI'!$F34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149" t="s">
        <v>930</v>
      </c>
      <c r="C35" s="129" t="s">
        <v>920</v>
      </c>
      <c r="D35" s="129" t="s">
        <v>152</v>
      </c>
      <c r="E35" s="84"/>
      <c r="F35" s="85">
        <v>700</v>
      </c>
      <c r="G35" s="96" t="s">
        <v>120</v>
      </c>
      <c r="H35" s="87">
        <f>IFERROR(IF('ŽITA IN ŽITNI IZDELKI'!$D35="g",'ŽITA IN ŽITNI IZDELKI'!$C35/1000*'ŽITA IN ŽITNI IZDELKI'!$F35,IF('ŽITA IN ŽITNI IZDELKI'!$D35="l",'ŽITA IN ŽITNI IZDELKI'!$C35*'ŽITA IN ŽITNI IZDELKI'!$F35,IF('ŽITA IN ŽITNI IZDELKI'!$D35="ml",'ŽITA IN ŽITNI IZDELKI'!$C35/1000*'ŽITA IN ŽITNI IZDELKI'!$F35,'ŽITA IN ŽITNI IZDELKI'!$C35*'ŽITA IN ŽITNI IZDELKI'!$F35))),1*'ŽITA IN ŽITNI IZDELKI'!$F35)</f>
        <v>700</v>
      </c>
      <c r="I35" s="87" t="str">
        <f>IF('ŽITA IN ŽITNI IZDELKI'!$E35&lt;&gt;"",'ŽITA IN ŽITNI IZDELKI'!$H35,"")</f>
        <v/>
      </c>
      <c r="J35" s="88"/>
      <c r="K35" s="89"/>
      <c r="L35" s="89"/>
      <c r="M35" s="140"/>
      <c r="N35" s="91"/>
      <c r="O35" s="91"/>
      <c r="P35" s="92"/>
      <c r="Q35" s="91">
        <f>+'ŽITA IN ŽITNI IZDELKI'!$N35*'ŽITA IN ŽITNI IZDELKI'!$P35</f>
        <v>0</v>
      </c>
      <c r="R35" s="91">
        <f>+'ŽITA IN ŽITNI IZDELKI'!$N35+'ŽITA IN ŽITNI IZDELKI'!$Q35</f>
        <v>0</v>
      </c>
      <c r="S35" s="91">
        <f>+'ŽITA IN ŽITNI IZDELKI'!$N35*'ŽITA IN ŽITNI IZDELKI'!$F35</f>
        <v>0</v>
      </c>
      <c r="T35" s="91">
        <f>+'ŽITA IN ŽITNI IZDELKI'!$R35*'ŽITA IN ŽITNI IZDELKI'!$F35</f>
        <v>0</v>
      </c>
      <c r="U35" s="93"/>
      <c r="V35" s="94"/>
      <c r="W35" s="94"/>
      <c r="X35" s="94"/>
      <c r="Y35" s="94"/>
      <c r="Z35" s="94"/>
    </row>
    <row r="36" spans="1:26" ht="14.25" x14ac:dyDescent="0.2">
      <c r="A36" s="129">
        <v>21</v>
      </c>
      <c r="B36" s="149" t="s">
        <v>300</v>
      </c>
      <c r="C36" s="82">
        <v>0.5</v>
      </c>
      <c r="D36" s="82" t="s">
        <v>120</v>
      </c>
      <c r="E36" s="84"/>
      <c r="F36" s="87">
        <v>10</v>
      </c>
      <c r="G36" s="96" t="s">
        <v>136</v>
      </c>
      <c r="H36" s="87">
        <f>IFERROR(IF('ŽITA IN ŽITNI IZDELKI'!$D36="g",'ŽITA IN ŽITNI IZDELKI'!$C36/1000*'ŽITA IN ŽITNI IZDELKI'!$F36,IF('ŽITA IN ŽITNI IZDELKI'!$D36="l",'ŽITA IN ŽITNI IZDELKI'!$C36*'ŽITA IN ŽITNI IZDELKI'!$F36,IF('ŽITA IN ŽITNI IZDELKI'!$D36="ml",'ŽITA IN ŽITNI IZDELKI'!$C36/1000*'ŽITA IN ŽITNI IZDELKI'!$F36,'ŽITA IN ŽITNI IZDELKI'!$C36*'ŽITA IN ŽITNI IZDELKI'!$F36))),1*'ŽITA IN ŽITNI IZDELKI'!$F36)</f>
        <v>5</v>
      </c>
      <c r="I36" s="87" t="str">
        <f>IF('ŽITA IN ŽITNI IZDELKI'!$E36&lt;&gt;"",'ŽITA IN ŽITNI IZDELKI'!$H36,"")</f>
        <v/>
      </c>
      <c r="J36" s="88"/>
      <c r="K36" s="89"/>
      <c r="L36" s="89"/>
      <c r="M36" s="140"/>
      <c r="N36" s="91"/>
      <c r="O36" s="91"/>
      <c r="P36" s="92"/>
      <c r="Q36" s="91">
        <f>+'ŽITA IN ŽITNI IZDELKI'!$N36*'ŽITA IN ŽITNI IZDELKI'!$P36</f>
        <v>0</v>
      </c>
      <c r="R36" s="91">
        <f>+'ŽITA IN ŽITNI IZDELKI'!$N36+'ŽITA IN ŽITNI IZDELKI'!$Q36</f>
        <v>0</v>
      </c>
      <c r="S36" s="91">
        <f>+'ŽITA IN ŽITNI IZDELKI'!$N36*'ŽITA IN ŽITNI IZDELKI'!$F36</f>
        <v>0</v>
      </c>
      <c r="T36" s="91">
        <f>+'ŽITA IN ŽITNI IZDELKI'!$R36*'ŽITA IN ŽITNI IZDELKI'!$F36</f>
        <v>0</v>
      </c>
      <c r="U36" s="93"/>
      <c r="V36" s="94"/>
      <c r="W36" s="94"/>
      <c r="X36" s="94"/>
      <c r="Y36" s="94"/>
      <c r="Z36" s="94"/>
    </row>
    <row r="37" spans="1:26" ht="14.25" x14ac:dyDescent="0.2">
      <c r="A37" s="129">
        <v>22</v>
      </c>
      <c r="B37" s="149" t="s">
        <v>301</v>
      </c>
      <c r="C37" s="82">
        <v>1</v>
      </c>
      <c r="D37" s="82" t="s">
        <v>120</v>
      </c>
      <c r="E37" s="84"/>
      <c r="F37" s="87">
        <v>150</v>
      </c>
      <c r="G37" s="96" t="s">
        <v>136</v>
      </c>
      <c r="H37" s="87">
        <f>IFERROR(IF('ŽITA IN ŽITNI IZDELKI'!$D37="g",'ŽITA IN ŽITNI IZDELKI'!$C37/1000*'ŽITA IN ŽITNI IZDELKI'!$F37,IF('ŽITA IN ŽITNI IZDELKI'!$D37="l",'ŽITA IN ŽITNI IZDELKI'!$C37*'ŽITA IN ŽITNI IZDELKI'!$F37,IF('ŽITA IN ŽITNI IZDELKI'!$D37="ml",'ŽITA IN ŽITNI IZDELKI'!$C37/1000*'ŽITA IN ŽITNI IZDELKI'!$F37,'ŽITA IN ŽITNI IZDELKI'!$C37*'ŽITA IN ŽITNI IZDELKI'!$F37))),1*'ŽITA IN ŽITNI IZDELKI'!$F37)</f>
        <v>150</v>
      </c>
      <c r="I37" s="87" t="str">
        <f>IF('ŽITA IN ŽITNI IZDELKI'!$E37&lt;&gt;"",'ŽITA IN ŽITNI IZDELKI'!$H37,"")</f>
        <v/>
      </c>
      <c r="J37" s="88"/>
      <c r="K37" s="89"/>
      <c r="L37" s="89"/>
      <c r="M37" s="140"/>
      <c r="N37" s="91"/>
      <c r="O37" s="91"/>
      <c r="P37" s="92"/>
      <c r="Q37" s="91">
        <f>+'ŽITA IN ŽITNI IZDELKI'!$N37*'ŽITA IN ŽITNI IZDELKI'!$P37</f>
        <v>0</v>
      </c>
      <c r="R37" s="91">
        <f>+'ŽITA IN ŽITNI IZDELKI'!$N37+'ŽITA IN ŽITNI IZDELKI'!$Q37</f>
        <v>0</v>
      </c>
      <c r="S37" s="91">
        <f>+'ŽITA IN ŽITNI IZDELKI'!$N37*'ŽITA IN ŽITNI IZDELKI'!$F37</f>
        <v>0</v>
      </c>
      <c r="T37" s="91">
        <f>+'ŽITA IN ŽITNI IZDELKI'!$R37*'ŽITA IN ŽITNI IZDELKI'!$F37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149" t="s">
        <v>302</v>
      </c>
      <c r="C38" s="82">
        <v>1</v>
      </c>
      <c r="D38" s="82" t="s">
        <v>120</v>
      </c>
      <c r="E38" s="84"/>
      <c r="F38" s="87">
        <v>250</v>
      </c>
      <c r="G38" s="96" t="s">
        <v>136</v>
      </c>
      <c r="H38" s="87">
        <f>IFERROR(IF('ŽITA IN ŽITNI IZDELKI'!$D38="g",'ŽITA IN ŽITNI IZDELKI'!$C38/1000*'ŽITA IN ŽITNI IZDELKI'!$F38,IF('ŽITA IN ŽITNI IZDELKI'!$D38="l",'ŽITA IN ŽITNI IZDELKI'!$C38*'ŽITA IN ŽITNI IZDELKI'!$F38,IF('ŽITA IN ŽITNI IZDELKI'!$D38="ml",'ŽITA IN ŽITNI IZDELKI'!$C38/1000*'ŽITA IN ŽITNI IZDELKI'!$F38,'ŽITA IN ŽITNI IZDELKI'!$C38*'ŽITA IN ŽITNI IZDELKI'!$F38))),1*'ŽITA IN ŽITNI IZDELKI'!$F38)</f>
        <v>250</v>
      </c>
      <c r="I38" s="87" t="str">
        <f>IF('ŽITA IN ŽITNI IZDELKI'!$E38&lt;&gt;"",'ŽITA IN ŽITNI IZDELKI'!$H38,"")</f>
        <v/>
      </c>
      <c r="J38" s="88"/>
      <c r="K38" s="89"/>
      <c r="L38" s="89"/>
      <c r="M38" s="140"/>
      <c r="N38" s="91"/>
      <c r="O38" s="91"/>
      <c r="P38" s="92"/>
      <c r="Q38" s="91">
        <f>+'ŽITA IN ŽITNI IZDELKI'!$N38*'ŽITA IN ŽITNI IZDELKI'!$P38</f>
        <v>0</v>
      </c>
      <c r="R38" s="91">
        <f>+'ŽITA IN ŽITNI IZDELKI'!$N38+'ŽITA IN ŽITNI IZDELKI'!$Q38</f>
        <v>0</v>
      </c>
      <c r="S38" s="91">
        <f>+'ŽITA IN ŽITNI IZDELKI'!$N38*'ŽITA IN ŽITNI IZDELKI'!$F38</f>
        <v>0</v>
      </c>
      <c r="T38" s="91">
        <f>+'ŽITA IN ŽITNI IZDELKI'!$R38*'ŽITA IN ŽITNI IZDELKI'!$F38</f>
        <v>0</v>
      </c>
      <c r="U38" s="93"/>
      <c r="V38" s="94"/>
      <c r="W38" s="94"/>
      <c r="X38" s="94"/>
      <c r="Y38" s="94"/>
      <c r="Z38" s="94"/>
    </row>
    <row r="39" spans="1:26" ht="14.25" x14ac:dyDescent="0.2">
      <c r="A39" s="129">
        <v>24</v>
      </c>
      <c r="B39" s="149" t="s">
        <v>303</v>
      </c>
      <c r="C39" s="82">
        <v>1</v>
      </c>
      <c r="D39" s="82" t="s">
        <v>120</v>
      </c>
      <c r="E39" s="84"/>
      <c r="F39" s="85">
        <v>350</v>
      </c>
      <c r="G39" s="96" t="s">
        <v>136</v>
      </c>
      <c r="H39" s="87">
        <f>IFERROR(IF('ŽITA IN ŽITNI IZDELKI'!$D39="g",'ŽITA IN ŽITNI IZDELKI'!$C39/1000*'ŽITA IN ŽITNI IZDELKI'!$F39,IF('ŽITA IN ŽITNI IZDELKI'!$D39="l",'ŽITA IN ŽITNI IZDELKI'!$C39*'ŽITA IN ŽITNI IZDELKI'!$F39,IF('ŽITA IN ŽITNI IZDELKI'!$D39="ml",'ŽITA IN ŽITNI IZDELKI'!$C39/1000*'ŽITA IN ŽITNI IZDELKI'!$F39,'ŽITA IN ŽITNI IZDELKI'!$C39*'ŽITA IN ŽITNI IZDELKI'!$F39))),1*'ŽITA IN ŽITNI IZDELKI'!$F39)</f>
        <v>350</v>
      </c>
      <c r="I39" s="87" t="str">
        <f>IF('ŽITA IN ŽITNI IZDELKI'!$E39&lt;&gt;"",'ŽITA IN ŽITNI IZDELKI'!$H39,"")</f>
        <v/>
      </c>
      <c r="J39" s="88"/>
      <c r="K39" s="89"/>
      <c r="L39" s="89"/>
      <c r="M39" s="140"/>
      <c r="N39" s="91"/>
      <c r="O39" s="91"/>
      <c r="P39" s="92"/>
      <c r="Q39" s="91">
        <f>+'ŽITA IN ŽITNI IZDELKI'!$N39*'ŽITA IN ŽITNI IZDELKI'!$P39</f>
        <v>0</v>
      </c>
      <c r="R39" s="91">
        <f>+'ŽITA IN ŽITNI IZDELKI'!$N39+'ŽITA IN ŽITNI IZDELKI'!$Q39</f>
        <v>0</v>
      </c>
      <c r="S39" s="91">
        <f>+'ŽITA IN ŽITNI IZDELKI'!$N39*'ŽITA IN ŽITNI IZDELKI'!$F39</f>
        <v>0</v>
      </c>
      <c r="T39" s="91">
        <f>+'ŽITA IN ŽITNI IZDELKI'!$R39*'ŽITA IN ŽITNI IZDELKI'!$F39</f>
        <v>0</v>
      </c>
      <c r="U39" s="93"/>
      <c r="V39" s="94"/>
      <c r="W39" s="94"/>
      <c r="X39" s="94"/>
      <c r="Y39" s="94"/>
      <c r="Z39" s="94"/>
    </row>
    <row r="40" spans="1:26" ht="14.25" x14ac:dyDescent="0.2">
      <c r="A40" s="129">
        <v>25</v>
      </c>
      <c r="B40" s="149" t="s">
        <v>304</v>
      </c>
      <c r="C40" s="82">
        <v>250</v>
      </c>
      <c r="D40" s="82" t="s">
        <v>152</v>
      </c>
      <c r="E40" s="84"/>
      <c r="F40" s="87">
        <v>20</v>
      </c>
      <c r="G40" s="96" t="s">
        <v>136</v>
      </c>
      <c r="H40" s="87">
        <f>IFERROR(IF('ŽITA IN ŽITNI IZDELKI'!$D40="g",'ŽITA IN ŽITNI IZDELKI'!$C40/1000*'ŽITA IN ŽITNI IZDELKI'!$F40,IF('ŽITA IN ŽITNI IZDELKI'!$D40="l",'ŽITA IN ŽITNI IZDELKI'!$C40*'ŽITA IN ŽITNI IZDELKI'!$F40,IF('ŽITA IN ŽITNI IZDELKI'!$D40="ml",'ŽITA IN ŽITNI IZDELKI'!$C40/1000*'ŽITA IN ŽITNI IZDELKI'!$F40,'ŽITA IN ŽITNI IZDELKI'!$C40*'ŽITA IN ŽITNI IZDELKI'!$F40))),1*'ŽITA IN ŽITNI IZDELKI'!$F40)</f>
        <v>5</v>
      </c>
      <c r="I40" s="87" t="str">
        <f>IF('ŽITA IN ŽITNI IZDELKI'!$E40&lt;&gt;"",'ŽITA IN ŽITNI IZDELKI'!$H40,"")</f>
        <v/>
      </c>
      <c r="J40" s="88"/>
      <c r="K40" s="89"/>
      <c r="L40" s="89"/>
      <c r="M40" s="140"/>
      <c r="N40" s="91"/>
      <c r="O40" s="91"/>
      <c r="P40" s="92"/>
      <c r="Q40" s="91">
        <f>+'ŽITA IN ŽITNI IZDELKI'!$N40*'ŽITA IN ŽITNI IZDELKI'!$P40</f>
        <v>0</v>
      </c>
      <c r="R40" s="91">
        <f>+'ŽITA IN ŽITNI IZDELKI'!$N40+'ŽITA IN ŽITNI IZDELKI'!$Q40</f>
        <v>0</v>
      </c>
      <c r="S40" s="91">
        <f>+'ŽITA IN ŽITNI IZDELKI'!$N40*'ŽITA IN ŽITNI IZDELKI'!$F40</f>
        <v>0</v>
      </c>
      <c r="T40" s="91">
        <f>+'ŽITA IN ŽITNI IZDELKI'!$R40*'ŽITA IN ŽITNI IZDELKI'!$F40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149" t="s">
        <v>305</v>
      </c>
      <c r="C41" s="82">
        <v>250</v>
      </c>
      <c r="D41" s="82" t="s">
        <v>152</v>
      </c>
      <c r="E41" s="84"/>
      <c r="F41" s="87">
        <v>20</v>
      </c>
      <c r="G41" s="96" t="s">
        <v>136</v>
      </c>
      <c r="H41" s="87">
        <f>IFERROR(IF('ŽITA IN ŽITNI IZDELKI'!$D41="g",'ŽITA IN ŽITNI IZDELKI'!$C41/1000*'ŽITA IN ŽITNI IZDELKI'!$F41,IF('ŽITA IN ŽITNI IZDELKI'!$D41="l",'ŽITA IN ŽITNI IZDELKI'!$C41*'ŽITA IN ŽITNI IZDELKI'!$F41,IF('ŽITA IN ŽITNI IZDELKI'!$D41="ml",'ŽITA IN ŽITNI IZDELKI'!$C41/1000*'ŽITA IN ŽITNI IZDELKI'!$F41,'ŽITA IN ŽITNI IZDELKI'!$C41*'ŽITA IN ŽITNI IZDELKI'!$F41))),1*'ŽITA IN ŽITNI IZDELKI'!$F41)</f>
        <v>5</v>
      </c>
      <c r="I41" s="87" t="str">
        <f>IF('ŽITA IN ŽITNI IZDELKI'!$E41&lt;&gt;"",'ŽITA IN ŽITNI IZDELKI'!$H41,"")</f>
        <v/>
      </c>
      <c r="J41" s="88"/>
      <c r="K41" s="89"/>
      <c r="L41" s="89"/>
      <c r="M41" s="140"/>
      <c r="N41" s="91"/>
      <c r="O41" s="91"/>
      <c r="P41" s="92"/>
      <c r="Q41" s="91">
        <f>+'ŽITA IN ŽITNI IZDELKI'!$N41*'ŽITA IN ŽITNI IZDELKI'!$P41</f>
        <v>0</v>
      </c>
      <c r="R41" s="91">
        <f>+'ŽITA IN ŽITNI IZDELKI'!$N41+'ŽITA IN ŽITNI IZDELKI'!$Q41</f>
        <v>0</v>
      </c>
      <c r="S41" s="91">
        <f>+'ŽITA IN ŽITNI IZDELKI'!$N41*'ŽITA IN ŽITNI IZDELKI'!$F41</f>
        <v>0</v>
      </c>
      <c r="T41" s="91">
        <f>+'ŽITA IN ŽITNI IZDELKI'!$R41*'ŽITA IN ŽITNI IZDELKI'!$F41</f>
        <v>0</v>
      </c>
      <c r="U41" s="93"/>
      <c r="V41" s="94"/>
      <c r="W41" s="94"/>
      <c r="X41" s="94"/>
      <c r="Y41" s="94"/>
      <c r="Z41" s="94"/>
    </row>
    <row r="42" spans="1:26" ht="14.25" x14ac:dyDescent="0.2">
      <c r="A42" s="129">
        <v>27</v>
      </c>
      <c r="B42" s="149" t="s">
        <v>306</v>
      </c>
      <c r="C42" s="82">
        <v>400</v>
      </c>
      <c r="D42" s="82" t="s">
        <v>152</v>
      </c>
      <c r="E42" s="84"/>
      <c r="F42" s="87">
        <v>20</v>
      </c>
      <c r="G42" s="96" t="s">
        <v>136</v>
      </c>
      <c r="H42" s="87">
        <f>IFERROR(IF('ŽITA IN ŽITNI IZDELKI'!$D42="g",'ŽITA IN ŽITNI IZDELKI'!$C42/1000*'ŽITA IN ŽITNI IZDELKI'!$F42,IF('ŽITA IN ŽITNI IZDELKI'!$D42="l",'ŽITA IN ŽITNI IZDELKI'!$C42*'ŽITA IN ŽITNI IZDELKI'!$F42,IF('ŽITA IN ŽITNI IZDELKI'!$D42="ml",'ŽITA IN ŽITNI IZDELKI'!$C42/1000*'ŽITA IN ŽITNI IZDELKI'!$F42,'ŽITA IN ŽITNI IZDELKI'!$C42*'ŽITA IN ŽITNI IZDELKI'!$F42))),1*'ŽITA IN ŽITNI IZDELKI'!$F42)</f>
        <v>8</v>
      </c>
      <c r="I42" s="87" t="str">
        <f>IF('ŽITA IN ŽITNI IZDELKI'!$E42&lt;&gt;"",'ŽITA IN ŽITNI IZDELKI'!$H42,"")</f>
        <v/>
      </c>
      <c r="J42" s="88"/>
      <c r="K42" s="89"/>
      <c r="L42" s="89"/>
      <c r="M42" s="140"/>
      <c r="N42" s="91"/>
      <c r="O42" s="91"/>
      <c r="P42" s="92"/>
      <c r="Q42" s="91">
        <f>+'ŽITA IN ŽITNI IZDELKI'!$N42*'ŽITA IN ŽITNI IZDELKI'!$P42</f>
        <v>0</v>
      </c>
      <c r="R42" s="91">
        <f>+'ŽITA IN ŽITNI IZDELKI'!$N42+'ŽITA IN ŽITNI IZDELKI'!$Q42</f>
        <v>0</v>
      </c>
      <c r="S42" s="91">
        <f>+'ŽITA IN ŽITNI IZDELKI'!$N42*'ŽITA IN ŽITNI IZDELKI'!$F42</f>
        <v>0</v>
      </c>
      <c r="T42" s="91">
        <f>+'ŽITA IN ŽITNI IZDELKI'!$R42*'ŽITA IN ŽITNI IZDELKI'!$F42</f>
        <v>0</v>
      </c>
      <c r="U42" s="93"/>
      <c r="V42" s="94"/>
      <c r="W42" s="94"/>
      <c r="X42" s="94"/>
      <c r="Y42" s="94"/>
      <c r="Z42" s="94"/>
    </row>
    <row r="43" spans="1:26" ht="14.25" x14ac:dyDescent="0.2">
      <c r="A43" s="129">
        <v>28</v>
      </c>
      <c r="B43" s="149" t="s">
        <v>307</v>
      </c>
      <c r="C43" s="82">
        <v>200</v>
      </c>
      <c r="D43" s="82" t="s">
        <v>152</v>
      </c>
      <c r="E43" s="84"/>
      <c r="F43" s="87">
        <v>20</v>
      </c>
      <c r="G43" s="96" t="s">
        <v>136</v>
      </c>
      <c r="H43" s="87">
        <f>IFERROR(IF('ŽITA IN ŽITNI IZDELKI'!$D43="g",'ŽITA IN ŽITNI IZDELKI'!$C43/1000*'ŽITA IN ŽITNI IZDELKI'!$F43,IF('ŽITA IN ŽITNI IZDELKI'!$D43="l",'ŽITA IN ŽITNI IZDELKI'!$C43*'ŽITA IN ŽITNI IZDELKI'!$F43,IF('ŽITA IN ŽITNI IZDELKI'!$D43="ml",'ŽITA IN ŽITNI IZDELKI'!$C43/1000*'ŽITA IN ŽITNI IZDELKI'!$F43,'ŽITA IN ŽITNI IZDELKI'!$C43*'ŽITA IN ŽITNI IZDELKI'!$F43))),1*'ŽITA IN ŽITNI IZDELKI'!$F43)</f>
        <v>4</v>
      </c>
      <c r="I43" s="87"/>
      <c r="J43" s="88"/>
      <c r="K43" s="89"/>
      <c r="L43" s="89"/>
      <c r="M43" s="140"/>
      <c r="N43" s="91"/>
      <c r="O43" s="91"/>
      <c r="P43" s="92"/>
      <c r="Q43" s="91">
        <f>+'ŽITA IN ŽITNI IZDELKI'!$N43*'ŽITA IN ŽITNI IZDELKI'!$P43</f>
        <v>0</v>
      </c>
      <c r="R43" s="91">
        <f>+'ŽITA IN ŽITNI IZDELKI'!$N43+'ŽITA IN ŽITNI IZDELKI'!$Q43</f>
        <v>0</v>
      </c>
      <c r="S43" s="91">
        <f>+'ŽITA IN ŽITNI IZDELKI'!$N43*'ŽITA IN ŽITNI IZDELKI'!$F43</f>
        <v>0</v>
      </c>
      <c r="T43" s="91">
        <f>+'ŽITA IN ŽITNI IZDELKI'!$R43*'ŽITA IN ŽITNI IZDELKI'!$F43</f>
        <v>0</v>
      </c>
      <c r="U43" s="93"/>
      <c r="V43" s="94"/>
      <c r="W43" s="94"/>
      <c r="X43" s="94"/>
      <c r="Y43" s="94"/>
      <c r="Z43" s="94"/>
    </row>
    <row r="44" spans="1:26" ht="14.25" x14ac:dyDescent="0.2">
      <c r="A44" s="129">
        <v>29</v>
      </c>
      <c r="B44" s="149" t="s">
        <v>308</v>
      </c>
      <c r="C44" s="82">
        <v>1</v>
      </c>
      <c r="D44" s="82" t="s">
        <v>120</v>
      </c>
      <c r="E44" s="84"/>
      <c r="F44" s="87">
        <v>50</v>
      </c>
      <c r="G44" s="96" t="s">
        <v>136</v>
      </c>
      <c r="H44" s="87">
        <f>IFERROR(IF('ŽITA IN ŽITNI IZDELKI'!$D44="g",'ŽITA IN ŽITNI IZDELKI'!$C44/1000*'ŽITA IN ŽITNI IZDELKI'!$F44,IF('ŽITA IN ŽITNI IZDELKI'!$D44="l",'ŽITA IN ŽITNI IZDELKI'!$C44*'ŽITA IN ŽITNI IZDELKI'!$F44,IF('ŽITA IN ŽITNI IZDELKI'!$D44="ml",'ŽITA IN ŽITNI IZDELKI'!$C44/1000*'ŽITA IN ŽITNI IZDELKI'!$F44,'ŽITA IN ŽITNI IZDELKI'!$C44*'ŽITA IN ŽITNI IZDELKI'!$F44))),1*'ŽITA IN ŽITNI IZDELKI'!$F44)</f>
        <v>50</v>
      </c>
      <c r="I44" s="87" t="str">
        <f>IF('ŽITA IN ŽITNI IZDELKI'!$E44&lt;&gt;"",'ŽITA IN ŽITNI IZDELKI'!$H44,"")</f>
        <v/>
      </c>
      <c r="J44" s="88"/>
      <c r="K44" s="89"/>
      <c r="L44" s="89"/>
      <c r="M44" s="140"/>
      <c r="N44" s="91"/>
      <c r="O44" s="91"/>
      <c r="P44" s="92"/>
      <c r="Q44" s="91">
        <f>+'ŽITA IN ŽITNI IZDELKI'!$N44*'ŽITA IN ŽITNI IZDELKI'!$P44</f>
        <v>0</v>
      </c>
      <c r="R44" s="91">
        <f>+'ŽITA IN ŽITNI IZDELKI'!$N44+'ŽITA IN ŽITNI IZDELKI'!$Q44</f>
        <v>0</v>
      </c>
      <c r="S44" s="91">
        <f>+'ŽITA IN ŽITNI IZDELKI'!$N44*'ŽITA IN ŽITNI IZDELKI'!$F44</f>
        <v>0</v>
      </c>
      <c r="T44" s="91">
        <f>+'ŽITA IN ŽITNI IZDELKI'!$R44*'ŽITA IN ŽITNI IZDELKI'!$F44</f>
        <v>0</v>
      </c>
      <c r="U44" s="93"/>
      <c r="V44" s="94"/>
      <c r="W44" s="94"/>
      <c r="X44" s="94"/>
      <c r="Y44" s="94"/>
      <c r="Z44" s="94"/>
    </row>
    <row r="45" spans="1:26" ht="14.25" x14ac:dyDescent="0.2">
      <c r="A45" s="129">
        <v>30</v>
      </c>
      <c r="B45" s="149" t="s">
        <v>309</v>
      </c>
      <c r="C45" s="82">
        <v>250</v>
      </c>
      <c r="D45" s="82" t="s">
        <v>152</v>
      </c>
      <c r="E45" s="84"/>
      <c r="F45" s="85">
        <v>50</v>
      </c>
      <c r="G45" s="96" t="s">
        <v>136</v>
      </c>
      <c r="H45" s="87">
        <f>IFERROR(IF('ŽITA IN ŽITNI IZDELKI'!$D45="g",'ŽITA IN ŽITNI IZDELKI'!$C45/1000*'ŽITA IN ŽITNI IZDELKI'!$F45,IF('ŽITA IN ŽITNI IZDELKI'!$D45="l",'ŽITA IN ŽITNI IZDELKI'!$C45*'ŽITA IN ŽITNI IZDELKI'!$F45,IF('ŽITA IN ŽITNI IZDELKI'!$D45="ml",'ŽITA IN ŽITNI IZDELKI'!$C45/1000*'ŽITA IN ŽITNI IZDELKI'!$F45,'ŽITA IN ŽITNI IZDELKI'!$C45*'ŽITA IN ŽITNI IZDELKI'!$F45))),1*'ŽITA IN ŽITNI IZDELKI'!$F45)</f>
        <v>12.5</v>
      </c>
      <c r="I45" s="87" t="str">
        <f>IF('ŽITA IN ŽITNI IZDELKI'!$E45&lt;&gt;"",'ŽITA IN ŽITNI IZDELKI'!$H45,"")</f>
        <v/>
      </c>
      <c r="J45" s="88"/>
      <c r="K45" s="89"/>
      <c r="L45" s="89"/>
      <c r="M45" s="140"/>
      <c r="N45" s="91"/>
      <c r="O45" s="91"/>
      <c r="P45" s="92"/>
      <c r="Q45" s="91">
        <f>+'ŽITA IN ŽITNI IZDELKI'!$N45*'ŽITA IN ŽITNI IZDELKI'!$P45</f>
        <v>0</v>
      </c>
      <c r="R45" s="91">
        <f>+'ŽITA IN ŽITNI IZDELKI'!$N45+'ŽITA IN ŽITNI IZDELKI'!$Q45</f>
        <v>0</v>
      </c>
      <c r="S45" s="91">
        <f>+'ŽITA IN ŽITNI IZDELKI'!$N45*'ŽITA IN ŽITNI IZDELKI'!$F45</f>
        <v>0</v>
      </c>
      <c r="T45" s="91">
        <f>+'ŽITA IN ŽITNI IZDELKI'!$R45*'ŽITA IN ŽITNI IZDELKI'!$F45</f>
        <v>0</v>
      </c>
      <c r="U45" s="93"/>
      <c r="V45" s="94"/>
      <c r="W45" s="94"/>
      <c r="X45" s="94"/>
      <c r="Y45" s="94"/>
      <c r="Z45" s="94"/>
    </row>
    <row r="46" spans="1:26" ht="14.25" x14ac:dyDescent="0.2">
      <c r="A46" s="129">
        <v>31</v>
      </c>
      <c r="B46" s="149" t="s">
        <v>310</v>
      </c>
      <c r="C46" s="82">
        <v>0.5</v>
      </c>
      <c r="D46" s="82" t="s">
        <v>120</v>
      </c>
      <c r="E46" s="84"/>
      <c r="F46" s="87">
        <v>50</v>
      </c>
      <c r="G46" s="96" t="s">
        <v>136</v>
      </c>
      <c r="H46" s="87">
        <f>IFERROR(IF('ŽITA IN ŽITNI IZDELKI'!$D46="g",'ŽITA IN ŽITNI IZDELKI'!$C46/1000*'ŽITA IN ŽITNI IZDELKI'!$F46,IF('ŽITA IN ŽITNI IZDELKI'!$D46="l",'ŽITA IN ŽITNI IZDELKI'!$C46*'ŽITA IN ŽITNI IZDELKI'!$F46,IF('ŽITA IN ŽITNI IZDELKI'!$D46="ml",'ŽITA IN ŽITNI IZDELKI'!$C46/1000*'ŽITA IN ŽITNI IZDELKI'!$F46,'ŽITA IN ŽITNI IZDELKI'!$C46*'ŽITA IN ŽITNI IZDELKI'!$F46))),1*'ŽITA IN ŽITNI IZDELKI'!$F46)</f>
        <v>25</v>
      </c>
      <c r="I46" s="87" t="str">
        <f>IF('ŽITA IN ŽITNI IZDELKI'!$E46&lt;&gt;"",'ŽITA IN ŽITNI IZDELKI'!$H46,"")</f>
        <v/>
      </c>
      <c r="J46" s="88"/>
      <c r="K46" s="89"/>
      <c r="L46" s="89"/>
      <c r="M46" s="140"/>
      <c r="N46" s="91"/>
      <c r="O46" s="91"/>
      <c r="P46" s="92"/>
      <c r="Q46" s="91">
        <f>+'ŽITA IN ŽITNI IZDELKI'!$N46*'ŽITA IN ŽITNI IZDELKI'!$P46</f>
        <v>0</v>
      </c>
      <c r="R46" s="91">
        <f>+'ŽITA IN ŽITNI IZDELKI'!$N46+'ŽITA IN ŽITNI IZDELKI'!$Q46</f>
        <v>0</v>
      </c>
      <c r="S46" s="91">
        <f>+'ŽITA IN ŽITNI IZDELKI'!$N46*'ŽITA IN ŽITNI IZDELKI'!$F46</f>
        <v>0</v>
      </c>
      <c r="T46" s="91">
        <f>+'ŽITA IN ŽITNI IZDELKI'!$R46*'ŽITA IN ŽITNI IZDELKI'!$F46</f>
        <v>0</v>
      </c>
      <c r="U46" s="93"/>
      <c r="V46" s="94"/>
      <c r="W46" s="94"/>
      <c r="X46" s="94"/>
      <c r="Y46" s="94"/>
      <c r="Z46" s="94"/>
    </row>
    <row r="47" spans="1:26" ht="14.25" x14ac:dyDescent="0.2">
      <c r="A47" s="129">
        <v>32</v>
      </c>
      <c r="B47" s="149" t="s">
        <v>311</v>
      </c>
      <c r="C47" s="82">
        <v>2</v>
      </c>
      <c r="D47" s="82" t="s">
        <v>120</v>
      </c>
      <c r="E47" s="84"/>
      <c r="F47" s="87">
        <v>170</v>
      </c>
      <c r="G47" s="96" t="s">
        <v>136</v>
      </c>
      <c r="H47" s="87">
        <f>IFERROR(IF('ŽITA IN ŽITNI IZDELKI'!$D47="g",'ŽITA IN ŽITNI IZDELKI'!$C47/1000*'ŽITA IN ŽITNI IZDELKI'!$F47,IF('ŽITA IN ŽITNI IZDELKI'!$D47="l",'ŽITA IN ŽITNI IZDELKI'!$C47*'ŽITA IN ŽITNI IZDELKI'!$F47,IF('ŽITA IN ŽITNI IZDELKI'!$D47="ml",'ŽITA IN ŽITNI IZDELKI'!$C47/1000*'ŽITA IN ŽITNI IZDELKI'!$F47,'ŽITA IN ŽITNI IZDELKI'!$C47*'ŽITA IN ŽITNI IZDELKI'!$F47))),1*'ŽITA IN ŽITNI IZDELKI'!$F47)</f>
        <v>340</v>
      </c>
      <c r="I47" s="87" t="str">
        <f>IF('ŽITA IN ŽITNI IZDELKI'!$E47&lt;&gt;"",'ŽITA IN ŽITNI IZDELKI'!$H47,"")</f>
        <v/>
      </c>
      <c r="J47" s="88"/>
      <c r="K47" s="89"/>
      <c r="L47" s="89"/>
      <c r="M47" s="140"/>
      <c r="N47" s="91"/>
      <c r="O47" s="91"/>
      <c r="P47" s="92"/>
      <c r="Q47" s="91">
        <f>+'ŽITA IN ŽITNI IZDELKI'!$N47*'ŽITA IN ŽITNI IZDELKI'!$P47</f>
        <v>0</v>
      </c>
      <c r="R47" s="91">
        <f>+'ŽITA IN ŽITNI IZDELKI'!$N47+'ŽITA IN ŽITNI IZDELKI'!$Q47</f>
        <v>0</v>
      </c>
      <c r="S47" s="91">
        <f>+'ŽITA IN ŽITNI IZDELKI'!$N47*'ŽITA IN ŽITNI IZDELKI'!$F47</f>
        <v>0</v>
      </c>
      <c r="T47" s="91">
        <f>+'ŽITA IN ŽITNI IZDELKI'!$R47*'ŽITA IN ŽITNI IZDELKI'!$F47</f>
        <v>0</v>
      </c>
      <c r="U47" s="93"/>
      <c r="V47" s="94"/>
      <c r="W47" s="94"/>
      <c r="X47" s="94"/>
      <c r="Y47" s="94"/>
      <c r="Z47" s="94"/>
    </row>
    <row r="48" spans="1:26" ht="14.25" x14ac:dyDescent="0.2">
      <c r="A48" s="129">
        <v>33</v>
      </c>
      <c r="B48" s="149" t="s">
        <v>312</v>
      </c>
      <c r="C48" s="82">
        <v>1</v>
      </c>
      <c r="D48" s="82" t="s">
        <v>120</v>
      </c>
      <c r="E48" s="84"/>
      <c r="F48" s="87">
        <v>150</v>
      </c>
      <c r="G48" s="96" t="s">
        <v>136</v>
      </c>
      <c r="H48" s="87">
        <f>IFERROR(IF('ŽITA IN ŽITNI IZDELKI'!$D48="g",'ŽITA IN ŽITNI IZDELKI'!$C48/1000*'ŽITA IN ŽITNI IZDELKI'!$F48,IF('ŽITA IN ŽITNI IZDELKI'!$D48="l",'ŽITA IN ŽITNI IZDELKI'!$C48*'ŽITA IN ŽITNI IZDELKI'!$F48,IF('ŽITA IN ŽITNI IZDELKI'!$D48="ml",'ŽITA IN ŽITNI IZDELKI'!$C48/1000*'ŽITA IN ŽITNI IZDELKI'!$F48,'ŽITA IN ŽITNI IZDELKI'!$C48*'ŽITA IN ŽITNI IZDELKI'!$F48))),1*'ŽITA IN ŽITNI IZDELKI'!$F48)</f>
        <v>150</v>
      </c>
      <c r="I48" s="87" t="str">
        <f>IF('ŽITA IN ŽITNI IZDELKI'!$E48&lt;&gt;"",'ŽITA IN ŽITNI IZDELKI'!$H48,"")</f>
        <v/>
      </c>
      <c r="J48" s="88"/>
      <c r="K48" s="89"/>
      <c r="L48" s="89"/>
      <c r="M48" s="140"/>
      <c r="N48" s="91"/>
      <c r="O48" s="91"/>
      <c r="P48" s="92"/>
      <c r="Q48" s="91">
        <f>+'ŽITA IN ŽITNI IZDELKI'!$N48*'ŽITA IN ŽITNI IZDELKI'!$P48</f>
        <v>0</v>
      </c>
      <c r="R48" s="91">
        <f>+'ŽITA IN ŽITNI IZDELKI'!$N48+'ŽITA IN ŽITNI IZDELKI'!$Q48</f>
        <v>0</v>
      </c>
      <c r="S48" s="91">
        <f>+'ŽITA IN ŽITNI IZDELKI'!$N48*'ŽITA IN ŽITNI IZDELKI'!$F48</f>
        <v>0</v>
      </c>
      <c r="T48" s="91">
        <f>+'ŽITA IN ŽITNI IZDELKI'!$R48*'ŽITA IN ŽITNI IZDELKI'!$F48</f>
        <v>0</v>
      </c>
      <c r="U48" s="93"/>
      <c r="V48" s="94"/>
      <c r="W48" s="94"/>
      <c r="X48" s="94"/>
      <c r="Y48" s="94"/>
      <c r="Z48" s="94"/>
    </row>
    <row r="49" spans="1:26" ht="14.25" x14ac:dyDescent="0.2">
      <c r="A49" s="129">
        <v>34</v>
      </c>
      <c r="B49" s="149" t="s">
        <v>313</v>
      </c>
      <c r="C49" s="82">
        <v>1</v>
      </c>
      <c r="D49" s="82" t="s">
        <v>120</v>
      </c>
      <c r="E49" s="84"/>
      <c r="F49" s="87">
        <v>800</v>
      </c>
      <c r="G49" s="96" t="s">
        <v>136</v>
      </c>
      <c r="H49" s="87">
        <f>IFERROR(IF('ŽITA IN ŽITNI IZDELKI'!$D49="g",'ŽITA IN ŽITNI IZDELKI'!$C49/1000*'ŽITA IN ŽITNI IZDELKI'!$F49,IF('ŽITA IN ŽITNI IZDELKI'!$D49="l",'ŽITA IN ŽITNI IZDELKI'!$C49*'ŽITA IN ŽITNI IZDELKI'!$F49,IF('ŽITA IN ŽITNI IZDELKI'!$D49="ml",'ŽITA IN ŽITNI IZDELKI'!$C49/1000*'ŽITA IN ŽITNI IZDELKI'!$F49,'ŽITA IN ŽITNI IZDELKI'!$C49*'ŽITA IN ŽITNI IZDELKI'!$F49))),1*'ŽITA IN ŽITNI IZDELKI'!$F49)</f>
        <v>800</v>
      </c>
      <c r="I49" s="87" t="str">
        <f>IF('ŽITA IN ŽITNI IZDELKI'!$E49&lt;&gt;"",'ŽITA IN ŽITNI IZDELKI'!$H49,"")</f>
        <v/>
      </c>
      <c r="J49" s="88"/>
      <c r="K49" s="89"/>
      <c r="L49" s="89"/>
      <c r="M49" s="140"/>
      <c r="N49" s="91"/>
      <c r="O49" s="91"/>
      <c r="P49" s="92"/>
      <c r="Q49" s="91">
        <f>+'ŽITA IN ŽITNI IZDELKI'!$N49*'ŽITA IN ŽITNI IZDELKI'!$P49</f>
        <v>0</v>
      </c>
      <c r="R49" s="91">
        <f>+'ŽITA IN ŽITNI IZDELKI'!$N49+'ŽITA IN ŽITNI IZDELKI'!$Q49</f>
        <v>0</v>
      </c>
      <c r="S49" s="91">
        <f>+'ŽITA IN ŽITNI IZDELKI'!$N49*'ŽITA IN ŽITNI IZDELKI'!$F49</f>
        <v>0</v>
      </c>
      <c r="T49" s="91">
        <f>+'ŽITA IN ŽITNI IZDELKI'!$R49*'ŽITA IN ŽITNI IZDELKI'!$F49</f>
        <v>0</v>
      </c>
      <c r="U49" s="93"/>
      <c r="V49" s="94"/>
      <c r="W49" s="94"/>
      <c r="X49" s="94"/>
      <c r="Y49" s="94"/>
      <c r="Z49" s="94"/>
    </row>
    <row r="50" spans="1:26" ht="14.25" x14ac:dyDescent="0.2">
      <c r="A50" s="129">
        <v>35</v>
      </c>
      <c r="B50" s="149" t="s">
        <v>314</v>
      </c>
      <c r="C50" s="82">
        <v>1</v>
      </c>
      <c r="D50" s="82" t="s">
        <v>120</v>
      </c>
      <c r="E50" s="84"/>
      <c r="F50" s="87">
        <v>100</v>
      </c>
      <c r="G50" s="96" t="s">
        <v>136</v>
      </c>
      <c r="H50" s="87">
        <f>IFERROR(IF('ŽITA IN ŽITNI IZDELKI'!$D50="g",'ŽITA IN ŽITNI IZDELKI'!$C50/1000*'ŽITA IN ŽITNI IZDELKI'!$F50,IF('ŽITA IN ŽITNI IZDELKI'!$D50="l",'ŽITA IN ŽITNI IZDELKI'!$C50*'ŽITA IN ŽITNI IZDELKI'!$F50,IF('ŽITA IN ŽITNI IZDELKI'!$D50="ml",'ŽITA IN ŽITNI IZDELKI'!$C50/1000*'ŽITA IN ŽITNI IZDELKI'!$F50,'ŽITA IN ŽITNI IZDELKI'!$C50*'ŽITA IN ŽITNI IZDELKI'!$F50))),1*'ŽITA IN ŽITNI IZDELKI'!$F50)</f>
        <v>100</v>
      </c>
      <c r="I50" s="87" t="str">
        <f>IF('ŽITA IN ŽITNI IZDELKI'!$E50&lt;&gt;"",'ŽITA IN ŽITNI IZDELKI'!$H50,"")</f>
        <v/>
      </c>
      <c r="J50" s="88"/>
      <c r="K50" s="89"/>
      <c r="L50" s="89"/>
      <c r="M50" s="140"/>
      <c r="N50" s="91"/>
      <c r="O50" s="91"/>
      <c r="P50" s="92"/>
      <c r="Q50" s="91">
        <f>+'ŽITA IN ŽITNI IZDELKI'!$N50*'ŽITA IN ŽITNI IZDELKI'!$P50</f>
        <v>0</v>
      </c>
      <c r="R50" s="91">
        <f>+'ŽITA IN ŽITNI IZDELKI'!$N50+'ŽITA IN ŽITNI IZDELKI'!$Q50</f>
        <v>0</v>
      </c>
      <c r="S50" s="91">
        <f>+'ŽITA IN ŽITNI IZDELKI'!$N50*'ŽITA IN ŽITNI IZDELKI'!$F50</f>
        <v>0</v>
      </c>
      <c r="T50" s="91">
        <f>+'ŽITA IN ŽITNI IZDELKI'!$R50*'ŽITA IN ŽITNI IZDELKI'!$F50</f>
        <v>0</v>
      </c>
      <c r="U50" s="93"/>
      <c r="V50" s="94"/>
      <c r="W50" s="94"/>
      <c r="X50" s="94"/>
      <c r="Y50" s="94"/>
      <c r="Z50" s="94"/>
    </row>
    <row r="51" spans="1:26" ht="14.25" x14ac:dyDescent="0.2">
      <c r="A51" s="129">
        <v>36</v>
      </c>
      <c r="B51" s="149" t="s">
        <v>315</v>
      </c>
      <c r="C51" s="82">
        <v>1</v>
      </c>
      <c r="D51" s="82" t="s">
        <v>120</v>
      </c>
      <c r="E51" s="84"/>
      <c r="F51" s="87">
        <v>150</v>
      </c>
      <c r="G51" s="96" t="s">
        <v>136</v>
      </c>
      <c r="H51" s="87">
        <f>IFERROR(IF('ŽITA IN ŽITNI IZDELKI'!$D51="g",'ŽITA IN ŽITNI IZDELKI'!$C51/1000*'ŽITA IN ŽITNI IZDELKI'!$F51,IF('ŽITA IN ŽITNI IZDELKI'!$D51="l",'ŽITA IN ŽITNI IZDELKI'!$C51*'ŽITA IN ŽITNI IZDELKI'!$F51,IF('ŽITA IN ŽITNI IZDELKI'!$D51="ml",'ŽITA IN ŽITNI IZDELKI'!$C51/1000*'ŽITA IN ŽITNI IZDELKI'!$F51,'ŽITA IN ŽITNI IZDELKI'!$C51*'ŽITA IN ŽITNI IZDELKI'!$F51))),1*'ŽITA IN ŽITNI IZDELKI'!$F51)</f>
        <v>150</v>
      </c>
      <c r="I51" s="87" t="str">
        <f>IF('ŽITA IN ŽITNI IZDELKI'!$E51&lt;&gt;"",'ŽITA IN ŽITNI IZDELKI'!$H51,"")</f>
        <v/>
      </c>
      <c r="J51" s="88"/>
      <c r="K51" s="89"/>
      <c r="L51" s="89"/>
      <c r="M51" s="140"/>
      <c r="N51" s="91"/>
      <c r="O51" s="91"/>
      <c r="P51" s="92"/>
      <c r="Q51" s="91">
        <f>+'ŽITA IN ŽITNI IZDELKI'!$N51*'ŽITA IN ŽITNI IZDELKI'!$P51</f>
        <v>0</v>
      </c>
      <c r="R51" s="91">
        <f>+'ŽITA IN ŽITNI IZDELKI'!$N51+'ŽITA IN ŽITNI IZDELKI'!$Q51</f>
        <v>0</v>
      </c>
      <c r="S51" s="91">
        <f>+'ŽITA IN ŽITNI IZDELKI'!$N51*'ŽITA IN ŽITNI IZDELKI'!$F51</f>
        <v>0</v>
      </c>
      <c r="T51" s="91">
        <f>+'ŽITA IN ŽITNI IZDELKI'!$R51*'ŽITA IN ŽITNI IZDELKI'!$F51</f>
        <v>0</v>
      </c>
      <c r="U51" s="93"/>
      <c r="V51" s="94"/>
      <c r="W51" s="94"/>
      <c r="X51" s="94"/>
      <c r="Y51" s="94"/>
      <c r="Z51" s="94"/>
    </row>
    <row r="52" spans="1:26" ht="14.25" x14ac:dyDescent="0.2">
      <c r="A52" s="129">
        <v>37</v>
      </c>
      <c r="B52" s="149" t="s">
        <v>316</v>
      </c>
      <c r="C52" s="82">
        <v>1</v>
      </c>
      <c r="D52" s="82" t="s">
        <v>120</v>
      </c>
      <c r="E52" s="84"/>
      <c r="F52" s="87">
        <v>50</v>
      </c>
      <c r="G52" s="96" t="s">
        <v>136</v>
      </c>
      <c r="H52" s="87">
        <f>IFERROR(IF('ŽITA IN ŽITNI IZDELKI'!$D52="g",'ŽITA IN ŽITNI IZDELKI'!$C52/1000*'ŽITA IN ŽITNI IZDELKI'!$F52,IF('ŽITA IN ŽITNI IZDELKI'!$D52="l",'ŽITA IN ŽITNI IZDELKI'!$C52*'ŽITA IN ŽITNI IZDELKI'!$F52,IF('ŽITA IN ŽITNI IZDELKI'!$D52="ml",'ŽITA IN ŽITNI IZDELKI'!$C52/1000*'ŽITA IN ŽITNI IZDELKI'!$F52,'ŽITA IN ŽITNI IZDELKI'!$C52*'ŽITA IN ŽITNI IZDELKI'!$F52))),1*'ŽITA IN ŽITNI IZDELKI'!$F52)</f>
        <v>50</v>
      </c>
      <c r="I52" s="87" t="str">
        <f>IF('ŽITA IN ŽITNI IZDELKI'!$E52&lt;&gt;"",'ŽITA IN ŽITNI IZDELKI'!$H52,"")</f>
        <v/>
      </c>
      <c r="J52" s="88"/>
      <c r="K52" s="89"/>
      <c r="L52" s="89"/>
      <c r="M52" s="140"/>
      <c r="N52" s="91"/>
      <c r="O52" s="91"/>
      <c r="P52" s="92"/>
      <c r="Q52" s="91">
        <f>+'ŽITA IN ŽITNI IZDELKI'!$N52*'ŽITA IN ŽITNI IZDELKI'!$P52</f>
        <v>0</v>
      </c>
      <c r="R52" s="91">
        <f>+'ŽITA IN ŽITNI IZDELKI'!$N52+'ŽITA IN ŽITNI IZDELKI'!$Q52</f>
        <v>0</v>
      </c>
      <c r="S52" s="91">
        <f>+'ŽITA IN ŽITNI IZDELKI'!$N52*'ŽITA IN ŽITNI IZDELKI'!$F52</f>
        <v>0</v>
      </c>
      <c r="T52" s="91">
        <f>+'ŽITA IN ŽITNI IZDELKI'!$R52*'ŽITA IN ŽITNI IZDELKI'!$F52</f>
        <v>0</v>
      </c>
      <c r="U52" s="93"/>
      <c r="V52" s="94"/>
      <c r="W52" s="94"/>
      <c r="X52" s="94"/>
      <c r="Y52" s="94"/>
      <c r="Z52" s="94"/>
    </row>
    <row r="53" spans="1:26" ht="14.25" x14ac:dyDescent="0.2">
      <c r="A53" s="129">
        <v>38</v>
      </c>
      <c r="B53" s="149" t="s">
        <v>317</v>
      </c>
      <c r="C53" s="82">
        <v>1</v>
      </c>
      <c r="D53" s="82" t="s">
        <v>120</v>
      </c>
      <c r="E53" s="84"/>
      <c r="F53" s="87">
        <v>50</v>
      </c>
      <c r="G53" s="96" t="s">
        <v>136</v>
      </c>
      <c r="H53" s="87">
        <f>IFERROR(IF('ŽITA IN ŽITNI IZDELKI'!$D53="g",'ŽITA IN ŽITNI IZDELKI'!$C53/1000*'ŽITA IN ŽITNI IZDELKI'!$F53,IF('ŽITA IN ŽITNI IZDELKI'!$D53="l",'ŽITA IN ŽITNI IZDELKI'!$C53*'ŽITA IN ŽITNI IZDELKI'!$F53,IF('ŽITA IN ŽITNI IZDELKI'!$D53="ml",'ŽITA IN ŽITNI IZDELKI'!$C53/1000*'ŽITA IN ŽITNI IZDELKI'!$F53,'ŽITA IN ŽITNI IZDELKI'!$C53*'ŽITA IN ŽITNI IZDELKI'!$F53))),1*'ŽITA IN ŽITNI IZDELKI'!$F53)</f>
        <v>50</v>
      </c>
      <c r="I53" s="87" t="str">
        <f>IF('ŽITA IN ŽITNI IZDELKI'!$E53&lt;&gt;"",'ŽITA IN ŽITNI IZDELKI'!$H53,"")</f>
        <v/>
      </c>
      <c r="J53" s="88"/>
      <c r="K53" s="89"/>
      <c r="L53" s="89"/>
      <c r="M53" s="140"/>
      <c r="N53" s="91"/>
      <c r="O53" s="91"/>
      <c r="P53" s="92"/>
      <c r="Q53" s="91">
        <f>+'ŽITA IN ŽITNI IZDELKI'!$N53*'ŽITA IN ŽITNI IZDELKI'!$P53</f>
        <v>0</v>
      </c>
      <c r="R53" s="91">
        <f>+'ŽITA IN ŽITNI IZDELKI'!$N53+'ŽITA IN ŽITNI IZDELKI'!$Q53</f>
        <v>0</v>
      </c>
      <c r="S53" s="91">
        <f>+'ŽITA IN ŽITNI IZDELKI'!$N53*'ŽITA IN ŽITNI IZDELKI'!$F53</f>
        <v>0</v>
      </c>
      <c r="T53" s="91">
        <f>+'ŽITA IN ŽITNI IZDELKI'!$R53*'ŽITA IN ŽITNI IZDELKI'!$F53</f>
        <v>0</v>
      </c>
      <c r="U53" s="93"/>
      <c r="V53" s="94"/>
      <c r="W53" s="94"/>
      <c r="X53" s="94"/>
      <c r="Y53" s="94"/>
      <c r="Z53" s="94"/>
    </row>
    <row r="54" spans="1:26" ht="14.25" x14ac:dyDescent="0.2">
      <c r="A54" s="129">
        <v>39</v>
      </c>
      <c r="B54" s="149" t="s">
        <v>318</v>
      </c>
      <c r="C54" s="82">
        <v>1</v>
      </c>
      <c r="D54" s="82" t="s">
        <v>120</v>
      </c>
      <c r="E54" s="84"/>
      <c r="F54" s="87">
        <v>50</v>
      </c>
      <c r="G54" s="96" t="s">
        <v>136</v>
      </c>
      <c r="H54" s="87">
        <f>IFERROR(IF('ŽITA IN ŽITNI IZDELKI'!$D54="g",'ŽITA IN ŽITNI IZDELKI'!$C54/1000*'ŽITA IN ŽITNI IZDELKI'!$F54,IF('ŽITA IN ŽITNI IZDELKI'!$D54="l",'ŽITA IN ŽITNI IZDELKI'!$C54*'ŽITA IN ŽITNI IZDELKI'!$F54,IF('ŽITA IN ŽITNI IZDELKI'!$D54="ml",'ŽITA IN ŽITNI IZDELKI'!$C54/1000*'ŽITA IN ŽITNI IZDELKI'!$F54,'ŽITA IN ŽITNI IZDELKI'!$C54*'ŽITA IN ŽITNI IZDELKI'!$F54))),1*'ŽITA IN ŽITNI IZDELKI'!$F54)</f>
        <v>50</v>
      </c>
      <c r="I54" s="87" t="str">
        <f>IF('ŽITA IN ŽITNI IZDELKI'!$E54&lt;&gt;"",'ŽITA IN ŽITNI IZDELKI'!$H54,"")</f>
        <v/>
      </c>
      <c r="J54" s="88"/>
      <c r="K54" s="89"/>
      <c r="L54" s="89"/>
      <c r="M54" s="140"/>
      <c r="N54" s="91"/>
      <c r="O54" s="91"/>
      <c r="P54" s="92"/>
      <c r="Q54" s="91">
        <f>+'ŽITA IN ŽITNI IZDELKI'!$N54*'ŽITA IN ŽITNI IZDELKI'!$P54</f>
        <v>0</v>
      </c>
      <c r="R54" s="91">
        <f>+'ŽITA IN ŽITNI IZDELKI'!$N54+'ŽITA IN ŽITNI IZDELKI'!$Q54</f>
        <v>0</v>
      </c>
      <c r="S54" s="91">
        <f>+'ŽITA IN ŽITNI IZDELKI'!$N54*'ŽITA IN ŽITNI IZDELKI'!$F54</f>
        <v>0</v>
      </c>
      <c r="T54" s="91">
        <f>+'ŽITA IN ŽITNI IZDELKI'!$R54*'ŽITA IN ŽITNI IZDELKI'!$F54</f>
        <v>0</v>
      </c>
      <c r="U54" s="93"/>
      <c r="V54" s="94"/>
      <c r="W54" s="94"/>
      <c r="X54" s="94"/>
      <c r="Y54" s="94"/>
      <c r="Z54" s="94"/>
    </row>
    <row r="55" spans="1:26" ht="14.25" x14ac:dyDescent="0.2">
      <c r="A55" s="129">
        <v>40</v>
      </c>
      <c r="B55" s="149" t="s">
        <v>921</v>
      </c>
      <c r="C55" s="82" t="s">
        <v>920</v>
      </c>
      <c r="D55" s="82" t="s">
        <v>152</v>
      </c>
      <c r="E55" s="84"/>
      <c r="F55" s="87">
        <v>400</v>
      </c>
      <c r="G55" s="96" t="s">
        <v>120</v>
      </c>
      <c r="H55" s="87">
        <f>IFERROR(IF('ŽITA IN ŽITNI IZDELKI'!$D55="g",'ŽITA IN ŽITNI IZDELKI'!$C55/1000*'ŽITA IN ŽITNI IZDELKI'!$F55,IF('ŽITA IN ŽITNI IZDELKI'!$D55="l",'ŽITA IN ŽITNI IZDELKI'!$C55*'ŽITA IN ŽITNI IZDELKI'!$F55,IF('ŽITA IN ŽITNI IZDELKI'!$D55="ml",'ŽITA IN ŽITNI IZDELKI'!$C55/1000*'ŽITA IN ŽITNI IZDELKI'!$F55,'ŽITA IN ŽITNI IZDELKI'!$C55*'ŽITA IN ŽITNI IZDELKI'!$F55))),1*'ŽITA IN ŽITNI IZDELKI'!$F55)</f>
        <v>400</v>
      </c>
      <c r="I55" s="87" t="str">
        <f>IF('ŽITA IN ŽITNI IZDELKI'!$E55&lt;&gt;"",'ŽITA IN ŽITNI IZDELKI'!$H55,"")</f>
        <v/>
      </c>
      <c r="J55" s="88"/>
      <c r="K55" s="89"/>
      <c r="L55" s="89"/>
      <c r="M55" s="140"/>
      <c r="N55" s="91"/>
      <c r="O55" s="91"/>
      <c r="P55" s="92"/>
      <c r="Q55" s="91">
        <f>+'ŽITA IN ŽITNI IZDELKI'!$N55*'ŽITA IN ŽITNI IZDELKI'!$P55</f>
        <v>0</v>
      </c>
      <c r="R55" s="91">
        <f>+'ŽITA IN ŽITNI IZDELKI'!$N55+'ŽITA IN ŽITNI IZDELKI'!$Q55</f>
        <v>0</v>
      </c>
      <c r="S55" s="91">
        <f>+'ŽITA IN ŽITNI IZDELKI'!$N55*'ŽITA IN ŽITNI IZDELKI'!$F55</f>
        <v>0</v>
      </c>
      <c r="T55" s="91">
        <f>+'ŽITA IN ŽITNI IZDELKI'!$R55*'ŽITA IN ŽITNI IZDELKI'!$F55</f>
        <v>0</v>
      </c>
      <c r="U55" s="93"/>
      <c r="V55" s="94"/>
      <c r="W55" s="94"/>
      <c r="X55" s="94"/>
      <c r="Y55" s="94"/>
      <c r="Z55" s="94"/>
    </row>
    <row r="56" spans="1:26" ht="14.25" x14ac:dyDescent="0.2">
      <c r="A56" s="129">
        <v>41</v>
      </c>
      <c r="B56" s="149" t="s">
        <v>319</v>
      </c>
      <c r="C56" s="82">
        <v>250</v>
      </c>
      <c r="D56" s="82" t="s">
        <v>152</v>
      </c>
      <c r="E56" s="84"/>
      <c r="F56" s="87">
        <v>50</v>
      </c>
      <c r="G56" s="96" t="s">
        <v>136</v>
      </c>
      <c r="H56" s="87">
        <f>IFERROR(IF('ŽITA IN ŽITNI IZDELKI'!$D56="g",'ŽITA IN ŽITNI IZDELKI'!$C56/1000*'ŽITA IN ŽITNI IZDELKI'!$F56,IF('ŽITA IN ŽITNI IZDELKI'!$D56="l",'ŽITA IN ŽITNI IZDELKI'!$C56*'ŽITA IN ŽITNI IZDELKI'!$F56,IF('ŽITA IN ŽITNI IZDELKI'!$D56="ml",'ŽITA IN ŽITNI IZDELKI'!$C56/1000*'ŽITA IN ŽITNI IZDELKI'!$F56,'ŽITA IN ŽITNI IZDELKI'!$C56*'ŽITA IN ŽITNI IZDELKI'!$F56))),1*'ŽITA IN ŽITNI IZDELKI'!$F56)</f>
        <v>12.5</v>
      </c>
      <c r="I56" s="87" t="str">
        <f>IF('ŽITA IN ŽITNI IZDELKI'!$E56&lt;&gt;"",'ŽITA IN ŽITNI IZDELKI'!$H56,"")</f>
        <v/>
      </c>
      <c r="J56" s="88"/>
      <c r="K56" s="89"/>
      <c r="L56" s="89"/>
      <c r="M56" s="140"/>
      <c r="N56" s="91"/>
      <c r="O56" s="91"/>
      <c r="P56" s="92"/>
      <c r="Q56" s="91">
        <f>+'ŽITA IN ŽITNI IZDELKI'!$N56*'ŽITA IN ŽITNI IZDELKI'!$P56</f>
        <v>0</v>
      </c>
      <c r="R56" s="91">
        <f>+'ŽITA IN ŽITNI IZDELKI'!$N56+'ŽITA IN ŽITNI IZDELKI'!$Q56</f>
        <v>0</v>
      </c>
      <c r="S56" s="91">
        <f>+'ŽITA IN ŽITNI IZDELKI'!$N56*'ŽITA IN ŽITNI IZDELKI'!$F56</f>
        <v>0</v>
      </c>
      <c r="T56" s="91">
        <f>+'ŽITA IN ŽITNI IZDELKI'!$R56*'ŽITA IN ŽITNI IZDELKI'!$F56</f>
        <v>0</v>
      </c>
      <c r="U56" s="93"/>
      <c r="V56" s="94"/>
      <c r="W56" s="94"/>
      <c r="X56" s="94"/>
      <c r="Y56" s="94"/>
      <c r="Z56" s="94"/>
    </row>
    <row r="57" spans="1:26" ht="14.25" x14ac:dyDescent="0.2">
      <c r="A57" s="129">
        <v>42</v>
      </c>
      <c r="B57" s="149" t="s">
        <v>320</v>
      </c>
      <c r="C57" s="82">
        <v>450</v>
      </c>
      <c r="D57" s="82" t="s">
        <v>152</v>
      </c>
      <c r="E57" s="84"/>
      <c r="F57" s="87">
        <v>50</v>
      </c>
      <c r="G57" s="96" t="s">
        <v>136</v>
      </c>
      <c r="H57" s="87">
        <f>IFERROR(IF('ŽITA IN ŽITNI IZDELKI'!$D57="g",'ŽITA IN ŽITNI IZDELKI'!$C57/1000*'ŽITA IN ŽITNI IZDELKI'!$F57,IF('ŽITA IN ŽITNI IZDELKI'!$D57="l",'ŽITA IN ŽITNI IZDELKI'!$C57*'ŽITA IN ŽITNI IZDELKI'!$F57,IF('ŽITA IN ŽITNI IZDELKI'!$D57="ml",'ŽITA IN ŽITNI IZDELKI'!$C57/1000*'ŽITA IN ŽITNI IZDELKI'!$F57,'ŽITA IN ŽITNI IZDELKI'!$C57*'ŽITA IN ŽITNI IZDELKI'!$F57))),1*'ŽITA IN ŽITNI IZDELKI'!$F57)</f>
        <v>22.5</v>
      </c>
      <c r="I57" s="87" t="str">
        <f>IF('ŽITA IN ŽITNI IZDELKI'!$E57&lt;&gt;"",'ŽITA IN ŽITNI IZDELKI'!$H57,"")</f>
        <v/>
      </c>
      <c r="J57" s="88"/>
      <c r="K57" s="89"/>
      <c r="L57" s="89"/>
      <c r="M57" s="140"/>
      <c r="N57" s="91"/>
      <c r="O57" s="91"/>
      <c r="P57" s="92"/>
      <c r="Q57" s="91">
        <f>+'ŽITA IN ŽITNI IZDELKI'!$N57*'ŽITA IN ŽITNI IZDELKI'!$P57</f>
        <v>0</v>
      </c>
      <c r="R57" s="91">
        <f>+'ŽITA IN ŽITNI IZDELKI'!$N57+'ŽITA IN ŽITNI IZDELKI'!$Q57</f>
        <v>0</v>
      </c>
      <c r="S57" s="91">
        <f>+'ŽITA IN ŽITNI IZDELKI'!$N57*'ŽITA IN ŽITNI IZDELKI'!$F57</f>
        <v>0</v>
      </c>
      <c r="T57" s="91">
        <f>+'ŽITA IN ŽITNI IZDELKI'!$R57*'ŽITA IN ŽITNI IZDELKI'!$F57</f>
        <v>0</v>
      </c>
      <c r="U57" s="93"/>
      <c r="V57" s="94"/>
      <c r="W57" s="94"/>
      <c r="X57" s="94"/>
      <c r="Y57" s="94"/>
      <c r="Z57" s="94"/>
    </row>
    <row r="58" spans="1:26" ht="14.25" x14ac:dyDescent="0.2">
      <c r="A58" s="129">
        <v>43</v>
      </c>
      <c r="B58" s="149" t="s">
        <v>321</v>
      </c>
      <c r="C58" s="82">
        <v>250</v>
      </c>
      <c r="D58" s="82" t="s">
        <v>152</v>
      </c>
      <c r="E58" s="84"/>
      <c r="F58" s="87">
        <v>50</v>
      </c>
      <c r="G58" s="96" t="s">
        <v>136</v>
      </c>
      <c r="H58" s="87">
        <f>IFERROR(IF('ŽITA IN ŽITNI IZDELKI'!$D58="g",'ŽITA IN ŽITNI IZDELKI'!$C58/1000*'ŽITA IN ŽITNI IZDELKI'!$F58,IF('ŽITA IN ŽITNI IZDELKI'!$D58="l",'ŽITA IN ŽITNI IZDELKI'!$C58*'ŽITA IN ŽITNI IZDELKI'!$F58,IF('ŽITA IN ŽITNI IZDELKI'!$D58="ml",'ŽITA IN ŽITNI IZDELKI'!$C58/1000*'ŽITA IN ŽITNI IZDELKI'!$F58,'ŽITA IN ŽITNI IZDELKI'!$C58*'ŽITA IN ŽITNI IZDELKI'!$F58))),1*'ŽITA IN ŽITNI IZDELKI'!$F58)</f>
        <v>12.5</v>
      </c>
      <c r="I58" s="87" t="str">
        <f>IF('ŽITA IN ŽITNI IZDELKI'!$E58&lt;&gt;"",'ŽITA IN ŽITNI IZDELKI'!$H58,"")</f>
        <v/>
      </c>
      <c r="J58" s="88"/>
      <c r="K58" s="89"/>
      <c r="L58" s="89"/>
      <c r="M58" s="140"/>
      <c r="N58" s="91"/>
      <c r="O58" s="91"/>
      <c r="P58" s="92"/>
      <c r="Q58" s="91">
        <f>+'ŽITA IN ŽITNI IZDELKI'!$N58*'ŽITA IN ŽITNI IZDELKI'!$P58</f>
        <v>0</v>
      </c>
      <c r="R58" s="91">
        <f>+'ŽITA IN ŽITNI IZDELKI'!$N58+'ŽITA IN ŽITNI IZDELKI'!$Q58</f>
        <v>0</v>
      </c>
      <c r="S58" s="91">
        <f>+'ŽITA IN ŽITNI IZDELKI'!$N58*'ŽITA IN ŽITNI IZDELKI'!$F58</f>
        <v>0</v>
      </c>
      <c r="T58" s="91">
        <f>+'ŽITA IN ŽITNI IZDELKI'!$R58*'ŽITA IN ŽITNI IZDELKI'!$F58</f>
        <v>0</v>
      </c>
      <c r="U58" s="93"/>
      <c r="V58" s="94"/>
      <c r="W58" s="94"/>
      <c r="X58" s="94"/>
      <c r="Y58" s="94"/>
      <c r="Z58" s="94"/>
    </row>
    <row r="59" spans="1:26" ht="14.25" x14ac:dyDescent="0.2">
      <c r="A59" s="129">
        <v>44</v>
      </c>
      <c r="B59" s="149" t="s">
        <v>322</v>
      </c>
      <c r="C59" s="82">
        <v>1</v>
      </c>
      <c r="D59" s="82" t="s">
        <v>120</v>
      </c>
      <c r="E59" s="84"/>
      <c r="F59" s="85">
        <v>400</v>
      </c>
      <c r="G59" s="96" t="s">
        <v>136</v>
      </c>
      <c r="H59" s="87">
        <f>IFERROR(IF('ŽITA IN ŽITNI IZDELKI'!$D59="g",'ŽITA IN ŽITNI IZDELKI'!$C59/1000*'ŽITA IN ŽITNI IZDELKI'!$F59,IF('ŽITA IN ŽITNI IZDELKI'!$D59="l",'ŽITA IN ŽITNI IZDELKI'!$C59*'ŽITA IN ŽITNI IZDELKI'!$F59,IF('ŽITA IN ŽITNI IZDELKI'!$D59="ml",'ŽITA IN ŽITNI IZDELKI'!$C59/1000*'ŽITA IN ŽITNI IZDELKI'!$F59,'ŽITA IN ŽITNI IZDELKI'!$C59*'ŽITA IN ŽITNI IZDELKI'!$F59))),1*'ŽITA IN ŽITNI IZDELKI'!$F59)</f>
        <v>400</v>
      </c>
      <c r="I59" s="87" t="str">
        <f>IF('ŽITA IN ŽITNI IZDELKI'!$E59&lt;&gt;"",'ŽITA IN ŽITNI IZDELKI'!$H59,"")</f>
        <v/>
      </c>
      <c r="J59" s="88"/>
      <c r="K59" s="89"/>
      <c r="L59" s="89"/>
      <c r="M59" s="140"/>
      <c r="N59" s="91"/>
      <c r="O59" s="91"/>
      <c r="P59" s="92"/>
      <c r="Q59" s="91">
        <f>+'ŽITA IN ŽITNI IZDELKI'!$N59*'ŽITA IN ŽITNI IZDELKI'!$P59</f>
        <v>0</v>
      </c>
      <c r="R59" s="91">
        <f>+'ŽITA IN ŽITNI IZDELKI'!$N59+'ŽITA IN ŽITNI IZDELKI'!$Q59</f>
        <v>0</v>
      </c>
      <c r="S59" s="91">
        <f>+'ŽITA IN ŽITNI IZDELKI'!$N59*'ŽITA IN ŽITNI IZDELKI'!$F59</f>
        <v>0</v>
      </c>
      <c r="T59" s="91">
        <f>+'ŽITA IN ŽITNI IZDELKI'!$R59*'ŽITA IN ŽITNI IZDELKI'!$F59</f>
        <v>0</v>
      </c>
      <c r="U59" s="93"/>
      <c r="V59" s="94"/>
      <c r="W59" s="94"/>
      <c r="X59" s="94"/>
      <c r="Y59" s="94"/>
      <c r="Z59" s="94"/>
    </row>
    <row r="60" spans="1:26" ht="23.25" x14ac:dyDescent="0.2">
      <c r="A60" s="129">
        <v>45</v>
      </c>
      <c r="B60" s="149" t="s">
        <v>323</v>
      </c>
      <c r="C60" s="82">
        <v>800</v>
      </c>
      <c r="D60" s="82" t="s">
        <v>152</v>
      </c>
      <c r="E60" s="84"/>
      <c r="F60" s="87">
        <v>150</v>
      </c>
      <c r="G60" s="86" t="s">
        <v>136</v>
      </c>
      <c r="H60" s="87">
        <f>IFERROR(IF('ŽITA IN ŽITNI IZDELKI'!$D60="g",'ŽITA IN ŽITNI IZDELKI'!$C60/1000*'ŽITA IN ŽITNI IZDELKI'!$F60,IF('ŽITA IN ŽITNI IZDELKI'!$D60="l",'ŽITA IN ŽITNI IZDELKI'!$C60*'ŽITA IN ŽITNI IZDELKI'!$F60,IF('ŽITA IN ŽITNI IZDELKI'!$D60="ml",'ŽITA IN ŽITNI IZDELKI'!$C60/1000*'ŽITA IN ŽITNI IZDELKI'!$F60,'ŽITA IN ŽITNI IZDELKI'!$C60*'ŽITA IN ŽITNI IZDELKI'!$F60))),1*'ŽITA IN ŽITNI IZDELKI'!$F60)</f>
        <v>120</v>
      </c>
      <c r="I60" s="87" t="str">
        <f>IF('ŽITA IN ŽITNI IZDELKI'!$E60&lt;&gt;"",'ŽITA IN ŽITNI IZDELKI'!$H60,"")</f>
        <v/>
      </c>
      <c r="J60" s="88"/>
      <c r="K60" s="89"/>
      <c r="L60" s="89"/>
      <c r="M60" s="90"/>
      <c r="N60" s="91"/>
      <c r="O60" s="91"/>
      <c r="P60" s="92"/>
      <c r="Q60" s="91">
        <f>+'ŽITA IN ŽITNI IZDELKI'!$N60*'ŽITA IN ŽITNI IZDELKI'!$P60</f>
        <v>0</v>
      </c>
      <c r="R60" s="91">
        <f>+'ŽITA IN ŽITNI IZDELKI'!$N60+'ŽITA IN ŽITNI IZDELKI'!$Q60</f>
        <v>0</v>
      </c>
      <c r="S60" s="91">
        <f>+'ŽITA IN ŽITNI IZDELKI'!$N60*'ŽITA IN ŽITNI IZDELKI'!$F60</f>
        <v>0</v>
      </c>
      <c r="T60" s="91">
        <f>+'ŽITA IN ŽITNI IZDELKI'!$R60*'ŽITA IN ŽITNI IZDELKI'!$F60</f>
        <v>0</v>
      </c>
      <c r="U60" s="93"/>
      <c r="V60" s="94"/>
      <c r="W60" s="94"/>
      <c r="X60" s="94"/>
      <c r="Y60" s="94"/>
      <c r="Z60" s="94"/>
    </row>
    <row r="61" spans="1:26" ht="14.25" x14ac:dyDescent="0.2">
      <c r="A61" s="129">
        <v>46</v>
      </c>
      <c r="B61" s="233" t="s">
        <v>324</v>
      </c>
      <c r="C61" s="82">
        <v>1</v>
      </c>
      <c r="D61" s="82" t="s">
        <v>120</v>
      </c>
      <c r="E61" s="84"/>
      <c r="F61" s="87">
        <v>150</v>
      </c>
      <c r="G61" s="96" t="s">
        <v>120</v>
      </c>
      <c r="H61" s="87">
        <f>IFERROR(IF('ŽITA IN ŽITNI IZDELKI'!$D61="g",'ŽITA IN ŽITNI IZDELKI'!$C61/1000*'ŽITA IN ŽITNI IZDELKI'!$F61,IF('ŽITA IN ŽITNI IZDELKI'!$D61="l",'ŽITA IN ŽITNI IZDELKI'!$C61*'ŽITA IN ŽITNI IZDELKI'!$F61,IF('ŽITA IN ŽITNI IZDELKI'!$D61="ml",'ŽITA IN ŽITNI IZDELKI'!$C61/1000*'ŽITA IN ŽITNI IZDELKI'!$F61,'ŽITA IN ŽITNI IZDELKI'!$C61*'ŽITA IN ŽITNI IZDELKI'!$F61))),1*'ŽITA IN ŽITNI IZDELKI'!$F61)</f>
        <v>150</v>
      </c>
      <c r="I61" s="87" t="str">
        <f>IF('ŽITA IN ŽITNI IZDELKI'!$E61&lt;&gt;"",'ŽITA IN ŽITNI IZDELKI'!$H61,"")</f>
        <v/>
      </c>
      <c r="J61" s="88"/>
      <c r="K61" s="89"/>
      <c r="L61" s="89"/>
      <c r="M61" s="140"/>
      <c r="N61" s="91"/>
      <c r="O61" s="91"/>
      <c r="P61" s="92"/>
      <c r="Q61" s="91">
        <f>+'ŽITA IN ŽITNI IZDELKI'!$N61*'ŽITA IN ŽITNI IZDELKI'!$P61</f>
        <v>0</v>
      </c>
      <c r="R61" s="91">
        <f>+'ŽITA IN ŽITNI IZDELKI'!$N61+'ŽITA IN ŽITNI IZDELKI'!$Q61</f>
        <v>0</v>
      </c>
      <c r="S61" s="91">
        <f>+'ŽITA IN ŽITNI IZDELKI'!$N61*'ŽITA IN ŽITNI IZDELKI'!$F61</f>
        <v>0</v>
      </c>
      <c r="T61" s="91">
        <f>+'ŽITA IN ŽITNI IZDELKI'!$R61*'ŽITA IN ŽITNI IZDELKI'!$F61</f>
        <v>0</v>
      </c>
      <c r="U61" s="93"/>
      <c r="V61" s="94"/>
      <c r="W61" s="94"/>
      <c r="X61" s="94"/>
      <c r="Y61" s="94"/>
      <c r="Z61" s="94"/>
    </row>
    <row r="62" spans="1:26" ht="14.25" x14ac:dyDescent="0.2">
      <c r="A62" s="129">
        <v>47</v>
      </c>
      <c r="B62" s="149" t="s">
        <v>325</v>
      </c>
      <c r="C62" s="145">
        <v>150</v>
      </c>
      <c r="D62" s="82" t="s">
        <v>152</v>
      </c>
      <c r="E62" s="84"/>
      <c r="F62" s="132">
        <v>400</v>
      </c>
      <c r="G62" s="96" t="s">
        <v>136</v>
      </c>
      <c r="H62" s="87">
        <f>IFERROR(IF('ŽITA IN ŽITNI IZDELKI'!$D62="g",'ŽITA IN ŽITNI IZDELKI'!$C62/1000*'ŽITA IN ŽITNI IZDELKI'!$F62,IF('ŽITA IN ŽITNI IZDELKI'!$D62="l",'ŽITA IN ŽITNI IZDELKI'!$C62*'ŽITA IN ŽITNI IZDELKI'!$F62,IF('ŽITA IN ŽITNI IZDELKI'!$D62="ml",'ŽITA IN ŽITNI IZDELKI'!$C62/1000*'ŽITA IN ŽITNI IZDELKI'!$F62,'ŽITA IN ŽITNI IZDELKI'!$C62*'ŽITA IN ŽITNI IZDELKI'!$F62))),1*'ŽITA IN ŽITNI IZDELKI'!$F62)</f>
        <v>60</v>
      </c>
      <c r="I62" s="87" t="str">
        <f>IF('ŽITA IN ŽITNI IZDELKI'!$E62&lt;&gt;"",'ŽITA IN ŽITNI IZDELKI'!$H62,"")</f>
        <v/>
      </c>
      <c r="J62" s="88"/>
      <c r="K62" s="89"/>
      <c r="L62" s="89"/>
      <c r="M62" s="140"/>
      <c r="N62" s="91"/>
      <c r="O62" s="91"/>
      <c r="P62" s="92"/>
      <c r="Q62" s="91">
        <f>+'ŽITA IN ŽITNI IZDELKI'!$N62*'ŽITA IN ŽITNI IZDELKI'!$P62</f>
        <v>0</v>
      </c>
      <c r="R62" s="91">
        <f>+'ŽITA IN ŽITNI IZDELKI'!$N62+'ŽITA IN ŽITNI IZDELKI'!$Q62</f>
        <v>0</v>
      </c>
      <c r="S62" s="91">
        <f>+'ŽITA IN ŽITNI IZDELKI'!$N62*'ŽITA IN ŽITNI IZDELKI'!$F62</f>
        <v>0</v>
      </c>
      <c r="T62" s="91">
        <f>+'ŽITA IN ŽITNI IZDELKI'!$R62*'ŽITA IN ŽITNI IZDELKI'!$F62</f>
        <v>0</v>
      </c>
      <c r="U62" s="93"/>
      <c r="V62" s="94"/>
      <c r="W62" s="94"/>
      <c r="X62" s="94"/>
      <c r="Y62" s="94"/>
      <c r="Z62" s="94"/>
    </row>
    <row r="63" spans="1:26" ht="14.25" x14ac:dyDescent="0.2">
      <c r="A63" s="129">
        <v>48</v>
      </c>
      <c r="B63" s="149" t="s">
        <v>326</v>
      </c>
      <c r="C63" s="145">
        <v>120</v>
      </c>
      <c r="D63" s="82" t="s">
        <v>152</v>
      </c>
      <c r="E63" s="84"/>
      <c r="F63" s="132">
        <v>400</v>
      </c>
      <c r="G63" s="96" t="s">
        <v>136</v>
      </c>
      <c r="H63" s="87">
        <f>IFERROR(IF('ŽITA IN ŽITNI IZDELKI'!$D63="g",'ŽITA IN ŽITNI IZDELKI'!$C63/1000*'ŽITA IN ŽITNI IZDELKI'!$F63,IF('ŽITA IN ŽITNI IZDELKI'!$D63="l",'ŽITA IN ŽITNI IZDELKI'!$C63*'ŽITA IN ŽITNI IZDELKI'!$F63,IF('ŽITA IN ŽITNI IZDELKI'!$D63="ml",'ŽITA IN ŽITNI IZDELKI'!$C63/1000*'ŽITA IN ŽITNI IZDELKI'!$F63,'ŽITA IN ŽITNI IZDELKI'!$C63*'ŽITA IN ŽITNI IZDELKI'!$F63))),1*'ŽITA IN ŽITNI IZDELKI'!$F63)</f>
        <v>48</v>
      </c>
      <c r="I63" s="87" t="str">
        <f>IF('ŽITA IN ŽITNI IZDELKI'!$E63&lt;&gt;"",'ŽITA IN ŽITNI IZDELKI'!$H63,"")</f>
        <v/>
      </c>
      <c r="J63" s="88"/>
      <c r="K63" s="89"/>
      <c r="L63" s="89"/>
      <c r="M63" s="140"/>
      <c r="N63" s="91"/>
      <c r="O63" s="91"/>
      <c r="P63" s="92"/>
      <c r="Q63" s="91">
        <f>+'ŽITA IN ŽITNI IZDELKI'!$N63*'ŽITA IN ŽITNI IZDELKI'!$P63</f>
        <v>0</v>
      </c>
      <c r="R63" s="91">
        <f>+'ŽITA IN ŽITNI IZDELKI'!$N63+'ŽITA IN ŽITNI IZDELKI'!$Q63</f>
        <v>0</v>
      </c>
      <c r="S63" s="91">
        <f>+'ŽITA IN ŽITNI IZDELKI'!$N63*'ŽITA IN ŽITNI IZDELKI'!$F63</f>
        <v>0</v>
      </c>
      <c r="T63" s="91">
        <f>+'ŽITA IN ŽITNI IZDELKI'!$R63*'ŽITA IN ŽITNI IZDELKI'!$F63</f>
        <v>0</v>
      </c>
      <c r="U63" s="93"/>
      <c r="V63" s="94"/>
      <c r="W63" s="94"/>
      <c r="X63" s="94"/>
      <c r="Y63" s="94"/>
      <c r="Z63" s="94"/>
    </row>
    <row r="64" spans="1:26" ht="14.25" x14ac:dyDescent="0.2">
      <c r="A64" s="129">
        <v>49</v>
      </c>
      <c r="B64" s="149" t="s">
        <v>327</v>
      </c>
      <c r="C64" s="145">
        <v>120</v>
      </c>
      <c r="D64" s="82" t="s">
        <v>152</v>
      </c>
      <c r="E64" s="84"/>
      <c r="F64" s="133">
        <v>200</v>
      </c>
      <c r="G64" s="96" t="s">
        <v>136</v>
      </c>
      <c r="H64" s="87">
        <f>IFERROR(IF('ŽITA IN ŽITNI IZDELKI'!$D64="g",'ŽITA IN ŽITNI IZDELKI'!$C64/1000*'ŽITA IN ŽITNI IZDELKI'!$F64,IF('ŽITA IN ŽITNI IZDELKI'!$D64="l",'ŽITA IN ŽITNI IZDELKI'!$C64*'ŽITA IN ŽITNI IZDELKI'!$F64,IF('ŽITA IN ŽITNI IZDELKI'!$D64="ml",'ŽITA IN ŽITNI IZDELKI'!$C64/1000*'ŽITA IN ŽITNI IZDELKI'!$F64,'ŽITA IN ŽITNI IZDELKI'!$C64*'ŽITA IN ŽITNI IZDELKI'!$F64))),1*'ŽITA IN ŽITNI IZDELKI'!$F64)</f>
        <v>24</v>
      </c>
      <c r="I64" s="87" t="str">
        <f>IF('ŽITA IN ŽITNI IZDELKI'!$E64&lt;&gt;"",'ŽITA IN ŽITNI IZDELKI'!$H64,"")</f>
        <v/>
      </c>
      <c r="J64" s="88"/>
      <c r="K64" s="89"/>
      <c r="L64" s="89"/>
      <c r="M64" s="140"/>
      <c r="N64" s="91"/>
      <c r="O64" s="91"/>
      <c r="P64" s="92"/>
      <c r="Q64" s="91">
        <f>+'ŽITA IN ŽITNI IZDELKI'!$N64*'ŽITA IN ŽITNI IZDELKI'!$P64</f>
        <v>0</v>
      </c>
      <c r="R64" s="91">
        <f>+'ŽITA IN ŽITNI IZDELKI'!$N64+'ŽITA IN ŽITNI IZDELKI'!$Q64</f>
        <v>0</v>
      </c>
      <c r="S64" s="91">
        <f>+'ŽITA IN ŽITNI IZDELKI'!$N64*'ŽITA IN ŽITNI IZDELKI'!$F64</f>
        <v>0</v>
      </c>
      <c r="T64" s="91">
        <f>+'ŽITA IN ŽITNI IZDELKI'!$R64*'ŽITA IN ŽITNI IZDELKI'!$F64</f>
        <v>0</v>
      </c>
      <c r="U64" s="93"/>
      <c r="V64" s="94"/>
      <c r="W64" s="94"/>
      <c r="X64" s="94"/>
      <c r="Y64" s="94"/>
      <c r="Z64" s="94"/>
    </row>
    <row r="65" spans="1:26" ht="14.25" x14ac:dyDescent="0.2">
      <c r="A65" s="129">
        <v>50</v>
      </c>
      <c r="B65" s="149" t="s">
        <v>328</v>
      </c>
      <c r="C65" s="145">
        <v>330</v>
      </c>
      <c r="D65" s="82" t="s">
        <v>152</v>
      </c>
      <c r="E65" s="84"/>
      <c r="F65" s="133">
        <v>300</v>
      </c>
      <c r="G65" s="96" t="s">
        <v>136</v>
      </c>
      <c r="H65" s="87">
        <f>IFERROR(IF('ŽITA IN ŽITNI IZDELKI'!$D65="g",'ŽITA IN ŽITNI IZDELKI'!$C65/1000*'ŽITA IN ŽITNI IZDELKI'!$F65,IF('ŽITA IN ŽITNI IZDELKI'!$D65="l",'ŽITA IN ŽITNI IZDELKI'!$C65*'ŽITA IN ŽITNI IZDELKI'!$F65,IF('ŽITA IN ŽITNI IZDELKI'!$D65="ml",'ŽITA IN ŽITNI IZDELKI'!$C65/1000*'ŽITA IN ŽITNI IZDELKI'!$F65,'ŽITA IN ŽITNI IZDELKI'!$C65*'ŽITA IN ŽITNI IZDELKI'!$F65))),1*'ŽITA IN ŽITNI IZDELKI'!$F65)</f>
        <v>99</v>
      </c>
      <c r="I65" s="87" t="str">
        <f>IF('ŽITA IN ŽITNI IZDELKI'!$E65&lt;&gt;"",'ŽITA IN ŽITNI IZDELKI'!$H65,"")</f>
        <v/>
      </c>
      <c r="J65" s="88"/>
      <c r="K65" s="89"/>
      <c r="L65" s="89"/>
      <c r="M65" s="140"/>
      <c r="N65" s="91"/>
      <c r="O65" s="91"/>
      <c r="P65" s="92"/>
      <c r="Q65" s="91">
        <f>+'ŽITA IN ŽITNI IZDELKI'!$N65*'ŽITA IN ŽITNI IZDELKI'!$P65</f>
        <v>0</v>
      </c>
      <c r="R65" s="91">
        <f>+'ŽITA IN ŽITNI IZDELKI'!$N65+'ŽITA IN ŽITNI IZDELKI'!$Q65</f>
        <v>0</v>
      </c>
      <c r="S65" s="91">
        <f>+'ŽITA IN ŽITNI IZDELKI'!$N65*'ŽITA IN ŽITNI IZDELKI'!$F65</f>
        <v>0</v>
      </c>
      <c r="T65" s="91">
        <f>+'ŽITA IN ŽITNI IZDELKI'!$R65*'ŽITA IN ŽITNI IZDELKI'!$F65</f>
        <v>0</v>
      </c>
      <c r="U65" s="93"/>
      <c r="V65" s="94"/>
      <c r="W65" s="94"/>
      <c r="X65" s="94"/>
      <c r="Y65" s="94"/>
      <c r="Z65" s="94"/>
    </row>
    <row r="66" spans="1:26" x14ac:dyDescent="0.25">
      <c r="A66" s="129">
        <v>51</v>
      </c>
      <c r="B66" s="234" t="s">
        <v>329</v>
      </c>
      <c r="C66" s="82" t="s">
        <v>66</v>
      </c>
      <c r="D66" s="82" t="s">
        <v>120</v>
      </c>
      <c r="E66" s="84"/>
      <c r="F66" s="87">
        <v>150</v>
      </c>
      <c r="G66" s="96" t="s">
        <v>120</v>
      </c>
      <c r="H66" s="87">
        <f>IFERROR(IF('ŽITA IN ŽITNI IZDELKI'!$D66="g",'ŽITA IN ŽITNI IZDELKI'!$C66/1000*'ŽITA IN ŽITNI IZDELKI'!$F66,IF('ŽITA IN ŽITNI IZDELKI'!$D66="l",'ŽITA IN ŽITNI IZDELKI'!$C66*'ŽITA IN ŽITNI IZDELKI'!$F66,IF('ŽITA IN ŽITNI IZDELKI'!$D66="ml",'ŽITA IN ŽITNI IZDELKI'!$C66/1000*'ŽITA IN ŽITNI IZDELKI'!$F66,'ŽITA IN ŽITNI IZDELKI'!$C66*'ŽITA IN ŽITNI IZDELKI'!$F66))),1*'ŽITA IN ŽITNI IZDELKI'!$F66)</f>
        <v>150</v>
      </c>
      <c r="I66" s="87" t="str">
        <f>IF('ŽITA IN ŽITNI IZDELKI'!$E66&lt;&gt;"",'ŽITA IN ŽITNI IZDELKI'!$H66,"")</f>
        <v/>
      </c>
      <c r="J66" s="88"/>
      <c r="K66" s="89"/>
      <c r="L66" s="89"/>
      <c r="M66" s="140"/>
      <c r="N66" s="91"/>
      <c r="O66" s="91"/>
      <c r="P66" s="92"/>
      <c r="Q66" s="91">
        <f>+'ŽITA IN ŽITNI IZDELKI'!$N66*'ŽITA IN ŽITNI IZDELKI'!$P66</f>
        <v>0</v>
      </c>
      <c r="R66" s="91">
        <f>+'ŽITA IN ŽITNI IZDELKI'!$N66+'ŽITA IN ŽITNI IZDELKI'!$Q66</f>
        <v>0</v>
      </c>
      <c r="S66" s="91">
        <f>+'ŽITA IN ŽITNI IZDELKI'!$N66*'ŽITA IN ŽITNI IZDELKI'!$F66</f>
        <v>0</v>
      </c>
      <c r="T66" s="91">
        <f>+'ŽITA IN ŽITNI IZDELKI'!$R66*'ŽITA IN ŽITNI IZDELKI'!$F66</f>
        <v>0</v>
      </c>
      <c r="U66" s="93"/>
      <c r="V66" s="94"/>
      <c r="W66" s="94"/>
      <c r="X66" s="94"/>
      <c r="Y66" s="94"/>
      <c r="Z66" s="94"/>
    </row>
    <row r="67" spans="1:26" ht="27" customHeight="1" x14ac:dyDescent="0.2">
      <c r="A67" s="97" t="s">
        <v>142</v>
      </c>
      <c r="B67" s="98"/>
      <c r="C67" s="99"/>
      <c r="D67" s="99"/>
      <c r="E67" s="100"/>
      <c r="F67" s="101"/>
      <c r="G67" s="102"/>
      <c r="H67" s="103">
        <f>SUBTOTAL(109,'ŽITA IN ŽITNI IZDELKI'!$H$16:$H$66)</f>
        <v>8760</v>
      </c>
      <c r="I67" s="103">
        <f>SUBTOTAL(109,'ŽITA IN ŽITNI IZDELKI'!$I$16:$I$66)</f>
        <v>0</v>
      </c>
      <c r="J67" s="101"/>
      <c r="K67" s="104"/>
      <c r="L67" s="104"/>
      <c r="M67" s="105"/>
      <c r="N67" s="106"/>
      <c r="O67" s="106"/>
      <c r="P67" s="106"/>
      <c r="Q67" s="107"/>
      <c r="R67" s="101"/>
      <c r="S67" s="107">
        <f>SUBTOTAL(109,'ŽITA IN ŽITNI IZDELKI'!$S$16:$S$66)</f>
        <v>0</v>
      </c>
      <c r="T67" s="107">
        <f>SUBTOTAL(109,'ŽITA IN ŽITNI IZDELKI'!$T$16:$T$66)</f>
        <v>0</v>
      </c>
      <c r="U67" s="101">
        <f>SUBTOTAL(103,'ŽITA IN ŽITNI IZDELKI'!$U$16:$U$66)</f>
        <v>0</v>
      </c>
      <c r="V67" s="60"/>
      <c r="W67" s="60"/>
      <c r="X67" s="60"/>
      <c r="Y67" s="60"/>
      <c r="Z67" s="60"/>
    </row>
    <row r="68" spans="1:26" ht="13.5" customHeight="1" x14ac:dyDescent="0.2">
      <c r="A68" s="257" t="s">
        <v>143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6"/>
      <c r="M68" s="21"/>
      <c r="N68" s="120"/>
      <c r="O68" s="120"/>
      <c r="P68" s="120"/>
      <c r="Q68" s="120"/>
      <c r="R68" s="120"/>
      <c r="S68" s="68"/>
      <c r="T68" s="68"/>
      <c r="U68" s="67"/>
      <c r="V68" s="60"/>
      <c r="W68" s="60"/>
      <c r="X68" s="60"/>
      <c r="Y68" s="60"/>
      <c r="Z68" s="60"/>
    </row>
    <row r="69" spans="1:26" ht="13.5" customHeight="1" x14ac:dyDescent="0.2">
      <c r="A69" s="109" t="s">
        <v>144</v>
      </c>
      <c r="B69" s="110"/>
      <c r="C69" s="111"/>
      <c r="D69" s="111"/>
      <c r="E69" s="112"/>
      <c r="F69" s="58"/>
      <c r="G69" s="58"/>
      <c r="H69" s="59"/>
      <c r="I69" s="59"/>
      <c r="J69" s="59"/>
      <c r="K69" s="59"/>
      <c r="L69" s="60"/>
      <c r="M69" s="60"/>
      <c r="N69" s="60"/>
      <c r="O69" s="60"/>
      <c r="P69" s="60"/>
      <c r="Q69" s="109"/>
      <c r="R69" s="109"/>
      <c r="S69" s="109"/>
      <c r="T69" s="109"/>
      <c r="U69" s="61"/>
      <c r="V69" s="60"/>
      <c r="W69" s="60"/>
      <c r="X69" s="60"/>
      <c r="Y69" s="60"/>
      <c r="Z69" s="60"/>
    </row>
    <row r="70" spans="1:26" ht="13.5" customHeight="1" x14ac:dyDescent="0.2">
      <c r="A70" s="60" t="s">
        <v>145</v>
      </c>
      <c r="B70" s="110"/>
      <c r="C70" s="111"/>
      <c r="D70" s="111"/>
      <c r="E70" s="112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60"/>
      <c r="R70" s="60"/>
      <c r="S70" s="60"/>
      <c r="T70" s="60"/>
      <c r="U70" s="61"/>
      <c r="V70" s="60"/>
      <c r="W70" s="60"/>
      <c r="X70" s="60"/>
      <c r="Y70" s="60"/>
      <c r="Z70" s="60"/>
    </row>
    <row r="71" spans="1:26" ht="13.5" customHeight="1" x14ac:dyDescent="0.2">
      <c r="A71" s="113" t="s">
        <v>870</v>
      </c>
      <c r="B71" s="114"/>
      <c r="C71" s="56"/>
      <c r="D71" s="56"/>
      <c r="E71" s="57"/>
      <c r="F71" s="61"/>
      <c r="G71" s="61"/>
      <c r="H71" s="115"/>
      <c r="I71" s="115"/>
      <c r="J71" s="115"/>
      <c r="K71" s="115"/>
      <c r="L71" s="116"/>
      <c r="M71" s="116"/>
      <c r="N71" s="115"/>
      <c r="O71" s="115"/>
      <c r="P71" s="115"/>
      <c r="Q71" s="115"/>
      <c r="R71" s="115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119" t="s">
        <v>147</v>
      </c>
      <c r="B72" s="114"/>
      <c r="C72" s="56"/>
      <c r="D72" s="56"/>
      <c r="E72" s="57"/>
      <c r="F72" s="61"/>
      <c r="G72" s="61"/>
      <c r="H72" s="115"/>
      <c r="I72" s="115"/>
      <c r="J72" s="115"/>
      <c r="K72" s="115"/>
      <c r="L72" s="116"/>
      <c r="M72" s="116"/>
      <c r="N72" s="115"/>
      <c r="O72" s="115"/>
      <c r="P72" s="115"/>
      <c r="Q72" s="115"/>
      <c r="R72" s="115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119"/>
      <c r="B73" s="114"/>
      <c r="C73" s="56"/>
      <c r="D73" s="56"/>
      <c r="E73" s="57"/>
      <c r="F73" s="61"/>
      <c r="G73" s="61"/>
      <c r="H73" s="115"/>
      <c r="I73" s="115"/>
      <c r="J73" s="115"/>
      <c r="K73" s="115"/>
      <c r="L73" s="116"/>
      <c r="M73" s="116"/>
      <c r="N73" s="115"/>
      <c r="O73" s="115"/>
      <c r="P73" s="115"/>
      <c r="Q73" s="115"/>
      <c r="R73" s="115"/>
      <c r="S73" s="60"/>
      <c r="T73" s="60"/>
      <c r="U73" s="61"/>
      <c r="V73" s="60"/>
      <c r="W73" s="60"/>
      <c r="X73" s="60"/>
      <c r="Y73" s="60"/>
      <c r="Z73" s="60"/>
    </row>
    <row r="74" spans="1:26" ht="13.5" customHeight="1" x14ac:dyDescent="0.2">
      <c r="A74" s="60"/>
      <c r="B74" s="114"/>
      <c r="C74" s="56"/>
      <c r="D74" s="56"/>
      <c r="E74" s="135"/>
      <c r="F74" s="58"/>
      <c r="G74" s="58"/>
      <c r="H74" s="59"/>
      <c r="I74" s="59"/>
      <c r="J74" s="59"/>
      <c r="K74" s="59"/>
      <c r="L74" s="60"/>
      <c r="M74" s="60"/>
      <c r="N74" s="115"/>
      <c r="O74" s="115"/>
      <c r="P74" s="115"/>
      <c r="Q74" s="115"/>
      <c r="R74" s="115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113" t="s">
        <v>148</v>
      </c>
      <c r="B75" s="114"/>
      <c r="C75" s="56"/>
      <c r="D75" s="56"/>
      <c r="E75" s="57"/>
      <c r="F75" s="61"/>
      <c r="G75" s="61" t="s">
        <v>149</v>
      </c>
      <c r="H75" s="115"/>
      <c r="I75" s="115"/>
      <c r="J75" s="115"/>
      <c r="K75" s="115"/>
      <c r="L75" s="116"/>
      <c r="M75" s="116"/>
      <c r="N75" s="115"/>
      <c r="O75" s="115"/>
      <c r="P75" s="115"/>
      <c r="Q75" s="115" t="s">
        <v>150</v>
      </c>
      <c r="R75" s="115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64"/>
      <c r="B76" s="69"/>
      <c r="C76" s="70"/>
      <c r="D76" s="70"/>
      <c r="E76" s="71"/>
      <c r="F76" s="67"/>
      <c r="G76" s="58"/>
      <c r="H76" s="120"/>
      <c r="I76" s="120"/>
      <c r="J76" s="120"/>
      <c r="K76" s="120"/>
      <c r="L76" s="21"/>
      <c r="M76" s="21"/>
      <c r="N76" s="120"/>
      <c r="O76" s="120"/>
      <c r="P76" s="120"/>
      <c r="Q76" s="120"/>
      <c r="R76" s="120"/>
      <c r="S76" s="68"/>
      <c r="T76" s="68"/>
      <c r="U76" s="67"/>
      <c r="V76" s="60"/>
      <c r="W76" s="60"/>
      <c r="X76" s="60"/>
      <c r="Y76" s="60"/>
      <c r="Z76" s="60"/>
    </row>
    <row r="77" spans="1:26" ht="13.5" customHeight="1" x14ac:dyDescent="0.2">
      <c r="A77" s="60"/>
      <c r="B77" s="110"/>
      <c r="C77" s="111"/>
      <c r="D77" s="111"/>
      <c r="E77" s="112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3.5" customHeight="1" x14ac:dyDescent="0.2">
      <c r="A78" s="60"/>
      <c r="B78" s="110"/>
      <c r="C78" s="111"/>
      <c r="D78" s="111"/>
      <c r="E78" s="112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0"/>
      <c r="C79" s="111"/>
      <c r="D79" s="111"/>
      <c r="E79" s="112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0"/>
      <c r="C80" s="111"/>
      <c r="D80" s="111"/>
      <c r="E80" s="112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0"/>
      <c r="C81" s="111"/>
      <c r="D81" s="111"/>
      <c r="E81" s="112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0"/>
      <c r="C82" s="111"/>
      <c r="D82" s="111"/>
      <c r="E82" s="112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0"/>
      <c r="C83" s="111"/>
      <c r="D83" s="111"/>
      <c r="E83" s="112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</sheetData>
  <mergeCells count="8">
    <mergeCell ref="A68:L68"/>
    <mergeCell ref="C9:J9"/>
    <mergeCell ref="B13:K13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2"/>
  <sheetViews>
    <sheetView topLeftCell="A40" zoomScaleNormal="100" workbookViewId="0">
      <selection activeCell="M51" sqref="M51"/>
    </sheetView>
  </sheetViews>
  <sheetFormatPr defaultColWidth="12.625" defaultRowHeight="15" customHeight="1" x14ac:dyDescent="0.2"/>
  <cols>
    <col min="1" max="1" width="3.375" customWidth="1"/>
    <col min="2" max="2" width="34.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5.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121"/>
      <c r="B1" s="122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123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123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122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122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124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124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124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12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126" t="str">
        <f>+'Ponudbeni pred_rekapitulacija'!A18</f>
        <v>5.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pred_rekapitulacija'!B18</f>
        <v>MESO IN MESNI IZDELKI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22.5" x14ac:dyDescent="0.2">
      <c r="A16" s="82">
        <v>1</v>
      </c>
      <c r="B16" s="95" t="s">
        <v>879</v>
      </c>
      <c r="C16" s="82" t="s">
        <v>66</v>
      </c>
      <c r="D16" s="82" t="s">
        <v>120</v>
      </c>
      <c r="E16" s="84" t="s">
        <v>151</v>
      </c>
      <c r="F16" s="85">
        <v>100</v>
      </c>
      <c r="G16" s="86" t="s">
        <v>120</v>
      </c>
      <c r="H16" s="87">
        <f>IFERROR(IF('MESO IN MESNI IZDELKI'!$D16="g",'MESO IN MESNI IZDELKI'!$C16/1000*'MESO IN MESNI IZDELKI'!$F16,IF('MESO IN MESNI IZDELKI'!$D16="l",'MESO IN MESNI IZDELKI'!$C16*'MESO IN MESNI IZDELKI'!$F16,IF('MESO IN MESNI IZDELKI'!$D16="ml",'MESO IN MESNI IZDELKI'!$C16/1000*'MESO IN MESNI IZDELKI'!$F16,'MESO IN MESNI IZDELKI'!$C16*'MESO IN MESNI IZDELKI'!$F16))),1*'MESO IN MESNI IZDELKI'!$F16)</f>
        <v>100</v>
      </c>
      <c r="I16" s="87">
        <f>IF('MESO IN MESNI IZDELKI'!$E16&lt;&gt;"",'MESO IN MESNI IZDELKI'!$H16,"")</f>
        <v>100</v>
      </c>
      <c r="J16" s="88"/>
      <c r="K16" s="89"/>
      <c r="L16" s="89"/>
      <c r="M16" s="212" t="s">
        <v>66</v>
      </c>
      <c r="N16" s="91"/>
      <c r="O16" s="213" t="s">
        <v>66</v>
      </c>
      <c r="P16" s="92"/>
      <c r="Q16" s="91">
        <f>+'MESO IN MESNI IZDELKI'!$N16*'MESO IN MESNI IZDELKI'!$P16</f>
        <v>0</v>
      </c>
      <c r="R16" s="91">
        <f>+'MESO IN MESNI IZDELKI'!$N16+'MESO IN MESNI IZDELKI'!$Q16</f>
        <v>0</v>
      </c>
      <c r="S16" s="91">
        <f>+'MESO IN MESNI IZDELKI'!$N16*'MESO IN MESNI IZDELKI'!$F16</f>
        <v>0</v>
      </c>
      <c r="T16" s="91">
        <f>+'MESO IN MESNI IZDELKI'!$R16*'MESO IN MESNI IZDELKI'!$F16</f>
        <v>0</v>
      </c>
      <c r="U16" s="93"/>
      <c r="V16" s="94"/>
      <c r="W16" s="94"/>
      <c r="X16" s="94"/>
      <c r="Y16" s="94"/>
      <c r="Z16" s="94"/>
    </row>
    <row r="17" spans="1:26" ht="22.5" x14ac:dyDescent="0.2">
      <c r="A17" s="82">
        <v>2</v>
      </c>
      <c r="B17" s="83" t="s">
        <v>878</v>
      </c>
      <c r="C17" s="82" t="s">
        <v>66</v>
      </c>
      <c r="D17" s="82" t="s">
        <v>120</v>
      </c>
      <c r="E17" s="84" t="s">
        <v>151</v>
      </c>
      <c r="F17" s="85">
        <v>100</v>
      </c>
      <c r="G17" s="86" t="s">
        <v>120</v>
      </c>
      <c r="H17" s="87">
        <f>IFERROR(IF('MESO IN MESNI IZDELKI'!$D17="g",'MESO IN MESNI IZDELKI'!$C17/1000*'MESO IN MESNI IZDELKI'!$F17,IF('MESO IN MESNI IZDELKI'!$D17="l",'MESO IN MESNI IZDELKI'!$C17*'MESO IN MESNI IZDELKI'!$F17,IF('MESO IN MESNI IZDELKI'!$D17="ml",'MESO IN MESNI IZDELKI'!$C17/1000*'MESO IN MESNI IZDELKI'!$F17,'MESO IN MESNI IZDELKI'!$C17*'MESO IN MESNI IZDELKI'!$F17))),1*'MESO IN MESNI IZDELKI'!$F17)</f>
        <v>100</v>
      </c>
      <c r="I17" s="87">
        <f>IF('MESO IN MESNI IZDELKI'!$E17&lt;&gt;"",'MESO IN MESNI IZDELKI'!$H17,"")</f>
        <v>100</v>
      </c>
      <c r="J17" s="88"/>
      <c r="K17" s="89"/>
      <c r="L17" s="89"/>
      <c r="M17" s="212" t="s">
        <v>66</v>
      </c>
      <c r="N17" s="91"/>
      <c r="O17" s="213" t="s">
        <v>66</v>
      </c>
      <c r="P17" s="92"/>
      <c r="Q17" s="91">
        <f>+'MESO IN MESNI IZDELKI'!$N17*'MESO IN MESNI IZDELKI'!$P17</f>
        <v>0</v>
      </c>
      <c r="R17" s="91">
        <f>+'MESO IN MESNI IZDELKI'!$N17+'MESO IN MESNI IZDELKI'!$Q17</f>
        <v>0</v>
      </c>
      <c r="S17" s="91">
        <f>+'MESO IN MESNI IZDELKI'!$N17*'MESO IN MESNI IZDELKI'!$F17</f>
        <v>0</v>
      </c>
      <c r="T17" s="91">
        <f>+'MESO IN MESNI IZDELKI'!$R17*'MESO IN MESNI IZDELKI'!$F17</f>
        <v>0</v>
      </c>
      <c r="U17" s="93"/>
      <c r="V17" s="94"/>
      <c r="W17" s="94"/>
      <c r="X17" s="94"/>
      <c r="Y17" s="94"/>
      <c r="Z17" s="94"/>
    </row>
    <row r="18" spans="1:26" ht="22.5" x14ac:dyDescent="0.2">
      <c r="A18" s="129">
        <v>3</v>
      </c>
      <c r="B18" s="83" t="s">
        <v>877</v>
      </c>
      <c r="C18" s="82" t="s">
        <v>66</v>
      </c>
      <c r="D18" s="82" t="s">
        <v>120</v>
      </c>
      <c r="E18" s="84" t="s">
        <v>151</v>
      </c>
      <c r="F18" s="85">
        <v>100</v>
      </c>
      <c r="G18" s="86" t="s">
        <v>120</v>
      </c>
      <c r="H18" s="87">
        <f>IFERROR(IF('MESO IN MESNI IZDELKI'!$D18="g",'MESO IN MESNI IZDELKI'!$C18/1000*'MESO IN MESNI IZDELKI'!$F18,IF('MESO IN MESNI IZDELKI'!$D18="l",'MESO IN MESNI IZDELKI'!$C18*'MESO IN MESNI IZDELKI'!$F18,IF('MESO IN MESNI IZDELKI'!$D18="ml",'MESO IN MESNI IZDELKI'!$C18/1000*'MESO IN MESNI IZDELKI'!$F18,'MESO IN MESNI IZDELKI'!$C18*'MESO IN MESNI IZDELKI'!$F18))),1*'MESO IN MESNI IZDELKI'!$F18)</f>
        <v>100</v>
      </c>
      <c r="I18" s="87">
        <f>IF('MESO IN MESNI IZDELKI'!$E18&lt;&gt;"",'MESO IN MESNI IZDELKI'!$H18,"")</f>
        <v>100</v>
      </c>
      <c r="J18" s="88"/>
      <c r="K18" s="89"/>
      <c r="L18" s="89"/>
      <c r="M18" s="212" t="s">
        <v>66</v>
      </c>
      <c r="N18" s="91"/>
      <c r="O18" s="213" t="s">
        <v>66</v>
      </c>
      <c r="P18" s="92"/>
      <c r="Q18" s="91">
        <f>+'MESO IN MESNI IZDELKI'!$N18*'MESO IN MESNI IZDELKI'!$P18</f>
        <v>0</v>
      </c>
      <c r="R18" s="91">
        <f>+'MESO IN MESNI IZDELKI'!$N18+'MESO IN MESNI IZDELKI'!$Q18</f>
        <v>0</v>
      </c>
      <c r="S18" s="91">
        <f>+'MESO IN MESNI IZDELKI'!$N18*'MESO IN MESNI IZDELKI'!$F18</f>
        <v>0</v>
      </c>
      <c r="T18" s="91">
        <f>+'MESO IN MESNI IZDELKI'!$R18*'MESO IN MESNI IZDELKI'!$F18</f>
        <v>0</v>
      </c>
      <c r="U18" s="93"/>
      <c r="V18" s="94"/>
      <c r="W18" s="94"/>
      <c r="X18" s="94"/>
      <c r="Y18" s="94"/>
      <c r="Z18" s="94"/>
    </row>
    <row r="19" spans="1:26" ht="22.5" x14ac:dyDescent="0.2">
      <c r="A19" s="129">
        <v>4</v>
      </c>
      <c r="B19" s="83" t="s">
        <v>876</v>
      </c>
      <c r="C19" s="129">
        <v>120</v>
      </c>
      <c r="D19" s="129" t="s">
        <v>152</v>
      </c>
      <c r="E19" s="84" t="s">
        <v>151</v>
      </c>
      <c r="F19" s="85">
        <v>1000</v>
      </c>
      <c r="G19" s="130" t="s">
        <v>136</v>
      </c>
      <c r="H19" s="87">
        <f>IFERROR(IF('MESO IN MESNI IZDELKI'!$D19="g",'MESO IN MESNI IZDELKI'!$C19/1000*'MESO IN MESNI IZDELKI'!$F19,IF('MESO IN MESNI IZDELKI'!$D19="l",'MESO IN MESNI IZDELKI'!$C19*'MESO IN MESNI IZDELKI'!$F19,IF('MESO IN MESNI IZDELKI'!$D19="ml",'MESO IN MESNI IZDELKI'!$C19/1000*'MESO IN MESNI IZDELKI'!$F19,'MESO IN MESNI IZDELKI'!$C19*'MESO IN MESNI IZDELKI'!$F19))),1*'MESO IN MESNI IZDELKI'!$F19)</f>
        <v>120</v>
      </c>
      <c r="I19" s="87">
        <f>IF('MESO IN MESNI IZDELKI'!$E19&lt;&gt;"",'MESO IN MESNI IZDELKI'!$H19,"")</f>
        <v>120</v>
      </c>
      <c r="J19" s="88"/>
      <c r="K19" s="127"/>
      <c r="L19" s="127"/>
      <c r="M19" s="212" t="s">
        <v>66</v>
      </c>
      <c r="N19" s="91"/>
      <c r="O19" s="213" t="s">
        <v>66</v>
      </c>
      <c r="P19" s="92"/>
      <c r="Q19" s="91">
        <f>+'MESO IN MESNI IZDELKI'!$N19*'MESO IN MESNI IZDELKI'!$P19</f>
        <v>0</v>
      </c>
      <c r="R19" s="91">
        <f>+'MESO IN MESNI IZDELKI'!$N19+'MESO IN MESNI IZDELKI'!$Q19</f>
        <v>0</v>
      </c>
      <c r="S19" s="91">
        <f>+'MESO IN MESNI IZDELKI'!$N19*'MESO IN MESNI IZDELKI'!$F19</f>
        <v>0</v>
      </c>
      <c r="T19" s="91">
        <f>+'MESO IN MESNI IZDELKI'!$R19*'MESO IN MESNI IZDELKI'!$F19</f>
        <v>0</v>
      </c>
      <c r="U19" s="93"/>
      <c r="V19" s="94"/>
      <c r="W19" s="94"/>
      <c r="X19" s="94"/>
      <c r="Y19" s="94"/>
      <c r="Z19" s="94"/>
    </row>
    <row r="20" spans="1:26" ht="22.5" x14ac:dyDescent="0.2">
      <c r="A20" s="129">
        <v>5</v>
      </c>
      <c r="B20" s="83" t="s">
        <v>875</v>
      </c>
      <c r="C20" s="82" t="s">
        <v>66</v>
      </c>
      <c r="D20" s="82" t="s">
        <v>120</v>
      </c>
      <c r="E20" s="84" t="s">
        <v>151</v>
      </c>
      <c r="F20" s="85">
        <v>100</v>
      </c>
      <c r="G20" s="96" t="s">
        <v>120</v>
      </c>
      <c r="H20" s="87">
        <f>IFERROR(IF('MESO IN MESNI IZDELKI'!$D20="g",'MESO IN MESNI IZDELKI'!$C20/1000*'MESO IN MESNI IZDELKI'!$F20,IF('MESO IN MESNI IZDELKI'!$D20="l",'MESO IN MESNI IZDELKI'!$C20*'MESO IN MESNI IZDELKI'!$F20,IF('MESO IN MESNI IZDELKI'!$D20="ml",'MESO IN MESNI IZDELKI'!$C20/1000*'MESO IN MESNI IZDELKI'!$F20,'MESO IN MESNI IZDELKI'!$C20*'MESO IN MESNI IZDELKI'!$F20))),1*'MESO IN MESNI IZDELKI'!$F20)</f>
        <v>100</v>
      </c>
      <c r="I20" s="87">
        <f>IF('MESO IN MESNI IZDELKI'!$E20&lt;&gt;"",'MESO IN MESNI IZDELKI'!$H20,"")</f>
        <v>100</v>
      </c>
      <c r="J20" s="88"/>
      <c r="K20" s="127"/>
      <c r="L20" s="127"/>
      <c r="M20" s="212" t="s">
        <v>66</v>
      </c>
      <c r="N20" s="91"/>
      <c r="O20" s="213" t="s">
        <v>66</v>
      </c>
      <c r="P20" s="92"/>
      <c r="Q20" s="91">
        <f>+'MESO IN MESNI IZDELKI'!$N20*'MESO IN MESNI IZDELKI'!$P20</f>
        <v>0</v>
      </c>
      <c r="R20" s="91">
        <f>+'MESO IN MESNI IZDELKI'!$N20+'MESO IN MESNI IZDELKI'!$Q20</f>
        <v>0</v>
      </c>
      <c r="S20" s="91">
        <f>+'MESO IN MESNI IZDELKI'!$N20*'MESO IN MESNI IZDELKI'!$F20</f>
        <v>0</v>
      </c>
      <c r="T20" s="91">
        <f>+'MESO IN MESNI IZDELKI'!$R20*'MESO IN MESNI IZDELKI'!$F20</f>
        <v>0</v>
      </c>
      <c r="U20" s="93"/>
      <c r="V20" s="94"/>
      <c r="W20" s="94"/>
      <c r="X20" s="94"/>
      <c r="Y20" s="94"/>
      <c r="Z20" s="94"/>
    </row>
    <row r="21" spans="1:26" ht="22.5" x14ac:dyDescent="0.2">
      <c r="A21" s="129">
        <v>6</v>
      </c>
      <c r="B21" s="83" t="s">
        <v>874</v>
      </c>
      <c r="C21" s="82" t="s">
        <v>66</v>
      </c>
      <c r="D21" s="82" t="s">
        <v>120</v>
      </c>
      <c r="E21" s="84" t="s">
        <v>151</v>
      </c>
      <c r="F21" s="85">
        <v>100</v>
      </c>
      <c r="G21" s="96" t="s">
        <v>120</v>
      </c>
      <c r="H21" s="87">
        <f>IFERROR(IF('MESO IN MESNI IZDELKI'!$D21="g",'MESO IN MESNI IZDELKI'!$C21/1000*'MESO IN MESNI IZDELKI'!$F21,IF('MESO IN MESNI IZDELKI'!$D21="l",'MESO IN MESNI IZDELKI'!$C21*'MESO IN MESNI IZDELKI'!$F21,IF('MESO IN MESNI IZDELKI'!$D21="ml",'MESO IN MESNI IZDELKI'!$C21/1000*'MESO IN MESNI IZDELKI'!$F21,'MESO IN MESNI IZDELKI'!$C21*'MESO IN MESNI IZDELKI'!$F21))),1*'MESO IN MESNI IZDELKI'!$F21)</f>
        <v>100</v>
      </c>
      <c r="I21" s="87">
        <f>IF('MESO IN MESNI IZDELKI'!$E21&lt;&gt;"",'MESO IN MESNI IZDELKI'!$H21,"")</f>
        <v>100</v>
      </c>
      <c r="J21" s="88"/>
      <c r="K21" s="127"/>
      <c r="L21" s="127"/>
      <c r="M21" s="212" t="s">
        <v>66</v>
      </c>
      <c r="N21" s="91"/>
      <c r="O21" s="213" t="s">
        <v>66</v>
      </c>
      <c r="P21" s="92"/>
      <c r="Q21" s="91">
        <f>+'MESO IN MESNI IZDELKI'!$N21*'MESO IN MESNI IZDELKI'!$P21</f>
        <v>0</v>
      </c>
      <c r="R21" s="91">
        <f>+'MESO IN MESNI IZDELKI'!$N21+'MESO IN MESNI IZDELKI'!$Q21</f>
        <v>0</v>
      </c>
      <c r="S21" s="91">
        <f>+'MESO IN MESNI IZDELKI'!$N21*'MESO IN MESNI IZDELKI'!$F21</f>
        <v>0</v>
      </c>
      <c r="T21" s="91">
        <f>+'MESO IN MESNI IZDELKI'!$R21*'MESO IN MESNI IZDELKI'!$F21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129">
        <v>7</v>
      </c>
      <c r="B22" s="83" t="s">
        <v>153</v>
      </c>
      <c r="C22" s="82" t="s">
        <v>66</v>
      </c>
      <c r="D22" s="82" t="s">
        <v>120</v>
      </c>
      <c r="E22" s="84"/>
      <c r="F22" s="85">
        <v>100</v>
      </c>
      <c r="G22" s="96" t="s">
        <v>120</v>
      </c>
      <c r="H22" s="87">
        <f>IFERROR(IF('MESO IN MESNI IZDELKI'!$D22="g",'MESO IN MESNI IZDELKI'!$C22/1000*'MESO IN MESNI IZDELKI'!$F22,IF('MESO IN MESNI IZDELKI'!$D22="l",'MESO IN MESNI IZDELKI'!$C22*'MESO IN MESNI IZDELKI'!$F22,IF('MESO IN MESNI IZDELKI'!$D22="ml",'MESO IN MESNI IZDELKI'!$C22/1000*'MESO IN MESNI IZDELKI'!$F22,'MESO IN MESNI IZDELKI'!$C22*'MESO IN MESNI IZDELKI'!$F22))),1*'MESO IN MESNI IZDELKI'!$F22)</f>
        <v>100</v>
      </c>
      <c r="I22" s="87"/>
      <c r="J22" s="88"/>
      <c r="K22" s="127"/>
      <c r="L22" s="127"/>
      <c r="M22" s="212" t="s">
        <v>66</v>
      </c>
      <c r="N22" s="91"/>
      <c r="O22" s="213" t="s">
        <v>66</v>
      </c>
      <c r="P22" s="92"/>
      <c r="Q22" s="91">
        <f>+'MESO IN MESNI IZDELKI'!$N22*'MESO IN MESNI IZDELKI'!$P22</f>
        <v>0</v>
      </c>
      <c r="R22" s="91">
        <f>+'MESO IN MESNI IZDELKI'!$N22+'MESO IN MESNI IZDELKI'!$Q22</f>
        <v>0</v>
      </c>
      <c r="S22" s="91">
        <f>+'MESO IN MESNI IZDELKI'!$N22*'MESO IN MESNI IZDELKI'!$F22</f>
        <v>0</v>
      </c>
      <c r="T22" s="91">
        <f>+'MESO IN MESNI IZDELKI'!$R22*'MESO IN MESNI IZDELKI'!$F22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83" t="s">
        <v>154</v>
      </c>
      <c r="C23" s="82" t="s">
        <v>66</v>
      </c>
      <c r="D23" s="82" t="s">
        <v>120</v>
      </c>
      <c r="E23" s="84"/>
      <c r="F23" s="85">
        <v>200</v>
      </c>
      <c r="G23" s="96" t="s">
        <v>120</v>
      </c>
      <c r="H23" s="87">
        <f>IFERROR(IF('MESO IN MESNI IZDELKI'!$D23="g",'MESO IN MESNI IZDELKI'!$C23/1000*'MESO IN MESNI IZDELKI'!$F23,IF('MESO IN MESNI IZDELKI'!$D23="l",'MESO IN MESNI IZDELKI'!$C23*'MESO IN MESNI IZDELKI'!$F23,IF('MESO IN MESNI IZDELKI'!$D23="ml",'MESO IN MESNI IZDELKI'!$C23/1000*'MESO IN MESNI IZDELKI'!$F23,'MESO IN MESNI IZDELKI'!$C23*'MESO IN MESNI IZDELKI'!$F23))),1*'MESO IN MESNI IZDELKI'!$F23)</f>
        <v>200</v>
      </c>
      <c r="I23" s="87" t="str">
        <f>IF('MESO IN MESNI IZDELKI'!$E23&lt;&gt;"",'MESO IN MESNI IZDELKI'!$H23,"")</f>
        <v/>
      </c>
      <c r="J23" s="88"/>
      <c r="K23" s="127"/>
      <c r="L23" s="127"/>
      <c r="M23" s="212" t="s">
        <v>66</v>
      </c>
      <c r="N23" s="91"/>
      <c r="O23" s="213" t="s">
        <v>66</v>
      </c>
      <c r="P23" s="92"/>
      <c r="Q23" s="91">
        <f>+'MESO IN MESNI IZDELKI'!$N23*'MESO IN MESNI IZDELKI'!$P23</f>
        <v>0</v>
      </c>
      <c r="R23" s="91">
        <f>+'MESO IN MESNI IZDELKI'!$N23+'MESO IN MESNI IZDELKI'!$Q23</f>
        <v>0</v>
      </c>
      <c r="S23" s="91">
        <f>+'MESO IN MESNI IZDELKI'!$N23*'MESO IN MESNI IZDELKI'!$F23</f>
        <v>0</v>
      </c>
      <c r="T23" s="91">
        <f>+'MESO IN MESNI IZDELKI'!$R23*'MESO IN MESNI IZDELKI'!$F23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83" t="s">
        <v>867</v>
      </c>
      <c r="C24" s="82" t="s">
        <v>66</v>
      </c>
      <c r="D24" s="82" t="s">
        <v>120</v>
      </c>
      <c r="E24" s="84"/>
      <c r="F24" s="85">
        <v>200</v>
      </c>
      <c r="G24" s="96" t="s">
        <v>120</v>
      </c>
      <c r="H24" s="87">
        <f>IFERROR(IF('MESO IN MESNI IZDELKI'!$D24="g",'MESO IN MESNI IZDELKI'!$C24/1000*'MESO IN MESNI IZDELKI'!$F24,IF('MESO IN MESNI IZDELKI'!$D24="l",'MESO IN MESNI IZDELKI'!$C24*'MESO IN MESNI IZDELKI'!$F24,IF('MESO IN MESNI IZDELKI'!$D24="ml",'MESO IN MESNI IZDELKI'!$C24/1000*'MESO IN MESNI IZDELKI'!$F24,'MESO IN MESNI IZDELKI'!$C24*'MESO IN MESNI IZDELKI'!$F24))),1*'MESO IN MESNI IZDELKI'!$F24)</f>
        <v>200</v>
      </c>
      <c r="I24" s="87" t="str">
        <f>IF('MESO IN MESNI IZDELKI'!$E24&lt;&gt;"",'MESO IN MESNI IZDELKI'!$H24,"")</f>
        <v/>
      </c>
      <c r="J24" s="88"/>
      <c r="K24" s="127"/>
      <c r="L24" s="127"/>
      <c r="M24" s="212" t="s">
        <v>66</v>
      </c>
      <c r="N24" s="91"/>
      <c r="O24" s="213" t="s">
        <v>66</v>
      </c>
      <c r="P24" s="92"/>
      <c r="Q24" s="91">
        <f>+'MESO IN MESNI IZDELKI'!$N24*'MESO IN MESNI IZDELKI'!$P24</f>
        <v>0</v>
      </c>
      <c r="R24" s="91">
        <f>+'MESO IN MESNI IZDELKI'!$N24+'MESO IN MESNI IZDELKI'!$Q24</f>
        <v>0</v>
      </c>
      <c r="S24" s="91">
        <f>+'MESO IN MESNI IZDELKI'!$N24*'MESO IN MESNI IZDELKI'!$F24</f>
        <v>0</v>
      </c>
      <c r="T24" s="91">
        <f>+'MESO IN MESNI IZDELKI'!$R24*'MESO IN MESNI IZDELKI'!$F24</f>
        <v>0</v>
      </c>
      <c r="U24" s="93"/>
      <c r="V24" s="94"/>
      <c r="W24" s="94"/>
      <c r="X24" s="94"/>
      <c r="Y24" s="94"/>
      <c r="Z24" s="94"/>
    </row>
    <row r="25" spans="1:26" ht="14.25" x14ac:dyDescent="0.2">
      <c r="A25" s="129">
        <v>10</v>
      </c>
      <c r="B25" s="83" t="s">
        <v>155</v>
      </c>
      <c r="C25" s="82" t="s">
        <v>66</v>
      </c>
      <c r="D25" s="82" t="s">
        <v>120</v>
      </c>
      <c r="E25" s="84"/>
      <c r="F25" s="87">
        <v>1000</v>
      </c>
      <c r="G25" s="96" t="s">
        <v>120</v>
      </c>
      <c r="H25" s="87">
        <f>IFERROR(IF('MESO IN MESNI IZDELKI'!$D25="g",'MESO IN MESNI IZDELKI'!$C25/1000*'MESO IN MESNI IZDELKI'!$F25,IF('MESO IN MESNI IZDELKI'!$D25="l",'MESO IN MESNI IZDELKI'!$C25*'MESO IN MESNI IZDELKI'!$F25,IF('MESO IN MESNI IZDELKI'!$D25="ml",'MESO IN MESNI IZDELKI'!$C25/1000*'MESO IN MESNI IZDELKI'!$F25,'MESO IN MESNI IZDELKI'!$C25*'MESO IN MESNI IZDELKI'!$F25))),1*'MESO IN MESNI IZDELKI'!$F25)</f>
        <v>1000</v>
      </c>
      <c r="I25" s="87" t="str">
        <f>IF('MESO IN MESNI IZDELKI'!$E25&lt;&gt;"",'MESO IN MESNI IZDELKI'!$H25,"")</f>
        <v/>
      </c>
      <c r="J25" s="88"/>
      <c r="K25" s="127"/>
      <c r="L25" s="127"/>
      <c r="M25" s="212" t="s">
        <v>66</v>
      </c>
      <c r="N25" s="91"/>
      <c r="O25" s="213" t="s">
        <v>66</v>
      </c>
      <c r="P25" s="92"/>
      <c r="Q25" s="91">
        <f>+'MESO IN MESNI IZDELKI'!$N25*'MESO IN MESNI IZDELKI'!$P25</f>
        <v>0</v>
      </c>
      <c r="R25" s="91">
        <f>+'MESO IN MESNI IZDELKI'!$N25+'MESO IN MESNI IZDELKI'!$Q25</f>
        <v>0</v>
      </c>
      <c r="S25" s="91">
        <f>+'MESO IN MESNI IZDELKI'!$N25*'MESO IN MESNI IZDELKI'!$F25</f>
        <v>0</v>
      </c>
      <c r="T25" s="91">
        <f>+'MESO IN MESNI IZDELKI'!$R25*'MESO IN MESNI IZDELKI'!$F25</f>
        <v>0</v>
      </c>
      <c r="U25" s="93"/>
      <c r="V25" s="94"/>
      <c r="W25" s="94"/>
      <c r="X25" s="94"/>
      <c r="Y25" s="94"/>
      <c r="Z25" s="94"/>
    </row>
    <row r="26" spans="1:26" ht="14.25" x14ac:dyDescent="0.2">
      <c r="A26" s="129">
        <v>11</v>
      </c>
      <c r="B26" s="83" t="s">
        <v>156</v>
      </c>
      <c r="C26" s="82" t="s">
        <v>66</v>
      </c>
      <c r="D26" s="82" t="s">
        <v>120</v>
      </c>
      <c r="E26" s="84"/>
      <c r="F26" s="85">
        <v>20</v>
      </c>
      <c r="G26" s="96" t="s">
        <v>120</v>
      </c>
      <c r="H26" s="87">
        <f>IFERROR(IF('MESO IN MESNI IZDELKI'!$D26="g",'MESO IN MESNI IZDELKI'!$C26/1000*'MESO IN MESNI IZDELKI'!$F26,IF('MESO IN MESNI IZDELKI'!$D26="l",'MESO IN MESNI IZDELKI'!$C26*'MESO IN MESNI IZDELKI'!$F26,IF('MESO IN MESNI IZDELKI'!$D26="ml",'MESO IN MESNI IZDELKI'!$C26/1000*'MESO IN MESNI IZDELKI'!$F26,'MESO IN MESNI IZDELKI'!$C26*'MESO IN MESNI IZDELKI'!$F26))),1*'MESO IN MESNI IZDELKI'!$F26)</f>
        <v>20</v>
      </c>
      <c r="I26" s="87" t="str">
        <f>IF('MESO IN MESNI IZDELKI'!$E26&lt;&gt;"",'MESO IN MESNI IZDELKI'!$H26,"")</f>
        <v/>
      </c>
      <c r="J26" s="88"/>
      <c r="K26" s="127"/>
      <c r="L26" s="127"/>
      <c r="M26" s="212" t="s">
        <v>66</v>
      </c>
      <c r="N26" s="91"/>
      <c r="O26" s="213" t="s">
        <v>66</v>
      </c>
      <c r="P26" s="92"/>
      <c r="Q26" s="91">
        <f>+'MESO IN MESNI IZDELKI'!$N26*'MESO IN MESNI IZDELKI'!$P26</f>
        <v>0</v>
      </c>
      <c r="R26" s="91">
        <f>+'MESO IN MESNI IZDELKI'!$N26+'MESO IN MESNI IZDELKI'!$Q26</f>
        <v>0</v>
      </c>
      <c r="S26" s="91">
        <f>+'MESO IN MESNI IZDELKI'!$N26*'MESO IN MESNI IZDELKI'!$F26</f>
        <v>0</v>
      </c>
      <c r="T26" s="91">
        <f>+'MESO IN MESNI IZDELKI'!$R26*'MESO IN MESNI IZDELKI'!$F26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83" t="s">
        <v>157</v>
      </c>
      <c r="C27" s="82" t="s">
        <v>66</v>
      </c>
      <c r="D27" s="82" t="s">
        <v>120</v>
      </c>
      <c r="E27" s="84"/>
      <c r="F27" s="87">
        <v>20</v>
      </c>
      <c r="G27" s="96" t="s">
        <v>120</v>
      </c>
      <c r="H27" s="87">
        <f>IFERROR(IF('MESO IN MESNI IZDELKI'!$D27="g",'MESO IN MESNI IZDELKI'!$C27/1000*'MESO IN MESNI IZDELKI'!$F27,IF('MESO IN MESNI IZDELKI'!$D27="l",'MESO IN MESNI IZDELKI'!$C27*'MESO IN MESNI IZDELKI'!$F27,IF('MESO IN MESNI IZDELKI'!$D27="ml",'MESO IN MESNI IZDELKI'!$C27/1000*'MESO IN MESNI IZDELKI'!$F27,'MESO IN MESNI IZDELKI'!$C27*'MESO IN MESNI IZDELKI'!$F27))),1*'MESO IN MESNI IZDELKI'!$F27)</f>
        <v>20</v>
      </c>
      <c r="I27" s="87" t="str">
        <f>IF('MESO IN MESNI IZDELKI'!$E27&lt;&gt;"",'MESO IN MESNI IZDELKI'!$H27,"")</f>
        <v/>
      </c>
      <c r="J27" s="88"/>
      <c r="K27" s="127"/>
      <c r="L27" s="127"/>
      <c r="M27" s="212" t="s">
        <v>66</v>
      </c>
      <c r="N27" s="91"/>
      <c r="O27" s="213" t="s">
        <v>66</v>
      </c>
      <c r="P27" s="92"/>
      <c r="Q27" s="91">
        <f>+'MESO IN MESNI IZDELKI'!$N27*'MESO IN MESNI IZDELKI'!$P27</f>
        <v>0</v>
      </c>
      <c r="R27" s="91">
        <f>+'MESO IN MESNI IZDELKI'!$N27+'MESO IN MESNI IZDELKI'!$Q27</f>
        <v>0</v>
      </c>
      <c r="S27" s="91">
        <f>+'MESO IN MESNI IZDELKI'!$N27*'MESO IN MESNI IZDELKI'!$F27</f>
        <v>0</v>
      </c>
      <c r="T27" s="91">
        <f>+'MESO IN MESNI IZDELKI'!$R27*'MESO IN MESNI IZDELKI'!$F27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83" t="s">
        <v>158</v>
      </c>
      <c r="C28" s="82" t="s">
        <v>66</v>
      </c>
      <c r="D28" s="82" t="s">
        <v>120</v>
      </c>
      <c r="E28" s="84"/>
      <c r="F28" s="85">
        <v>350</v>
      </c>
      <c r="G28" s="96" t="s">
        <v>120</v>
      </c>
      <c r="H28" s="87">
        <f>IFERROR(IF('MESO IN MESNI IZDELKI'!$D28="g",'MESO IN MESNI IZDELKI'!$C28/1000*'MESO IN MESNI IZDELKI'!$F28,IF('MESO IN MESNI IZDELKI'!$D28="l",'MESO IN MESNI IZDELKI'!$C28*'MESO IN MESNI IZDELKI'!$F28,IF('MESO IN MESNI IZDELKI'!$D28="ml",'MESO IN MESNI IZDELKI'!$C28/1000*'MESO IN MESNI IZDELKI'!$F28,'MESO IN MESNI IZDELKI'!$C28*'MESO IN MESNI IZDELKI'!$F28))),1*'MESO IN MESNI IZDELKI'!$F28)</f>
        <v>350</v>
      </c>
      <c r="I28" s="87" t="str">
        <f>IF('MESO IN MESNI IZDELKI'!$E28&lt;&gt;"",'MESO IN MESNI IZDELKI'!$H28,"")</f>
        <v/>
      </c>
      <c r="J28" s="88"/>
      <c r="K28" s="127"/>
      <c r="L28" s="127"/>
      <c r="M28" s="212" t="s">
        <v>66</v>
      </c>
      <c r="N28" s="91"/>
      <c r="O28" s="213" t="s">
        <v>66</v>
      </c>
      <c r="P28" s="92"/>
      <c r="Q28" s="91">
        <f>+'MESO IN MESNI IZDELKI'!$N28*'MESO IN MESNI IZDELKI'!$P28</f>
        <v>0</v>
      </c>
      <c r="R28" s="91">
        <f>+'MESO IN MESNI IZDELKI'!$N28+'MESO IN MESNI IZDELKI'!$Q28</f>
        <v>0</v>
      </c>
      <c r="S28" s="91">
        <f>+'MESO IN MESNI IZDELKI'!$N28*'MESO IN MESNI IZDELKI'!$F28</f>
        <v>0</v>
      </c>
      <c r="T28" s="91">
        <f>+'MESO IN MESNI IZDELKI'!$R28*'MESO IN MESNI IZDELKI'!$F28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83" t="s">
        <v>159</v>
      </c>
      <c r="C29" s="82" t="s">
        <v>66</v>
      </c>
      <c r="D29" s="82" t="s">
        <v>120</v>
      </c>
      <c r="E29" s="84"/>
      <c r="F29" s="85">
        <v>10</v>
      </c>
      <c r="G29" s="96" t="s">
        <v>120</v>
      </c>
      <c r="H29" s="87">
        <f>IFERROR(IF('MESO IN MESNI IZDELKI'!$D29="g",'MESO IN MESNI IZDELKI'!$C29/1000*'MESO IN MESNI IZDELKI'!$F29,IF('MESO IN MESNI IZDELKI'!$D29="l",'MESO IN MESNI IZDELKI'!$C29*'MESO IN MESNI IZDELKI'!$F29,IF('MESO IN MESNI IZDELKI'!$D29="ml",'MESO IN MESNI IZDELKI'!$C29/1000*'MESO IN MESNI IZDELKI'!$F29,'MESO IN MESNI IZDELKI'!$C29*'MESO IN MESNI IZDELKI'!$F29))),1*'MESO IN MESNI IZDELKI'!$F29)</f>
        <v>10</v>
      </c>
      <c r="I29" s="87" t="str">
        <f>IF('MESO IN MESNI IZDELKI'!$E29&lt;&gt;"",'MESO IN MESNI IZDELKI'!$H29,"")</f>
        <v/>
      </c>
      <c r="J29" s="88"/>
      <c r="K29" s="127"/>
      <c r="L29" s="127"/>
      <c r="M29" s="212" t="s">
        <v>66</v>
      </c>
      <c r="N29" s="91"/>
      <c r="O29" s="213" t="s">
        <v>66</v>
      </c>
      <c r="P29" s="92"/>
      <c r="Q29" s="91">
        <f>+'MESO IN MESNI IZDELKI'!$N29*'MESO IN MESNI IZDELKI'!$P29</f>
        <v>0</v>
      </c>
      <c r="R29" s="91">
        <f>+'MESO IN MESNI IZDELKI'!$N29+'MESO IN MESNI IZDELKI'!$Q29</f>
        <v>0</v>
      </c>
      <c r="S29" s="91">
        <f>+'MESO IN MESNI IZDELKI'!$N29*'MESO IN MESNI IZDELKI'!$F29</f>
        <v>0</v>
      </c>
      <c r="T29" s="91">
        <f>+'MESO IN MESNI IZDELKI'!$R29*'MESO IN MESNI IZDELKI'!$F29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83" t="s">
        <v>160</v>
      </c>
      <c r="C30" s="82" t="s">
        <v>66</v>
      </c>
      <c r="D30" s="82" t="s">
        <v>120</v>
      </c>
      <c r="E30" s="84"/>
      <c r="F30" s="87">
        <v>200</v>
      </c>
      <c r="G30" s="96" t="s">
        <v>120</v>
      </c>
      <c r="H30" s="87">
        <f>IFERROR(IF('MESO IN MESNI IZDELKI'!$D30="g",'MESO IN MESNI IZDELKI'!$C30/1000*'MESO IN MESNI IZDELKI'!$F30,IF('MESO IN MESNI IZDELKI'!$D30="l",'MESO IN MESNI IZDELKI'!$C30*'MESO IN MESNI IZDELKI'!$F30,IF('MESO IN MESNI IZDELKI'!$D30="ml",'MESO IN MESNI IZDELKI'!$C30/1000*'MESO IN MESNI IZDELKI'!$F30,'MESO IN MESNI IZDELKI'!$C30*'MESO IN MESNI IZDELKI'!$F30))),1*'MESO IN MESNI IZDELKI'!$F30)</f>
        <v>200</v>
      </c>
      <c r="I30" s="87" t="str">
        <f>IF('MESO IN MESNI IZDELKI'!$E30&lt;&gt;"",'MESO IN MESNI IZDELKI'!$H30,"")</f>
        <v/>
      </c>
      <c r="J30" s="88"/>
      <c r="K30" s="127"/>
      <c r="L30" s="127"/>
      <c r="M30" s="212" t="s">
        <v>66</v>
      </c>
      <c r="N30" s="91"/>
      <c r="O30" s="213" t="s">
        <v>66</v>
      </c>
      <c r="P30" s="92"/>
      <c r="Q30" s="91">
        <f>+'MESO IN MESNI IZDELKI'!$N30*'MESO IN MESNI IZDELKI'!$P30</f>
        <v>0</v>
      </c>
      <c r="R30" s="91">
        <f>+'MESO IN MESNI IZDELKI'!$N30+'MESO IN MESNI IZDELKI'!$Q30</f>
        <v>0</v>
      </c>
      <c r="S30" s="91">
        <f>+'MESO IN MESNI IZDELKI'!$N30*'MESO IN MESNI IZDELKI'!$F30</f>
        <v>0</v>
      </c>
      <c r="T30" s="91">
        <f>+'MESO IN MESNI IZDELKI'!$R30*'MESO IN MESNI IZDELKI'!$F30</f>
        <v>0</v>
      </c>
      <c r="U30" s="93"/>
      <c r="V30" s="94"/>
      <c r="W30" s="94"/>
      <c r="X30" s="94"/>
      <c r="Y30" s="94"/>
      <c r="Z30" s="94"/>
    </row>
    <row r="31" spans="1:26" ht="22.5" x14ac:dyDescent="0.2">
      <c r="A31" s="129">
        <v>16</v>
      </c>
      <c r="B31" s="83" t="s">
        <v>161</v>
      </c>
      <c r="C31" s="82" t="s">
        <v>66</v>
      </c>
      <c r="D31" s="82" t="s">
        <v>120</v>
      </c>
      <c r="E31" s="84"/>
      <c r="F31" s="87">
        <v>300</v>
      </c>
      <c r="G31" s="96" t="s">
        <v>120</v>
      </c>
      <c r="H31" s="87">
        <f>IFERROR(IF('MESO IN MESNI IZDELKI'!$D31="g",'MESO IN MESNI IZDELKI'!$C31/1000*'MESO IN MESNI IZDELKI'!$F31,IF('MESO IN MESNI IZDELKI'!$D31="l",'MESO IN MESNI IZDELKI'!$C31*'MESO IN MESNI IZDELKI'!$F31,IF('MESO IN MESNI IZDELKI'!$D31="ml",'MESO IN MESNI IZDELKI'!$C31/1000*'MESO IN MESNI IZDELKI'!$F31,'MESO IN MESNI IZDELKI'!$C31*'MESO IN MESNI IZDELKI'!$F31))),1*'MESO IN MESNI IZDELKI'!$F31)</f>
        <v>300</v>
      </c>
      <c r="I31" s="87" t="str">
        <f>IF('MESO IN MESNI IZDELKI'!$E31&lt;&gt;"",'MESO IN MESNI IZDELKI'!$H31,"")</f>
        <v/>
      </c>
      <c r="J31" s="88"/>
      <c r="K31" s="127"/>
      <c r="L31" s="127"/>
      <c r="M31" s="212" t="s">
        <v>66</v>
      </c>
      <c r="N31" s="91"/>
      <c r="O31" s="213" t="s">
        <v>66</v>
      </c>
      <c r="P31" s="92"/>
      <c r="Q31" s="91">
        <f>+'MESO IN MESNI IZDELKI'!$N31*'MESO IN MESNI IZDELKI'!$P31</f>
        <v>0</v>
      </c>
      <c r="R31" s="91">
        <f>+'MESO IN MESNI IZDELKI'!$N31+'MESO IN MESNI IZDELKI'!$Q31</f>
        <v>0</v>
      </c>
      <c r="S31" s="91">
        <f>+'MESO IN MESNI IZDELKI'!$N31*'MESO IN MESNI IZDELKI'!$F31</f>
        <v>0</v>
      </c>
      <c r="T31" s="91">
        <f>+'MESO IN MESNI IZDELKI'!$R31*'MESO IN MESNI IZDELKI'!$F31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131" t="s">
        <v>162</v>
      </c>
      <c r="C32" s="82" t="s">
        <v>66</v>
      </c>
      <c r="D32" s="82" t="s">
        <v>120</v>
      </c>
      <c r="E32" s="84"/>
      <c r="F32" s="87">
        <v>20</v>
      </c>
      <c r="G32" s="96" t="s">
        <v>120</v>
      </c>
      <c r="H32" s="87">
        <f>IFERROR(IF('MESO IN MESNI IZDELKI'!$D32="g",'MESO IN MESNI IZDELKI'!$C32/1000*'MESO IN MESNI IZDELKI'!$F32,IF('MESO IN MESNI IZDELKI'!$D32="l",'MESO IN MESNI IZDELKI'!$C32*'MESO IN MESNI IZDELKI'!$F32,IF('MESO IN MESNI IZDELKI'!$D32="ml",'MESO IN MESNI IZDELKI'!$C32/1000*'MESO IN MESNI IZDELKI'!$F32,'MESO IN MESNI IZDELKI'!$C32*'MESO IN MESNI IZDELKI'!$F32))),1*'MESO IN MESNI IZDELKI'!$F32)</f>
        <v>20</v>
      </c>
      <c r="I32" s="87" t="str">
        <f>IF('MESO IN MESNI IZDELKI'!$E32&lt;&gt;"",'MESO IN MESNI IZDELKI'!$H32,"")</f>
        <v/>
      </c>
      <c r="J32" s="88"/>
      <c r="K32" s="127"/>
      <c r="L32" s="127"/>
      <c r="M32" s="212" t="s">
        <v>66</v>
      </c>
      <c r="N32" s="91"/>
      <c r="O32" s="213" t="s">
        <v>66</v>
      </c>
      <c r="P32" s="92"/>
      <c r="Q32" s="91">
        <f>+'MESO IN MESNI IZDELKI'!$N32*'MESO IN MESNI IZDELKI'!$P32</f>
        <v>0</v>
      </c>
      <c r="R32" s="91">
        <f>+'MESO IN MESNI IZDELKI'!$N32+'MESO IN MESNI IZDELKI'!$Q32</f>
        <v>0</v>
      </c>
      <c r="S32" s="91">
        <f>+'MESO IN MESNI IZDELKI'!$N32*'MESO IN MESNI IZDELKI'!$F32</f>
        <v>0</v>
      </c>
      <c r="T32" s="91">
        <f>+'MESO IN MESNI IZDELKI'!$R32*'MESO IN MESNI IZDELKI'!$F32</f>
        <v>0</v>
      </c>
      <c r="U32" s="93"/>
      <c r="V32" s="94"/>
      <c r="W32" s="94"/>
      <c r="X32" s="94"/>
      <c r="Y32" s="94"/>
      <c r="Z32" s="94"/>
    </row>
    <row r="33" spans="1:26" ht="22.5" x14ac:dyDescent="0.2">
      <c r="A33" s="129">
        <v>18</v>
      </c>
      <c r="B33" s="83" t="s">
        <v>873</v>
      </c>
      <c r="C33" s="82" t="s">
        <v>66</v>
      </c>
      <c r="D33" s="82" t="s">
        <v>120</v>
      </c>
      <c r="E33" s="84" t="s">
        <v>151</v>
      </c>
      <c r="F33" s="85">
        <v>100</v>
      </c>
      <c r="G33" s="96" t="s">
        <v>120</v>
      </c>
      <c r="H33" s="87">
        <f>IFERROR(IF('MESO IN MESNI IZDELKI'!$D33="g",'MESO IN MESNI IZDELKI'!$C33/1000*'MESO IN MESNI IZDELKI'!$F33,IF('MESO IN MESNI IZDELKI'!$D33="l",'MESO IN MESNI IZDELKI'!$C33*'MESO IN MESNI IZDELKI'!$F33,IF('MESO IN MESNI IZDELKI'!$D33="ml",'MESO IN MESNI IZDELKI'!$C33/1000*'MESO IN MESNI IZDELKI'!$F33,'MESO IN MESNI IZDELKI'!$C33*'MESO IN MESNI IZDELKI'!$F33))),1*'MESO IN MESNI IZDELKI'!$F33)</f>
        <v>100</v>
      </c>
      <c r="I33" s="87">
        <f>IF('MESO IN MESNI IZDELKI'!$E33&lt;&gt;"",'MESO IN MESNI IZDELKI'!$H33,"")</f>
        <v>100</v>
      </c>
      <c r="J33" s="88"/>
      <c r="K33" s="127"/>
      <c r="L33" s="127"/>
      <c r="M33" s="212" t="s">
        <v>66</v>
      </c>
      <c r="N33" s="91"/>
      <c r="O33" s="213" t="s">
        <v>66</v>
      </c>
      <c r="P33" s="92"/>
      <c r="Q33" s="91">
        <f>+'MESO IN MESNI IZDELKI'!$N33*'MESO IN MESNI IZDELKI'!$P33</f>
        <v>0</v>
      </c>
      <c r="R33" s="91">
        <f>+'MESO IN MESNI IZDELKI'!$N33+'MESO IN MESNI IZDELKI'!$Q33</f>
        <v>0</v>
      </c>
      <c r="S33" s="91">
        <f>+'MESO IN MESNI IZDELKI'!$N33*'MESO IN MESNI IZDELKI'!$F33</f>
        <v>0</v>
      </c>
      <c r="T33" s="91">
        <f>+'MESO IN MESNI IZDELKI'!$R33*'MESO IN MESNI IZDELKI'!$F33</f>
        <v>0</v>
      </c>
      <c r="U33" s="93"/>
      <c r="V33" s="94"/>
      <c r="W33" s="94"/>
      <c r="X33" s="94"/>
      <c r="Y33" s="94"/>
      <c r="Z33" s="94"/>
    </row>
    <row r="34" spans="1:26" ht="22.5" x14ac:dyDescent="0.2">
      <c r="A34" s="129">
        <v>19</v>
      </c>
      <c r="B34" s="83" t="s">
        <v>872</v>
      </c>
      <c r="C34" s="129">
        <v>120</v>
      </c>
      <c r="D34" s="129" t="s">
        <v>152</v>
      </c>
      <c r="E34" s="84" t="s">
        <v>151</v>
      </c>
      <c r="F34" s="85">
        <v>1000</v>
      </c>
      <c r="G34" s="130" t="s">
        <v>136</v>
      </c>
      <c r="H34" s="87">
        <f>IFERROR(IF('MESO IN MESNI IZDELKI'!$D34="g",'MESO IN MESNI IZDELKI'!$C34/1000*'MESO IN MESNI IZDELKI'!$F34,IF('MESO IN MESNI IZDELKI'!$D34="l",'MESO IN MESNI IZDELKI'!$C34*'MESO IN MESNI IZDELKI'!$F34,IF('MESO IN MESNI IZDELKI'!$D34="ml",'MESO IN MESNI IZDELKI'!$C34/1000*'MESO IN MESNI IZDELKI'!$F34,'MESO IN MESNI IZDELKI'!$C34*'MESO IN MESNI IZDELKI'!$F34))),1*'MESO IN MESNI IZDELKI'!$F34)</f>
        <v>120</v>
      </c>
      <c r="I34" s="87">
        <f>IF('MESO IN MESNI IZDELKI'!$E34&lt;&gt;"",'MESO IN MESNI IZDELKI'!$H34,"")</f>
        <v>120</v>
      </c>
      <c r="J34" s="88"/>
      <c r="K34" s="127"/>
      <c r="L34" s="127"/>
      <c r="M34" s="212" t="s">
        <v>66</v>
      </c>
      <c r="N34" s="91"/>
      <c r="O34" s="213" t="s">
        <v>66</v>
      </c>
      <c r="P34" s="92"/>
      <c r="Q34" s="91">
        <f>+'MESO IN MESNI IZDELKI'!$N34*'MESO IN MESNI IZDELKI'!$P34</f>
        <v>0</v>
      </c>
      <c r="R34" s="91">
        <f>+'MESO IN MESNI IZDELKI'!$N34+'MESO IN MESNI IZDELKI'!$Q34</f>
        <v>0</v>
      </c>
      <c r="S34" s="91">
        <f>+'MESO IN MESNI IZDELKI'!$N34*'MESO IN MESNI IZDELKI'!$F34</f>
        <v>0</v>
      </c>
      <c r="T34" s="91">
        <f>+'MESO IN MESNI IZDELKI'!$R34*'MESO IN MESNI IZDELKI'!$F34</f>
        <v>0</v>
      </c>
      <c r="U34" s="93"/>
      <c r="V34" s="94"/>
      <c r="W34" s="94"/>
      <c r="X34" s="94"/>
      <c r="Y34" s="94"/>
      <c r="Z34" s="94"/>
    </row>
    <row r="35" spans="1:26" ht="22.5" x14ac:dyDescent="0.2">
      <c r="A35" s="129">
        <v>20</v>
      </c>
      <c r="B35" s="83" t="s">
        <v>871</v>
      </c>
      <c r="C35" s="82" t="s">
        <v>66</v>
      </c>
      <c r="D35" s="82" t="s">
        <v>120</v>
      </c>
      <c r="E35" s="84" t="s">
        <v>151</v>
      </c>
      <c r="F35" s="85">
        <v>50</v>
      </c>
      <c r="G35" s="96" t="s">
        <v>120</v>
      </c>
      <c r="H35" s="87">
        <f>IFERROR(IF('MESO IN MESNI IZDELKI'!$D35="g",'MESO IN MESNI IZDELKI'!$C35/1000*'MESO IN MESNI IZDELKI'!$F35,IF('MESO IN MESNI IZDELKI'!$D35="l",'MESO IN MESNI IZDELKI'!$C35*'MESO IN MESNI IZDELKI'!$F35,IF('MESO IN MESNI IZDELKI'!$D35="ml",'MESO IN MESNI IZDELKI'!$C35/1000*'MESO IN MESNI IZDELKI'!$F35,'MESO IN MESNI IZDELKI'!$C35*'MESO IN MESNI IZDELKI'!$F35))),1*'MESO IN MESNI IZDELKI'!$F35)</f>
        <v>50</v>
      </c>
      <c r="I35" s="87">
        <f>IF('MESO IN MESNI IZDELKI'!$E35&lt;&gt;"",'MESO IN MESNI IZDELKI'!$H35,"")</f>
        <v>50</v>
      </c>
      <c r="J35" s="88"/>
      <c r="K35" s="127"/>
      <c r="L35" s="127"/>
      <c r="M35" s="212" t="s">
        <v>66</v>
      </c>
      <c r="N35" s="91"/>
      <c r="O35" s="213" t="s">
        <v>66</v>
      </c>
      <c r="P35" s="92"/>
      <c r="Q35" s="91">
        <f>+'MESO IN MESNI IZDELKI'!$N35*'MESO IN MESNI IZDELKI'!$P35</f>
        <v>0</v>
      </c>
      <c r="R35" s="91">
        <f>+'MESO IN MESNI IZDELKI'!$N35+'MESO IN MESNI IZDELKI'!$Q35</f>
        <v>0</v>
      </c>
      <c r="S35" s="91">
        <f>+'MESO IN MESNI IZDELKI'!$N35*'MESO IN MESNI IZDELKI'!$F35</f>
        <v>0</v>
      </c>
      <c r="T35" s="91">
        <f>+'MESO IN MESNI IZDELKI'!$R35*'MESO IN MESNI IZDELKI'!$F35</f>
        <v>0</v>
      </c>
      <c r="U35" s="93"/>
      <c r="V35" s="94"/>
      <c r="W35" s="94"/>
      <c r="X35" s="94"/>
      <c r="Y35" s="94"/>
      <c r="Z35" s="94"/>
    </row>
    <row r="36" spans="1:26" ht="33.75" x14ac:dyDescent="0.2">
      <c r="A36" s="129">
        <v>21</v>
      </c>
      <c r="B36" s="83" t="s">
        <v>163</v>
      </c>
      <c r="C36" s="82" t="s">
        <v>66</v>
      </c>
      <c r="D36" s="82" t="s">
        <v>120</v>
      </c>
      <c r="E36" s="84" t="s">
        <v>164</v>
      </c>
      <c r="F36" s="132">
        <v>400</v>
      </c>
      <c r="G36" s="96" t="s">
        <v>120</v>
      </c>
      <c r="H36" s="87">
        <f>IFERROR(IF('MESO IN MESNI IZDELKI'!$D36="g",'MESO IN MESNI IZDELKI'!$C36/1000*'MESO IN MESNI IZDELKI'!$F36,IF('MESO IN MESNI IZDELKI'!$D36="l",'MESO IN MESNI IZDELKI'!$C36*'MESO IN MESNI IZDELKI'!$F36,IF('MESO IN MESNI IZDELKI'!$D36="ml",'MESO IN MESNI IZDELKI'!$C36/1000*'MESO IN MESNI IZDELKI'!$F36,'MESO IN MESNI IZDELKI'!$C36*'MESO IN MESNI IZDELKI'!$F36))),1*'MESO IN MESNI IZDELKI'!$F36)</f>
        <v>400</v>
      </c>
      <c r="I36" s="87">
        <f>IF('MESO IN MESNI IZDELKI'!$E36&lt;&gt;"",'MESO IN MESNI IZDELKI'!$H36,"")</f>
        <v>400</v>
      </c>
      <c r="J36" s="88"/>
      <c r="K36" s="127"/>
      <c r="L36" s="127"/>
      <c r="M36" s="212" t="s">
        <v>66</v>
      </c>
      <c r="N36" s="91"/>
      <c r="O36" s="213" t="s">
        <v>66</v>
      </c>
      <c r="P36" s="92"/>
      <c r="Q36" s="91">
        <f>+'MESO IN MESNI IZDELKI'!$N36*'MESO IN MESNI IZDELKI'!$P36</f>
        <v>0</v>
      </c>
      <c r="R36" s="91">
        <f>+'MESO IN MESNI IZDELKI'!$N36+'MESO IN MESNI IZDELKI'!$Q36</f>
        <v>0</v>
      </c>
      <c r="S36" s="91">
        <f>+'MESO IN MESNI IZDELKI'!$N36*'MESO IN MESNI IZDELKI'!$F36</f>
        <v>0</v>
      </c>
      <c r="T36" s="91">
        <f>+'MESO IN MESNI IZDELKI'!$R36*'MESO IN MESNI IZDELKI'!$F36</f>
        <v>0</v>
      </c>
      <c r="U36" s="93"/>
      <c r="V36" s="94"/>
      <c r="W36" s="94"/>
      <c r="X36" s="94"/>
      <c r="Y36" s="94"/>
      <c r="Z36" s="94"/>
    </row>
    <row r="37" spans="1:26" ht="45" x14ac:dyDescent="0.2">
      <c r="A37" s="129">
        <v>22</v>
      </c>
      <c r="B37" s="83" t="s">
        <v>165</v>
      </c>
      <c r="C37" s="82">
        <v>100</v>
      </c>
      <c r="D37" s="82" t="s">
        <v>152</v>
      </c>
      <c r="E37" s="84" t="s">
        <v>164</v>
      </c>
      <c r="F37" s="85">
        <v>50</v>
      </c>
      <c r="G37" s="96" t="s">
        <v>136</v>
      </c>
      <c r="H37" s="87">
        <f>IFERROR(IF('MESO IN MESNI IZDELKI'!$D37="g",'MESO IN MESNI IZDELKI'!$C37/1000*'MESO IN MESNI IZDELKI'!$F37,IF('MESO IN MESNI IZDELKI'!$D37="l",'MESO IN MESNI IZDELKI'!$C37*'MESO IN MESNI IZDELKI'!$F37,IF('MESO IN MESNI IZDELKI'!$D37="ml",'MESO IN MESNI IZDELKI'!$C37/1000*'MESO IN MESNI IZDELKI'!$F37,'MESO IN MESNI IZDELKI'!$C37*'MESO IN MESNI IZDELKI'!$F37))),1*'MESO IN MESNI IZDELKI'!$F37)</f>
        <v>5</v>
      </c>
      <c r="I37" s="87">
        <f>IF('MESO IN MESNI IZDELKI'!$E37&lt;&gt;"",'MESO IN MESNI IZDELKI'!$H37,"")</f>
        <v>5</v>
      </c>
      <c r="J37" s="88"/>
      <c r="K37" s="127"/>
      <c r="L37" s="127"/>
      <c r="M37" s="212" t="s">
        <v>66</v>
      </c>
      <c r="N37" s="91"/>
      <c r="O37" s="213" t="s">
        <v>66</v>
      </c>
      <c r="P37" s="92"/>
      <c r="Q37" s="91">
        <f>+'MESO IN MESNI IZDELKI'!$N37*'MESO IN MESNI IZDELKI'!$P37</f>
        <v>0</v>
      </c>
      <c r="R37" s="91">
        <f>+'MESO IN MESNI IZDELKI'!$N37+'MESO IN MESNI IZDELKI'!$Q37</f>
        <v>0</v>
      </c>
      <c r="S37" s="91">
        <f>+'MESO IN MESNI IZDELKI'!$N37*'MESO IN MESNI IZDELKI'!$F37</f>
        <v>0</v>
      </c>
      <c r="T37" s="91">
        <f>+'MESO IN MESNI IZDELKI'!$R37*'MESO IN MESNI IZDELKI'!$F37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83" t="s">
        <v>166</v>
      </c>
      <c r="C38" s="82" t="s">
        <v>66</v>
      </c>
      <c r="D38" s="82" t="s">
        <v>120</v>
      </c>
      <c r="E38" s="84"/>
      <c r="F38" s="133">
        <v>300</v>
      </c>
      <c r="G38" s="134" t="s">
        <v>120</v>
      </c>
      <c r="H38" s="87">
        <f>IFERROR(IF('MESO IN MESNI IZDELKI'!$D38="g",'MESO IN MESNI IZDELKI'!$C38/1000*'MESO IN MESNI IZDELKI'!$F38,IF('MESO IN MESNI IZDELKI'!$D38="l",'MESO IN MESNI IZDELKI'!$C38*'MESO IN MESNI IZDELKI'!$F38,IF('MESO IN MESNI IZDELKI'!$D38="ml",'MESO IN MESNI IZDELKI'!$C38/1000*'MESO IN MESNI IZDELKI'!$F38,'MESO IN MESNI IZDELKI'!$C38*'MESO IN MESNI IZDELKI'!$F38))),1*'MESO IN MESNI IZDELKI'!$F38)</f>
        <v>300</v>
      </c>
      <c r="I38" s="87" t="str">
        <f>IF('MESO IN MESNI IZDELKI'!$E38&lt;&gt;"",'MESO IN MESNI IZDELKI'!$H38,"")</f>
        <v/>
      </c>
      <c r="J38" s="88"/>
      <c r="K38" s="127"/>
      <c r="L38" s="127"/>
      <c r="M38" s="212" t="s">
        <v>66</v>
      </c>
      <c r="N38" s="91"/>
      <c r="O38" s="213" t="s">
        <v>66</v>
      </c>
      <c r="P38" s="92"/>
      <c r="Q38" s="91">
        <f>+'MESO IN MESNI IZDELKI'!$N38*'MESO IN MESNI IZDELKI'!$P38</f>
        <v>0</v>
      </c>
      <c r="R38" s="91">
        <f>+'MESO IN MESNI IZDELKI'!$N38+'MESO IN MESNI IZDELKI'!$Q38</f>
        <v>0</v>
      </c>
      <c r="S38" s="91">
        <f>+'MESO IN MESNI IZDELKI'!$N38*'MESO IN MESNI IZDELKI'!$F38</f>
        <v>0</v>
      </c>
      <c r="T38" s="91">
        <f>+'MESO IN MESNI IZDELKI'!$R38*'MESO IN MESNI IZDELKI'!$F38</f>
        <v>0</v>
      </c>
      <c r="U38" s="93"/>
      <c r="V38" s="94"/>
      <c r="W38" s="94"/>
      <c r="X38" s="94"/>
      <c r="Y38" s="94"/>
      <c r="Z38" s="94"/>
    </row>
    <row r="39" spans="1:26" ht="22.5" x14ac:dyDescent="0.2">
      <c r="A39" s="129">
        <v>24</v>
      </c>
      <c r="B39" s="83" t="s">
        <v>167</v>
      </c>
      <c r="C39" s="82">
        <v>200</v>
      </c>
      <c r="D39" s="82" t="s">
        <v>152</v>
      </c>
      <c r="E39" s="84"/>
      <c r="F39" s="85">
        <v>200</v>
      </c>
      <c r="G39" s="96" t="s">
        <v>136</v>
      </c>
      <c r="H39" s="87">
        <f>IFERROR(IF('MESO IN MESNI IZDELKI'!$D39="g",'MESO IN MESNI IZDELKI'!$C39/1000*'MESO IN MESNI IZDELKI'!$F39,IF('MESO IN MESNI IZDELKI'!$D39="l",'MESO IN MESNI IZDELKI'!$C39*'MESO IN MESNI IZDELKI'!$F39,IF('MESO IN MESNI IZDELKI'!$D39="ml",'MESO IN MESNI IZDELKI'!$C39/1000*'MESO IN MESNI IZDELKI'!$F39,'MESO IN MESNI IZDELKI'!$C39*'MESO IN MESNI IZDELKI'!$F39))),1*'MESO IN MESNI IZDELKI'!$F39)</f>
        <v>40</v>
      </c>
      <c r="I39" s="87" t="str">
        <f>IF('MESO IN MESNI IZDELKI'!$E39&lt;&gt;"",'MESO IN MESNI IZDELKI'!$H39,"")</f>
        <v/>
      </c>
      <c r="J39" s="88"/>
      <c r="K39" s="127"/>
      <c r="L39" s="127"/>
      <c r="M39" s="212" t="s">
        <v>66</v>
      </c>
      <c r="N39" s="91"/>
      <c r="O39" s="213" t="s">
        <v>66</v>
      </c>
      <c r="P39" s="92"/>
      <c r="Q39" s="91">
        <f>+'MESO IN MESNI IZDELKI'!$N39*'MESO IN MESNI IZDELKI'!$P39</f>
        <v>0</v>
      </c>
      <c r="R39" s="91">
        <f>+'MESO IN MESNI IZDELKI'!$N39+'MESO IN MESNI IZDELKI'!$Q39</f>
        <v>0</v>
      </c>
      <c r="S39" s="91">
        <f>+'MESO IN MESNI IZDELKI'!$N39*'MESO IN MESNI IZDELKI'!$F39</f>
        <v>0</v>
      </c>
      <c r="T39" s="91">
        <f>+'MESO IN MESNI IZDELKI'!$R39*'MESO IN MESNI IZDELKI'!$F39</f>
        <v>0</v>
      </c>
      <c r="U39" s="93"/>
      <c r="V39" s="94"/>
      <c r="W39" s="94"/>
      <c r="X39" s="94"/>
      <c r="Y39" s="94"/>
      <c r="Z39" s="94"/>
    </row>
    <row r="40" spans="1:26" ht="22.5" x14ac:dyDescent="0.2">
      <c r="A40" s="129">
        <v>25</v>
      </c>
      <c r="B40" s="83" t="s">
        <v>168</v>
      </c>
      <c r="C40" s="82" t="s">
        <v>66</v>
      </c>
      <c r="D40" s="82" t="s">
        <v>120</v>
      </c>
      <c r="E40" s="84" t="s">
        <v>164</v>
      </c>
      <c r="F40" s="132">
        <v>50</v>
      </c>
      <c r="G40" s="134" t="s">
        <v>120</v>
      </c>
      <c r="H40" s="87">
        <f>IFERROR(IF('MESO IN MESNI IZDELKI'!$D40="g",'MESO IN MESNI IZDELKI'!$C40/1000*'MESO IN MESNI IZDELKI'!$F40,IF('MESO IN MESNI IZDELKI'!$D40="l",'MESO IN MESNI IZDELKI'!$C40*'MESO IN MESNI IZDELKI'!$F40,IF('MESO IN MESNI IZDELKI'!$D40="ml",'MESO IN MESNI IZDELKI'!$C40/1000*'MESO IN MESNI IZDELKI'!$F40,'MESO IN MESNI IZDELKI'!$C40*'MESO IN MESNI IZDELKI'!$F40))),1*'MESO IN MESNI IZDELKI'!$F40)</f>
        <v>50</v>
      </c>
      <c r="I40" s="87">
        <f>IF('MESO IN MESNI IZDELKI'!$E40&lt;&gt;"",'MESO IN MESNI IZDELKI'!$H40,"")</f>
        <v>50</v>
      </c>
      <c r="J40" s="88"/>
      <c r="K40" s="127"/>
      <c r="L40" s="127"/>
      <c r="M40" s="212" t="s">
        <v>66</v>
      </c>
      <c r="N40" s="91"/>
      <c r="O40" s="213" t="s">
        <v>66</v>
      </c>
      <c r="P40" s="92"/>
      <c r="Q40" s="91">
        <f>+'MESO IN MESNI IZDELKI'!$N40*'MESO IN MESNI IZDELKI'!$P40</f>
        <v>0</v>
      </c>
      <c r="R40" s="91">
        <f>+'MESO IN MESNI IZDELKI'!$N40+'MESO IN MESNI IZDELKI'!$Q40</f>
        <v>0</v>
      </c>
      <c r="S40" s="91">
        <f>+'MESO IN MESNI IZDELKI'!$N40*'MESO IN MESNI IZDELKI'!$F40</f>
        <v>0</v>
      </c>
      <c r="T40" s="91">
        <f>+'MESO IN MESNI IZDELKI'!$R40*'MESO IN MESNI IZDELKI'!$F40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83" t="s">
        <v>169</v>
      </c>
      <c r="C41" s="82" t="s">
        <v>66</v>
      </c>
      <c r="D41" s="82" t="s">
        <v>120</v>
      </c>
      <c r="E41" s="84"/>
      <c r="F41" s="133">
        <v>100</v>
      </c>
      <c r="G41" s="134" t="s">
        <v>120</v>
      </c>
      <c r="H41" s="87">
        <f>IFERROR(IF('MESO IN MESNI IZDELKI'!$D41="g",'MESO IN MESNI IZDELKI'!$C41/1000*'MESO IN MESNI IZDELKI'!$F41,IF('MESO IN MESNI IZDELKI'!$D41="l",'MESO IN MESNI IZDELKI'!$C41*'MESO IN MESNI IZDELKI'!$F41,IF('MESO IN MESNI IZDELKI'!$D41="ml",'MESO IN MESNI IZDELKI'!$C41/1000*'MESO IN MESNI IZDELKI'!$F41,'MESO IN MESNI IZDELKI'!$C41*'MESO IN MESNI IZDELKI'!$F41))),1*'MESO IN MESNI IZDELKI'!$F41)</f>
        <v>100</v>
      </c>
      <c r="I41" s="87" t="str">
        <f>IF('MESO IN MESNI IZDELKI'!$E41&lt;&gt;"",'MESO IN MESNI IZDELKI'!$H41,"")</f>
        <v/>
      </c>
      <c r="J41" s="88"/>
      <c r="K41" s="127"/>
      <c r="L41" s="127"/>
      <c r="M41" s="212" t="s">
        <v>66</v>
      </c>
      <c r="N41" s="91"/>
      <c r="O41" s="213" t="s">
        <v>66</v>
      </c>
      <c r="P41" s="92"/>
      <c r="Q41" s="91">
        <f>+'MESO IN MESNI IZDELKI'!$N41*'MESO IN MESNI IZDELKI'!$P41</f>
        <v>0</v>
      </c>
      <c r="R41" s="91">
        <f>+'MESO IN MESNI IZDELKI'!$N41+'MESO IN MESNI IZDELKI'!$Q41</f>
        <v>0</v>
      </c>
      <c r="S41" s="91">
        <f>+'MESO IN MESNI IZDELKI'!$N41*'MESO IN MESNI IZDELKI'!$F41</f>
        <v>0</v>
      </c>
      <c r="T41" s="91">
        <f>+'MESO IN MESNI IZDELKI'!$R41*'MESO IN MESNI IZDELKI'!$F41</f>
        <v>0</v>
      </c>
      <c r="U41" s="93"/>
      <c r="V41" s="94"/>
      <c r="W41" s="94"/>
      <c r="X41" s="94"/>
      <c r="Y41" s="94"/>
      <c r="Z41" s="94"/>
    </row>
    <row r="42" spans="1:26" ht="14.25" x14ac:dyDescent="0.2">
      <c r="A42" s="129">
        <v>27</v>
      </c>
      <c r="B42" s="83" t="s">
        <v>170</v>
      </c>
      <c r="C42" s="82" t="s">
        <v>66</v>
      </c>
      <c r="D42" s="82" t="s">
        <v>120</v>
      </c>
      <c r="E42" s="84"/>
      <c r="F42" s="87">
        <v>300</v>
      </c>
      <c r="G42" s="96" t="s">
        <v>120</v>
      </c>
      <c r="H42" s="87">
        <f>IFERROR(IF('MESO IN MESNI IZDELKI'!$D42="g",'MESO IN MESNI IZDELKI'!$C42/1000*'MESO IN MESNI IZDELKI'!$F42,IF('MESO IN MESNI IZDELKI'!$D42="l",'MESO IN MESNI IZDELKI'!$C42*'MESO IN MESNI IZDELKI'!$F42,IF('MESO IN MESNI IZDELKI'!$D42="ml",'MESO IN MESNI IZDELKI'!$C42/1000*'MESO IN MESNI IZDELKI'!$F42,'MESO IN MESNI IZDELKI'!$C42*'MESO IN MESNI IZDELKI'!$F42))),1*'MESO IN MESNI IZDELKI'!$F42)</f>
        <v>300</v>
      </c>
      <c r="I42" s="87" t="str">
        <f>IF('MESO IN MESNI IZDELKI'!$E42&lt;&gt;"",'MESO IN MESNI IZDELKI'!$H42,"")</f>
        <v/>
      </c>
      <c r="J42" s="88"/>
      <c r="K42" s="127"/>
      <c r="L42" s="127"/>
      <c r="M42" s="212" t="s">
        <v>66</v>
      </c>
      <c r="N42" s="91"/>
      <c r="O42" s="213" t="s">
        <v>66</v>
      </c>
      <c r="P42" s="92"/>
      <c r="Q42" s="91">
        <f>+'MESO IN MESNI IZDELKI'!$N42*'MESO IN MESNI IZDELKI'!$P42</f>
        <v>0</v>
      </c>
      <c r="R42" s="91">
        <f>+'MESO IN MESNI IZDELKI'!$N42+'MESO IN MESNI IZDELKI'!$Q42</f>
        <v>0</v>
      </c>
      <c r="S42" s="91">
        <f>+'MESO IN MESNI IZDELKI'!$N42*'MESO IN MESNI IZDELKI'!$F42</f>
        <v>0</v>
      </c>
      <c r="T42" s="91">
        <f>+'MESO IN MESNI IZDELKI'!$R42*'MESO IN MESNI IZDELKI'!$F42</f>
        <v>0</v>
      </c>
      <c r="U42" s="93"/>
      <c r="V42" s="94"/>
      <c r="W42" s="94"/>
      <c r="X42" s="94"/>
      <c r="Y42" s="94"/>
      <c r="Z42" s="94"/>
    </row>
    <row r="43" spans="1:26" ht="14.25" x14ac:dyDescent="0.2">
      <c r="A43" s="129">
        <v>28</v>
      </c>
      <c r="B43" s="83" t="s">
        <v>171</v>
      </c>
      <c r="C43" s="82" t="s">
        <v>66</v>
      </c>
      <c r="D43" s="82" t="s">
        <v>120</v>
      </c>
      <c r="E43" s="84"/>
      <c r="F43" s="85">
        <v>500</v>
      </c>
      <c r="G43" s="96" t="s">
        <v>120</v>
      </c>
      <c r="H43" s="87">
        <f>IFERROR(IF('MESO IN MESNI IZDELKI'!$D43="g",'MESO IN MESNI IZDELKI'!$C43/1000*'MESO IN MESNI IZDELKI'!$F43,IF('MESO IN MESNI IZDELKI'!$D43="l",'MESO IN MESNI IZDELKI'!$C43*'MESO IN MESNI IZDELKI'!$F43,IF('MESO IN MESNI IZDELKI'!$D43="ml",'MESO IN MESNI IZDELKI'!$C43/1000*'MESO IN MESNI IZDELKI'!$F43,'MESO IN MESNI IZDELKI'!$C43*'MESO IN MESNI IZDELKI'!$F43))),1*'MESO IN MESNI IZDELKI'!$F43)</f>
        <v>500</v>
      </c>
      <c r="I43" s="87" t="str">
        <f>IF('MESO IN MESNI IZDELKI'!$E43&lt;&gt;"",'MESO IN MESNI IZDELKI'!$H43,"")</f>
        <v/>
      </c>
      <c r="J43" s="88"/>
      <c r="K43" s="127"/>
      <c r="L43" s="127"/>
      <c r="M43" s="212" t="s">
        <v>66</v>
      </c>
      <c r="N43" s="91"/>
      <c r="O43" s="213" t="s">
        <v>66</v>
      </c>
      <c r="P43" s="92"/>
      <c r="Q43" s="91">
        <f>+'MESO IN MESNI IZDELKI'!$N43*'MESO IN MESNI IZDELKI'!$P43</f>
        <v>0</v>
      </c>
      <c r="R43" s="91">
        <f>+'MESO IN MESNI IZDELKI'!$N43+'MESO IN MESNI IZDELKI'!$Q43</f>
        <v>0</v>
      </c>
      <c r="S43" s="91">
        <f>+'MESO IN MESNI IZDELKI'!$N43*'MESO IN MESNI IZDELKI'!$F43</f>
        <v>0</v>
      </c>
      <c r="T43" s="91">
        <f>+'MESO IN MESNI IZDELKI'!$R43*'MESO IN MESNI IZDELKI'!$F43</f>
        <v>0</v>
      </c>
      <c r="U43" s="93"/>
      <c r="V43" s="94"/>
      <c r="W43" s="94"/>
      <c r="X43" s="94"/>
      <c r="Y43" s="94"/>
      <c r="Z43" s="94"/>
    </row>
    <row r="44" spans="1:26" ht="14.25" x14ac:dyDescent="0.2">
      <c r="A44" s="129">
        <v>29</v>
      </c>
      <c r="B44" s="131" t="s">
        <v>172</v>
      </c>
      <c r="C44" s="82" t="s">
        <v>66</v>
      </c>
      <c r="D44" s="82" t="s">
        <v>120</v>
      </c>
      <c r="E44" s="84"/>
      <c r="F44" s="87">
        <v>20</v>
      </c>
      <c r="G44" s="96" t="s">
        <v>120</v>
      </c>
      <c r="H44" s="87">
        <f>IFERROR(IF('MESO IN MESNI IZDELKI'!$D44="g",'MESO IN MESNI IZDELKI'!$C44/1000*'MESO IN MESNI IZDELKI'!$F44,IF('MESO IN MESNI IZDELKI'!$D44="l",'MESO IN MESNI IZDELKI'!$C44*'MESO IN MESNI IZDELKI'!$F44,IF('MESO IN MESNI IZDELKI'!$D44="ml",'MESO IN MESNI IZDELKI'!$C44/1000*'MESO IN MESNI IZDELKI'!$F44,'MESO IN MESNI IZDELKI'!$C44*'MESO IN MESNI IZDELKI'!$F44))),1*'MESO IN MESNI IZDELKI'!$F44)</f>
        <v>20</v>
      </c>
      <c r="I44" s="87" t="str">
        <f>IF('MESO IN MESNI IZDELKI'!$E44&lt;&gt;"",'MESO IN MESNI IZDELKI'!$H44,"")</f>
        <v/>
      </c>
      <c r="J44" s="88"/>
      <c r="K44" s="127"/>
      <c r="L44" s="127"/>
      <c r="M44" s="212" t="s">
        <v>66</v>
      </c>
      <c r="N44" s="91"/>
      <c r="O44" s="213" t="s">
        <v>66</v>
      </c>
      <c r="P44" s="92"/>
      <c r="Q44" s="91">
        <f>+'MESO IN MESNI IZDELKI'!$N44*'MESO IN MESNI IZDELKI'!$P44</f>
        <v>0</v>
      </c>
      <c r="R44" s="91">
        <f>+'MESO IN MESNI IZDELKI'!$N44+'MESO IN MESNI IZDELKI'!$Q44</f>
        <v>0</v>
      </c>
      <c r="S44" s="91">
        <f>+'MESO IN MESNI IZDELKI'!$N44*'MESO IN MESNI IZDELKI'!$F44</f>
        <v>0</v>
      </c>
      <c r="T44" s="91">
        <f>+'MESO IN MESNI IZDELKI'!$R44*'MESO IN MESNI IZDELKI'!$F44</f>
        <v>0</v>
      </c>
      <c r="U44" s="93"/>
      <c r="V44" s="94"/>
      <c r="W44" s="94"/>
      <c r="X44" s="94"/>
      <c r="Y44" s="94"/>
      <c r="Z44" s="94"/>
    </row>
    <row r="45" spans="1:26" ht="14.25" x14ac:dyDescent="0.2">
      <c r="A45" s="129">
        <v>30</v>
      </c>
      <c r="B45" s="131" t="s">
        <v>173</v>
      </c>
      <c r="C45" s="82" t="s">
        <v>66</v>
      </c>
      <c r="D45" s="82" t="s">
        <v>120</v>
      </c>
      <c r="E45" s="84"/>
      <c r="F45" s="87">
        <v>20</v>
      </c>
      <c r="G45" s="96" t="s">
        <v>120</v>
      </c>
      <c r="H45" s="87">
        <f>IFERROR(IF('MESO IN MESNI IZDELKI'!$D45="g",'MESO IN MESNI IZDELKI'!$C45/1000*'MESO IN MESNI IZDELKI'!$F45,IF('MESO IN MESNI IZDELKI'!$D45="l",'MESO IN MESNI IZDELKI'!$C45*'MESO IN MESNI IZDELKI'!$F45,IF('MESO IN MESNI IZDELKI'!$D45="ml",'MESO IN MESNI IZDELKI'!$C45/1000*'MESO IN MESNI IZDELKI'!$F45,'MESO IN MESNI IZDELKI'!$C45*'MESO IN MESNI IZDELKI'!$F45))),1*'MESO IN MESNI IZDELKI'!$F45)</f>
        <v>20</v>
      </c>
      <c r="I45" s="87" t="str">
        <f>IF('MESO IN MESNI IZDELKI'!$E45&lt;&gt;"",'MESO IN MESNI IZDELKI'!$H45,"")</f>
        <v/>
      </c>
      <c r="J45" s="88"/>
      <c r="K45" s="127"/>
      <c r="L45" s="127"/>
      <c r="M45" s="212" t="s">
        <v>66</v>
      </c>
      <c r="N45" s="91"/>
      <c r="O45" s="213" t="s">
        <v>66</v>
      </c>
      <c r="P45" s="92"/>
      <c r="Q45" s="91">
        <f>+'MESO IN MESNI IZDELKI'!$N45*'MESO IN MESNI IZDELKI'!$P45</f>
        <v>0</v>
      </c>
      <c r="R45" s="91">
        <f>+'MESO IN MESNI IZDELKI'!$N45+'MESO IN MESNI IZDELKI'!$Q45</f>
        <v>0</v>
      </c>
      <c r="S45" s="91">
        <f>+'MESO IN MESNI IZDELKI'!$N45*'MESO IN MESNI IZDELKI'!$F45</f>
        <v>0</v>
      </c>
      <c r="T45" s="91">
        <f>+'MESO IN MESNI IZDELKI'!$R45*'MESO IN MESNI IZDELKI'!$F45</f>
        <v>0</v>
      </c>
      <c r="U45" s="93"/>
      <c r="V45" s="94"/>
      <c r="W45" s="94"/>
      <c r="X45" s="94"/>
      <c r="Y45" s="94"/>
      <c r="Z45" s="94"/>
    </row>
    <row r="46" spans="1:26" ht="14.25" x14ac:dyDescent="0.2">
      <c r="A46" s="129">
        <v>31</v>
      </c>
      <c r="B46" s="83" t="s">
        <v>174</v>
      </c>
      <c r="C46" s="82" t="s">
        <v>66</v>
      </c>
      <c r="D46" s="82" t="s">
        <v>120</v>
      </c>
      <c r="E46" s="84"/>
      <c r="F46" s="85">
        <v>50</v>
      </c>
      <c r="G46" s="96" t="s">
        <v>120</v>
      </c>
      <c r="H46" s="87">
        <f>IFERROR(IF('MESO IN MESNI IZDELKI'!$D46="g",'MESO IN MESNI IZDELKI'!$C46/1000*'MESO IN MESNI IZDELKI'!$F46,IF('MESO IN MESNI IZDELKI'!$D46="l",'MESO IN MESNI IZDELKI'!$C46*'MESO IN MESNI IZDELKI'!$F46,IF('MESO IN MESNI IZDELKI'!$D46="ml",'MESO IN MESNI IZDELKI'!$C46/1000*'MESO IN MESNI IZDELKI'!$F46,'MESO IN MESNI IZDELKI'!$C46*'MESO IN MESNI IZDELKI'!$F46))),1*'MESO IN MESNI IZDELKI'!$F46)</f>
        <v>50</v>
      </c>
      <c r="I46" s="87" t="str">
        <f>IF('MESO IN MESNI IZDELKI'!$E46&lt;&gt;"",'MESO IN MESNI IZDELKI'!$H46,"")</f>
        <v/>
      </c>
      <c r="J46" s="88"/>
      <c r="K46" s="127"/>
      <c r="L46" s="127"/>
      <c r="M46" s="212" t="s">
        <v>66</v>
      </c>
      <c r="N46" s="91"/>
      <c r="O46" s="213" t="s">
        <v>66</v>
      </c>
      <c r="P46" s="92"/>
      <c r="Q46" s="91">
        <f>+'MESO IN MESNI IZDELKI'!$N46*'MESO IN MESNI IZDELKI'!$P46</f>
        <v>0</v>
      </c>
      <c r="R46" s="91">
        <f>+'MESO IN MESNI IZDELKI'!$N46+'MESO IN MESNI IZDELKI'!$Q46</f>
        <v>0</v>
      </c>
      <c r="S46" s="91">
        <f>+'MESO IN MESNI IZDELKI'!$N46*'MESO IN MESNI IZDELKI'!$F46</f>
        <v>0</v>
      </c>
      <c r="T46" s="91">
        <f>+'MESO IN MESNI IZDELKI'!$R46*'MESO IN MESNI IZDELKI'!$F46</f>
        <v>0</v>
      </c>
      <c r="U46" s="93"/>
      <c r="V46" s="94"/>
      <c r="W46" s="94"/>
      <c r="X46" s="94"/>
      <c r="Y46" s="94"/>
      <c r="Z46" s="94"/>
    </row>
    <row r="47" spans="1:26" ht="14.25" x14ac:dyDescent="0.2">
      <c r="A47" s="129">
        <v>32</v>
      </c>
      <c r="B47" s="83" t="s">
        <v>175</v>
      </c>
      <c r="C47" s="82" t="s">
        <v>66</v>
      </c>
      <c r="D47" s="82" t="s">
        <v>120</v>
      </c>
      <c r="E47" s="84"/>
      <c r="F47" s="132">
        <v>20</v>
      </c>
      <c r="G47" s="134" t="s">
        <v>120</v>
      </c>
      <c r="H47" s="87">
        <f>IFERROR(IF('MESO IN MESNI IZDELKI'!$D47="g",'MESO IN MESNI IZDELKI'!$C47/1000*'MESO IN MESNI IZDELKI'!$F47,IF('MESO IN MESNI IZDELKI'!$D47="l",'MESO IN MESNI IZDELKI'!$C47*'MESO IN MESNI IZDELKI'!$F47,IF('MESO IN MESNI IZDELKI'!$D47="ml",'MESO IN MESNI IZDELKI'!$C47/1000*'MESO IN MESNI IZDELKI'!$F47,'MESO IN MESNI IZDELKI'!$C47*'MESO IN MESNI IZDELKI'!$F47))),1*'MESO IN MESNI IZDELKI'!$F47)</f>
        <v>20</v>
      </c>
      <c r="I47" s="87" t="str">
        <f>IF('MESO IN MESNI IZDELKI'!$E47&lt;&gt;"",'MESO IN MESNI IZDELKI'!$H47,"")</f>
        <v/>
      </c>
      <c r="J47" s="88"/>
      <c r="K47" s="127"/>
      <c r="L47" s="127"/>
      <c r="M47" s="212" t="s">
        <v>66</v>
      </c>
      <c r="N47" s="91"/>
      <c r="O47" s="213" t="s">
        <v>66</v>
      </c>
      <c r="P47" s="92"/>
      <c r="Q47" s="91">
        <f>+'MESO IN MESNI IZDELKI'!$N47*'MESO IN MESNI IZDELKI'!$P47</f>
        <v>0</v>
      </c>
      <c r="R47" s="91">
        <f>+'MESO IN MESNI IZDELKI'!$N47+'MESO IN MESNI IZDELKI'!$Q47</f>
        <v>0</v>
      </c>
      <c r="S47" s="91">
        <f>+'MESO IN MESNI IZDELKI'!$N47*'MESO IN MESNI IZDELKI'!$F47</f>
        <v>0</v>
      </c>
      <c r="T47" s="91">
        <f>+'MESO IN MESNI IZDELKI'!$R47*'MESO IN MESNI IZDELKI'!$F47</f>
        <v>0</v>
      </c>
      <c r="U47" s="93"/>
      <c r="V47" s="94"/>
      <c r="W47" s="94"/>
      <c r="X47" s="94"/>
      <c r="Y47" s="94"/>
      <c r="Z47" s="94"/>
    </row>
    <row r="48" spans="1:26" ht="14.25" x14ac:dyDescent="0.2">
      <c r="A48" s="129">
        <v>33</v>
      </c>
      <c r="B48" s="83" t="s">
        <v>176</v>
      </c>
      <c r="C48" s="82" t="s">
        <v>66</v>
      </c>
      <c r="D48" s="82" t="s">
        <v>120</v>
      </c>
      <c r="E48" s="84"/>
      <c r="F48" s="133">
        <v>200</v>
      </c>
      <c r="G48" s="134" t="s">
        <v>120</v>
      </c>
      <c r="H48" s="87">
        <f>IFERROR(IF('MESO IN MESNI IZDELKI'!$D48="g",'MESO IN MESNI IZDELKI'!$C48/1000*'MESO IN MESNI IZDELKI'!$F48,IF('MESO IN MESNI IZDELKI'!$D48="l",'MESO IN MESNI IZDELKI'!$C48*'MESO IN MESNI IZDELKI'!$F48,IF('MESO IN MESNI IZDELKI'!$D48="ml",'MESO IN MESNI IZDELKI'!$C48/1000*'MESO IN MESNI IZDELKI'!$F48,'MESO IN MESNI IZDELKI'!$C48*'MESO IN MESNI IZDELKI'!$F48))),1*'MESO IN MESNI IZDELKI'!$F48)</f>
        <v>200</v>
      </c>
      <c r="I48" s="87" t="str">
        <f>IF('MESO IN MESNI IZDELKI'!$E48&lt;&gt;"",'MESO IN MESNI IZDELKI'!$H48,"")</f>
        <v/>
      </c>
      <c r="J48" s="88"/>
      <c r="K48" s="127"/>
      <c r="L48" s="127"/>
      <c r="M48" s="212" t="s">
        <v>66</v>
      </c>
      <c r="N48" s="91"/>
      <c r="O48" s="213" t="s">
        <v>66</v>
      </c>
      <c r="P48" s="92"/>
      <c r="Q48" s="91">
        <f>+'MESO IN MESNI IZDELKI'!$N48*'MESO IN MESNI IZDELKI'!$P48</f>
        <v>0</v>
      </c>
      <c r="R48" s="91">
        <f>+'MESO IN MESNI IZDELKI'!$N48+'MESO IN MESNI IZDELKI'!$Q48</f>
        <v>0</v>
      </c>
      <c r="S48" s="91">
        <f>+'MESO IN MESNI IZDELKI'!$N48*'MESO IN MESNI IZDELKI'!$F48</f>
        <v>0</v>
      </c>
      <c r="T48" s="91">
        <f>+'MESO IN MESNI IZDELKI'!$R48*'MESO IN MESNI IZDELKI'!$F48</f>
        <v>0</v>
      </c>
      <c r="U48" s="93"/>
      <c r="V48" s="94"/>
      <c r="W48" s="94"/>
      <c r="X48" s="94"/>
      <c r="Y48" s="94"/>
      <c r="Z48" s="94"/>
    </row>
    <row r="49" spans="1:26" ht="14.25" x14ac:dyDescent="0.2">
      <c r="A49" s="129">
        <v>34</v>
      </c>
      <c r="B49" s="83" t="s">
        <v>177</v>
      </c>
      <c r="C49" s="82" t="s">
        <v>66</v>
      </c>
      <c r="D49" s="82" t="s">
        <v>120</v>
      </c>
      <c r="E49" s="84"/>
      <c r="F49" s="133">
        <v>300</v>
      </c>
      <c r="G49" s="134" t="s">
        <v>120</v>
      </c>
      <c r="H49" s="87">
        <f>IFERROR(IF('MESO IN MESNI IZDELKI'!$D49="g",'MESO IN MESNI IZDELKI'!$C49/1000*'MESO IN MESNI IZDELKI'!$F49,IF('MESO IN MESNI IZDELKI'!$D49="l",'MESO IN MESNI IZDELKI'!$C49*'MESO IN MESNI IZDELKI'!$F49,IF('MESO IN MESNI IZDELKI'!$D49="ml",'MESO IN MESNI IZDELKI'!$C49/1000*'MESO IN MESNI IZDELKI'!$F49,'MESO IN MESNI IZDELKI'!$C49*'MESO IN MESNI IZDELKI'!$F49))),1*'MESO IN MESNI IZDELKI'!$F49)</f>
        <v>300</v>
      </c>
      <c r="I49" s="87" t="str">
        <f>IF('MESO IN MESNI IZDELKI'!$E49&lt;&gt;"",'MESO IN MESNI IZDELKI'!$H49,"")</f>
        <v/>
      </c>
      <c r="J49" s="88"/>
      <c r="K49" s="127"/>
      <c r="L49" s="127"/>
      <c r="M49" s="212" t="s">
        <v>66</v>
      </c>
      <c r="N49" s="91"/>
      <c r="O49" s="213" t="s">
        <v>66</v>
      </c>
      <c r="P49" s="92"/>
      <c r="Q49" s="91">
        <f>+'MESO IN MESNI IZDELKI'!$N49*'MESO IN MESNI IZDELKI'!$P49</f>
        <v>0</v>
      </c>
      <c r="R49" s="91">
        <f>+'MESO IN MESNI IZDELKI'!$N49+'MESO IN MESNI IZDELKI'!$Q49</f>
        <v>0</v>
      </c>
      <c r="S49" s="91">
        <f>+'MESO IN MESNI IZDELKI'!$N49*'MESO IN MESNI IZDELKI'!$F49</f>
        <v>0</v>
      </c>
      <c r="T49" s="91">
        <f>+'MESO IN MESNI IZDELKI'!$R49*'MESO IN MESNI IZDELKI'!$F49</f>
        <v>0</v>
      </c>
      <c r="U49" s="93"/>
      <c r="V49" s="94"/>
      <c r="W49" s="94"/>
      <c r="X49" s="94"/>
      <c r="Y49" s="94"/>
      <c r="Z49" s="94"/>
    </row>
    <row r="50" spans="1:26" ht="14.25" x14ac:dyDescent="0.2">
      <c r="A50" s="129">
        <v>35</v>
      </c>
      <c r="B50" s="83" t="s">
        <v>178</v>
      </c>
      <c r="C50" s="82" t="s">
        <v>66</v>
      </c>
      <c r="D50" s="82" t="s">
        <v>120</v>
      </c>
      <c r="E50" s="84"/>
      <c r="F50" s="133">
        <v>50</v>
      </c>
      <c r="G50" s="134" t="s">
        <v>120</v>
      </c>
      <c r="H50" s="87">
        <f>IFERROR(IF('MESO IN MESNI IZDELKI'!$D50="g",'MESO IN MESNI IZDELKI'!$C50/1000*'MESO IN MESNI IZDELKI'!$F50,IF('MESO IN MESNI IZDELKI'!$D50="l",'MESO IN MESNI IZDELKI'!$C50*'MESO IN MESNI IZDELKI'!$F50,IF('MESO IN MESNI IZDELKI'!$D50="ml",'MESO IN MESNI IZDELKI'!$C50/1000*'MESO IN MESNI IZDELKI'!$F50,'MESO IN MESNI IZDELKI'!$C50*'MESO IN MESNI IZDELKI'!$F50))),1*'MESO IN MESNI IZDELKI'!$F50)</f>
        <v>50</v>
      </c>
      <c r="I50" s="87" t="str">
        <f>IF('MESO IN MESNI IZDELKI'!$E50&lt;&gt;"",'MESO IN MESNI IZDELKI'!$H50,"")</f>
        <v/>
      </c>
      <c r="J50" s="88"/>
      <c r="K50" s="127"/>
      <c r="L50" s="127"/>
      <c r="M50" s="212" t="s">
        <v>66</v>
      </c>
      <c r="N50" s="91"/>
      <c r="O50" s="213" t="s">
        <v>66</v>
      </c>
      <c r="P50" s="92"/>
      <c r="Q50" s="91">
        <f>+'MESO IN MESNI IZDELKI'!$N50*'MESO IN MESNI IZDELKI'!$P50</f>
        <v>0</v>
      </c>
      <c r="R50" s="91">
        <f>+'MESO IN MESNI IZDELKI'!$N50+'MESO IN MESNI IZDELKI'!$Q50</f>
        <v>0</v>
      </c>
      <c r="S50" s="91">
        <f>+'MESO IN MESNI IZDELKI'!$N50*'MESO IN MESNI IZDELKI'!$F50</f>
        <v>0</v>
      </c>
      <c r="T50" s="91">
        <f>+'MESO IN MESNI IZDELKI'!$R50*'MESO IN MESNI IZDELKI'!$F50</f>
        <v>0</v>
      </c>
      <c r="U50" s="93"/>
      <c r="V50" s="94"/>
      <c r="W50" s="94"/>
      <c r="X50" s="94"/>
      <c r="Y50" s="94"/>
      <c r="Z50" s="94"/>
    </row>
    <row r="51" spans="1:26" ht="14.25" x14ac:dyDescent="0.2">
      <c r="A51" s="129">
        <v>36</v>
      </c>
      <c r="B51" s="83" t="s">
        <v>179</v>
      </c>
      <c r="C51" s="82" t="s">
        <v>66</v>
      </c>
      <c r="D51" s="82" t="s">
        <v>120</v>
      </c>
      <c r="E51" s="84"/>
      <c r="F51" s="133">
        <v>20</v>
      </c>
      <c r="G51" s="134" t="s">
        <v>120</v>
      </c>
      <c r="H51" s="87">
        <f>IFERROR(IF('MESO IN MESNI IZDELKI'!$D51="g",'MESO IN MESNI IZDELKI'!$C51/1000*'MESO IN MESNI IZDELKI'!$F51,IF('MESO IN MESNI IZDELKI'!$D51="l",'MESO IN MESNI IZDELKI'!$C51*'MESO IN MESNI IZDELKI'!$F51,IF('MESO IN MESNI IZDELKI'!$D51="ml",'MESO IN MESNI IZDELKI'!$C51/1000*'MESO IN MESNI IZDELKI'!$F51,'MESO IN MESNI IZDELKI'!$C51*'MESO IN MESNI IZDELKI'!$F51))),1*'MESO IN MESNI IZDELKI'!$F51)</f>
        <v>20</v>
      </c>
      <c r="I51" s="87" t="str">
        <f>IF('MESO IN MESNI IZDELKI'!$E51&lt;&gt;"",'MESO IN MESNI IZDELKI'!$H51,"")</f>
        <v/>
      </c>
      <c r="J51" s="88"/>
      <c r="K51" s="127"/>
      <c r="L51" s="127"/>
      <c r="M51" s="212" t="s">
        <v>66</v>
      </c>
      <c r="N51" s="91"/>
      <c r="O51" s="213" t="s">
        <v>66</v>
      </c>
      <c r="P51" s="92"/>
      <c r="Q51" s="91">
        <f>+'MESO IN MESNI IZDELKI'!$N51*'MESO IN MESNI IZDELKI'!$P51</f>
        <v>0</v>
      </c>
      <c r="R51" s="91">
        <f>+'MESO IN MESNI IZDELKI'!$N51+'MESO IN MESNI IZDELKI'!$Q51</f>
        <v>0</v>
      </c>
      <c r="S51" s="91">
        <f>+'MESO IN MESNI IZDELKI'!$N51*'MESO IN MESNI IZDELKI'!$F51</f>
        <v>0</v>
      </c>
      <c r="T51" s="91">
        <f>+'MESO IN MESNI IZDELKI'!$R51*'MESO IN MESNI IZDELKI'!$F51</f>
        <v>0</v>
      </c>
      <c r="U51" s="93"/>
      <c r="V51" s="94"/>
      <c r="W51" s="94"/>
      <c r="X51" s="94"/>
      <c r="Y51" s="94"/>
      <c r="Z51" s="94"/>
    </row>
    <row r="52" spans="1:26" ht="22.5" x14ac:dyDescent="0.2">
      <c r="A52" s="129">
        <v>37</v>
      </c>
      <c r="B52" s="83" t="s">
        <v>180</v>
      </c>
      <c r="C52" s="82" t="s">
        <v>66</v>
      </c>
      <c r="D52" s="82" t="s">
        <v>120</v>
      </c>
      <c r="E52" s="84"/>
      <c r="F52" s="133">
        <v>200</v>
      </c>
      <c r="G52" s="134" t="s">
        <v>120</v>
      </c>
      <c r="H52" s="87">
        <f>IFERROR(IF('MESO IN MESNI IZDELKI'!$D52="g",'MESO IN MESNI IZDELKI'!$C52/1000*'MESO IN MESNI IZDELKI'!$F52,IF('MESO IN MESNI IZDELKI'!$D52="l",'MESO IN MESNI IZDELKI'!$C52*'MESO IN MESNI IZDELKI'!$F52,IF('MESO IN MESNI IZDELKI'!$D52="ml",'MESO IN MESNI IZDELKI'!$C52/1000*'MESO IN MESNI IZDELKI'!$F52,'MESO IN MESNI IZDELKI'!$C52*'MESO IN MESNI IZDELKI'!$F52))),1*'MESO IN MESNI IZDELKI'!$F52)</f>
        <v>200</v>
      </c>
      <c r="I52" s="87" t="str">
        <f>IF('MESO IN MESNI IZDELKI'!$E52&lt;&gt;"",'MESO IN MESNI IZDELKI'!$H52,"")</f>
        <v/>
      </c>
      <c r="J52" s="88"/>
      <c r="K52" s="127"/>
      <c r="L52" s="127"/>
      <c r="M52" s="212" t="s">
        <v>66</v>
      </c>
      <c r="N52" s="91"/>
      <c r="O52" s="213" t="s">
        <v>66</v>
      </c>
      <c r="P52" s="92"/>
      <c r="Q52" s="91">
        <f>+'MESO IN MESNI IZDELKI'!$N52*'MESO IN MESNI IZDELKI'!$P52</f>
        <v>0</v>
      </c>
      <c r="R52" s="91">
        <f>+'MESO IN MESNI IZDELKI'!$N52+'MESO IN MESNI IZDELKI'!$Q52</f>
        <v>0</v>
      </c>
      <c r="S52" s="91">
        <f>+'MESO IN MESNI IZDELKI'!$N52*'MESO IN MESNI IZDELKI'!$F52</f>
        <v>0</v>
      </c>
      <c r="T52" s="91">
        <f>+'MESO IN MESNI IZDELKI'!$R52*'MESO IN MESNI IZDELKI'!$F52</f>
        <v>0</v>
      </c>
      <c r="U52" s="93"/>
      <c r="V52" s="94"/>
      <c r="W52" s="94"/>
      <c r="X52" s="94"/>
      <c r="Y52" s="94"/>
      <c r="Z52" s="94"/>
    </row>
    <row r="53" spans="1:26" ht="14.25" x14ac:dyDescent="0.2">
      <c r="A53" s="129">
        <v>38</v>
      </c>
      <c r="B53" s="83" t="s">
        <v>181</v>
      </c>
      <c r="C53" s="82" t="s">
        <v>66</v>
      </c>
      <c r="D53" s="82" t="s">
        <v>120</v>
      </c>
      <c r="E53" s="84"/>
      <c r="F53" s="133">
        <v>60</v>
      </c>
      <c r="G53" s="134" t="s">
        <v>120</v>
      </c>
      <c r="H53" s="87">
        <f>IFERROR(IF('MESO IN MESNI IZDELKI'!$D53="g",'MESO IN MESNI IZDELKI'!$C53/1000*'MESO IN MESNI IZDELKI'!$F53,IF('MESO IN MESNI IZDELKI'!$D53="l",'MESO IN MESNI IZDELKI'!$C53*'MESO IN MESNI IZDELKI'!$F53,IF('MESO IN MESNI IZDELKI'!$D53="ml",'MESO IN MESNI IZDELKI'!$C53/1000*'MESO IN MESNI IZDELKI'!$F53,'MESO IN MESNI IZDELKI'!$C53*'MESO IN MESNI IZDELKI'!$F53))),1*'MESO IN MESNI IZDELKI'!$F53)</f>
        <v>60</v>
      </c>
      <c r="I53" s="87" t="str">
        <f>IF('MESO IN MESNI IZDELKI'!$E53&lt;&gt;"",'MESO IN MESNI IZDELKI'!$H53,"")</f>
        <v/>
      </c>
      <c r="J53" s="88"/>
      <c r="K53" s="127"/>
      <c r="L53" s="127"/>
      <c r="M53" s="212" t="s">
        <v>66</v>
      </c>
      <c r="N53" s="91"/>
      <c r="O53" s="213" t="s">
        <v>66</v>
      </c>
      <c r="P53" s="92"/>
      <c r="Q53" s="91">
        <f>+'MESO IN MESNI IZDELKI'!$N53*'MESO IN MESNI IZDELKI'!$P53</f>
        <v>0</v>
      </c>
      <c r="R53" s="91">
        <f>+'MESO IN MESNI IZDELKI'!$N53+'MESO IN MESNI IZDELKI'!$Q53</f>
        <v>0</v>
      </c>
      <c r="S53" s="91">
        <f>+'MESO IN MESNI IZDELKI'!$N53*'MESO IN MESNI IZDELKI'!$F53</f>
        <v>0</v>
      </c>
      <c r="T53" s="91">
        <f>+'MESO IN MESNI IZDELKI'!$R53*'MESO IN MESNI IZDELKI'!$F53</f>
        <v>0</v>
      </c>
      <c r="U53" s="93"/>
      <c r="V53" s="94"/>
      <c r="W53" s="94"/>
      <c r="X53" s="94"/>
      <c r="Y53" s="94"/>
      <c r="Z53" s="94"/>
    </row>
    <row r="54" spans="1:26" ht="14.25" x14ac:dyDescent="0.2">
      <c r="A54" s="129">
        <v>39</v>
      </c>
      <c r="B54" s="83" t="s">
        <v>182</v>
      </c>
      <c r="C54" s="82" t="s">
        <v>66</v>
      </c>
      <c r="D54" s="82" t="s">
        <v>120</v>
      </c>
      <c r="E54" s="84"/>
      <c r="F54" s="133">
        <v>50</v>
      </c>
      <c r="G54" s="134" t="s">
        <v>120</v>
      </c>
      <c r="H54" s="87">
        <f>IFERROR(IF('MESO IN MESNI IZDELKI'!$D54="g",'MESO IN MESNI IZDELKI'!$C54/1000*'MESO IN MESNI IZDELKI'!$F54,IF('MESO IN MESNI IZDELKI'!$D54="l",'MESO IN MESNI IZDELKI'!$C54*'MESO IN MESNI IZDELKI'!$F54,IF('MESO IN MESNI IZDELKI'!$D54="ml",'MESO IN MESNI IZDELKI'!$C54/1000*'MESO IN MESNI IZDELKI'!$F54,'MESO IN MESNI IZDELKI'!$C54*'MESO IN MESNI IZDELKI'!$F54))),1*'MESO IN MESNI IZDELKI'!$F54)</f>
        <v>50</v>
      </c>
      <c r="I54" s="87" t="str">
        <f>IF('MESO IN MESNI IZDELKI'!$E54&lt;&gt;"",'MESO IN MESNI IZDELKI'!$H54,"")</f>
        <v/>
      </c>
      <c r="J54" s="88"/>
      <c r="K54" s="127"/>
      <c r="L54" s="127"/>
      <c r="M54" s="212" t="s">
        <v>66</v>
      </c>
      <c r="N54" s="91"/>
      <c r="O54" s="213" t="s">
        <v>66</v>
      </c>
      <c r="P54" s="92"/>
      <c r="Q54" s="91">
        <f>+'MESO IN MESNI IZDELKI'!$N54*'MESO IN MESNI IZDELKI'!$P54</f>
        <v>0</v>
      </c>
      <c r="R54" s="91">
        <f>+'MESO IN MESNI IZDELKI'!$N54+'MESO IN MESNI IZDELKI'!$Q54</f>
        <v>0</v>
      </c>
      <c r="S54" s="91">
        <f>+'MESO IN MESNI IZDELKI'!$N54*'MESO IN MESNI IZDELKI'!$F54</f>
        <v>0</v>
      </c>
      <c r="T54" s="91">
        <f>+'MESO IN MESNI IZDELKI'!$R54*'MESO IN MESNI IZDELKI'!$F54</f>
        <v>0</v>
      </c>
      <c r="U54" s="93"/>
      <c r="V54" s="94"/>
      <c r="W54" s="94"/>
      <c r="X54" s="94"/>
      <c r="Y54" s="94"/>
      <c r="Z54" s="94"/>
    </row>
    <row r="55" spans="1:26" ht="22.5" x14ac:dyDescent="0.2">
      <c r="A55" s="129">
        <v>40</v>
      </c>
      <c r="B55" s="83" t="s">
        <v>183</v>
      </c>
      <c r="C55" s="82" t="s">
        <v>66</v>
      </c>
      <c r="D55" s="82" t="s">
        <v>120</v>
      </c>
      <c r="E55" s="84"/>
      <c r="F55" s="133">
        <v>300</v>
      </c>
      <c r="G55" s="134" t="s">
        <v>120</v>
      </c>
      <c r="H55" s="87">
        <f>IFERROR(IF('MESO IN MESNI IZDELKI'!$D55="g",'MESO IN MESNI IZDELKI'!$C55/1000*'MESO IN MESNI IZDELKI'!$F55,IF('MESO IN MESNI IZDELKI'!$D55="l",'MESO IN MESNI IZDELKI'!$C55*'MESO IN MESNI IZDELKI'!$F55,IF('MESO IN MESNI IZDELKI'!$D55="ml",'MESO IN MESNI IZDELKI'!$C55/1000*'MESO IN MESNI IZDELKI'!$F55,'MESO IN MESNI IZDELKI'!$C55*'MESO IN MESNI IZDELKI'!$F55))),1*'MESO IN MESNI IZDELKI'!$F55)</f>
        <v>300</v>
      </c>
      <c r="I55" s="87" t="str">
        <f>IF('MESO IN MESNI IZDELKI'!$E55&lt;&gt;"",'MESO IN MESNI IZDELKI'!$H55,"")</f>
        <v/>
      </c>
      <c r="J55" s="88"/>
      <c r="K55" s="127"/>
      <c r="L55" s="127"/>
      <c r="M55" s="212" t="s">
        <v>66</v>
      </c>
      <c r="N55" s="91"/>
      <c r="O55" s="213" t="s">
        <v>66</v>
      </c>
      <c r="P55" s="92"/>
      <c r="Q55" s="91">
        <f>+'MESO IN MESNI IZDELKI'!$N55*'MESO IN MESNI IZDELKI'!$P55</f>
        <v>0</v>
      </c>
      <c r="R55" s="91">
        <f>+'MESO IN MESNI IZDELKI'!$N55+'MESO IN MESNI IZDELKI'!$Q55</f>
        <v>0</v>
      </c>
      <c r="S55" s="91">
        <f>+'MESO IN MESNI IZDELKI'!$N55*'MESO IN MESNI IZDELKI'!$F55</f>
        <v>0</v>
      </c>
      <c r="T55" s="91">
        <f>+'MESO IN MESNI IZDELKI'!$R55*'MESO IN MESNI IZDELKI'!$F55</f>
        <v>0</v>
      </c>
      <c r="U55" s="93"/>
      <c r="V55" s="94"/>
      <c r="W55" s="94"/>
      <c r="X55" s="94"/>
      <c r="Y55" s="94"/>
      <c r="Z55" s="94"/>
    </row>
    <row r="56" spans="1:26" ht="14.25" x14ac:dyDescent="0.2">
      <c r="A56" s="129">
        <v>41</v>
      </c>
      <c r="B56" s="83" t="s">
        <v>184</v>
      </c>
      <c r="C56" s="82" t="s">
        <v>66</v>
      </c>
      <c r="D56" s="82" t="s">
        <v>120</v>
      </c>
      <c r="E56" s="84"/>
      <c r="F56" s="133">
        <v>300</v>
      </c>
      <c r="G56" s="134" t="s">
        <v>120</v>
      </c>
      <c r="H56" s="87">
        <f>IFERROR(IF('MESO IN MESNI IZDELKI'!$D56="g",'MESO IN MESNI IZDELKI'!$C56/1000*'MESO IN MESNI IZDELKI'!$F56,IF('MESO IN MESNI IZDELKI'!$D56="l",'MESO IN MESNI IZDELKI'!$C56*'MESO IN MESNI IZDELKI'!$F56,IF('MESO IN MESNI IZDELKI'!$D56="ml",'MESO IN MESNI IZDELKI'!$C56/1000*'MESO IN MESNI IZDELKI'!$F56,'MESO IN MESNI IZDELKI'!$C56*'MESO IN MESNI IZDELKI'!$F56))),1*'MESO IN MESNI IZDELKI'!$F56)</f>
        <v>300</v>
      </c>
      <c r="I56" s="87" t="str">
        <f>IF('MESO IN MESNI IZDELKI'!$E56&lt;&gt;"",'MESO IN MESNI IZDELKI'!$H56,"")</f>
        <v/>
      </c>
      <c r="J56" s="88"/>
      <c r="K56" s="127"/>
      <c r="L56" s="127"/>
      <c r="M56" s="212" t="s">
        <v>66</v>
      </c>
      <c r="N56" s="91"/>
      <c r="O56" s="213" t="s">
        <v>66</v>
      </c>
      <c r="P56" s="92"/>
      <c r="Q56" s="91">
        <f>+'MESO IN MESNI IZDELKI'!$N56*'MESO IN MESNI IZDELKI'!$P56</f>
        <v>0</v>
      </c>
      <c r="R56" s="91">
        <f>+'MESO IN MESNI IZDELKI'!$N56+'MESO IN MESNI IZDELKI'!$Q56</f>
        <v>0</v>
      </c>
      <c r="S56" s="91">
        <f>+'MESO IN MESNI IZDELKI'!$N56*'MESO IN MESNI IZDELKI'!$F56</f>
        <v>0</v>
      </c>
      <c r="T56" s="91">
        <f>+'MESO IN MESNI IZDELKI'!$R56*'MESO IN MESNI IZDELKI'!$F56</f>
        <v>0</v>
      </c>
      <c r="U56" s="93"/>
      <c r="V56" s="94"/>
      <c r="W56" s="94"/>
      <c r="X56" s="94"/>
      <c r="Y56" s="94"/>
      <c r="Z56" s="94"/>
    </row>
    <row r="57" spans="1:26" ht="14.25" x14ac:dyDescent="0.2">
      <c r="A57" s="129">
        <v>42</v>
      </c>
      <c r="B57" s="83" t="s">
        <v>185</v>
      </c>
      <c r="C57" s="82" t="s">
        <v>66</v>
      </c>
      <c r="D57" s="82" t="s">
        <v>120</v>
      </c>
      <c r="E57" s="84"/>
      <c r="F57" s="87">
        <v>20</v>
      </c>
      <c r="G57" s="96" t="s">
        <v>120</v>
      </c>
      <c r="H57" s="87">
        <f>IFERROR(IF('MESO IN MESNI IZDELKI'!$D57="g",'MESO IN MESNI IZDELKI'!$C57/1000*'MESO IN MESNI IZDELKI'!$F57,IF('MESO IN MESNI IZDELKI'!$D57="l",'MESO IN MESNI IZDELKI'!$C57*'MESO IN MESNI IZDELKI'!$F57,IF('MESO IN MESNI IZDELKI'!$D57="ml",'MESO IN MESNI IZDELKI'!$C57/1000*'MESO IN MESNI IZDELKI'!$F57,'MESO IN MESNI IZDELKI'!$C57*'MESO IN MESNI IZDELKI'!$F57))),1*'MESO IN MESNI IZDELKI'!$F57)</f>
        <v>20</v>
      </c>
      <c r="I57" s="87" t="str">
        <f>IF('MESO IN MESNI IZDELKI'!$E57&lt;&gt;"",'MESO IN MESNI IZDELKI'!$H57,"")</f>
        <v/>
      </c>
      <c r="J57" s="88"/>
      <c r="K57" s="127"/>
      <c r="L57" s="127"/>
      <c r="M57" s="212" t="s">
        <v>66</v>
      </c>
      <c r="N57" s="91"/>
      <c r="O57" s="213" t="s">
        <v>66</v>
      </c>
      <c r="P57" s="92"/>
      <c r="Q57" s="91">
        <f>+'MESO IN MESNI IZDELKI'!$N57*'MESO IN MESNI IZDELKI'!$P57</f>
        <v>0</v>
      </c>
      <c r="R57" s="91">
        <f>+'MESO IN MESNI IZDELKI'!$N57+'MESO IN MESNI IZDELKI'!$Q57</f>
        <v>0</v>
      </c>
      <c r="S57" s="91">
        <f>+'MESO IN MESNI IZDELKI'!$N57*'MESO IN MESNI IZDELKI'!$F57</f>
        <v>0</v>
      </c>
      <c r="T57" s="91">
        <f>+'MESO IN MESNI IZDELKI'!$R57*'MESO IN MESNI IZDELKI'!$F57</f>
        <v>0</v>
      </c>
      <c r="U57" s="93"/>
      <c r="V57" s="94"/>
      <c r="W57" s="94"/>
      <c r="X57" s="94"/>
      <c r="Y57" s="94"/>
      <c r="Z57" s="94"/>
    </row>
    <row r="58" spans="1:26" ht="14.25" x14ac:dyDescent="0.2">
      <c r="A58" s="129">
        <v>43</v>
      </c>
      <c r="B58" s="83" t="s">
        <v>186</v>
      </c>
      <c r="C58" s="82" t="s">
        <v>66</v>
      </c>
      <c r="D58" s="82" t="s">
        <v>120</v>
      </c>
      <c r="E58" s="84" t="s">
        <v>164</v>
      </c>
      <c r="F58" s="87">
        <v>300</v>
      </c>
      <c r="G58" s="96" t="s">
        <v>120</v>
      </c>
      <c r="H58" s="87">
        <f>IFERROR(IF('MESO IN MESNI IZDELKI'!$D58="g",'MESO IN MESNI IZDELKI'!$C58/1000*'MESO IN MESNI IZDELKI'!$F58,IF('MESO IN MESNI IZDELKI'!$D58="l",'MESO IN MESNI IZDELKI'!$C58*'MESO IN MESNI IZDELKI'!$F58,IF('MESO IN MESNI IZDELKI'!$D58="ml",'MESO IN MESNI IZDELKI'!$C58/1000*'MESO IN MESNI IZDELKI'!$F58,'MESO IN MESNI IZDELKI'!$C58*'MESO IN MESNI IZDELKI'!$F58))),1*'MESO IN MESNI IZDELKI'!$F58)</f>
        <v>300</v>
      </c>
      <c r="I58" s="87">
        <f>IF('MESO IN MESNI IZDELKI'!$E58&lt;&gt;"",'MESO IN MESNI IZDELKI'!$H58,"")</f>
        <v>300</v>
      </c>
      <c r="J58" s="88"/>
      <c r="K58" s="127"/>
      <c r="L58" s="127"/>
      <c r="M58" s="212" t="s">
        <v>66</v>
      </c>
      <c r="N58" s="91"/>
      <c r="O58" s="213" t="s">
        <v>66</v>
      </c>
      <c r="P58" s="92"/>
      <c r="Q58" s="91">
        <f>+'MESO IN MESNI IZDELKI'!$N58*'MESO IN MESNI IZDELKI'!$P58</f>
        <v>0</v>
      </c>
      <c r="R58" s="91">
        <f>+'MESO IN MESNI IZDELKI'!$N58+'MESO IN MESNI IZDELKI'!$Q58</f>
        <v>0</v>
      </c>
      <c r="S58" s="91">
        <f>+'MESO IN MESNI IZDELKI'!$N58*'MESO IN MESNI IZDELKI'!$F58</f>
        <v>0</v>
      </c>
      <c r="T58" s="91">
        <f>+'MESO IN MESNI IZDELKI'!$R58*'MESO IN MESNI IZDELKI'!$F58</f>
        <v>0</v>
      </c>
      <c r="U58" s="93"/>
      <c r="V58" s="94"/>
      <c r="W58" s="94"/>
      <c r="X58" s="94"/>
      <c r="Y58" s="94"/>
      <c r="Z58" s="94"/>
    </row>
    <row r="59" spans="1:26" ht="14.25" x14ac:dyDescent="0.2">
      <c r="A59" s="129">
        <v>44</v>
      </c>
      <c r="B59" s="83" t="s">
        <v>187</v>
      </c>
      <c r="C59" s="82" t="s">
        <v>66</v>
      </c>
      <c r="D59" s="82" t="s">
        <v>120</v>
      </c>
      <c r="E59" s="84"/>
      <c r="F59" s="87">
        <v>150</v>
      </c>
      <c r="G59" s="96" t="s">
        <v>120</v>
      </c>
      <c r="H59" s="87">
        <f>IFERROR(IF('MESO IN MESNI IZDELKI'!$D59="g",'MESO IN MESNI IZDELKI'!$C59/1000*'MESO IN MESNI IZDELKI'!$F59,IF('MESO IN MESNI IZDELKI'!$D59="l",'MESO IN MESNI IZDELKI'!$C59*'MESO IN MESNI IZDELKI'!$F59,IF('MESO IN MESNI IZDELKI'!$D59="ml",'MESO IN MESNI IZDELKI'!$C59/1000*'MESO IN MESNI IZDELKI'!$F59,'MESO IN MESNI IZDELKI'!$C59*'MESO IN MESNI IZDELKI'!$F59))),1*'MESO IN MESNI IZDELKI'!$F59)</f>
        <v>150</v>
      </c>
      <c r="I59" s="87" t="str">
        <f>IF('MESO IN MESNI IZDELKI'!$E59&lt;&gt;"",'MESO IN MESNI IZDELKI'!$H59,"")</f>
        <v/>
      </c>
      <c r="J59" s="88"/>
      <c r="K59" s="127"/>
      <c r="L59" s="127"/>
      <c r="M59" s="212" t="s">
        <v>66</v>
      </c>
      <c r="N59" s="91"/>
      <c r="O59" s="213" t="s">
        <v>66</v>
      </c>
      <c r="P59" s="92"/>
      <c r="Q59" s="91">
        <f>+'MESO IN MESNI IZDELKI'!$N59*'MESO IN MESNI IZDELKI'!$P59</f>
        <v>0</v>
      </c>
      <c r="R59" s="91">
        <f>+'MESO IN MESNI IZDELKI'!$N59+'MESO IN MESNI IZDELKI'!$Q59</f>
        <v>0</v>
      </c>
      <c r="S59" s="91">
        <f>+'MESO IN MESNI IZDELKI'!$N59*'MESO IN MESNI IZDELKI'!$F59</f>
        <v>0</v>
      </c>
      <c r="T59" s="91">
        <f>+'MESO IN MESNI IZDELKI'!$R59*'MESO IN MESNI IZDELKI'!$F59</f>
        <v>0</v>
      </c>
      <c r="U59" s="93"/>
      <c r="V59" s="94"/>
      <c r="W59" s="94"/>
      <c r="X59" s="94"/>
      <c r="Y59" s="94"/>
      <c r="Z59" s="94"/>
    </row>
    <row r="60" spans="1:26" ht="14.25" x14ac:dyDescent="0.2">
      <c r="A60" s="129">
        <v>45</v>
      </c>
      <c r="B60" s="83" t="s">
        <v>188</v>
      </c>
      <c r="C60" s="82" t="s">
        <v>66</v>
      </c>
      <c r="D60" s="82" t="s">
        <v>120</v>
      </c>
      <c r="E60" s="84"/>
      <c r="F60" s="87">
        <v>100</v>
      </c>
      <c r="G60" s="96" t="s">
        <v>120</v>
      </c>
      <c r="H60" s="87">
        <f>IFERROR(IF('MESO IN MESNI IZDELKI'!$D60="g",'MESO IN MESNI IZDELKI'!$C60/1000*'MESO IN MESNI IZDELKI'!$F60,IF('MESO IN MESNI IZDELKI'!$D60="l",'MESO IN MESNI IZDELKI'!$C60*'MESO IN MESNI IZDELKI'!$F60,IF('MESO IN MESNI IZDELKI'!$D60="ml",'MESO IN MESNI IZDELKI'!$C60/1000*'MESO IN MESNI IZDELKI'!$F60,'MESO IN MESNI IZDELKI'!$C60*'MESO IN MESNI IZDELKI'!$F60))),1*'MESO IN MESNI IZDELKI'!$F60)</f>
        <v>100</v>
      </c>
      <c r="I60" s="87" t="str">
        <f>IF('MESO IN MESNI IZDELKI'!$E60&lt;&gt;"",'MESO IN MESNI IZDELKI'!$H60,"")</f>
        <v/>
      </c>
      <c r="J60" s="88"/>
      <c r="K60" s="127"/>
      <c r="L60" s="127"/>
      <c r="M60" s="212" t="s">
        <v>66</v>
      </c>
      <c r="N60" s="91"/>
      <c r="O60" s="213" t="s">
        <v>66</v>
      </c>
      <c r="P60" s="92"/>
      <c r="Q60" s="91">
        <f>+'MESO IN MESNI IZDELKI'!$N60*'MESO IN MESNI IZDELKI'!$P60</f>
        <v>0</v>
      </c>
      <c r="R60" s="91">
        <f>+'MESO IN MESNI IZDELKI'!$N60+'MESO IN MESNI IZDELKI'!$Q60</f>
        <v>0</v>
      </c>
      <c r="S60" s="91">
        <f>+'MESO IN MESNI IZDELKI'!$N60*'MESO IN MESNI IZDELKI'!$F60</f>
        <v>0</v>
      </c>
      <c r="T60" s="91">
        <f>+'MESO IN MESNI IZDELKI'!$R60*'MESO IN MESNI IZDELKI'!$F60</f>
        <v>0</v>
      </c>
      <c r="U60" s="93"/>
      <c r="V60" s="94"/>
      <c r="W60" s="94"/>
      <c r="X60" s="94"/>
      <c r="Y60" s="94"/>
      <c r="Z60" s="94"/>
    </row>
    <row r="61" spans="1:26" ht="14.25" x14ac:dyDescent="0.2">
      <c r="A61" s="129">
        <v>46</v>
      </c>
      <c r="B61" s="83" t="s">
        <v>189</v>
      </c>
      <c r="C61" s="82" t="s">
        <v>66</v>
      </c>
      <c r="D61" s="82" t="s">
        <v>120</v>
      </c>
      <c r="E61" s="84"/>
      <c r="F61" s="87">
        <v>100</v>
      </c>
      <c r="G61" s="96" t="s">
        <v>120</v>
      </c>
      <c r="H61" s="87">
        <f>IFERROR(IF('MESO IN MESNI IZDELKI'!$D61="g",'MESO IN MESNI IZDELKI'!$C61/1000*'MESO IN MESNI IZDELKI'!$F61,IF('MESO IN MESNI IZDELKI'!$D61="l",'MESO IN MESNI IZDELKI'!$C61*'MESO IN MESNI IZDELKI'!$F61,IF('MESO IN MESNI IZDELKI'!$D61="ml",'MESO IN MESNI IZDELKI'!$C61/1000*'MESO IN MESNI IZDELKI'!$F61,'MESO IN MESNI IZDELKI'!$C61*'MESO IN MESNI IZDELKI'!$F61))),1*'MESO IN MESNI IZDELKI'!$F61)</f>
        <v>100</v>
      </c>
      <c r="I61" s="87" t="str">
        <f>IF('MESO IN MESNI IZDELKI'!$E61&lt;&gt;"",'MESO IN MESNI IZDELKI'!$H61,"")</f>
        <v/>
      </c>
      <c r="J61" s="88"/>
      <c r="K61" s="127"/>
      <c r="L61" s="127"/>
      <c r="M61" s="212" t="s">
        <v>66</v>
      </c>
      <c r="N61" s="91"/>
      <c r="O61" s="213" t="s">
        <v>66</v>
      </c>
      <c r="P61" s="92"/>
      <c r="Q61" s="91">
        <f>+'MESO IN MESNI IZDELKI'!$N61*'MESO IN MESNI IZDELKI'!$P61</f>
        <v>0</v>
      </c>
      <c r="R61" s="91">
        <f>+'MESO IN MESNI IZDELKI'!$N61+'MESO IN MESNI IZDELKI'!$Q61</f>
        <v>0</v>
      </c>
      <c r="S61" s="91">
        <f>+'MESO IN MESNI IZDELKI'!$N61*'MESO IN MESNI IZDELKI'!$F61</f>
        <v>0</v>
      </c>
      <c r="T61" s="91">
        <f>+'MESO IN MESNI IZDELKI'!$R61*'MESO IN MESNI IZDELKI'!$F61</f>
        <v>0</v>
      </c>
      <c r="U61" s="93"/>
      <c r="V61" s="94"/>
      <c r="W61" s="94"/>
      <c r="X61" s="94"/>
      <c r="Y61" s="94"/>
      <c r="Z61" s="94"/>
    </row>
    <row r="62" spans="1:26" ht="22.5" x14ac:dyDescent="0.2">
      <c r="A62" s="129">
        <v>47</v>
      </c>
      <c r="B62" s="83" t="s">
        <v>190</v>
      </c>
      <c r="C62" s="82" t="s">
        <v>66</v>
      </c>
      <c r="D62" s="82" t="s">
        <v>120</v>
      </c>
      <c r="E62" s="84" t="s">
        <v>164</v>
      </c>
      <c r="F62" s="85">
        <v>20</v>
      </c>
      <c r="G62" s="96" t="s">
        <v>120</v>
      </c>
      <c r="H62" s="87">
        <f>IFERROR(IF('MESO IN MESNI IZDELKI'!$D62="g",'MESO IN MESNI IZDELKI'!$C62/1000*'MESO IN MESNI IZDELKI'!$F62,IF('MESO IN MESNI IZDELKI'!$D62="l",'MESO IN MESNI IZDELKI'!$C62*'MESO IN MESNI IZDELKI'!$F62,IF('MESO IN MESNI IZDELKI'!$D62="ml",'MESO IN MESNI IZDELKI'!$C62/1000*'MESO IN MESNI IZDELKI'!$F62,'MESO IN MESNI IZDELKI'!$C62*'MESO IN MESNI IZDELKI'!$F62))),1*'MESO IN MESNI IZDELKI'!$F62)</f>
        <v>20</v>
      </c>
      <c r="I62" s="87">
        <f>IF('MESO IN MESNI IZDELKI'!$E62&lt;&gt;"",'MESO IN MESNI IZDELKI'!$H62,"")</f>
        <v>20</v>
      </c>
      <c r="J62" s="88"/>
      <c r="K62" s="127"/>
      <c r="L62" s="127"/>
      <c r="M62" s="212" t="s">
        <v>66</v>
      </c>
      <c r="N62" s="91"/>
      <c r="O62" s="213" t="s">
        <v>66</v>
      </c>
      <c r="P62" s="92"/>
      <c r="Q62" s="91">
        <f>+'MESO IN MESNI IZDELKI'!$N62*'MESO IN MESNI IZDELKI'!$P62</f>
        <v>0</v>
      </c>
      <c r="R62" s="91">
        <f>+'MESO IN MESNI IZDELKI'!$N62+'MESO IN MESNI IZDELKI'!$Q62</f>
        <v>0</v>
      </c>
      <c r="S62" s="91">
        <f>+'MESO IN MESNI IZDELKI'!$N62*'MESO IN MESNI IZDELKI'!$F62</f>
        <v>0</v>
      </c>
      <c r="T62" s="91">
        <f>+'MESO IN MESNI IZDELKI'!$R62*'MESO IN MESNI IZDELKI'!$F62</f>
        <v>0</v>
      </c>
      <c r="U62" s="93"/>
      <c r="V62" s="94"/>
      <c r="W62" s="94"/>
      <c r="X62" s="94"/>
      <c r="Y62" s="94"/>
      <c r="Z62" s="94"/>
    </row>
    <row r="63" spans="1:26" ht="14.25" x14ac:dyDescent="0.2">
      <c r="A63" s="129">
        <v>48</v>
      </c>
      <c r="B63" s="83" t="s">
        <v>191</v>
      </c>
      <c r="C63" s="82" t="s">
        <v>66</v>
      </c>
      <c r="D63" s="82" t="s">
        <v>120</v>
      </c>
      <c r="E63" s="84"/>
      <c r="F63" s="87">
        <v>50</v>
      </c>
      <c r="G63" s="96" t="s">
        <v>120</v>
      </c>
      <c r="H63" s="87">
        <f>IFERROR(IF('MESO IN MESNI IZDELKI'!$D63="g",'MESO IN MESNI IZDELKI'!$C63/1000*'MESO IN MESNI IZDELKI'!$F63,IF('MESO IN MESNI IZDELKI'!$D63="l",'MESO IN MESNI IZDELKI'!$C63*'MESO IN MESNI IZDELKI'!$F63,IF('MESO IN MESNI IZDELKI'!$D63="ml",'MESO IN MESNI IZDELKI'!$C63/1000*'MESO IN MESNI IZDELKI'!$F63,'MESO IN MESNI IZDELKI'!$C63*'MESO IN MESNI IZDELKI'!$F63))),1*'MESO IN MESNI IZDELKI'!$F63)</f>
        <v>50</v>
      </c>
      <c r="I63" s="87" t="str">
        <f>IF('MESO IN MESNI IZDELKI'!$E63&lt;&gt;"",'MESO IN MESNI IZDELKI'!$H63,"")</f>
        <v/>
      </c>
      <c r="J63" s="88"/>
      <c r="K63" s="127"/>
      <c r="L63" s="127"/>
      <c r="M63" s="212" t="s">
        <v>66</v>
      </c>
      <c r="N63" s="91"/>
      <c r="O63" s="213" t="s">
        <v>66</v>
      </c>
      <c r="P63" s="92"/>
      <c r="Q63" s="91">
        <f>+'MESO IN MESNI IZDELKI'!$N63*'MESO IN MESNI IZDELKI'!$P63</f>
        <v>0</v>
      </c>
      <c r="R63" s="91">
        <f>+'MESO IN MESNI IZDELKI'!$N63+'MESO IN MESNI IZDELKI'!$Q63</f>
        <v>0</v>
      </c>
      <c r="S63" s="91">
        <f>+'MESO IN MESNI IZDELKI'!$N63*'MESO IN MESNI IZDELKI'!$F63</f>
        <v>0</v>
      </c>
      <c r="T63" s="91">
        <f>+'MESO IN MESNI IZDELKI'!$R63*'MESO IN MESNI IZDELKI'!$F63</f>
        <v>0</v>
      </c>
      <c r="U63" s="93"/>
      <c r="V63" s="94"/>
      <c r="W63" s="94"/>
      <c r="X63" s="94"/>
      <c r="Y63" s="94"/>
      <c r="Z63" s="94"/>
    </row>
    <row r="64" spans="1:26" ht="22.5" x14ac:dyDescent="0.2">
      <c r="A64" s="129">
        <v>49</v>
      </c>
      <c r="B64" s="83" t="s">
        <v>192</v>
      </c>
      <c r="C64" s="82" t="s">
        <v>66</v>
      </c>
      <c r="D64" s="82" t="s">
        <v>120</v>
      </c>
      <c r="E64" s="84"/>
      <c r="F64" s="85">
        <v>100</v>
      </c>
      <c r="G64" s="96" t="s">
        <v>120</v>
      </c>
      <c r="H64" s="87">
        <f>IFERROR(IF('MESO IN MESNI IZDELKI'!$D64="g",'MESO IN MESNI IZDELKI'!$C64/1000*'MESO IN MESNI IZDELKI'!$F64,IF('MESO IN MESNI IZDELKI'!$D64="l",'MESO IN MESNI IZDELKI'!$C64*'MESO IN MESNI IZDELKI'!$F64,IF('MESO IN MESNI IZDELKI'!$D64="ml",'MESO IN MESNI IZDELKI'!$C64/1000*'MESO IN MESNI IZDELKI'!$F64,'MESO IN MESNI IZDELKI'!$C64*'MESO IN MESNI IZDELKI'!$F64))),1*'MESO IN MESNI IZDELKI'!$F64)</f>
        <v>100</v>
      </c>
      <c r="I64" s="87" t="str">
        <f>IF('MESO IN MESNI IZDELKI'!$E64&lt;&gt;"",'MESO IN MESNI IZDELKI'!$H64,"")</f>
        <v/>
      </c>
      <c r="J64" s="88"/>
      <c r="K64" s="127"/>
      <c r="L64" s="127"/>
      <c r="M64" s="212" t="s">
        <v>66</v>
      </c>
      <c r="N64" s="91"/>
      <c r="O64" s="213" t="s">
        <v>66</v>
      </c>
      <c r="P64" s="92"/>
      <c r="Q64" s="91">
        <f>+'MESO IN MESNI IZDELKI'!$N64*'MESO IN MESNI IZDELKI'!$P64</f>
        <v>0</v>
      </c>
      <c r="R64" s="91">
        <f>+'MESO IN MESNI IZDELKI'!$N64+'MESO IN MESNI IZDELKI'!$Q64</f>
        <v>0</v>
      </c>
      <c r="S64" s="91">
        <f>+'MESO IN MESNI IZDELKI'!$N64*'MESO IN MESNI IZDELKI'!$F64</f>
        <v>0</v>
      </c>
      <c r="T64" s="91">
        <f>+'MESO IN MESNI IZDELKI'!$R64*'MESO IN MESNI IZDELKI'!$F64</f>
        <v>0</v>
      </c>
      <c r="U64" s="93"/>
      <c r="V64" s="94"/>
      <c r="W64" s="94"/>
      <c r="X64" s="94"/>
      <c r="Y64" s="94"/>
      <c r="Z64" s="94"/>
    </row>
    <row r="65" spans="1:26" ht="14.25" x14ac:dyDescent="0.2">
      <c r="A65" s="129">
        <v>50</v>
      </c>
      <c r="B65" s="95" t="s">
        <v>866</v>
      </c>
      <c r="C65" s="129" t="s">
        <v>66</v>
      </c>
      <c r="D65" s="129" t="s">
        <v>120</v>
      </c>
      <c r="E65" s="204"/>
      <c r="F65" s="87">
        <v>300</v>
      </c>
      <c r="G65" s="130" t="s">
        <v>120</v>
      </c>
      <c r="H65" s="87"/>
      <c r="I65" s="87"/>
      <c r="J65" s="88"/>
      <c r="K65" s="127"/>
      <c r="L65" s="127"/>
      <c r="M65" s="212" t="s">
        <v>66</v>
      </c>
      <c r="N65" s="91"/>
      <c r="O65" s="213" t="s">
        <v>66</v>
      </c>
      <c r="P65" s="92"/>
      <c r="Q65" s="91">
        <f>+'MESO IN MESNI IZDELKI'!$N65*'MESO IN MESNI IZDELKI'!$P65</f>
        <v>0</v>
      </c>
      <c r="R65" s="91">
        <f>+'MESO IN MESNI IZDELKI'!$N65+'MESO IN MESNI IZDELKI'!$Q65</f>
        <v>0</v>
      </c>
      <c r="S65" s="91">
        <f>+'MESO IN MESNI IZDELKI'!$N65*'MESO IN MESNI IZDELKI'!$F65</f>
        <v>0</v>
      </c>
      <c r="T65" s="91">
        <f>+'MESO IN MESNI IZDELKI'!$R65*'MESO IN MESNI IZDELKI'!$F65</f>
        <v>0</v>
      </c>
      <c r="U65" s="93"/>
      <c r="V65" s="205"/>
      <c r="W65" s="205"/>
      <c r="X65" s="205"/>
      <c r="Y65" s="205"/>
      <c r="Z65" s="205"/>
    </row>
    <row r="66" spans="1:26" ht="14.25" x14ac:dyDescent="0.2">
      <c r="A66" s="129">
        <v>51</v>
      </c>
      <c r="B66" s="83" t="s">
        <v>193</v>
      </c>
      <c r="C66" s="82" t="s">
        <v>66</v>
      </c>
      <c r="D66" s="82" t="s">
        <v>120</v>
      </c>
      <c r="E66" s="84"/>
      <c r="F66" s="87">
        <v>500</v>
      </c>
      <c r="G66" s="96" t="s">
        <v>120</v>
      </c>
      <c r="H66" s="87">
        <f>IFERROR(IF('MESO IN MESNI IZDELKI'!$D66="g",'MESO IN MESNI IZDELKI'!$C66/1000*'MESO IN MESNI IZDELKI'!$F66,IF('MESO IN MESNI IZDELKI'!$D66="l",'MESO IN MESNI IZDELKI'!$C66*'MESO IN MESNI IZDELKI'!$F66,IF('MESO IN MESNI IZDELKI'!$D66="ml",'MESO IN MESNI IZDELKI'!$C66/1000*'MESO IN MESNI IZDELKI'!$F66,'MESO IN MESNI IZDELKI'!$C66*'MESO IN MESNI IZDELKI'!$F66))),1*'MESO IN MESNI IZDELKI'!$F66)</f>
        <v>500</v>
      </c>
      <c r="I66" s="87" t="str">
        <f>IF('MESO IN MESNI IZDELKI'!$E66&lt;&gt;"",'MESO IN MESNI IZDELKI'!$H66,"")</f>
        <v/>
      </c>
      <c r="J66" s="88"/>
      <c r="K66" s="127"/>
      <c r="L66" s="127"/>
      <c r="M66" s="212" t="s">
        <v>66</v>
      </c>
      <c r="N66" s="91"/>
      <c r="O66" s="213" t="s">
        <v>66</v>
      </c>
      <c r="P66" s="92"/>
      <c r="Q66" s="91">
        <f>+'MESO IN MESNI IZDELKI'!$N66*'MESO IN MESNI IZDELKI'!$P66</f>
        <v>0</v>
      </c>
      <c r="R66" s="91">
        <f>+'MESO IN MESNI IZDELKI'!$N66+'MESO IN MESNI IZDELKI'!$Q66</f>
        <v>0</v>
      </c>
      <c r="S66" s="91">
        <f>+'MESO IN MESNI IZDELKI'!$N66*'MESO IN MESNI IZDELKI'!$F66</f>
        <v>0</v>
      </c>
      <c r="T66" s="91">
        <f>+'MESO IN MESNI IZDELKI'!$R66*'MESO IN MESNI IZDELKI'!$F66</f>
        <v>0</v>
      </c>
      <c r="U66" s="93"/>
      <c r="V66" s="94"/>
      <c r="W66" s="94"/>
      <c r="X66" s="94"/>
      <c r="Y66" s="94"/>
      <c r="Z66" s="94"/>
    </row>
    <row r="67" spans="1:26" ht="27" customHeight="1" x14ac:dyDescent="0.2">
      <c r="A67" s="97" t="s">
        <v>142</v>
      </c>
      <c r="B67" s="98"/>
      <c r="C67" s="99"/>
      <c r="D67" s="99"/>
      <c r="E67" s="100"/>
      <c r="F67" s="101"/>
      <c r="G67" s="102"/>
      <c r="H67" s="103">
        <f>SUBTOTAL(109,'MESO IN MESNI IZDELKI'!$H$16:$H$66)</f>
        <v>7935</v>
      </c>
      <c r="I67" s="103">
        <f>SUBTOTAL(109,'MESO IN MESNI IZDELKI'!$I$16:$I$66)</f>
        <v>1665</v>
      </c>
      <c r="J67" s="101"/>
      <c r="K67" s="104"/>
      <c r="L67" s="104"/>
      <c r="M67" s="105"/>
      <c r="N67" s="106"/>
      <c r="O67" s="106"/>
      <c r="P67" s="106"/>
      <c r="Q67" s="107"/>
      <c r="R67" s="101"/>
      <c r="S67" s="107">
        <f>SUBTOTAL(109,'MESO IN MESNI IZDELKI'!$S$16:$S$66)</f>
        <v>0</v>
      </c>
      <c r="T67" s="107">
        <f>SUBTOTAL(109,'MESO IN MESNI IZDELKI'!$T$16:$T$66)</f>
        <v>0</v>
      </c>
      <c r="U67" s="101">
        <f>SUBTOTAL(103,'MESO IN MESNI IZDELKI'!$U$16:$U$66)</f>
        <v>0</v>
      </c>
      <c r="V67" s="60"/>
      <c r="W67" s="60"/>
      <c r="X67" s="60"/>
      <c r="Y67" s="60"/>
      <c r="Z67" s="60"/>
    </row>
    <row r="68" spans="1:26" ht="13.5" customHeight="1" x14ac:dyDescent="0.2">
      <c r="A68" s="64"/>
      <c r="B68" s="69"/>
      <c r="C68" s="70"/>
      <c r="D68" s="70"/>
      <c r="E68" s="71"/>
      <c r="F68" s="67"/>
      <c r="G68" s="58"/>
      <c r="H68" s="120"/>
      <c r="I68" s="120"/>
      <c r="J68" s="120"/>
      <c r="K68" s="120"/>
      <c r="L68" s="21"/>
      <c r="M68" s="21"/>
      <c r="N68" s="120"/>
      <c r="O68" s="120"/>
      <c r="P68" s="120"/>
      <c r="Q68" s="120"/>
      <c r="R68" s="120"/>
      <c r="S68" s="68"/>
      <c r="T68" s="68"/>
      <c r="U68" s="67"/>
      <c r="V68" s="60"/>
      <c r="W68" s="60"/>
      <c r="X68" s="60"/>
      <c r="Y68" s="60"/>
      <c r="Z68" s="60"/>
    </row>
    <row r="69" spans="1:26" ht="13.5" customHeight="1" x14ac:dyDescent="0.2">
      <c r="A69" s="109" t="s">
        <v>144</v>
      </c>
      <c r="B69" s="110"/>
      <c r="C69" s="111"/>
      <c r="D69" s="111"/>
      <c r="E69" s="112"/>
      <c r="F69" s="58"/>
      <c r="G69" s="58"/>
      <c r="H69" s="59"/>
      <c r="I69" s="59"/>
      <c r="J69" s="59"/>
      <c r="K69" s="59"/>
      <c r="L69" s="60"/>
      <c r="M69" s="60"/>
      <c r="N69" s="60"/>
      <c r="O69" s="60"/>
      <c r="P69" s="60"/>
      <c r="Q69" s="109"/>
      <c r="R69" s="109"/>
      <c r="S69" s="109"/>
      <c r="T69" s="109"/>
      <c r="U69" s="61"/>
      <c r="V69" s="60"/>
      <c r="W69" s="60"/>
      <c r="X69" s="60"/>
      <c r="Y69" s="60"/>
      <c r="Z69" s="60"/>
    </row>
    <row r="70" spans="1:26" ht="13.5" customHeight="1" x14ac:dyDescent="0.2">
      <c r="A70" s="60" t="s">
        <v>145</v>
      </c>
      <c r="B70" s="110"/>
      <c r="C70" s="111"/>
      <c r="D70" s="111"/>
      <c r="E70" s="112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60"/>
      <c r="R70" s="60"/>
      <c r="S70" s="60"/>
      <c r="T70" s="60"/>
      <c r="U70" s="61"/>
      <c r="V70" s="60"/>
      <c r="W70" s="60"/>
      <c r="X70" s="60"/>
      <c r="Y70" s="60"/>
      <c r="Z70" s="60"/>
    </row>
    <row r="71" spans="1:26" ht="13.5" customHeight="1" x14ac:dyDescent="0.2">
      <c r="A71" s="113" t="s">
        <v>870</v>
      </c>
      <c r="B71" s="114"/>
      <c r="C71" s="56"/>
      <c r="D71" s="56"/>
      <c r="E71" s="57"/>
      <c r="F71" s="61"/>
      <c r="G71" s="61"/>
      <c r="H71" s="115"/>
      <c r="I71" s="115"/>
      <c r="J71" s="115"/>
      <c r="K71" s="115"/>
      <c r="L71" s="116"/>
      <c r="M71" s="116"/>
      <c r="N71" s="115"/>
      <c r="O71" s="115"/>
      <c r="P71" s="115"/>
      <c r="Q71" s="115"/>
      <c r="R71" s="115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262" t="s">
        <v>147</v>
      </c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5"/>
      <c r="T72" s="255"/>
      <c r="U72" s="255"/>
      <c r="V72" s="256"/>
      <c r="W72" s="60"/>
      <c r="X72" s="60"/>
      <c r="Y72" s="60"/>
      <c r="Z72" s="60"/>
    </row>
    <row r="73" spans="1:26" ht="13.5" customHeight="1" x14ac:dyDescent="0.2">
      <c r="A73" s="113"/>
      <c r="B73" s="114"/>
      <c r="C73" s="56"/>
      <c r="D73" s="56"/>
      <c r="E73" s="57"/>
      <c r="F73" s="61"/>
      <c r="G73" s="61"/>
      <c r="H73" s="115"/>
      <c r="I73" s="115"/>
      <c r="J73" s="115"/>
      <c r="K73" s="115"/>
      <c r="L73" s="116"/>
      <c r="M73" s="116"/>
      <c r="N73" s="115"/>
      <c r="O73" s="115"/>
      <c r="P73" s="115"/>
      <c r="Q73" s="115"/>
      <c r="R73" s="115"/>
      <c r="S73" s="60"/>
      <c r="T73" s="60"/>
      <c r="U73" s="61"/>
      <c r="V73" s="60"/>
      <c r="W73" s="60"/>
      <c r="X73" s="60"/>
      <c r="Y73" s="60"/>
      <c r="Z73" s="60"/>
    </row>
    <row r="74" spans="1:26" ht="13.5" customHeight="1" x14ac:dyDescent="0.2">
      <c r="A74" s="60"/>
      <c r="B74" s="114"/>
      <c r="C74" s="56"/>
      <c r="D74" s="56"/>
      <c r="E74" s="135"/>
      <c r="F74" s="58"/>
      <c r="G74" s="58"/>
      <c r="H74" s="59"/>
      <c r="I74" s="59"/>
      <c r="J74" s="59"/>
      <c r="K74" s="59"/>
      <c r="L74" s="60"/>
      <c r="M74" s="60"/>
      <c r="N74" s="115"/>
      <c r="O74" s="115"/>
      <c r="P74" s="115"/>
      <c r="Q74" s="115"/>
      <c r="R74" s="115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113" t="s">
        <v>148</v>
      </c>
      <c r="B75" s="114"/>
      <c r="C75" s="56"/>
      <c r="D75" s="56"/>
      <c r="E75" s="57"/>
      <c r="F75" s="61"/>
      <c r="G75" s="61" t="s">
        <v>149</v>
      </c>
      <c r="H75" s="115"/>
      <c r="I75" s="115"/>
      <c r="J75" s="115"/>
      <c r="K75" s="115"/>
      <c r="L75" s="116"/>
      <c r="M75" s="116"/>
      <c r="N75" s="115"/>
      <c r="O75" s="115"/>
      <c r="P75" s="115"/>
      <c r="Q75" s="115" t="s">
        <v>150</v>
      </c>
      <c r="R75" s="115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64"/>
      <c r="B76" s="69"/>
      <c r="C76" s="70"/>
      <c r="D76" s="70"/>
      <c r="E76" s="71"/>
      <c r="F76" s="67"/>
      <c r="G76" s="58"/>
      <c r="H76" s="120"/>
      <c r="I76" s="120"/>
      <c r="J76" s="120"/>
      <c r="K76" s="120"/>
      <c r="L76" s="21"/>
      <c r="M76" s="21"/>
      <c r="N76" s="120"/>
      <c r="O76" s="120"/>
      <c r="P76" s="120"/>
      <c r="Q76" s="120"/>
      <c r="R76" s="120"/>
      <c r="S76" s="68"/>
      <c r="T76" s="68"/>
      <c r="U76" s="67"/>
      <c r="V76" s="60"/>
      <c r="W76" s="60"/>
      <c r="X76" s="60"/>
      <c r="Y76" s="60"/>
      <c r="Z76" s="60"/>
    </row>
    <row r="77" spans="1:26" ht="13.5" customHeight="1" x14ac:dyDescent="0.2">
      <c r="A77" s="60"/>
      <c r="B77" s="110"/>
      <c r="C77" s="111"/>
      <c r="D77" s="111"/>
      <c r="E77" s="112"/>
      <c r="F77" s="58"/>
      <c r="G77" s="58"/>
      <c r="H77" s="59"/>
      <c r="I77" s="59"/>
      <c r="J77" s="59"/>
      <c r="K77" s="59"/>
      <c r="L77" s="60"/>
      <c r="M77" s="60"/>
      <c r="N77" s="60"/>
      <c r="O77" s="60"/>
      <c r="P77" s="60"/>
      <c r="Q77" s="60"/>
      <c r="R77" s="60"/>
      <c r="S77" s="60"/>
      <c r="T77" s="60"/>
      <c r="U77" s="61"/>
      <c r="V77" s="60"/>
      <c r="W77" s="60"/>
      <c r="X77" s="60"/>
      <c r="Y77" s="60"/>
      <c r="Z77" s="60"/>
    </row>
    <row r="78" spans="1:26" ht="13.5" customHeight="1" x14ac:dyDescent="0.2">
      <c r="A78" s="60"/>
      <c r="B78" s="110"/>
      <c r="C78" s="111"/>
      <c r="D78" s="111"/>
      <c r="E78" s="112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0"/>
      <c r="C79" s="111"/>
      <c r="D79" s="111"/>
      <c r="E79" s="112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0"/>
      <c r="C80" s="111"/>
      <c r="D80" s="111"/>
      <c r="E80" s="112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0"/>
      <c r="C81" s="111"/>
      <c r="D81" s="111"/>
      <c r="E81" s="112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0"/>
      <c r="C82" s="111"/>
      <c r="D82" s="111"/>
      <c r="E82" s="112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0"/>
      <c r="C83" s="111"/>
      <c r="D83" s="111"/>
      <c r="E83" s="112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0"/>
      <c r="C87" s="111"/>
      <c r="D87" s="111"/>
      <c r="E87" s="112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0"/>
      <c r="C88" s="111"/>
      <c r="D88" s="111"/>
      <c r="E88" s="112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0"/>
      <c r="C89" s="111"/>
      <c r="D89" s="111"/>
      <c r="E89" s="112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0"/>
      <c r="C90" s="111"/>
      <c r="D90" s="111"/>
      <c r="E90" s="112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60"/>
      <c r="X90" s="60"/>
      <c r="Y90" s="60"/>
      <c r="Z90" s="60"/>
    </row>
    <row r="91" spans="1:26" ht="13.5" customHeight="1" x14ac:dyDescent="0.2">
      <c r="A91" s="60"/>
      <c r="B91" s="110"/>
      <c r="C91" s="111"/>
      <c r="D91" s="111"/>
      <c r="E91" s="112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59"/>
      <c r="X91" s="59"/>
      <c r="Y91" s="59"/>
      <c r="Z91" s="59"/>
    </row>
    <row r="92" spans="1:26" ht="13.5" customHeight="1" x14ac:dyDescent="0.2">
      <c r="A92" s="60"/>
      <c r="B92" s="110"/>
      <c r="C92" s="111"/>
      <c r="D92" s="111"/>
      <c r="E92" s="112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59"/>
      <c r="X92" s="59"/>
      <c r="Y92" s="59"/>
      <c r="Z92" s="59"/>
    </row>
    <row r="93" spans="1:26" ht="13.5" customHeight="1" x14ac:dyDescent="0.2">
      <c r="A93" s="60"/>
      <c r="B93" s="110"/>
      <c r="C93" s="111"/>
      <c r="D93" s="111"/>
      <c r="E93" s="112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59"/>
      <c r="X93" s="59"/>
      <c r="Y93" s="59"/>
      <c r="Z93" s="59"/>
    </row>
    <row r="94" spans="1:26" ht="13.5" customHeight="1" x14ac:dyDescent="0.2">
      <c r="A94" s="60"/>
      <c r="B94" s="110"/>
      <c r="C94" s="111"/>
      <c r="D94" s="111"/>
      <c r="E94" s="112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59"/>
      <c r="X94" s="59"/>
      <c r="Y94" s="59"/>
      <c r="Z94" s="59"/>
    </row>
    <row r="95" spans="1:26" ht="13.5" customHeight="1" x14ac:dyDescent="0.2">
      <c r="A95" s="60"/>
      <c r="B95" s="110"/>
      <c r="C95" s="111"/>
      <c r="D95" s="111"/>
      <c r="E95" s="112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59"/>
      <c r="X95" s="59"/>
      <c r="Y95" s="59"/>
      <c r="Z95" s="59"/>
    </row>
    <row r="96" spans="1:26" ht="13.5" customHeight="1" x14ac:dyDescent="0.2">
      <c r="A96" s="60"/>
      <c r="B96" s="110"/>
      <c r="C96" s="111"/>
      <c r="D96" s="111"/>
      <c r="E96" s="112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59"/>
      <c r="X96" s="59"/>
      <c r="Y96" s="59"/>
      <c r="Z96" s="59"/>
    </row>
    <row r="97" spans="2:2" ht="14.25" x14ac:dyDescent="0.2">
      <c r="B97" s="136"/>
    </row>
    <row r="98" spans="2:2" ht="14.25" x14ac:dyDescent="0.2">
      <c r="B98" s="136"/>
    </row>
    <row r="99" spans="2:2" ht="14.25" x14ac:dyDescent="0.2">
      <c r="B99" s="136"/>
    </row>
    <row r="100" spans="2:2" ht="14.25" x14ac:dyDescent="0.2">
      <c r="B100" s="136"/>
    </row>
    <row r="101" spans="2:2" ht="14.25" x14ac:dyDescent="0.2">
      <c r="B101" s="136"/>
    </row>
    <row r="102" spans="2:2" ht="14.25" x14ac:dyDescent="0.2">
      <c r="B102" s="136"/>
    </row>
  </sheetData>
  <mergeCells count="8">
    <mergeCell ref="C9:J9"/>
    <mergeCell ref="B13:K13"/>
    <mergeCell ref="A72:V72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7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54"/>
  <sheetViews>
    <sheetView topLeftCell="A14" zoomScale="110" zoomScaleNormal="110" workbookViewId="0">
      <selection activeCell="C34" sqref="C34"/>
    </sheetView>
  </sheetViews>
  <sheetFormatPr defaultColWidth="12.625" defaultRowHeight="15" customHeight="1" x14ac:dyDescent="0.2"/>
  <cols>
    <col min="1" max="1" width="2.625" customWidth="1"/>
    <col min="2" max="2" width="44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pred_rekapitulacija'!A19</f>
        <v>6.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pred_rekapitulacija'!B19</f>
        <v>PERUTNINSKO MESO IN IZDELKI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14.25" x14ac:dyDescent="0.2">
      <c r="A16" s="129">
        <v>1</v>
      </c>
      <c r="B16" s="95" t="s">
        <v>881</v>
      </c>
      <c r="C16" s="129" t="s">
        <v>66</v>
      </c>
      <c r="D16" s="204" t="s">
        <v>120</v>
      </c>
      <c r="E16" s="204" t="s">
        <v>880</v>
      </c>
      <c r="F16" s="87">
        <v>100</v>
      </c>
      <c r="G16" s="164" t="s">
        <v>120</v>
      </c>
      <c r="H16" s="87">
        <f>IFERROR(IF('PERUTNINA '!$D16="g",'PERUTNINA '!$C16/1000*'PERUTNINA '!$F16,IF('PERUTNINA '!$D16="l",'PERUTNINA '!$C16*'PERUTNINA '!$F16,IF('PERUTNINA '!$D16="ml",'PERUTNINA '!$C16/1000*'PERUTNINA '!$F16,'PERUTNINA '!$C16*'PERUTNINA '!$F16))),1*'PERUTNINA '!$F16)</f>
        <v>100</v>
      </c>
      <c r="I16" s="87">
        <f>IF('PERUTNINA '!$E16&lt;&gt;"",'PERUTNINA '!$H16,"")</f>
        <v>100</v>
      </c>
      <c r="J16" s="88"/>
      <c r="K16" s="89"/>
      <c r="L16" s="89"/>
      <c r="M16" s="212" t="s">
        <v>66</v>
      </c>
      <c r="N16" s="91"/>
      <c r="O16" s="213" t="s">
        <v>66</v>
      </c>
      <c r="P16" s="92"/>
      <c r="Q16" s="91">
        <f>+'PERUTNINA '!$N16*'PERUTNINA '!$P16</f>
        <v>0</v>
      </c>
      <c r="R16" s="91">
        <f>+'PERUTNINA '!$N16+'PERUTNINA '!$Q16</f>
        <v>0</v>
      </c>
      <c r="S16" s="91">
        <f>+'PERUTNINA '!$N16*'PERUTNINA '!$F16</f>
        <v>0</v>
      </c>
      <c r="T16" s="91">
        <f>+'PERUTNINA '!$R16*'PERUTNINA '!$F16</f>
        <v>0</v>
      </c>
      <c r="U16" s="93"/>
      <c r="V16" s="94"/>
      <c r="W16" s="94"/>
      <c r="X16" s="94"/>
      <c r="Y16" s="94"/>
      <c r="Z16" s="94"/>
    </row>
    <row r="17" spans="1:26" s="206" customFormat="1" ht="22.5" x14ac:dyDescent="0.2">
      <c r="A17" s="129">
        <v>2</v>
      </c>
      <c r="B17" s="95" t="s">
        <v>882</v>
      </c>
      <c r="C17" s="129" t="s">
        <v>66</v>
      </c>
      <c r="D17" s="129" t="s">
        <v>120</v>
      </c>
      <c r="E17" s="204" t="s">
        <v>880</v>
      </c>
      <c r="F17" s="87">
        <v>250</v>
      </c>
      <c r="G17" s="130" t="s">
        <v>120</v>
      </c>
      <c r="H17" s="87">
        <f>IFERROR(IF('PERUTNINA '!$D17="g",'PERUTNINA '!$C17/1000*'PERUTNINA '!$F17,IF('PERUTNINA '!$D17="l",'PERUTNINA '!$C17*'PERUTNINA '!$F17,IF('PERUTNINA '!$D17="ml",'PERUTNINA '!$C17/1000*'PERUTNINA '!$F17,'PERUTNINA '!$C17*'PERUTNINA '!$F17))),1*'PERUTNINA '!$F17)</f>
        <v>250</v>
      </c>
      <c r="I17" s="87">
        <f>IF('PERUTNINA '!$E17&lt;&gt;"",'PERUTNINA '!$H17,"")</f>
        <v>250</v>
      </c>
      <c r="J17" s="88"/>
      <c r="K17" s="89"/>
      <c r="L17" s="89"/>
      <c r="M17" s="212" t="s">
        <v>66</v>
      </c>
      <c r="N17" s="91"/>
      <c r="O17" s="213" t="s">
        <v>66</v>
      </c>
      <c r="P17" s="92"/>
      <c r="Q17" s="91">
        <f>+'PERUTNINA '!$N17*'PERUTNINA '!$P17</f>
        <v>0</v>
      </c>
      <c r="R17" s="91">
        <f>+'PERUTNINA '!$N17+'PERUTNINA '!$Q17</f>
        <v>0</v>
      </c>
      <c r="S17" s="91">
        <f>+'PERUTNINA '!$N17*'PERUTNINA '!$F17</f>
        <v>0</v>
      </c>
      <c r="T17" s="91">
        <f>+'PERUTNINA '!$R17*'PERUTNINA '!$F17</f>
        <v>0</v>
      </c>
      <c r="U17" s="93"/>
      <c r="V17" s="94"/>
      <c r="W17" s="94"/>
      <c r="X17" s="94"/>
      <c r="Y17" s="94"/>
      <c r="Z17" s="94"/>
    </row>
    <row r="18" spans="1:26" s="206" customFormat="1" ht="22.5" x14ac:dyDescent="0.2">
      <c r="A18" s="129">
        <v>3</v>
      </c>
      <c r="B18" s="95" t="s">
        <v>883</v>
      </c>
      <c r="C18" s="129" t="s">
        <v>66</v>
      </c>
      <c r="D18" s="204" t="s">
        <v>120</v>
      </c>
      <c r="E18" s="204" t="s">
        <v>880</v>
      </c>
      <c r="F18" s="87">
        <v>1500</v>
      </c>
      <c r="G18" s="130" t="s">
        <v>120</v>
      </c>
      <c r="H18" s="87">
        <f>IFERROR(IF('PERUTNINA '!$D18="g",'PERUTNINA '!$C18/1000*'PERUTNINA '!$F18,IF('PERUTNINA '!$D18="l",'PERUTNINA '!$C18*'PERUTNINA '!$F18,IF('PERUTNINA '!$D18="ml",'PERUTNINA '!$C18/1000*'PERUTNINA '!$F18,'PERUTNINA '!$C18*'PERUTNINA '!$F18))),1*'PERUTNINA '!$F18)</f>
        <v>1500</v>
      </c>
      <c r="I18" s="87">
        <f>IF('PERUTNINA '!$E18&lt;&gt;"",'PERUTNINA '!$H18,"")</f>
        <v>1500</v>
      </c>
      <c r="J18" s="88"/>
      <c r="K18" s="89"/>
      <c r="L18" s="89"/>
      <c r="M18" s="212" t="s">
        <v>66</v>
      </c>
      <c r="N18" s="91"/>
      <c r="O18" s="213" t="s">
        <v>66</v>
      </c>
      <c r="P18" s="92"/>
      <c r="Q18" s="91">
        <f>+'PERUTNINA '!$N18*'PERUTNINA '!$P18</f>
        <v>0</v>
      </c>
      <c r="R18" s="91">
        <f>+'PERUTNINA '!$N18+'PERUTNINA '!$Q18</f>
        <v>0</v>
      </c>
      <c r="S18" s="91">
        <f>+'PERUTNINA '!$N18*'PERUTNINA '!$F18</f>
        <v>0</v>
      </c>
      <c r="T18" s="91">
        <f>+'PERUTNINA '!$R18*'PERUTNINA '!$F18</f>
        <v>0</v>
      </c>
      <c r="U18" s="93"/>
      <c r="V18" s="94"/>
      <c r="W18" s="94"/>
      <c r="X18" s="94"/>
      <c r="Y18" s="94"/>
      <c r="Z18" s="94"/>
    </row>
    <row r="19" spans="1:26" s="206" customFormat="1" ht="22.5" x14ac:dyDescent="0.2">
      <c r="A19" s="129">
        <v>4</v>
      </c>
      <c r="B19" s="95" t="s">
        <v>884</v>
      </c>
      <c r="C19" s="129" t="s">
        <v>66</v>
      </c>
      <c r="D19" s="204" t="s">
        <v>120</v>
      </c>
      <c r="E19" s="204" t="s">
        <v>880</v>
      </c>
      <c r="F19" s="87">
        <v>300</v>
      </c>
      <c r="G19" s="130" t="s">
        <v>120</v>
      </c>
      <c r="H19" s="87">
        <f>IFERROR(IF('PERUTNINA '!$D19="g",'PERUTNINA '!$C19/1000*'PERUTNINA '!$F19,IF('PERUTNINA '!$D19="l",'PERUTNINA '!$C19*'PERUTNINA '!$F19,IF('PERUTNINA '!$D19="ml",'PERUTNINA '!$C19/1000*'PERUTNINA '!$F19,'PERUTNINA '!$C19*'PERUTNINA '!$F19))),1*'PERUTNINA '!$F19)</f>
        <v>300</v>
      </c>
      <c r="I19" s="87">
        <f>IF('PERUTNINA '!$E19&lt;&gt;"",'PERUTNINA '!$H19,"")</f>
        <v>300</v>
      </c>
      <c r="J19" s="88"/>
      <c r="K19" s="89"/>
      <c r="L19" s="89"/>
      <c r="M19" s="212" t="s">
        <v>66</v>
      </c>
      <c r="N19" s="91"/>
      <c r="O19" s="213" t="s">
        <v>66</v>
      </c>
      <c r="P19" s="92"/>
      <c r="Q19" s="91">
        <f>+'PERUTNINA '!$N19*'PERUTNINA '!$P19</f>
        <v>0</v>
      </c>
      <c r="R19" s="91">
        <f>+'PERUTNINA '!$N19+'PERUTNINA '!$Q19</f>
        <v>0</v>
      </c>
      <c r="S19" s="91">
        <f>+'PERUTNINA '!$N19*'PERUTNINA '!$F19</f>
        <v>0</v>
      </c>
      <c r="T19" s="91">
        <f>+'PERUTNINA '!$R19*'PERUTNINA '!$F19</f>
        <v>0</v>
      </c>
      <c r="U19" s="93"/>
      <c r="V19" s="94"/>
      <c r="W19" s="94"/>
      <c r="X19" s="94"/>
      <c r="Y19" s="94"/>
      <c r="Z19" s="94"/>
    </row>
    <row r="20" spans="1:26" s="206" customFormat="1" ht="22.5" x14ac:dyDescent="0.2">
      <c r="A20" s="129">
        <v>5</v>
      </c>
      <c r="B20" s="95" t="s">
        <v>885</v>
      </c>
      <c r="C20" s="129" t="s">
        <v>66</v>
      </c>
      <c r="D20" s="204" t="s">
        <v>120</v>
      </c>
      <c r="E20" s="204" t="s">
        <v>880</v>
      </c>
      <c r="F20" s="133">
        <v>2000</v>
      </c>
      <c r="G20" s="134" t="s">
        <v>120</v>
      </c>
      <c r="H20" s="87">
        <f>IFERROR(IF('PERUTNINA '!$D20="g",'PERUTNINA '!$C20/1000*'PERUTNINA '!$F20,IF('PERUTNINA '!$D20="l",'PERUTNINA '!$C20*'PERUTNINA '!$F20,IF('PERUTNINA '!$D20="ml",'PERUTNINA '!$C20/1000*'PERUTNINA '!$F20,'PERUTNINA '!$C20*'PERUTNINA '!$F20))),1*'PERUTNINA '!$F20)</f>
        <v>2000</v>
      </c>
      <c r="I20" s="87">
        <f>IF('PERUTNINA '!$E20&lt;&gt;"",'PERUTNINA '!$H20,"")</f>
        <v>2000</v>
      </c>
      <c r="J20" s="88"/>
      <c r="K20" s="89"/>
      <c r="L20" s="89"/>
      <c r="M20" s="212" t="s">
        <v>66</v>
      </c>
      <c r="N20" s="91"/>
      <c r="O20" s="213" t="s">
        <v>66</v>
      </c>
      <c r="P20" s="92"/>
      <c r="Q20" s="91">
        <f>+'PERUTNINA '!$N20*'PERUTNINA '!$P20</f>
        <v>0</v>
      </c>
      <c r="R20" s="91">
        <f>+'PERUTNINA '!$N20+'PERUTNINA '!$Q20</f>
        <v>0</v>
      </c>
      <c r="S20" s="91">
        <f>+'PERUTNINA '!$N20*'PERUTNINA '!$F20</f>
        <v>0</v>
      </c>
      <c r="T20" s="91">
        <f>+'PERUTNINA '!$R20*'PERUTNINA '!$F20</f>
        <v>0</v>
      </c>
      <c r="U20" s="93"/>
      <c r="V20" s="94"/>
      <c r="W20" s="94"/>
      <c r="X20" s="94"/>
      <c r="Y20" s="94"/>
      <c r="Z20" s="94"/>
    </row>
    <row r="21" spans="1:26" s="206" customFormat="1" ht="14.25" x14ac:dyDescent="0.2">
      <c r="A21" s="129">
        <v>6</v>
      </c>
      <c r="B21" s="95" t="s">
        <v>886</v>
      </c>
      <c r="C21" s="129" t="s">
        <v>66</v>
      </c>
      <c r="D21" s="204" t="s">
        <v>120</v>
      </c>
      <c r="E21" s="204" t="s">
        <v>880</v>
      </c>
      <c r="F21" s="87">
        <v>100</v>
      </c>
      <c r="G21" s="130" t="s">
        <v>120</v>
      </c>
      <c r="H21" s="87">
        <f>IFERROR(IF('PERUTNINA '!$D21="g",'PERUTNINA '!$C21/1000*'PERUTNINA '!$F21,IF('PERUTNINA '!$D21="l",'PERUTNINA '!$C21*'PERUTNINA '!$F21,IF('PERUTNINA '!$D21="ml",'PERUTNINA '!$C21/1000*'PERUTNINA '!$F21,'PERUTNINA '!$C21*'PERUTNINA '!$F21))),1*'PERUTNINA '!$F21)</f>
        <v>100</v>
      </c>
      <c r="I21" s="87">
        <f>IF('PERUTNINA '!$E21&lt;&gt;"",'PERUTNINA '!$H21,"")</f>
        <v>100</v>
      </c>
      <c r="J21" s="88"/>
      <c r="K21" s="89"/>
      <c r="L21" s="89"/>
      <c r="M21" s="212" t="s">
        <v>66</v>
      </c>
      <c r="N21" s="91"/>
      <c r="O21" s="213" t="s">
        <v>66</v>
      </c>
      <c r="P21" s="92"/>
      <c r="Q21" s="91">
        <f>+'PERUTNINA '!$N21*'PERUTNINA '!$P21</f>
        <v>0</v>
      </c>
      <c r="R21" s="91">
        <f>+'PERUTNINA '!$N21+'PERUTNINA '!$Q21</f>
        <v>0</v>
      </c>
      <c r="S21" s="91">
        <f>+'PERUTNINA '!$N21*'PERUTNINA '!$F21</f>
        <v>0</v>
      </c>
      <c r="T21" s="91">
        <f>+'PERUTNINA '!$R21*'PERUTNINA '!$F21</f>
        <v>0</v>
      </c>
      <c r="U21" s="93"/>
      <c r="V21" s="94"/>
      <c r="W21" s="94"/>
      <c r="X21" s="94"/>
      <c r="Y21" s="94"/>
      <c r="Z21" s="94"/>
    </row>
    <row r="22" spans="1:26" s="206" customFormat="1" ht="22.5" x14ac:dyDescent="0.2">
      <c r="A22" s="129">
        <v>7</v>
      </c>
      <c r="B22" s="95" t="s">
        <v>887</v>
      </c>
      <c r="C22" s="129" t="s">
        <v>66</v>
      </c>
      <c r="D22" s="204" t="s">
        <v>120</v>
      </c>
      <c r="E22" s="204" t="s">
        <v>880</v>
      </c>
      <c r="F22" s="87">
        <v>1200</v>
      </c>
      <c r="G22" s="130" t="s">
        <v>120</v>
      </c>
      <c r="H22" s="87">
        <f>IFERROR(IF('PERUTNINA '!$D22="g",'PERUTNINA '!$C22/1000*'PERUTNINA '!$F22,IF('PERUTNINA '!$D22="l",'PERUTNINA '!$C22*'PERUTNINA '!$F22,IF('PERUTNINA '!$D22="ml",'PERUTNINA '!$C22/1000*'PERUTNINA '!$F22,'PERUTNINA '!$C22*'PERUTNINA '!$F22))),1*'PERUTNINA '!$F22)</f>
        <v>1200</v>
      </c>
      <c r="I22" s="87">
        <f>IF('PERUTNINA '!$E22&lt;&gt;"",'PERUTNINA '!$H22,"")</f>
        <v>1200</v>
      </c>
      <c r="J22" s="88"/>
      <c r="K22" s="89"/>
      <c r="L22" s="89"/>
      <c r="M22" s="212" t="s">
        <v>66</v>
      </c>
      <c r="N22" s="91"/>
      <c r="O22" s="213" t="s">
        <v>66</v>
      </c>
      <c r="P22" s="92"/>
      <c r="Q22" s="91">
        <f>+'PERUTNINA '!$N22*'PERUTNINA '!$P22</f>
        <v>0</v>
      </c>
      <c r="R22" s="91">
        <f>+'PERUTNINA '!$N22+'PERUTNINA '!$Q22</f>
        <v>0</v>
      </c>
      <c r="S22" s="91">
        <f>+'PERUTNINA '!$N22*'PERUTNINA '!$F22</f>
        <v>0</v>
      </c>
      <c r="T22" s="91">
        <f>+'PERUTNINA '!$R22*'PERUTNINA '!$F22</f>
        <v>0</v>
      </c>
      <c r="U22" s="93"/>
      <c r="V22" s="94"/>
      <c r="W22" s="94"/>
      <c r="X22" s="94"/>
      <c r="Y22" s="94"/>
      <c r="Z22" s="94"/>
    </row>
    <row r="23" spans="1:26" s="206" customFormat="1" ht="14.25" x14ac:dyDescent="0.2">
      <c r="A23" s="129">
        <v>8</v>
      </c>
      <c r="B23" s="95" t="s">
        <v>888</v>
      </c>
      <c r="C23" s="129">
        <v>120</v>
      </c>
      <c r="D23" s="204" t="s">
        <v>152</v>
      </c>
      <c r="E23" s="204" t="s">
        <v>880</v>
      </c>
      <c r="F23" s="87">
        <v>6000</v>
      </c>
      <c r="G23" s="130" t="s">
        <v>136</v>
      </c>
      <c r="H23" s="87">
        <f>IFERROR(IF('PERUTNINA '!$D23="g",'PERUTNINA '!$C23/1000*'PERUTNINA '!$F23,IF('PERUTNINA '!$D23="l",'PERUTNINA '!$C23*'PERUTNINA '!$F23,IF('PERUTNINA '!$D23="ml",'PERUTNINA '!$C23/1000*'PERUTNINA '!$F23,'PERUTNINA '!$C23*'PERUTNINA '!$F23))),1*'PERUTNINA '!$F23)</f>
        <v>720</v>
      </c>
      <c r="I23" s="87">
        <f>IF('PERUTNINA '!$E23&lt;&gt;"",'PERUTNINA '!$H23,"")</f>
        <v>720</v>
      </c>
      <c r="J23" s="88"/>
      <c r="K23" s="89"/>
      <c r="L23" s="89"/>
      <c r="M23" s="212" t="s">
        <v>66</v>
      </c>
      <c r="N23" s="91"/>
      <c r="O23" s="213" t="s">
        <v>66</v>
      </c>
      <c r="P23" s="92"/>
      <c r="Q23" s="91">
        <f>+'PERUTNINA '!$N23*'PERUTNINA '!$P23</f>
        <v>0</v>
      </c>
      <c r="R23" s="91">
        <f>+'PERUTNINA '!$N23+'PERUTNINA '!$Q23</f>
        <v>0</v>
      </c>
      <c r="S23" s="91">
        <f>+'PERUTNINA '!$N23*'PERUTNINA '!$F23</f>
        <v>0</v>
      </c>
      <c r="T23" s="91">
        <f>+'PERUTNINA '!$R23*'PERUTNINA '!$F23</f>
        <v>0</v>
      </c>
      <c r="U23" s="93"/>
      <c r="V23" s="94"/>
      <c r="W23" s="94"/>
      <c r="X23" s="94"/>
      <c r="Y23" s="94"/>
      <c r="Z23" s="94"/>
    </row>
    <row r="24" spans="1:26" s="206" customFormat="1" ht="22.5" x14ac:dyDescent="0.2">
      <c r="A24" s="129">
        <v>9</v>
      </c>
      <c r="B24" s="95" t="s">
        <v>889</v>
      </c>
      <c r="C24" s="129" t="s">
        <v>66</v>
      </c>
      <c r="D24" s="129" t="s">
        <v>120</v>
      </c>
      <c r="E24" s="204" t="s">
        <v>880</v>
      </c>
      <c r="F24" s="87">
        <v>500</v>
      </c>
      <c r="G24" s="130" t="s">
        <v>120</v>
      </c>
      <c r="H24" s="87">
        <f>IFERROR(IF('PERUTNINA '!$D24="g",'PERUTNINA '!$C24/1000*'PERUTNINA '!$F24,IF('PERUTNINA '!$D24="l",'PERUTNINA '!$C24*'PERUTNINA '!$F24,IF('PERUTNINA '!$D24="ml",'PERUTNINA '!$C24/1000*'PERUTNINA '!$F24,'PERUTNINA '!$C24*'PERUTNINA '!$F24))),1*'PERUTNINA '!$F24)</f>
        <v>500</v>
      </c>
      <c r="I24" s="87">
        <f>IF('PERUTNINA '!$E24&lt;&gt;"",'PERUTNINA '!$H24,"")</f>
        <v>500</v>
      </c>
      <c r="J24" s="88"/>
      <c r="K24" s="89"/>
      <c r="L24" s="89"/>
      <c r="M24" s="212" t="s">
        <v>66</v>
      </c>
      <c r="N24" s="91"/>
      <c r="O24" s="213" t="s">
        <v>66</v>
      </c>
      <c r="P24" s="92"/>
      <c r="Q24" s="91">
        <f>+'PERUTNINA '!$N24*'PERUTNINA '!$P24</f>
        <v>0</v>
      </c>
      <c r="R24" s="91">
        <f>+'PERUTNINA '!$N24+'PERUTNINA '!$Q24</f>
        <v>0</v>
      </c>
      <c r="S24" s="91">
        <f>+'PERUTNINA '!$N24*'PERUTNINA '!$F24</f>
        <v>0</v>
      </c>
      <c r="T24" s="91">
        <f>+'PERUTNINA '!$R24*'PERUTNINA '!$F24</f>
        <v>0</v>
      </c>
      <c r="U24" s="93"/>
      <c r="V24" s="94"/>
      <c r="W24" s="94"/>
      <c r="X24" s="94"/>
      <c r="Y24" s="94"/>
      <c r="Z24" s="94"/>
    </row>
    <row r="25" spans="1:26" s="206" customFormat="1" ht="22.5" x14ac:dyDescent="0.2">
      <c r="A25" s="129">
        <v>10</v>
      </c>
      <c r="B25" s="95" t="s">
        <v>330</v>
      </c>
      <c r="C25" s="129" t="s">
        <v>66</v>
      </c>
      <c r="D25" s="129" t="s">
        <v>120</v>
      </c>
      <c r="E25" s="204"/>
      <c r="F25" s="87">
        <v>400</v>
      </c>
      <c r="G25" s="130" t="s">
        <v>120</v>
      </c>
      <c r="H25" s="87">
        <f>IFERROR(IF('PERUTNINA '!$D25="g",'PERUTNINA '!$C25/1000*'PERUTNINA '!$F25,IF('PERUTNINA '!$D25="l",'PERUTNINA '!$C25*'PERUTNINA '!$F25,IF('PERUTNINA '!$D25="ml",'PERUTNINA '!$C25/1000*'PERUTNINA '!$F25,'PERUTNINA '!$C25*'PERUTNINA '!$F25))),1*'PERUTNINA '!$F25)</f>
        <v>400</v>
      </c>
      <c r="I25" s="87" t="str">
        <f>IF('PERUTNINA '!$E25&lt;&gt;"",'PERUTNINA '!$H25,"")</f>
        <v/>
      </c>
      <c r="J25" s="88"/>
      <c r="K25" s="89"/>
      <c r="L25" s="89"/>
      <c r="M25" s="212" t="s">
        <v>66</v>
      </c>
      <c r="N25" s="91"/>
      <c r="O25" s="213" t="s">
        <v>66</v>
      </c>
      <c r="P25" s="92"/>
      <c r="Q25" s="91">
        <f>+'PERUTNINA '!$N25*'PERUTNINA '!$P25</f>
        <v>0</v>
      </c>
      <c r="R25" s="91">
        <f>+'PERUTNINA '!$N25+'PERUTNINA '!$Q25</f>
        <v>0</v>
      </c>
      <c r="S25" s="91">
        <f>+'PERUTNINA '!$N25*'PERUTNINA '!$F25</f>
        <v>0</v>
      </c>
      <c r="T25" s="91">
        <f>+'PERUTNINA '!$R25*'PERUTNINA '!$F25</f>
        <v>0</v>
      </c>
      <c r="U25" s="93"/>
      <c r="V25" s="94"/>
      <c r="W25" s="94"/>
      <c r="X25" s="94"/>
      <c r="Y25" s="94"/>
      <c r="Z25" s="94"/>
    </row>
    <row r="26" spans="1:26" s="206" customFormat="1" ht="14.25" x14ac:dyDescent="0.2">
      <c r="A26" s="129">
        <v>11</v>
      </c>
      <c r="B26" s="95" t="s">
        <v>331</v>
      </c>
      <c r="C26" s="129" t="s">
        <v>66</v>
      </c>
      <c r="D26" s="129" t="s">
        <v>120</v>
      </c>
      <c r="E26" s="204"/>
      <c r="F26" s="87">
        <v>400</v>
      </c>
      <c r="G26" s="130" t="s">
        <v>120</v>
      </c>
      <c r="H26" s="87">
        <f>IFERROR(IF('PERUTNINA '!$D26="g",'PERUTNINA '!$C26/1000*'PERUTNINA '!$F26,IF('PERUTNINA '!$D26="l",'PERUTNINA '!$C26*'PERUTNINA '!$F26,IF('PERUTNINA '!$D26="ml",'PERUTNINA '!$C26/1000*'PERUTNINA '!$F26,'PERUTNINA '!$C26*'PERUTNINA '!$F26))),1*'PERUTNINA '!$F26)</f>
        <v>400</v>
      </c>
      <c r="I26" s="87" t="str">
        <f>IF('PERUTNINA '!$E26&lt;&gt;"",'PERUTNINA '!$H26,"")</f>
        <v/>
      </c>
      <c r="J26" s="88"/>
      <c r="K26" s="89"/>
      <c r="L26" s="89"/>
      <c r="M26" s="212" t="s">
        <v>66</v>
      </c>
      <c r="N26" s="91"/>
      <c r="O26" s="213" t="s">
        <v>66</v>
      </c>
      <c r="P26" s="92"/>
      <c r="Q26" s="91">
        <f>+'PERUTNINA '!$N26*'PERUTNINA '!$P26</f>
        <v>0</v>
      </c>
      <c r="R26" s="91">
        <f>+'PERUTNINA '!$N26+'PERUTNINA '!$Q26</f>
        <v>0</v>
      </c>
      <c r="S26" s="91">
        <f>+'PERUTNINA '!$N26*'PERUTNINA '!$F26</f>
        <v>0</v>
      </c>
      <c r="T26" s="91">
        <f>+'PERUTNINA '!$R26*'PERUTNINA '!$F26</f>
        <v>0</v>
      </c>
      <c r="U26" s="93"/>
      <c r="V26" s="94"/>
      <c r="W26" s="94"/>
      <c r="X26" s="94"/>
      <c r="Y26" s="94"/>
      <c r="Z26" s="94"/>
    </row>
    <row r="27" spans="1:26" s="206" customFormat="1" ht="22.5" x14ac:dyDescent="0.2">
      <c r="A27" s="129">
        <v>12</v>
      </c>
      <c r="B27" s="95" t="s">
        <v>890</v>
      </c>
      <c r="C27" s="129" t="s">
        <v>66</v>
      </c>
      <c r="D27" s="129" t="s">
        <v>120</v>
      </c>
      <c r="E27" s="204" t="s">
        <v>880</v>
      </c>
      <c r="F27" s="87">
        <v>400</v>
      </c>
      <c r="G27" s="130" t="s">
        <v>120</v>
      </c>
      <c r="H27" s="87">
        <f>IFERROR(IF('PERUTNINA '!$D27="g",'PERUTNINA '!$C27/1000*'PERUTNINA '!$F27,IF('PERUTNINA '!$D27="l",'PERUTNINA '!$C27*'PERUTNINA '!$F27,IF('PERUTNINA '!$D27="ml",'PERUTNINA '!$C27/1000*'PERUTNINA '!$F27,'PERUTNINA '!$C27*'PERUTNINA '!$F27))),1*'PERUTNINA '!$F27)</f>
        <v>400</v>
      </c>
      <c r="I27" s="87">
        <f>IF('PERUTNINA '!$E27&lt;&gt;"",'PERUTNINA '!$H27,"")</f>
        <v>400</v>
      </c>
      <c r="J27" s="88"/>
      <c r="K27" s="89"/>
      <c r="L27" s="89"/>
      <c r="M27" s="212" t="s">
        <v>66</v>
      </c>
      <c r="N27" s="91"/>
      <c r="O27" s="213" t="s">
        <v>66</v>
      </c>
      <c r="P27" s="92"/>
      <c r="Q27" s="91">
        <f>+'PERUTNINA '!$N27*'PERUTNINA '!$P27</f>
        <v>0</v>
      </c>
      <c r="R27" s="91">
        <f>+'PERUTNINA '!$N27+'PERUTNINA '!$Q27</f>
        <v>0</v>
      </c>
      <c r="S27" s="91">
        <f>+'PERUTNINA '!$N27*'PERUTNINA '!$F27</f>
        <v>0</v>
      </c>
      <c r="T27" s="91">
        <f>+'PERUTNINA '!$R27*'PERUTNINA '!$F27</f>
        <v>0</v>
      </c>
      <c r="U27" s="93"/>
      <c r="V27" s="94"/>
      <c r="W27" s="94"/>
      <c r="X27" s="94"/>
      <c r="Y27" s="94"/>
      <c r="Z27" s="94"/>
    </row>
    <row r="28" spans="1:26" s="206" customFormat="1" ht="14.25" x14ac:dyDescent="0.2">
      <c r="A28" s="129">
        <v>13</v>
      </c>
      <c r="B28" s="95" t="s">
        <v>891</v>
      </c>
      <c r="C28" s="129" t="s">
        <v>66</v>
      </c>
      <c r="D28" s="129" t="s">
        <v>120</v>
      </c>
      <c r="E28" s="204" t="s">
        <v>880</v>
      </c>
      <c r="F28" s="87">
        <v>10</v>
      </c>
      <c r="G28" s="130" t="s">
        <v>120</v>
      </c>
      <c r="H28" s="87">
        <f>IFERROR(IF('PERUTNINA '!$D28="g",'PERUTNINA '!$C28/1000*'PERUTNINA '!$F28,IF('PERUTNINA '!$D28="l",'PERUTNINA '!$C28*'PERUTNINA '!$F28,IF('PERUTNINA '!$D28="ml",'PERUTNINA '!$C28/1000*'PERUTNINA '!$F28,'PERUTNINA '!$C28*'PERUTNINA '!$F28))),1*'PERUTNINA '!$F28)</f>
        <v>10</v>
      </c>
      <c r="I28" s="87">
        <f>IF('PERUTNINA '!$E28&lt;&gt;"",'PERUTNINA '!$H28,"")</f>
        <v>10</v>
      </c>
      <c r="J28" s="88"/>
      <c r="K28" s="89"/>
      <c r="L28" s="89"/>
      <c r="M28" s="212" t="s">
        <v>66</v>
      </c>
      <c r="N28" s="91"/>
      <c r="O28" s="213" t="s">
        <v>66</v>
      </c>
      <c r="P28" s="92"/>
      <c r="Q28" s="91">
        <f>+'PERUTNINA '!$N28*'PERUTNINA '!$P28</f>
        <v>0</v>
      </c>
      <c r="R28" s="91">
        <f>+'PERUTNINA '!$N28+'PERUTNINA '!$Q28</f>
        <v>0</v>
      </c>
      <c r="S28" s="91">
        <f>+'PERUTNINA '!$N28*'PERUTNINA '!$F28</f>
        <v>0</v>
      </c>
      <c r="T28" s="91">
        <f>+'PERUTNINA '!$R28*'PERUTNINA '!$F28</f>
        <v>0</v>
      </c>
      <c r="U28" s="93"/>
      <c r="V28" s="94"/>
      <c r="W28" s="94"/>
      <c r="X28" s="94"/>
      <c r="Y28" s="94"/>
      <c r="Z28" s="94"/>
    </row>
    <row r="29" spans="1:26" s="206" customFormat="1" ht="14.25" x14ac:dyDescent="0.2">
      <c r="A29" s="129">
        <v>14</v>
      </c>
      <c r="B29" s="95" t="s">
        <v>332</v>
      </c>
      <c r="C29" s="129" t="s">
        <v>66</v>
      </c>
      <c r="D29" s="129" t="s">
        <v>120</v>
      </c>
      <c r="E29" s="204"/>
      <c r="F29" s="87">
        <v>200</v>
      </c>
      <c r="G29" s="130" t="s">
        <v>120</v>
      </c>
      <c r="H29" s="87">
        <f>IFERROR(IF('PERUTNINA '!$D29="g",'PERUTNINA '!$C29/1000*'PERUTNINA '!$F29,IF('PERUTNINA '!$D29="l",'PERUTNINA '!$C29*'PERUTNINA '!$F29,IF('PERUTNINA '!$D29="ml",'PERUTNINA '!$C29/1000*'PERUTNINA '!$F29,'PERUTNINA '!$C29*'PERUTNINA '!$F29))),1*'PERUTNINA '!$F29)</f>
        <v>200</v>
      </c>
      <c r="I29" s="87" t="str">
        <f>IF('PERUTNINA '!$E29&lt;&gt;"",'PERUTNINA '!$H29,"")</f>
        <v/>
      </c>
      <c r="J29" s="88"/>
      <c r="K29" s="89"/>
      <c r="L29" s="89"/>
      <c r="M29" s="212" t="s">
        <v>66</v>
      </c>
      <c r="N29" s="91"/>
      <c r="O29" s="213" t="s">
        <v>66</v>
      </c>
      <c r="P29" s="92"/>
      <c r="Q29" s="91">
        <f>+'PERUTNINA '!$N29*'PERUTNINA '!$P29</f>
        <v>0</v>
      </c>
      <c r="R29" s="91">
        <f>+'PERUTNINA '!$N29+'PERUTNINA '!$Q29</f>
        <v>0</v>
      </c>
      <c r="S29" s="91">
        <f>+'PERUTNINA '!$N29*'PERUTNINA '!$F29</f>
        <v>0</v>
      </c>
      <c r="T29" s="91">
        <f>+'PERUTNINA '!$R29*'PERUTNINA '!$F29</f>
        <v>0</v>
      </c>
      <c r="U29" s="93"/>
      <c r="V29" s="94"/>
      <c r="W29" s="94"/>
      <c r="X29" s="94"/>
      <c r="Y29" s="94"/>
      <c r="Z29" s="94"/>
    </row>
    <row r="30" spans="1:26" s="206" customFormat="1" ht="14.25" x14ac:dyDescent="0.2">
      <c r="A30" s="129">
        <v>15</v>
      </c>
      <c r="B30" s="95" t="s">
        <v>333</v>
      </c>
      <c r="C30" s="129">
        <v>120</v>
      </c>
      <c r="D30" s="129" t="s">
        <v>152</v>
      </c>
      <c r="E30" s="204"/>
      <c r="F30" s="87">
        <v>3000</v>
      </c>
      <c r="G30" s="130" t="s">
        <v>136</v>
      </c>
      <c r="H30" s="87">
        <f>IFERROR(IF('PERUTNINA '!$D30="g",'PERUTNINA '!$C30/1000*'PERUTNINA '!$F30,IF('PERUTNINA '!$D30="l",'PERUTNINA '!$C30*'PERUTNINA '!$F30,IF('PERUTNINA '!$D30="ml",'PERUTNINA '!$C30/1000*'PERUTNINA '!$F30,'PERUTNINA '!$C30*'PERUTNINA '!$F30))),1*'PERUTNINA '!$F30)</f>
        <v>360</v>
      </c>
      <c r="I30" s="87" t="str">
        <f>IF('PERUTNINA '!$E30&lt;&gt;"",'PERUTNINA '!$H30,"")</f>
        <v/>
      </c>
      <c r="J30" s="88"/>
      <c r="K30" s="89"/>
      <c r="L30" s="89"/>
      <c r="M30" s="212" t="s">
        <v>66</v>
      </c>
      <c r="N30" s="91"/>
      <c r="O30" s="213" t="s">
        <v>66</v>
      </c>
      <c r="P30" s="92"/>
      <c r="Q30" s="91">
        <f>+'PERUTNINA '!$N30*'PERUTNINA '!$P30</f>
        <v>0</v>
      </c>
      <c r="R30" s="91">
        <f>+'PERUTNINA '!$N30+'PERUTNINA '!$Q30</f>
        <v>0</v>
      </c>
      <c r="S30" s="91">
        <f>+'PERUTNINA '!$N30*'PERUTNINA '!$F30</f>
        <v>0</v>
      </c>
      <c r="T30" s="91">
        <f>+'PERUTNINA '!$R30*'PERUTNINA '!$F30</f>
        <v>0</v>
      </c>
      <c r="U30" s="93"/>
      <c r="V30" s="94"/>
      <c r="W30" s="94"/>
      <c r="X30" s="94"/>
      <c r="Y30" s="94"/>
      <c r="Z30" s="94"/>
    </row>
    <row r="31" spans="1:26" s="206" customFormat="1" ht="14.25" x14ac:dyDescent="0.2">
      <c r="A31" s="129">
        <v>16</v>
      </c>
      <c r="B31" s="95" t="s">
        <v>334</v>
      </c>
      <c r="C31" s="129" t="s">
        <v>66</v>
      </c>
      <c r="D31" s="129" t="s">
        <v>120</v>
      </c>
      <c r="E31" s="204"/>
      <c r="F31" s="87">
        <v>100</v>
      </c>
      <c r="G31" s="130" t="s">
        <v>120</v>
      </c>
      <c r="H31" s="87">
        <f>IFERROR(IF('PERUTNINA '!$D31="g",'PERUTNINA '!$C31/1000*'PERUTNINA '!$F31,IF('PERUTNINA '!$D31="l",'PERUTNINA '!$C31*'PERUTNINA '!$F31,IF('PERUTNINA '!$D31="ml",'PERUTNINA '!$C31/1000*'PERUTNINA '!$F31,'PERUTNINA '!$C31*'PERUTNINA '!$F31))),1*'PERUTNINA '!$F31)</f>
        <v>100</v>
      </c>
      <c r="I31" s="87" t="str">
        <f>IF('PERUTNINA '!$E31&lt;&gt;"",'PERUTNINA '!$H31,"")</f>
        <v/>
      </c>
      <c r="J31" s="88"/>
      <c r="K31" s="89"/>
      <c r="L31" s="89"/>
      <c r="M31" s="212" t="s">
        <v>66</v>
      </c>
      <c r="N31" s="91"/>
      <c r="O31" s="213" t="s">
        <v>66</v>
      </c>
      <c r="P31" s="92"/>
      <c r="Q31" s="91">
        <f>+'PERUTNINA '!$N31*'PERUTNINA '!$P31</f>
        <v>0</v>
      </c>
      <c r="R31" s="91">
        <f>+'PERUTNINA '!$N31+'PERUTNINA '!$Q31</f>
        <v>0</v>
      </c>
      <c r="S31" s="91">
        <f>+'PERUTNINA '!$N31*'PERUTNINA '!$F31</f>
        <v>0</v>
      </c>
      <c r="T31" s="91">
        <f>+'PERUTNINA '!$R31*'PERUTNINA '!$F31</f>
        <v>0</v>
      </c>
      <c r="U31" s="93"/>
      <c r="V31" s="94"/>
      <c r="W31" s="94"/>
      <c r="X31" s="94"/>
      <c r="Y31" s="94"/>
      <c r="Z31" s="94"/>
    </row>
    <row r="32" spans="1:26" s="206" customFormat="1" ht="14.25" x14ac:dyDescent="0.2">
      <c r="A32" s="129">
        <v>17</v>
      </c>
      <c r="B32" s="95" t="s">
        <v>918</v>
      </c>
      <c r="C32" s="129" t="s">
        <v>66</v>
      </c>
      <c r="D32" s="129" t="s">
        <v>120</v>
      </c>
      <c r="E32" s="204" t="s">
        <v>880</v>
      </c>
      <c r="F32" s="87">
        <v>2000</v>
      </c>
      <c r="G32" s="130" t="s">
        <v>120</v>
      </c>
      <c r="H32" s="87">
        <f>IFERROR(IF('PERUTNINA '!$D32="g",'PERUTNINA '!$C32/1000*'PERUTNINA '!$F32,IF('PERUTNINA '!$D32="l",'PERUTNINA '!$C32*'PERUTNINA '!$F32,IF('PERUTNINA '!$D32="ml",'PERUTNINA '!$C32/1000*'PERUTNINA '!$F32,'PERUTNINA '!$C32*'PERUTNINA '!$F32))),1*'PERUTNINA '!$F32)</f>
        <v>2000</v>
      </c>
      <c r="I32" s="87">
        <f>IF('PERUTNINA '!$E32&lt;&gt;"",'PERUTNINA '!$H32,"")</f>
        <v>2000</v>
      </c>
      <c r="J32" s="88"/>
      <c r="K32" s="89"/>
      <c r="L32" s="89"/>
      <c r="M32" s="212" t="s">
        <v>66</v>
      </c>
      <c r="N32" s="91"/>
      <c r="O32" s="213" t="s">
        <v>66</v>
      </c>
      <c r="P32" s="92"/>
      <c r="Q32" s="91">
        <f>+'PERUTNINA '!$N32*'PERUTNINA '!$P32</f>
        <v>0</v>
      </c>
      <c r="R32" s="91">
        <f>+'PERUTNINA '!$N32+'PERUTNINA '!$Q32</f>
        <v>0</v>
      </c>
      <c r="S32" s="91">
        <f>+'PERUTNINA '!$N32*'PERUTNINA '!$F32</f>
        <v>0</v>
      </c>
      <c r="T32" s="91">
        <f>+'PERUTNINA '!$R32*'PERUTNINA '!$F32</f>
        <v>0</v>
      </c>
      <c r="U32" s="93"/>
      <c r="V32" s="94"/>
      <c r="W32" s="94"/>
      <c r="X32" s="94"/>
      <c r="Y32" s="94"/>
      <c r="Z32" s="94"/>
    </row>
    <row r="33" spans="1:26" s="206" customFormat="1" ht="14.25" x14ac:dyDescent="0.2">
      <c r="A33" s="129">
        <v>18</v>
      </c>
      <c r="B33" s="95" t="s">
        <v>335</v>
      </c>
      <c r="C33" s="129">
        <v>50</v>
      </c>
      <c r="D33" s="129" t="s">
        <v>152</v>
      </c>
      <c r="E33" s="204"/>
      <c r="F33" s="87">
        <v>300</v>
      </c>
      <c r="G33" s="130" t="s">
        <v>136</v>
      </c>
      <c r="H33" s="87">
        <f>IFERROR(IF('PERUTNINA '!$D33="g",'PERUTNINA '!$C33/1000*'PERUTNINA '!$F33,IF('PERUTNINA '!$D33="l",'PERUTNINA '!$C33*'PERUTNINA '!$F33,IF('PERUTNINA '!$D33="ml",'PERUTNINA '!$C33/1000*'PERUTNINA '!$F33,'PERUTNINA '!$C33*'PERUTNINA '!$F33))),1*'PERUTNINA '!$F33)</f>
        <v>15</v>
      </c>
      <c r="I33" s="87" t="str">
        <f>IF('PERUTNINA '!$E33&lt;&gt;"",'PERUTNINA '!$H33,"")</f>
        <v/>
      </c>
      <c r="J33" s="88"/>
      <c r="K33" s="89"/>
      <c r="L33" s="89"/>
      <c r="M33" s="212" t="s">
        <v>66</v>
      </c>
      <c r="N33" s="91"/>
      <c r="O33" s="213" t="s">
        <v>66</v>
      </c>
      <c r="P33" s="92"/>
      <c r="Q33" s="91">
        <f>+'PERUTNINA '!$N33*'PERUTNINA '!$P33</f>
        <v>0</v>
      </c>
      <c r="R33" s="91">
        <f>+'PERUTNINA '!$N33+'PERUTNINA '!$Q33</f>
        <v>0</v>
      </c>
      <c r="S33" s="91">
        <f>+'PERUTNINA '!$N33*'PERUTNINA '!$F33</f>
        <v>0</v>
      </c>
      <c r="T33" s="91">
        <f>+'PERUTNINA '!$R33*'PERUTNINA '!$F33</f>
        <v>0</v>
      </c>
      <c r="U33" s="93"/>
      <c r="V33" s="94"/>
      <c r="W33" s="94"/>
      <c r="X33" s="94"/>
      <c r="Y33" s="94"/>
      <c r="Z33" s="94"/>
    </row>
    <row r="34" spans="1:26" s="206" customFormat="1" ht="14.25" x14ac:dyDescent="0.2">
      <c r="A34" s="129">
        <v>19</v>
      </c>
      <c r="B34" s="95" t="s">
        <v>336</v>
      </c>
      <c r="C34" s="129" t="s">
        <v>66</v>
      </c>
      <c r="D34" s="129" t="s">
        <v>120</v>
      </c>
      <c r="E34" s="204"/>
      <c r="F34" s="87">
        <v>400</v>
      </c>
      <c r="G34" s="130" t="s">
        <v>120</v>
      </c>
      <c r="H34" s="87">
        <f>IFERROR(IF('PERUTNINA '!$D34="g",'PERUTNINA '!$C34/1000*'PERUTNINA '!$F34,IF('PERUTNINA '!$D34="l",'PERUTNINA '!$C34*'PERUTNINA '!$F34,IF('PERUTNINA '!$D34="ml",'PERUTNINA '!$C34/1000*'PERUTNINA '!$F34,'PERUTNINA '!$C34*'PERUTNINA '!$F34))),1*'PERUTNINA '!$F34)</f>
        <v>400</v>
      </c>
      <c r="I34" s="87" t="str">
        <f>IF('PERUTNINA '!$E34&lt;&gt;"",'PERUTNINA '!$H34,"")</f>
        <v/>
      </c>
      <c r="J34" s="88"/>
      <c r="K34" s="89"/>
      <c r="L34" s="89"/>
      <c r="M34" s="212" t="s">
        <v>66</v>
      </c>
      <c r="N34" s="91"/>
      <c r="O34" s="213" t="s">
        <v>66</v>
      </c>
      <c r="P34" s="92"/>
      <c r="Q34" s="91">
        <f>+'PERUTNINA '!$N34*'PERUTNINA '!$P34</f>
        <v>0</v>
      </c>
      <c r="R34" s="91">
        <f>+'PERUTNINA '!$N34+'PERUTNINA '!$Q34</f>
        <v>0</v>
      </c>
      <c r="S34" s="91">
        <f>+'PERUTNINA '!$N34*'PERUTNINA '!$F34</f>
        <v>0</v>
      </c>
      <c r="T34" s="91">
        <f>+'PERUTNINA '!$R34*'PERUTNINA '!$F34</f>
        <v>0</v>
      </c>
      <c r="U34" s="93"/>
      <c r="V34" s="94"/>
      <c r="W34" s="94"/>
      <c r="X34" s="94"/>
      <c r="Y34" s="94"/>
      <c r="Z34" s="94"/>
    </row>
    <row r="35" spans="1:26" s="206" customFormat="1" ht="22.5" x14ac:dyDescent="0.2">
      <c r="A35" s="129">
        <v>20</v>
      </c>
      <c r="B35" s="95" t="s">
        <v>337</v>
      </c>
      <c r="C35" s="129">
        <v>100</v>
      </c>
      <c r="D35" s="129" t="s">
        <v>152</v>
      </c>
      <c r="E35" s="204"/>
      <c r="F35" s="87">
        <v>300</v>
      </c>
      <c r="G35" s="130" t="s">
        <v>136</v>
      </c>
      <c r="H35" s="87">
        <f>IFERROR(IF('PERUTNINA '!$D35="g",'PERUTNINA '!$C35/1000*'PERUTNINA '!$F35,IF('PERUTNINA '!$D35="l",'PERUTNINA '!$C35*'PERUTNINA '!$F35,IF('PERUTNINA '!$D35="ml",'PERUTNINA '!$C35/1000*'PERUTNINA '!$F35,'PERUTNINA '!$C35*'PERUTNINA '!$F35))),1*'PERUTNINA '!$F35)</f>
        <v>30</v>
      </c>
      <c r="I35" s="87" t="str">
        <f>IF('PERUTNINA '!$E35&lt;&gt;"",'PERUTNINA '!$H35,"")</f>
        <v/>
      </c>
      <c r="J35" s="88"/>
      <c r="K35" s="89"/>
      <c r="L35" s="89"/>
      <c r="M35" s="212" t="s">
        <v>66</v>
      </c>
      <c r="N35" s="91"/>
      <c r="O35" s="213" t="s">
        <v>66</v>
      </c>
      <c r="P35" s="92"/>
      <c r="Q35" s="91">
        <f>+'PERUTNINA '!$N35*'PERUTNINA '!$P35</f>
        <v>0</v>
      </c>
      <c r="R35" s="91">
        <f>+'PERUTNINA '!$N35+'PERUTNINA '!$Q35</f>
        <v>0</v>
      </c>
      <c r="S35" s="91">
        <f>+'PERUTNINA '!$N35*'PERUTNINA '!$F35</f>
        <v>0</v>
      </c>
      <c r="T35" s="91">
        <f>+'PERUTNINA '!$R35*'PERUTNINA '!$F35</f>
        <v>0</v>
      </c>
      <c r="U35" s="93"/>
      <c r="V35" s="94"/>
      <c r="W35" s="94"/>
      <c r="X35" s="94"/>
      <c r="Y35" s="94"/>
      <c r="Z35" s="94"/>
    </row>
    <row r="36" spans="1:26" s="206" customFormat="1" ht="14.25" x14ac:dyDescent="0.2">
      <c r="A36" s="129">
        <v>21</v>
      </c>
      <c r="B36" s="95" t="s">
        <v>338</v>
      </c>
      <c r="C36" s="129" t="s">
        <v>66</v>
      </c>
      <c r="D36" s="129" t="s">
        <v>120</v>
      </c>
      <c r="E36" s="204"/>
      <c r="F36" s="87">
        <v>500</v>
      </c>
      <c r="G36" s="130" t="s">
        <v>120</v>
      </c>
      <c r="H36" s="87">
        <f>IFERROR(IF('PERUTNINA '!$D36="g",'PERUTNINA '!$C36/1000*'PERUTNINA '!$F36,IF('PERUTNINA '!$D36="l",'PERUTNINA '!$C36*'PERUTNINA '!$F36,IF('PERUTNINA '!$D36="ml",'PERUTNINA '!$C36/1000*'PERUTNINA '!$F36,'PERUTNINA '!$C36*'PERUTNINA '!$F36))),1*'PERUTNINA '!$F36)</f>
        <v>500</v>
      </c>
      <c r="I36" s="87" t="str">
        <f>IF('PERUTNINA '!$E36&lt;&gt;"",'PERUTNINA '!$H36,"")</f>
        <v/>
      </c>
      <c r="J36" s="88"/>
      <c r="K36" s="89"/>
      <c r="L36" s="89"/>
      <c r="M36" s="212" t="s">
        <v>66</v>
      </c>
      <c r="N36" s="91"/>
      <c r="O36" s="213" t="s">
        <v>66</v>
      </c>
      <c r="P36" s="92"/>
      <c r="Q36" s="91">
        <f>+'PERUTNINA '!$N36*'PERUTNINA '!$P36</f>
        <v>0</v>
      </c>
      <c r="R36" s="91">
        <f>+'PERUTNINA '!$N36+'PERUTNINA '!$Q36</f>
        <v>0</v>
      </c>
      <c r="S36" s="91">
        <f>+'PERUTNINA '!$N36*'PERUTNINA '!$F36</f>
        <v>0</v>
      </c>
      <c r="T36" s="91">
        <f>+'PERUTNINA '!$R36*'PERUTNINA '!$F36</f>
        <v>0</v>
      </c>
      <c r="U36" s="93"/>
      <c r="V36" s="94"/>
      <c r="W36" s="94"/>
      <c r="X36" s="94"/>
      <c r="Y36" s="94"/>
      <c r="Z36" s="94"/>
    </row>
    <row r="37" spans="1:26" s="206" customFormat="1" ht="22.5" x14ac:dyDescent="0.2">
      <c r="A37" s="129">
        <v>22</v>
      </c>
      <c r="B37" s="95" t="s">
        <v>339</v>
      </c>
      <c r="C37" s="129">
        <v>100</v>
      </c>
      <c r="D37" s="129" t="s">
        <v>152</v>
      </c>
      <c r="E37" s="204"/>
      <c r="F37" s="87">
        <v>200</v>
      </c>
      <c r="G37" s="130" t="s">
        <v>136</v>
      </c>
      <c r="H37" s="87">
        <f>IFERROR(IF('PERUTNINA '!$D37="g",'PERUTNINA '!$C37/1000*'PERUTNINA '!$F37,IF('PERUTNINA '!$D37="l",'PERUTNINA '!$C37*'PERUTNINA '!$F37,IF('PERUTNINA '!$D37="ml",'PERUTNINA '!$C37/1000*'PERUTNINA '!$F37,'PERUTNINA '!$C37*'PERUTNINA '!$F37))),1*'PERUTNINA '!$F37)</f>
        <v>20</v>
      </c>
      <c r="I37" s="87" t="str">
        <f>IF('PERUTNINA '!$E37&lt;&gt;"",'PERUTNINA '!$H37,"")</f>
        <v/>
      </c>
      <c r="J37" s="88"/>
      <c r="K37" s="89"/>
      <c r="L37" s="89"/>
      <c r="M37" s="212" t="s">
        <v>66</v>
      </c>
      <c r="N37" s="91"/>
      <c r="O37" s="213" t="s">
        <v>66</v>
      </c>
      <c r="P37" s="92"/>
      <c r="Q37" s="91">
        <f>+'PERUTNINA '!$N37*'PERUTNINA '!$P37</f>
        <v>0</v>
      </c>
      <c r="R37" s="91">
        <f>+'PERUTNINA '!$N37+'PERUTNINA '!$Q37</f>
        <v>0</v>
      </c>
      <c r="S37" s="91">
        <f>+'PERUTNINA '!$N37*'PERUTNINA '!$F37</f>
        <v>0</v>
      </c>
      <c r="T37" s="91">
        <f>+'PERUTNINA '!$R37*'PERUTNINA '!$F37</f>
        <v>0</v>
      </c>
      <c r="U37" s="93"/>
      <c r="V37" s="94"/>
      <c r="W37" s="94"/>
      <c r="X37" s="94"/>
      <c r="Y37" s="94"/>
      <c r="Z37" s="94"/>
    </row>
    <row r="38" spans="1:26" s="206" customFormat="1" ht="14.25" x14ac:dyDescent="0.2">
      <c r="A38" s="129">
        <v>23</v>
      </c>
      <c r="B38" s="95" t="s">
        <v>340</v>
      </c>
      <c r="C38" s="129">
        <v>100</v>
      </c>
      <c r="D38" s="129" t="s">
        <v>152</v>
      </c>
      <c r="E38" s="204"/>
      <c r="F38" s="87">
        <v>300</v>
      </c>
      <c r="G38" s="130" t="s">
        <v>136</v>
      </c>
      <c r="H38" s="87">
        <f>IFERROR(IF('PERUTNINA '!$D38="g",'PERUTNINA '!$C38/1000*'PERUTNINA '!$F38,IF('PERUTNINA '!$D38="l",'PERUTNINA '!$C38*'PERUTNINA '!$F38,IF('PERUTNINA '!$D38="ml",'PERUTNINA '!$C38/1000*'PERUTNINA '!$F38,'PERUTNINA '!$C38*'PERUTNINA '!$F38))),1*'PERUTNINA '!$F38)</f>
        <v>30</v>
      </c>
      <c r="I38" s="87" t="str">
        <f>IF('PERUTNINA '!$E38&lt;&gt;"",'PERUTNINA '!$H38,"")</f>
        <v/>
      </c>
      <c r="J38" s="88"/>
      <c r="K38" s="89"/>
      <c r="L38" s="89"/>
      <c r="M38" s="212" t="s">
        <v>66</v>
      </c>
      <c r="N38" s="91"/>
      <c r="O38" s="213" t="s">
        <v>66</v>
      </c>
      <c r="P38" s="92"/>
      <c r="Q38" s="91">
        <f>+'PERUTNINA '!$N38*'PERUTNINA '!$P38</f>
        <v>0</v>
      </c>
      <c r="R38" s="91">
        <f>+'PERUTNINA '!$N38+'PERUTNINA '!$Q38</f>
        <v>0</v>
      </c>
      <c r="S38" s="91">
        <f>+'PERUTNINA '!$N38*'PERUTNINA '!$F38</f>
        <v>0</v>
      </c>
      <c r="T38" s="91">
        <f>+'PERUTNINA '!$R38*'PERUTNINA '!$F38</f>
        <v>0</v>
      </c>
      <c r="U38" s="93"/>
      <c r="V38" s="94"/>
      <c r="W38" s="94"/>
      <c r="X38" s="94"/>
      <c r="Y38" s="94"/>
      <c r="Z38" s="94"/>
    </row>
    <row r="39" spans="1:26" s="206" customFormat="1" ht="14.25" x14ac:dyDescent="0.2">
      <c r="A39" s="129">
        <v>24</v>
      </c>
      <c r="B39" s="95" t="s">
        <v>341</v>
      </c>
      <c r="C39" s="129" t="s">
        <v>66</v>
      </c>
      <c r="D39" s="129" t="s">
        <v>120</v>
      </c>
      <c r="E39" s="204"/>
      <c r="F39" s="87">
        <v>300</v>
      </c>
      <c r="G39" s="130" t="s">
        <v>120</v>
      </c>
      <c r="H39" s="87">
        <f>IFERROR(IF('PERUTNINA '!$D39="g",'PERUTNINA '!$C39/1000*'PERUTNINA '!$F39,IF('PERUTNINA '!$D39="l",'PERUTNINA '!$C39*'PERUTNINA '!$F39,IF('PERUTNINA '!$D39="ml",'PERUTNINA '!$C39/1000*'PERUTNINA '!$F39,'PERUTNINA '!$C39*'PERUTNINA '!$F39))),1*'PERUTNINA '!$F39)</f>
        <v>300</v>
      </c>
      <c r="I39" s="87" t="str">
        <f>IF('PERUTNINA '!$E39&lt;&gt;"",'PERUTNINA '!$H39,"")</f>
        <v/>
      </c>
      <c r="J39" s="88"/>
      <c r="K39" s="89"/>
      <c r="L39" s="89"/>
      <c r="M39" s="212" t="s">
        <v>66</v>
      </c>
      <c r="N39" s="91"/>
      <c r="O39" s="213" t="s">
        <v>66</v>
      </c>
      <c r="P39" s="92"/>
      <c r="Q39" s="91">
        <f>+'PERUTNINA '!$N39*'PERUTNINA '!$P39</f>
        <v>0</v>
      </c>
      <c r="R39" s="91">
        <f>+'PERUTNINA '!$N39+'PERUTNINA '!$Q39</f>
        <v>0</v>
      </c>
      <c r="S39" s="91">
        <f>+'PERUTNINA '!$N39*'PERUTNINA '!$F39</f>
        <v>0</v>
      </c>
      <c r="T39" s="91">
        <f>+'PERUTNINA '!$R39*'PERUTNINA '!$F39</f>
        <v>0</v>
      </c>
      <c r="U39" s="93"/>
      <c r="V39" s="94"/>
      <c r="W39" s="94"/>
      <c r="X39" s="94"/>
      <c r="Y39" s="94"/>
      <c r="Z39" s="94"/>
    </row>
    <row r="40" spans="1:26" s="206" customFormat="1" ht="14.25" x14ac:dyDescent="0.2">
      <c r="A40" s="129">
        <v>25</v>
      </c>
      <c r="B40" s="95" t="s">
        <v>342</v>
      </c>
      <c r="C40" s="129" t="s">
        <v>66</v>
      </c>
      <c r="D40" s="129" t="s">
        <v>120</v>
      </c>
      <c r="E40" s="204"/>
      <c r="F40" s="87">
        <v>100</v>
      </c>
      <c r="G40" s="130" t="s">
        <v>120</v>
      </c>
      <c r="H40" s="87">
        <f>IFERROR(IF('PERUTNINA '!$D40="g",'PERUTNINA '!$C40/1000*'PERUTNINA '!$F40,IF('PERUTNINA '!$D40="l",'PERUTNINA '!$C40*'PERUTNINA '!$F40,IF('PERUTNINA '!$D40="ml",'PERUTNINA '!$C40/1000*'PERUTNINA '!$F40,'PERUTNINA '!$C40*'PERUTNINA '!$F40))),1*'PERUTNINA '!$F40)</f>
        <v>100</v>
      </c>
      <c r="I40" s="87" t="str">
        <f>IF('PERUTNINA '!$E40&lt;&gt;"",'PERUTNINA '!$H40,"")</f>
        <v/>
      </c>
      <c r="J40" s="88"/>
      <c r="K40" s="89"/>
      <c r="L40" s="89"/>
      <c r="M40" s="212" t="s">
        <v>66</v>
      </c>
      <c r="N40" s="91"/>
      <c r="O40" s="213" t="s">
        <v>66</v>
      </c>
      <c r="P40" s="92"/>
      <c r="Q40" s="91">
        <f>+'PERUTNINA '!$N40*'PERUTNINA '!$P40</f>
        <v>0</v>
      </c>
      <c r="R40" s="91">
        <f>+'PERUTNINA '!$N40+'PERUTNINA '!$Q40</f>
        <v>0</v>
      </c>
      <c r="S40" s="91">
        <f>+'PERUTNINA '!$N40*'PERUTNINA '!$F40</f>
        <v>0</v>
      </c>
      <c r="T40" s="91">
        <f>+'PERUTNINA '!$R40*'PERUTNINA '!$F40</f>
        <v>0</v>
      </c>
      <c r="U40" s="93"/>
      <c r="V40" s="94"/>
      <c r="W40" s="94"/>
      <c r="X40" s="94"/>
      <c r="Y40" s="94"/>
      <c r="Z40" s="94"/>
    </row>
    <row r="41" spans="1:26" s="206" customFormat="1" ht="22.5" x14ac:dyDescent="0.2">
      <c r="A41" s="129">
        <v>26</v>
      </c>
      <c r="B41" s="95" t="s">
        <v>343</v>
      </c>
      <c r="C41" s="129">
        <v>100</v>
      </c>
      <c r="D41" s="129" t="s">
        <v>152</v>
      </c>
      <c r="E41" s="204"/>
      <c r="F41" s="87">
        <v>200</v>
      </c>
      <c r="G41" s="130" t="s">
        <v>136</v>
      </c>
      <c r="H41" s="87">
        <f>IFERROR(IF('PERUTNINA '!$D41="g",'PERUTNINA '!$C41/1000*'PERUTNINA '!$F41,IF('PERUTNINA '!$D41="l",'PERUTNINA '!$C41*'PERUTNINA '!$F41,IF('PERUTNINA '!$D41="ml",'PERUTNINA '!$C41/1000*'PERUTNINA '!$F41,'PERUTNINA '!$C41*'PERUTNINA '!$F41))),1*'PERUTNINA '!$F41)</f>
        <v>20</v>
      </c>
      <c r="I41" s="87" t="str">
        <f>IF('PERUTNINA '!$E41&lt;&gt;"",'PERUTNINA '!$H41,"")</f>
        <v/>
      </c>
      <c r="J41" s="88"/>
      <c r="K41" s="89"/>
      <c r="L41" s="89"/>
      <c r="M41" s="212" t="s">
        <v>66</v>
      </c>
      <c r="N41" s="91"/>
      <c r="O41" s="213" t="s">
        <v>66</v>
      </c>
      <c r="P41" s="92"/>
      <c r="Q41" s="91">
        <f>+'PERUTNINA '!$N41*'PERUTNINA '!$P41</f>
        <v>0</v>
      </c>
      <c r="R41" s="91">
        <f>+'PERUTNINA '!$N41+'PERUTNINA '!$Q41</f>
        <v>0</v>
      </c>
      <c r="S41" s="91">
        <f>+'PERUTNINA '!$N41*'PERUTNINA '!$F41</f>
        <v>0</v>
      </c>
      <c r="T41" s="91">
        <f>+'PERUTNINA '!$R41*'PERUTNINA '!$F41</f>
        <v>0</v>
      </c>
      <c r="U41" s="93"/>
      <c r="V41" s="94"/>
      <c r="W41" s="94"/>
      <c r="X41" s="94"/>
      <c r="Y41" s="94"/>
      <c r="Z41" s="94"/>
    </row>
    <row r="42" spans="1:26" s="206" customFormat="1" ht="14.25" x14ac:dyDescent="0.2">
      <c r="A42" s="129">
        <v>27</v>
      </c>
      <c r="B42" s="95" t="s">
        <v>344</v>
      </c>
      <c r="C42" s="129">
        <v>1</v>
      </c>
      <c r="D42" s="129" t="s">
        <v>120</v>
      </c>
      <c r="E42" s="204"/>
      <c r="F42" s="87">
        <v>300</v>
      </c>
      <c r="G42" s="130" t="s">
        <v>120</v>
      </c>
      <c r="H42" s="87">
        <f>IFERROR(IF('PERUTNINA '!$D42="g",'PERUTNINA '!$C42/1000*'PERUTNINA '!$F42,IF('PERUTNINA '!$D42="l",'PERUTNINA '!$C42*'PERUTNINA '!$F42,IF('PERUTNINA '!$D42="ml",'PERUTNINA '!$C42/1000*'PERUTNINA '!$F42,'PERUTNINA '!$C42*'PERUTNINA '!$F42))),1*'PERUTNINA '!$F42)</f>
        <v>300</v>
      </c>
      <c r="I42" s="87" t="str">
        <f>IF('PERUTNINA '!$E42&lt;&gt;"",'PERUTNINA '!$H42,"")</f>
        <v/>
      </c>
      <c r="J42" s="88"/>
      <c r="K42" s="89"/>
      <c r="L42" s="89"/>
      <c r="M42" s="212" t="s">
        <v>66</v>
      </c>
      <c r="N42" s="91"/>
      <c r="O42" s="213" t="s">
        <v>66</v>
      </c>
      <c r="P42" s="92"/>
      <c r="Q42" s="91">
        <f>+'PERUTNINA '!$N42*'PERUTNINA '!$P42</f>
        <v>0</v>
      </c>
      <c r="R42" s="91">
        <f>+'PERUTNINA '!$N42+'PERUTNINA '!$Q42</f>
        <v>0</v>
      </c>
      <c r="S42" s="91">
        <f>+'PERUTNINA '!$N42*'PERUTNINA '!$F42</f>
        <v>0</v>
      </c>
      <c r="T42" s="91">
        <f>+'PERUTNINA '!$R42*'PERUTNINA '!$F42</f>
        <v>0</v>
      </c>
      <c r="U42" s="93"/>
      <c r="V42" s="94"/>
      <c r="W42" s="94"/>
      <c r="X42" s="94"/>
      <c r="Y42" s="94"/>
      <c r="Z42" s="94"/>
    </row>
    <row r="43" spans="1:26" s="206" customFormat="1" ht="14.25" x14ac:dyDescent="0.2">
      <c r="A43" s="129">
        <v>28</v>
      </c>
      <c r="B43" s="195" t="s">
        <v>345</v>
      </c>
      <c r="C43" s="129" t="s">
        <v>66</v>
      </c>
      <c r="D43" s="129" t="s">
        <v>120</v>
      </c>
      <c r="E43" s="204"/>
      <c r="F43" s="87">
        <v>250</v>
      </c>
      <c r="G43" s="130" t="s">
        <v>120</v>
      </c>
      <c r="H43" s="87">
        <f>IFERROR(IF('PERUTNINA '!$D43="g",'PERUTNINA '!$C43/1000*'PERUTNINA '!$F43,IF('PERUTNINA '!$D43="l",'PERUTNINA '!$C43*'PERUTNINA '!$F43,IF('PERUTNINA '!$D43="ml",'PERUTNINA '!$C43/1000*'PERUTNINA '!$F43,'PERUTNINA '!$C43*'PERUTNINA '!$F43))),1*'PERUTNINA '!$F43)</f>
        <v>250</v>
      </c>
      <c r="I43" s="87" t="str">
        <f>IF('PERUTNINA '!$E43&lt;&gt;"",'PERUTNINA '!$H43,"")</f>
        <v/>
      </c>
      <c r="J43" s="88"/>
      <c r="K43" s="89"/>
      <c r="L43" s="89"/>
      <c r="M43" s="212" t="s">
        <v>66</v>
      </c>
      <c r="N43" s="91"/>
      <c r="O43" s="213" t="s">
        <v>66</v>
      </c>
      <c r="P43" s="92"/>
      <c r="Q43" s="91">
        <f>+'PERUTNINA '!$N43*'PERUTNINA '!$P43</f>
        <v>0</v>
      </c>
      <c r="R43" s="91">
        <f>+'PERUTNINA '!$N43+'PERUTNINA '!$Q43</f>
        <v>0</v>
      </c>
      <c r="S43" s="91">
        <f>+'PERUTNINA '!$N43*'PERUTNINA '!$F43</f>
        <v>0</v>
      </c>
      <c r="T43" s="91">
        <f>+'PERUTNINA '!$R43*'PERUTNINA '!$F43</f>
        <v>0</v>
      </c>
      <c r="U43" s="93"/>
      <c r="V43" s="94"/>
      <c r="W43" s="94"/>
      <c r="X43" s="94"/>
      <c r="Y43" s="94"/>
      <c r="Z43" s="94"/>
    </row>
    <row r="44" spans="1:26" ht="13.5" customHeight="1" x14ac:dyDescent="0.2">
      <c r="A44" s="97" t="s">
        <v>142</v>
      </c>
      <c r="B44" s="98"/>
      <c r="C44" s="99"/>
      <c r="D44" s="99"/>
      <c r="E44" s="100"/>
      <c r="F44" s="101"/>
      <c r="G44" s="102"/>
      <c r="H44" s="103">
        <f>SUBTOTAL(109,'PERUTNINA '!$H$16:$H$43)</f>
        <v>12505</v>
      </c>
      <c r="I44" s="103">
        <f>SUBTOTAL(109,'PERUTNINA '!$I$16:$I$43)</f>
        <v>9080</v>
      </c>
      <c r="J44" s="101"/>
      <c r="K44" s="104"/>
      <c r="L44" s="104"/>
      <c r="M44" s="105"/>
      <c r="N44" s="106"/>
      <c r="O44" s="106"/>
      <c r="P44" s="106"/>
      <c r="Q44" s="107"/>
      <c r="R44" s="101"/>
      <c r="S44" s="107">
        <f>SUBTOTAL(109,'PERUTNINA '!$S$16:$S$43)</f>
        <v>0</v>
      </c>
      <c r="T44" s="107">
        <f>SUBTOTAL(109,'PERUTNINA '!$T$16:$T$43)</f>
        <v>0</v>
      </c>
      <c r="U44" s="101">
        <f>SUBTOTAL(103,'PERUTNINA '!$U$16:$U$43)</f>
        <v>0</v>
      </c>
      <c r="V44" s="60"/>
      <c r="W44" s="60"/>
      <c r="X44" s="60"/>
      <c r="Y44" s="60"/>
      <c r="Z44" s="60"/>
    </row>
    <row r="45" spans="1:26" ht="13.5" customHeight="1" x14ac:dyDescent="0.2">
      <c r="A45" s="64"/>
      <c r="B45" s="69"/>
      <c r="C45" s="70"/>
      <c r="D45" s="70"/>
      <c r="E45" s="71"/>
      <c r="F45" s="67"/>
      <c r="G45" s="58"/>
      <c r="H45" s="120"/>
      <c r="I45" s="120"/>
      <c r="J45" s="120"/>
      <c r="K45" s="120"/>
      <c r="L45" s="21"/>
      <c r="M45" s="21"/>
      <c r="N45" s="120"/>
      <c r="O45" s="120"/>
      <c r="P45" s="120"/>
      <c r="Q45" s="120"/>
      <c r="R45" s="120"/>
      <c r="S45" s="68"/>
      <c r="T45" s="68"/>
      <c r="U45" s="67"/>
      <c r="V45" s="60"/>
      <c r="W45" s="60"/>
      <c r="X45" s="60"/>
      <c r="Y45" s="60"/>
      <c r="Z45" s="60"/>
    </row>
    <row r="46" spans="1:26" ht="13.5" customHeight="1" x14ac:dyDescent="0.2">
      <c r="A46" s="109" t="s">
        <v>144</v>
      </c>
      <c r="B46" s="110"/>
      <c r="C46" s="111"/>
      <c r="D46" s="111"/>
      <c r="E46" s="112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109"/>
      <c r="R46" s="109"/>
      <c r="S46" s="109"/>
      <c r="T46" s="109"/>
      <c r="U46" s="61"/>
      <c r="V46" s="60"/>
      <c r="W46" s="60"/>
      <c r="X46" s="60"/>
      <c r="Y46" s="60"/>
      <c r="Z46" s="60"/>
    </row>
    <row r="47" spans="1:26" ht="13.5" customHeight="1" x14ac:dyDescent="0.2">
      <c r="A47" s="60" t="s">
        <v>145</v>
      </c>
      <c r="B47" s="110"/>
      <c r="C47" s="111"/>
      <c r="D47" s="111"/>
      <c r="E47" s="112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113" t="s">
        <v>870</v>
      </c>
      <c r="B48" s="114"/>
      <c r="C48" s="56"/>
      <c r="D48" s="56"/>
      <c r="E48" s="57"/>
      <c r="F48" s="61"/>
      <c r="G48" s="61"/>
      <c r="H48" s="115"/>
      <c r="I48" s="115"/>
      <c r="J48" s="115"/>
      <c r="K48" s="115"/>
      <c r="L48" s="116"/>
      <c r="M48" s="116"/>
      <c r="N48" s="115"/>
      <c r="O48" s="115"/>
      <c r="P48" s="115"/>
      <c r="Q48" s="115"/>
      <c r="R48" s="115"/>
      <c r="S48" s="60"/>
      <c r="T48" s="60"/>
      <c r="U48" s="61"/>
      <c r="V48" s="60"/>
      <c r="W48" s="60"/>
      <c r="X48" s="60"/>
      <c r="Y48" s="60"/>
      <c r="Z48" s="60"/>
    </row>
    <row r="49" spans="1:26" ht="12.75" customHeight="1" x14ac:dyDescent="0.2">
      <c r="A49" s="117" t="s">
        <v>146</v>
      </c>
      <c r="B49" s="114"/>
      <c r="C49" s="56"/>
      <c r="D49" s="56"/>
      <c r="E49" s="57"/>
      <c r="F49" s="61"/>
      <c r="G49" s="61"/>
      <c r="H49" s="115"/>
      <c r="I49" s="115"/>
      <c r="J49" s="115"/>
      <c r="K49" s="115"/>
      <c r="L49" s="116"/>
      <c r="M49" s="116"/>
      <c r="N49" s="115"/>
      <c r="O49" s="115"/>
      <c r="P49" s="115"/>
      <c r="Q49" s="115"/>
      <c r="R49" s="115"/>
      <c r="S49" s="60"/>
      <c r="T49" s="60"/>
      <c r="U49" s="61"/>
      <c r="V49" s="146"/>
      <c r="W49" s="60"/>
      <c r="X49" s="60"/>
      <c r="Y49" s="60"/>
      <c r="Z49" s="60"/>
    </row>
    <row r="50" spans="1:26" ht="13.5" customHeight="1" x14ac:dyDescent="0.2">
      <c r="A50" s="262" t="s">
        <v>147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6"/>
      <c r="M50" s="146"/>
      <c r="N50" s="146"/>
      <c r="O50" s="146"/>
      <c r="P50" s="146"/>
      <c r="Q50" s="146"/>
      <c r="R50" s="146"/>
      <c r="S50" s="146"/>
      <c r="T50" s="146"/>
      <c r="U50" s="146"/>
      <c r="V50" s="147"/>
      <c r="W50" s="60"/>
      <c r="X50" s="60"/>
      <c r="Y50" s="60"/>
      <c r="Z50" s="60"/>
    </row>
    <row r="51" spans="1:26" ht="13.5" customHeight="1" x14ac:dyDescent="0.2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60"/>
      <c r="W51" s="60"/>
      <c r="X51" s="60"/>
      <c r="Y51" s="60"/>
      <c r="Z51" s="60"/>
    </row>
    <row r="52" spans="1:26" ht="13.5" customHeight="1" x14ac:dyDescent="0.2">
      <c r="A52" s="113" t="s">
        <v>148</v>
      </c>
      <c r="B52" s="114"/>
      <c r="C52" s="56"/>
      <c r="D52" s="56"/>
      <c r="E52" s="57"/>
      <c r="F52" s="61"/>
      <c r="G52" s="61" t="s">
        <v>149</v>
      </c>
      <c r="H52" s="115"/>
      <c r="I52" s="115"/>
      <c r="J52" s="115"/>
      <c r="K52" s="115"/>
      <c r="L52" s="116"/>
      <c r="M52" s="116"/>
      <c r="N52" s="115"/>
      <c r="O52" s="115"/>
      <c r="P52" s="115"/>
      <c r="Q52" s="115" t="s">
        <v>150</v>
      </c>
      <c r="R52" s="115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4"/>
      <c r="B53" s="69"/>
      <c r="C53" s="70"/>
      <c r="D53" s="70"/>
      <c r="E53" s="71"/>
      <c r="F53" s="67"/>
      <c r="G53" s="58"/>
      <c r="H53" s="120"/>
      <c r="I53" s="120"/>
      <c r="J53" s="120"/>
      <c r="K53" s="120"/>
      <c r="L53" s="21"/>
      <c r="M53" s="21"/>
      <c r="N53" s="120"/>
      <c r="O53" s="120"/>
      <c r="P53" s="120"/>
      <c r="Q53" s="120"/>
      <c r="R53" s="120"/>
      <c r="S53" s="68"/>
      <c r="T53" s="68"/>
      <c r="U53" s="67"/>
      <c r="V53" s="60"/>
      <c r="W53" s="60"/>
      <c r="X53" s="60"/>
      <c r="Y53" s="60"/>
      <c r="Z53" s="60"/>
    </row>
    <row r="54" spans="1:26" ht="13.5" customHeight="1" x14ac:dyDescent="0.2">
      <c r="A54" s="60"/>
      <c r="B54" s="110"/>
      <c r="C54" s="111"/>
      <c r="D54" s="111"/>
      <c r="E54" s="112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</sheetData>
  <mergeCells count="8">
    <mergeCell ref="C9:J9"/>
    <mergeCell ref="B13:K13"/>
    <mergeCell ref="A50:L50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6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57"/>
  <sheetViews>
    <sheetView tabSelected="1" zoomScaleNormal="100" workbookViewId="0">
      <selection activeCell="Y30" sqref="Y30"/>
    </sheetView>
  </sheetViews>
  <sheetFormatPr defaultColWidth="12.625" defaultRowHeight="15" customHeight="1" x14ac:dyDescent="0.2"/>
  <cols>
    <col min="1" max="1" width="2.625" customWidth="1"/>
    <col min="2" max="2" width="46.87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pred_rekapitulacija'!A20</f>
        <v>7.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pred_rekapitulacija'!B20</f>
        <v>RIBE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148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264" t="s">
        <v>113</v>
      </c>
      <c r="B15" s="265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268">
        <v>1</v>
      </c>
      <c r="B16" s="269" t="s">
        <v>346</v>
      </c>
      <c r="C16" s="263" t="s">
        <v>66</v>
      </c>
      <c r="D16" s="82" t="s">
        <v>120</v>
      </c>
      <c r="E16" s="84"/>
      <c r="F16" s="150">
        <v>500</v>
      </c>
      <c r="G16" s="151" t="s">
        <v>120</v>
      </c>
      <c r="H16" s="87">
        <f>IFERROR(IF(RIBE!$D16="g",RIBE!$C16/1000*RIBE!$F16,IF(RIBE!$D16="l",RIBE!$C16*RIBE!$F16,IF(RIBE!$D16="ml",RIBE!$C16/1000*RIBE!$F16,RIBE!$C16*RIBE!$F16))),1*RIBE!$F16)</f>
        <v>500</v>
      </c>
      <c r="I16" s="87" t="str">
        <f>IF(RIBE!$E16&lt;&gt;"",RIBE!$H16,"")</f>
        <v/>
      </c>
      <c r="J16" s="88"/>
      <c r="K16" s="89"/>
      <c r="L16" s="89"/>
      <c r="M16" s="90"/>
      <c r="N16" s="91"/>
      <c r="O16" s="91"/>
      <c r="P16" s="92"/>
      <c r="Q16" s="91">
        <f>+RIBE!$N16*RIBE!$P16</f>
        <v>0</v>
      </c>
      <c r="R16" s="91">
        <f>+RIBE!$N16+RIBE!$Q16</f>
        <v>0</v>
      </c>
      <c r="S16" s="91">
        <f>+RIBE!$N16*RIBE!$F16</f>
        <v>0</v>
      </c>
      <c r="T16" s="91">
        <f>+RIBE!$R16*RIBE!$F16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268">
        <v>2</v>
      </c>
      <c r="B17" s="269" t="s">
        <v>347</v>
      </c>
      <c r="C17" s="263" t="s">
        <v>66</v>
      </c>
      <c r="D17" s="82" t="s">
        <v>120</v>
      </c>
      <c r="E17" s="84"/>
      <c r="F17" s="152">
        <v>800</v>
      </c>
      <c r="G17" s="151" t="s">
        <v>120</v>
      </c>
      <c r="H17" s="87">
        <f>IFERROR(IF(RIBE!$D17="g",RIBE!$C17/1000*RIBE!$F17,IF(RIBE!$D17="l",RIBE!$C17*RIBE!$F17,IF(RIBE!$D17="ml",RIBE!$C17/1000*RIBE!$F17,RIBE!$C17*RIBE!$F17))),1*RIBE!$F17)</f>
        <v>800</v>
      </c>
      <c r="I17" s="87" t="str">
        <f>IF(RIBE!$E17&lt;&gt;"",RIBE!$H17,"")</f>
        <v/>
      </c>
      <c r="J17" s="88"/>
      <c r="K17" s="89"/>
      <c r="L17" s="89"/>
      <c r="M17" s="90"/>
      <c r="N17" s="91"/>
      <c r="O17" s="91"/>
      <c r="P17" s="92"/>
      <c r="Q17" s="91">
        <f>+RIBE!$N17*RIBE!$P17</f>
        <v>0</v>
      </c>
      <c r="R17" s="91">
        <f>+RIBE!$N17+RIBE!$Q17</f>
        <v>0</v>
      </c>
      <c r="S17" s="91">
        <f>+RIBE!$N17*RIBE!$F17</f>
        <v>0</v>
      </c>
      <c r="T17" s="91">
        <f>+RIBE!$R17*RIBE!$F17</f>
        <v>0</v>
      </c>
      <c r="U17" s="93"/>
      <c r="V17" s="94"/>
      <c r="W17" s="94"/>
      <c r="X17" s="94"/>
      <c r="Y17" s="94"/>
      <c r="Z17" s="94"/>
    </row>
    <row r="18" spans="1:26" ht="22.5" x14ac:dyDescent="0.2">
      <c r="A18" s="268">
        <v>3</v>
      </c>
      <c r="B18" s="270" t="s">
        <v>348</v>
      </c>
      <c r="C18" s="263" t="s">
        <v>66</v>
      </c>
      <c r="D18" s="82" t="s">
        <v>120</v>
      </c>
      <c r="E18" s="84"/>
      <c r="F18" s="152">
        <v>400</v>
      </c>
      <c r="G18" s="151" t="s">
        <v>120</v>
      </c>
      <c r="H18" s="87">
        <f>IFERROR(IF(RIBE!$D18="g",RIBE!$C18/1000*RIBE!$F18,IF(RIBE!$D18="l",RIBE!$C18*RIBE!$F18,IF(RIBE!$D18="ml",RIBE!$C18/1000*RIBE!$F18,RIBE!$C18*RIBE!$F18))),1*RIBE!$F18)</f>
        <v>400</v>
      </c>
      <c r="I18" s="87" t="str">
        <f>IF(RIBE!$E18&lt;&gt;"",RIBE!$H18,"")</f>
        <v/>
      </c>
      <c r="J18" s="88"/>
      <c r="K18" s="89"/>
      <c r="L18" s="89"/>
      <c r="M18" s="90"/>
      <c r="N18" s="91"/>
      <c r="O18" s="91"/>
      <c r="P18" s="92"/>
      <c r="Q18" s="91">
        <f>+RIBE!$N18*RIBE!$P18</f>
        <v>0</v>
      </c>
      <c r="R18" s="91">
        <f>+RIBE!$N18+RIBE!$Q18</f>
        <v>0</v>
      </c>
      <c r="S18" s="91">
        <f>+RIBE!$N18*RIBE!$F18</f>
        <v>0</v>
      </c>
      <c r="T18" s="91">
        <f>+RIBE!$R18*RIBE!$F18</f>
        <v>0</v>
      </c>
      <c r="U18" s="93"/>
      <c r="V18" s="94"/>
      <c r="W18" s="94"/>
      <c r="X18" s="94"/>
      <c r="Y18" s="94"/>
      <c r="Z18" s="94"/>
    </row>
    <row r="19" spans="1:26" ht="22.5" x14ac:dyDescent="0.2">
      <c r="A19" s="268">
        <v>4</v>
      </c>
      <c r="B19" s="270" t="s">
        <v>349</v>
      </c>
      <c r="C19" s="263" t="s">
        <v>66</v>
      </c>
      <c r="D19" s="82" t="s">
        <v>120</v>
      </c>
      <c r="E19" s="84"/>
      <c r="F19" s="150">
        <v>500</v>
      </c>
      <c r="G19" s="151" t="s">
        <v>120</v>
      </c>
      <c r="H19" s="87">
        <f>IFERROR(IF(RIBE!$D19="g",RIBE!$C19/1000*RIBE!$F19,IF(RIBE!$D19="l",RIBE!$C19*RIBE!$F19,IF(RIBE!$D19="ml",RIBE!$C19/1000*RIBE!$F19,RIBE!$C19*RIBE!$F19))),1*RIBE!$F19)</f>
        <v>500</v>
      </c>
      <c r="I19" s="87" t="str">
        <f>IF(RIBE!$E19&lt;&gt;"",RIBE!$H19,"")</f>
        <v/>
      </c>
      <c r="J19" s="88"/>
      <c r="K19" s="89"/>
      <c r="L19" s="89"/>
      <c r="M19" s="90"/>
      <c r="N19" s="91"/>
      <c r="O19" s="91"/>
      <c r="P19" s="92"/>
      <c r="Q19" s="91">
        <f>+RIBE!$N19*RIBE!$P19</f>
        <v>0</v>
      </c>
      <c r="R19" s="91">
        <f>+RIBE!$N19+RIBE!$Q19</f>
        <v>0</v>
      </c>
      <c r="S19" s="91">
        <f>+RIBE!$N19*RIBE!$F19</f>
        <v>0</v>
      </c>
      <c r="T19" s="91">
        <f>+RIBE!$R19*RIBE!$F19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268">
        <v>5</v>
      </c>
      <c r="B20" s="269" t="s">
        <v>350</v>
      </c>
      <c r="C20" s="263" t="s">
        <v>66</v>
      </c>
      <c r="D20" s="82" t="s">
        <v>120</v>
      </c>
      <c r="E20" s="84"/>
      <c r="F20" s="152">
        <v>400</v>
      </c>
      <c r="G20" s="151" t="s">
        <v>120</v>
      </c>
      <c r="H20" s="87">
        <f>IFERROR(IF(RIBE!$D20="g",RIBE!$C20/1000*RIBE!$F20,IF(RIBE!$D20="l",RIBE!$C20*RIBE!$F20,IF(RIBE!$D20="ml",RIBE!$C20/1000*RIBE!$F20,RIBE!$C20*RIBE!$F20))),1*RIBE!$F20)</f>
        <v>400</v>
      </c>
      <c r="I20" s="87" t="str">
        <f>IF(RIBE!$E20&lt;&gt;"",RIBE!$H20,"")</f>
        <v/>
      </c>
      <c r="J20" s="88"/>
      <c r="K20" s="89"/>
      <c r="L20" s="89"/>
      <c r="M20" s="90"/>
      <c r="N20" s="91"/>
      <c r="O20" s="91"/>
      <c r="P20" s="92"/>
      <c r="Q20" s="91">
        <f>+RIBE!$N20*RIBE!$P20</f>
        <v>0</v>
      </c>
      <c r="R20" s="91">
        <f>+RIBE!$N20+RIBE!$Q20</f>
        <v>0</v>
      </c>
      <c r="S20" s="91">
        <f>+RIBE!$N20*RIBE!$F20</f>
        <v>0</v>
      </c>
      <c r="T20" s="91">
        <f>+RIBE!$R20*RIBE!$F20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268">
        <v>6</v>
      </c>
      <c r="B21" s="269" t="s">
        <v>351</v>
      </c>
      <c r="C21" s="263" t="s">
        <v>66</v>
      </c>
      <c r="D21" s="82" t="s">
        <v>120</v>
      </c>
      <c r="E21" s="84"/>
      <c r="F21" s="150">
        <v>250</v>
      </c>
      <c r="G21" s="151" t="s">
        <v>120</v>
      </c>
      <c r="H21" s="87">
        <f>IFERROR(IF(RIBE!$D21="g",RIBE!$C21/1000*RIBE!$F21,IF(RIBE!$D21="l",RIBE!$C21*RIBE!$F21,IF(RIBE!$D21="ml",RIBE!$C21/1000*RIBE!$F21,RIBE!$C21*RIBE!$F21))),1*RIBE!$F21)</f>
        <v>250</v>
      </c>
      <c r="I21" s="87" t="str">
        <f>IF(RIBE!$E21&lt;&gt;"",RIBE!$H21,"")</f>
        <v/>
      </c>
      <c r="J21" s="88"/>
      <c r="K21" s="89"/>
      <c r="L21" s="89"/>
      <c r="M21" s="90"/>
      <c r="N21" s="91"/>
      <c r="O21" s="91"/>
      <c r="P21" s="92"/>
      <c r="Q21" s="91">
        <f>+RIBE!$N21*RIBE!$P21</f>
        <v>0</v>
      </c>
      <c r="R21" s="91">
        <f>+RIBE!$N21+RIBE!$Q21</f>
        <v>0</v>
      </c>
      <c r="S21" s="91">
        <f>+RIBE!$N21*RIBE!$F21</f>
        <v>0</v>
      </c>
      <c r="T21" s="91">
        <f>+RIBE!$R21*RIBE!$F21</f>
        <v>0</v>
      </c>
      <c r="U21" s="93"/>
      <c r="V21" s="94"/>
      <c r="W21" s="94"/>
      <c r="X21" s="94"/>
      <c r="Y21" s="94"/>
      <c r="Z21" s="94"/>
    </row>
    <row r="22" spans="1:26" ht="14.25" x14ac:dyDescent="0.2">
      <c r="A22" s="268">
        <v>7</v>
      </c>
      <c r="B22" s="269" t="s">
        <v>916</v>
      </c>
      <c r="C22" s="263" t="s">
        <v>66</v>
      </c>
      <c r="D22" s="82" t="s">
        <v>120</v>
      </c>
      <c r="E22" s="84"/>
      <c r="F22" s="152">
        <v>310</v>
      </c>
      <c r="G22" s="151" t="s">
        <v>120</v>
      </c>
      <c r="H22" s="87">
        <f>IFERROR(IF(RIBE!$D22="g",RIBE!$C22/1000*RIBE!$F22,IF(RIBE!$D22="l",RIBE!$C22*RIBE!$F22,IF(RIBE!$D22="ml",RIBE!$C22/1000*RIBE!$F22,RIBE!$C22*RIBE!$F22))),1*RIBE!$F22)</f>
        <v>310</v>
      </c>
      <c r="I22" s="87" t="str">
        <f>IF(RIBE!$E22&lt;&gt;"",RIBE!$H22,"")</f>
        <v/>
      </c>
      <c r="J22" s="88"/>
      <c r="K22" s="89"/>
      <c r="L22" s="89"/>
      <c r="M22" s="90"/>
      <c r="N22" s="91"/>
      <c r="O22" s="91"/>
      <c r="P22" s="92"/>
      <c r="Q22" s="91">
        <f>+RIBE!$N22*RIBE!$P22</f>
        <v>0</v>
      </c>
      <c r="R22" s="91">
        <f>+RIBE!$N22+RIBE!$Q22</f>
        <v>0</v>
      </c>
      <c r="S22" s="91">
        <f>+RIBE!$N22*RIBE!$F22</f>
        <v>0</v>
      </c>
      <c r="T22" s="91">
        <f>+RIBE!$R22*RIBE!$F22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268">
        <v>8</v>
      </c>
      <c r="B23" s="271" t="s">
        <v>917</v>
      </c>
      <c r="C23" s="263" t="s">
        <v>66</v>
      </c>
      <c r="D23" s="82" t="s">
        <v>120</v>
      </c>
      <c r="E23" s="84"/>
      <c r="F23" s="152">
        <v>100</v>
      </c>
      <c r="G23" s="151" t="s">
        <v>120</v>
      </c>
      <c r="H23" s="87">
        <f>IFERROR(IF(RIBE!$D23="g",RIBE!$C23/1000*RIBE!$F23,IF(RIBE!$D23="l",RIBE!$C23*RIBE!$F23,IF(RIBE!$D23="ml",RIBE!$C23/1000*RIBE!$F23,RIBE!$C23*RIBE!$F23))),1*RIBE!$F23)</f>
        <v>100</v>
      </c>
      <c r="I23" s="87" t="str">
        <f>IF(RIBE!$E23&lt;&gt;"",RIBE!$H23,"")</f>
        <v/>
      </c>
      <c r="J23" s="88"/>
      <c r="K23" s="89"/>
      <c r="L23" s="89"/>
      <c r="M23" s="140"/>
      <c r="N23" s="91"/>
      <c r="O23" s="91"/>
      <c r="P23" s="92"/>
      <c r="Q23" s="91">
        <f>+RIBE!$N23*RIBE!$P23</f>
        <v>0</v>
      </c>
      <c r="R23" s="91">
        <f>+RIBE!$N23+RIBE!$Q23</f>
        <v>0</v>
      </c>
      <c r="S23" s="91">
        <f>+RIBE!$N23*RIBE!$F23</f>
        <v>0</v>
      </c>
      <c r="T23" s="91">
        <f>+RIBE!$R23*RIBE!$F23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268">
        <v>9</v>
      </c>
      <c r="B24" s="269" t="s">
        <v>352</v>
      </c>
      <c r="C24" s="263" t="s">
        <v>66</v>
      </c>
      <c r="D24" s="82" t="s">
        <v>120</v>
      </c>
      <c r="E24" s="84"/>
      <c r="F24" s="150">
        <v>100</v>
      </c>
      <c r="G24" s="151" t="s">
        <v>120</v>
      </c>
      <c r="H24" s="87">
        <f>IFERROR(IF(RIBE!$D24="g",RIBE!$C24/1000*RIBE!$F24,IF(RIBE!$D24="l",RIBE!$C24*RIBE!$F24,IF(RIBE!$D24="ml",RIBE!$C24/1000*RIBE!$F24,RIBE!$C24*RIBE!$F24))),1*RIBE!$F24)</f>
        <v>100</v>
      </c>
      <c r="I24" s="87" t="str">
        <f>IF(RIBE!$E24&lt;&gt;"",RIBE!$H24,"")</f>
        <v/>
      </c>
      <c r="J24" s="88"/>
      <c r="K24" s="89"/>
      <c r="L24" s="89"/>
      <c r="M24" s="90"/>
      <c r="N24" s="91"/>
      <c r="O24" s="91"/>
      <c r="P24" s="92"/>
      <c r="Q24" s="91">
        <f>+RIBE!$N24*RIBE!$P24</f>
        <v>0</v>
      </c>
      <c r="R24" s="91">
        <f>+RIBE!$N24+RIBE!$Q24</f>
        <v>0</v>
      </c>
      <c r="S24" s="91">
        <f>+RIBE!$N24*RIBE!$F24</f>
        <v>0</v>
      </c>
      <c r="T24" s="91">
        <f>+RIBE!$R24*RIBE!$F24</f>
        <v>0</v>
      </c>
      <c r="U24" s="93"/>
      <c r="V24" s="94"/>
      <c r="W24" s="94"/>
      <c r="X24" s="94"/>
      <c r="Y24" s="94"/>
      <c r="Z24" s="94"/>
    </row>
    <row r="25" spans="1:26" ht="22.5" x14ac:dyDescent="0.2">
      <c r="A25" s="268">
        <v>10</v>
      </c>
      <c r="B25" s="270" t="s">
        <v>353</v>
      </c>
      <c r="C25" s="263" t="s">
        <v>66</v>
      </c>
      <c r="D25" s="82" t="s">
        <v>120</v>
      </c>
      <c r="E25" s="84"/>
      <c r="F25" s="152">
        <v>200</v>
      </c>
      <c r="G25" s="151" t="s">
        <v>120</v>
      </c>
      <c r="H25" s="87">
        <f>IFERROR(IF(RIBE!$D25="g",RIBE!$C25/1000*RIBE!$F25,IF(RIBE!$D25="l",RIBE!$C25*RIBE!$F25,IF(RIBE!$D25="ml",RIBE!$C25/1000*RIBE!$F25,RIBE!$C25*RIBE!$F25))),1*RIBE!$F25)</f>
        <v>200</v>
      </c>
      <c r="I25" s="87" t="str">
        <f>IF(RIBE!$E25&lt;&gt;"",RIBE!$H25,"")</f>
        <v/>
      </c>
      <c r="J25" s="88"/>
      <c r="K25" s="89"/>
      <c r="L25" s="89"/>
      <c r="M25" s="90"/>
      <c r="N25" s="91"/>
      <c r="O25" s="91"/>
      <c r="P25" s="92"/>
      <c r="Q25" s="91">
        <f>+RIBE!$N25*RIBE!$P25</f>
        <v>0</v>
      </c>
      <c r="R25" s="91">
        <f>+RIBE!$N25+RIBE!$Q25</f>
        <v>0</v>
      </c>
      <c r="S25" s="91">
        <f>+RIBE!$N25*RIBE!$F25</f>
        <v>0</v>
      </c>
      <c r="T25" s="91">
        <f>+RIBE!$R25*RIBE!$F25</f>
        <v>0</v>
      </c>
      <c r="U25" s="93"/>
      <c r="V25" s="94"/>
      <c r="W25" s="94"/>
      <c r="X25" s="94"/>
      <c r="Y25" s="94"/>
      <c r="Z25" s="94"/>
    </row>
    <row r="26" spans="1:26" ht="22.5" x14ac:dyDescent="0.2">
      <c r="A26" s="268">
        <v>11</v>
      </c>
      <c r="B26" s="270" t="s">
        <v>354</v>
      </c>
      <c r="C26" s="263" t="s">
        <v>66</v>
      </c>
      <c r="D26" s="82" t="s">
        <v>120</v>
      </c>
      <c r="E26" s="84"/>
      <c r="F26" s="150">
        <v>200</v>
      </c>
      <c r="G26" s="151" t="s">
        <v>120</v>
      </c>
      <c r="H26" s="87">
        <f>IFERROR(IF(RIBE!$D26="g",RIBE!$C26/1000*RIBE!$F26,IF(RIBE!$D26="l",RIBE!$C26*RIBE!$F26,IF(RIBE!$D26="ml",RIBE!$C26/1000*RIBE!$F26,RIBE!$C26*RIBE!$F26))),1*RIBE!$F26)</f>
        <v>200</v>
      </c>
      <c r="I26" s="87" t="str">
        <f>IF(RIBE!$E26&lt;&gt;"",RIBE!$H26,"")</f>
        <v/>
      </c>
      <c r="J26" s="88"/>
      <c r="K26" s="89"/>
      <c r="L26" s="89"/>
      <c r="M26" s="90"/>
      <c r="N26" s="91"/>
      <c r="O26" s="91"/>
      <c r="P26" s="92"/>
      <c r="Q26" s="91">
        <f>+RIBE!$N26*RIBE!$P26</f>
        <v>0</v>
      </c>
      <c r="R26" s="91">
        <f>+RIBE!$N26+RIBE!$Q26</f>
        <v>0</v>
      </c>
      <c r="S26" s="91">
        <f>+RIBE!$N26*RIBE!$F26</f>
        <v>0</v>
      </c>
      <c r="T26" s="91">
        <f>+RIBE!$R26*RIBE!$F26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268">
        <v>12</v>
      </c>
      <c r="B27" s="271" t="s">
        <v>937</v>
      </c>
      <c r="C27" s="263" t="s">
        <v>66</v>
      </c>
      <c r="D27" s="82" t="s">
        <v>120</v>
      </c>
      <c r="E27" s="84"/>
      <c r="F27" s="150">
        <v>150</v>
      </c>
      <c r="G27" s="151" t="s">
        <v>120</v>
      </c>
      <c r="H27" s="87">
        <f>IFERROR(IF(RIBE!$D27="g",RIBE!$C27/1000*RIBE!$F27,IF(RIBE!$D27="l",RIBE!$C27*RIBE!$F27,IF(RIBE!$D27="ml",RIBE!$C27/1000*RIBE!$F27,RIBE!$C27*RIBE!$F27))),1*RIBE!$F27)</f>
        <v>150</v>
      </c>
      <c r="I27" s="87" t="str">
        <f>IF(RIBE!$E27&lt;&gt;"",RIBE!$H27,"")</f>
        <v/>
      </c>
      <c r="J27" s="88"/>
      <c r="K27" s="127"/>
      <c r="L27" s="127"/>
      <c r="M27" s="128"/>
      <c r="N27" s="91"/>
      <c r="O27" s="91"/>
      <c r="P27" s="92"/>
      <c r="Q27" s="91">
        <f>+RIBE!$N27*RIBE!$P27</f>
        <v>0</v>
      </c>
      <c r="R27" s="91">
        <f>+RIBE!$N27+RIBE!$Q27</f>
        <v>0</v>
      </c>
      <c r="S27" s="91">
        <f>+RIBE!$N27*RIBE!$F27</f>
        <v>0</v>
      </c>
      <c r="T27" s="91">
        <f>+RIBE!$R27*RIBE!$F27</f>
        <v>0</v>
      </c>
      <c r="U27" s="93"/>
      <c r="V27" s="94"/>
      <c r="W27" s="94"/>
      <c r="X27" s="94"/>
      <c r="Y27" s="94"/>
      <c r="Z27" s="94"/>
    </row>
    <row r="28" spans="1:26" s="227" customFormat="1" ht="14.25" x14ac:dyDescent="0.2">
      <c r="A28" s="268">
        <v>13</v>
      </c>
      <c r="B28" s="271" t="s">
        <v>938</v>
      </c>
      <c r="C28" s="263" t="s">
        <v>66</v>
      </c>
      <c r="D28" s="129" t="s">
        <v>120</v>
      </c>
      <c r="E28" s="204"/>
      <c r="F28" s="152">
        <v>60</v>
      </c>
      <c r="G28" s="151" t="s">
        <v>120</v>
      </c>
      <c r="H28" s="87"/>
      <c r="I28" s="87"/>
      <c r="J28" s="88"/>
      <c r="K28" s="127"/>
      <c r="L28" s="127"/>
      <c r="M28" s="128"/>
      <c r="N28" s="91"/>
      <c r="O28" s="91"/>
      <c r="P28" s="92"/>
      <c r="Q28" s="91">
        <f>+RIBE!$N28*RIBE!$P28</f>
        <v>0</v>
      </c>
      <c r="R28" s="91">
        <f>+RIBE!$N28+RIBE!$Q28</f>
        <v>0</v>
      </c>
      <c r="S28" s="91">
        <f>+RIBE!$N28*RIBE!$F28</f>
        <v>0</v>
      </c>
      <c r="T28" s="91">
        <f>+RIBE!$R28*RIBE!$F28</f>
        <v>0</v>
      </c>
      <c r="U28" s="93"/>
      <c r="V28" s="205"/>
      <c r="W28" s="205"/>
      <c r="X28" s="205"/>
      <c r="Y28" s="205"/>
      <c r="Z28" s="205"/>
    </row>
    <row r="29" spans="1:26" s="227" customFormat="1" ht="14.25" x14ac:dyDescent="0.2">
      <c r="A29" s="268">
        <v>14</v>
      </c>
      <c r="B29" s="271" t="s">
        <v>936</v>
      </c>
      <c r="C29" s="263" t="s">
        <v>66</v>
      </c>
      <c r="D29" s="129" t="s">
        <v>120</v>
      </c>
      <c r="E29" s="204"/>
      <c r="F29" s="152">
        <v>30</v>
      </c>
      <c r="G29" s="151" t="s">
        <v>120</v>
      </c>
      <c r="H29" s="87"/>
      <c r="I29" s="87"/>
      <c r="J29" s="88"/>
      <c r="K29" s="127"/>
      <c r="L29" s="127"/>
      <c r="M29" s="128"/>
      <c r="N29" s="91"/>
      <c r="O29" s="91"/>
      <c r="P29" s="92"/>
      <c r="Q29" s="91">
        <f>+RIBE!$N29*RIBE!$P29</f>
        <v>0</v>
      </c>
      <c r="R29" s="91">
        <f>+RIBE!$N29+RIBE!$Q29</f>
        <v>0</v>
      </c>
      <c r="S29" s="91">
        <f>+RIBE!$N29*RIBE!$F29</f>
        <v>0</v>
      </c>
      <c r="T29" s="91">
        <f>+RIBE!$R29*RIBE!$F29</f>
        <v>0</v>
      </c>
      <c r="U29" s="93"/>
      <c r="V29" s="205"/>
      <c r="W29" s="205"/>
      <c r="X29" s="205"/>
      <c r="Y29" s="205"/>
      <c r="Z29" s="205"/>
    </row>
    <row r="30" spans="1:26" ht="27" customHeight="1" x14ac:dyDescent="0.2">
      <c r="A30" s="266" t="s">
        <v>142</v>
      </c>
      <c r="B30" s="267"/>
      <c r="C30" s="99"/>
      <c r="D30" s="99"/>
      <c r="E30" s="100"/>
      <c r="F30" s="101"/>
      <c r="G30" s="102"/>
      <c r="H30" s="103">
        <f>SUBTOTAL(109,RIBE!$H$16:$H$27)</f>
        <v>3910</v>
      </c>
      <c r="I30" s="103">
        <f>SUBTOTAL(109,RIBE!$I$16:$I$27)</f>
        <v>0</v>
      </c>
      <c r="J30" s="101"/>
      <c r="K30" s="104"/>
      <c r="L30" s="104"/>
      <c r="M30" s="105"/>
      <c r="N30" s="106"/>
      <c r="O30" s="106"/>
      <c r="P30" s="106"/>
      <c r="Q30" s="107"/>
      <c r="R30" s="101"/>
      <c r="S30" s="107">
        <f>SUBTOTAL(109,RIBE!$S$16:$S$29)</f>
        <v>0</v>
      </c>
      <c r="T30" s="107">
        <f>SUBTOTAL(109,RIBE!$T$16:$T$29)</f>
        <v>0</v>
      </c>
      <c r="U30" s="101">
        <f>SUBTOTAL(103,RIBE!$U$16:$U$27)</f>
        <v>0</v>
      </c>
      <c r="V30" s="60"/>
      <c r="W30" s="60"/>
      <c r="X30" s="60"/>
      <c r="Y30" s="60"/>
      <c r="Z30" s="60"/>
    </row>
    <row r="31" spans="1:26" ht="13.5" customHeight="1" x14ac:dyDescent="0.2">
      <c r="A31" s="257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6"/>
      <c r="M31" s="21"/>
      <c r="N31" s="120"/>
      <c r="O31" s="120"/>
      <c r="P31" s="120"/>
      <c r="Q31" s="120"/>
      <c r="R31" s="120"/>
      <c r="S31" s="68"/>
      <c r="T31" s="68"/>
      <c r="U31" s="67"/>
      <c r="V31" s="60"/>
      <c r="W31" s="60"/>
      <c r="X31" s="60"/>
      <c r="Y31" s="60"/>
      <c r="Z31" s="60"/>
    </row>
    <row r="32" spans="1:26" ht="13.5" customHeight="1" x14ac:dyDescent="0.2">
      <c r="A32" s="109" t="s">
        <v>144</v>
      </c>
      <c r="B32" s="110"/>
      <c r="C32" s="111"/>
      <c r="D32" s="111"/>
      <c r="E32" s="112"/>
      <c r="F32" s="58"/>
      <c r="G32" s="58"/>
      <c r="H32" s="59"/>
      <c r="I32" s="59"/>
      <c r="J32" s="59"/>
      <c r="K32" s="59"/>
      <c r="L32" s="60"/>
      <c r="M32" s="60"/>
      <c r="N32" s="60"/>
      <c r="O32" s="60"/>
      <c r="P32" s="60"/>
      <c r="Q32" s="109"/>
      <c r="R32" s="109"/>
      <c r="S32" s="109"/>
      <c r="T32" s="109"/>
      <c r="U32" s="61"/>
      <c r="V32" s="60"/>
      <c r="W32" s="60"/>
      <c r="X32" s="60"/>
      <c r="Y32" s="60"/>
      <c r="Z32" s="60"/>
    </row>
    <row r="33" spans="1:26" ht="13.5" customHeight="1" x14ac:dyDescent="0.2">
      <c r="A33" s="60" t="s">
        <v>145</v>
      </c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113" t="s">
        <v>870</v>
      </c>
      <c r="B34" s="114"/>
      <c r="C34" s="56"/>
      <c r="D34" s="56"/>
      <c r="E34" s="57"/>
      <c r="F34" s="61"/>
      <c r="G34" s="61"/>
      <c r="H34" s="115"/>
      <c r="I34" s="115"/>
      <c r="J34" s="115"/>
      <c r="K34" s="115"/>
      <c r="L34" s="116"/>
      <c r="M34" s="116"/>
      <c r="N34" s="115"/>
      <c r="O34" s="115"/>
      <c r="P34" s="115"/>
      <c r="Q34" s="115"/>
      <c r="R34" s="115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117" t="s">
        <v>146</v>
      </c>
      <c r="B35" s="114"/>
      <c r="C35" s="56"/>
      <c r="D35" s="56"/>
      <c r="E35" s="57"/>
      <c r="F35" s="61"/>
      <c r="G35" s="61"/>
      <c r="H35" s="115"/>
      <c r="I35" s="115"/>
      <c r="J35" s="115"/>
      <c r="K35" s="115"/>
      <c r="L35" s="116"/>
      <c r="M35" s="116"/>
      <c r="N35" s="115"/>
      <c r="O35" s="115"/>
      <c r="P35" s="115"/>
      <c r="Q35" s="115"/>
      <c r="R35" s="115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262" t="s">
        <v>147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6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60"/>
      <c r="X36" s="60"/>
      <c r="Y36" s="60"/>
      <c r="Z36" s="60"/>
    </row>
    <row r="37" spans="1:26" ht="15" customHeight="1" x14ac:dyDescent="0.2">
      <c r="A37" s="257"/>
      <c r="B37" s="256"/>
      <c r="C37" s="147"/>
      <c r="D37" s="147"/>
      <c r="E37" s="147"/>
      <c r="F37" s="147"/>
      <c r="G37" s="147"/>
      <c r="H37" s="147"/>
      <c r="I37" s="147"/>
      <c r="J37" s="147"/>
      <c r="K37" s="147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60"/>
      <c r="X37" s="60"/>
      <c r="Y37" s="60"/>
      <c r="Z37" s="60"/>
    </row>
    <row r="38" spans="1:26" ht="15" customHeight="1" x14ac:dyDescent="0.2">
      <c r="A38" s="257"/>
      <c r="B38" s="256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60"/>
      <c r="X38" s="60"/>
      <c r="Y38" s="60"/>
      <c r="Z38" s="60"/>
    </row>
    <row r="39" spans="1:26" ht="15" customHeight="1" x14ac:dyDescent="0.2">
      <c r="A39" s="153"/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60"/>
      <c r="X39" s="60"/>
      <c r="Y39" s="60"/>
      <c r="Z39" s="60"/>
    </row>
    <row r="40" spans="1:26" ht="13.5" customHeight="1" x14ac:dyDescent="0.2">
      <c r="A40" s="113" t="s">
        <v>148</v>
      </c>
      <c r="B40" s="114"/>
      <c r="C40" s="56"/>
      <c r="D40" s="56"/>
      <c r="E40" s="57"/>
      <c r="F40" s="61"/>
      <c r="G40" s="61" t="s">
        <v>149</v>
      </c>
      <c r="H40" s="115"/>
      <c r="I40" s="115"/>
      <c r="J40" s="115"/>
      <c r="K40" s="115"/>
      <c r="L40" s="116"/>
      <c r="M40" s="116"/>
      <c r="N40" s="115"/>
      <c r="O40" s="115"/>
      <c r="P40" s="115"/>
      <c r="Q40" s="115" t="s">
        <v>150</v>
      </c>
      <c r="R40" s="115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4"/>
      <c r="B41" s="69"/>
      <c r="C41" s="70"/>
      <c r="D41" s="70"/>
      <c r="E41" s="71"/>
      <c r="F41" s="67"/>
      <c r="G41" s="58"/>
      <c r="H41" s="120"/>
      <c r="I41" s="120"/>
      <c r="J41" s="120"/>
      <c r="K41" s="120"/>
      <c r="L41" s="21"/>
      <c r="M41" s="21"/>
      <c r="N41" s="120"/>
      <c r="O41" s="120"/>
      <c r="P41" s="120"/>
      <c r="Q41" s="120"/>
      <c r="R41" s="120"/>
      <c r="S41" s="68"/>
      <c r="T41" s="68"/>
      <c r="U41" s="67"/>
      <c r="V41" s="60"/>
      <c r="W41" s="60"/>
      <c r="X41" s="60"/>
      <c r="Y41" s="60"/>
      <c r="Z41" s="60"/>
    </row>
    <row r="42" spans="1:26" ht="13.5" customHeight="1" x14ac:dyDescent="0.2">
      <c r="A42" s="60"/>
      <c r="B42" s="110"/>
      <c r="C42" s="111"/>
      <c r="D42" s="111"/>
      <c r="E42" s="112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  <row r="43" spans="1:26" ht="13.5" customHeight="1" x14ac:dyDescent="0.2">
      <c r="A43" s="60"/>
      <c r="B43" s="110"/>
      <c r="C43" s="111"/>
      <c r="D43" s="111"/>
      <c r="E43" s="112"/>
      <c r="F43" s="58"/>
      <c r="G43" s="58"/>
      <c r="H43" s="59"/>
      <c r="I43" s="59"/>
      <c r="J43" s="59"/>
      <c r="K43" s="59"/>
      <c r="L43" s="60"/>
      <c r="M43" s="60"/>
      <c r="N43" s="60"/>
      <c r="O43" s="60"/>
      <c r="P43" s="60"/>
      <c r="Q43" s="60"/>
      <c r="R43" s="60"/>
      <c r="S43" s="60"/>
      <c r="T43" s="60"/>
      <c r="U43" s="61"/>
      <c r="V43" s="60"/>
      <c r="W43" s="60"/>
      <c r="X43" s="60"/>
      <c r="Y43" s="60"/>
      <c r="Z43" s="60"/>
    </row>
    <row r="44" spans="1:26" ht="13.5" customHeight="1" x14ac:dyDescent="0.2">
      <c r="A44" s="60"/>
      <c r="B44" s="110"/>
      <c r="C44" s="111"/>
      <c r="D44" s="111"/>
      <c r="E44" s="112"/>
      <c r="F44" s="58"/>
      <c r="G44" s="58"/>
      <c r="H44" s="59"/>
      <c r="I44" s="59"/>
      <c r="J44" s="59"/>
      <c r="K44" s="59"/>
      <c r="L44" s="60"/>
      <c r="M44" s="60"/>
      <c r="N44" s="60"/>
      <c r="O44" s="60"/>
      <c r="P44" s="60"/>
      <c r="Q44" s="60"/>
      <c r="R44" s="60"/>
      <c r="S44" s="60"/>
      <c r="T44" s="60"/>
      <c r="U44" s="61"/>
      <c r="V44" s="60"/>
      <c r="W44" s="60"/>
      <c r="X44" s="60"/>
      <c r="Y44" s="60"/>
      <c r="Z44" s="60"/>
    </row>
    <row r="45" spans="1:26" ht="13.5" customHeight="1" x14ac:dyDescent="0.2">
      <c r="A45" s="60"/>
      <c r="B45" s="110"/>
      <c r="C45" s="111"/>
      <c r="D45" s="111"/>
      <c r="E45" s="112"/>
      <c r="F45" s="58"/>
      <c r="G45" s="58"/>
      <c r="H45" s="59"/>
      <c r="I45" s="59"/>
      <c r="J45" s="59"/>
      <c r="K45" s="59"/>
      <c r="L45" s="60"/>
      <c r="M45" s="60"/>
      <c r="N45" s="60"/>
      <c r="O45" s="60"/>
      <c r="P45" s="60"/>
      <c r="Q45" s="60"/>
      <c r="R45" s="60"/>
      <c r="S45" s="60"/>
      <c r="T45" s="60"/>
      <c r="U45" s="61"/>
      <c r="V45" s="60"/>
      <c r="W45" s="60"/>
      <c r="X45" s="60"/>
      <c r="Y45" s="60"/>
      <c r="Z45" s="60"/>
    </row>
    <row r="46" spans="1:26" ht="13.5" customHeight="1" x14ac:dyDescent="0.2">
      <c r="A46" s="60"/>
      <c r="B46" s="110"/>
      <c r="C46" s="111"/>
      <c r="D46" s="111"/>
      <c r="E46" s="112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60"/>
      <c r="R46" s="60"/>
      <c r="S46" s="60"/>
      <c r="T46" s="60"/>
      <c r="U46" s="61"/>
      <c r="V46" s="60"/>
      <c r="W46" s="60"/>
      <c r="X46" s="60"/>
      <c r="Y46" s="60"/>
      <c r="Z46" s="60"/>
    </row>
    <row r="47" spans="1:26" ht="13.5" customHeight="1" x14ac:dyDescent="0.2">
      <c r="A47" s="60"/>
      <c r="B47" s="110"/>
      <c r="C47" s="111"/>
      <c r="D47" s="111"/>
      <c r="E47" s="112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60"/>
      <c r="B48" s="110"/>
      <c r="C48" s="111"/>
      <c r="D48" s="111"/>
      <c r="E48" s="112"/>
      <c r="F48" s="58"/>
      <c r="G48" s="58"/>
      <c r="H48" s="59"/>
      <c r="I48" s="59"/>
      <c r="J48" s="59"/>
      <c r="K48" s="59"/>
      <c r="L48" s="60"/>
      <c r="M48" s="60"/>
      <c r="N48" s="60"/>
      <c r="O48" s="60"/>
      <c r="P48" s="60"/>
      <c r="Q48" s="60"/>
      <c r="R48" s="60"/>
      <c r="S48" s="60"/>
      <c r="T48" s="60"/>
      <c r="U48" s="61"/>
      <c r="V48" s="60"/>
      <c r="W48" s="60"/>
      <c r="X48" s="60"/>
      <c r="Y48" s="60"/>
      <c r="Z48" s="60"/>
    </row>
    <row r="49" spans="1:26" ht="13.5" customHeight="1" x14ac:dyDescent="0.2">
      <c r="A49" s="60"/>
      <c r="B49" s="110"/>
      <c r="C49" s="111"/>
      <c r="D49" s="111"/>
      <c r="E49" s="112"/>
      <c r="F49" s="58"/>
      <c r="G49" s="58"/>
      <c r="H49" s="59"/>
      <c r="I49" s="59"/>
      <c r="J49" s="59"/>
      <c r="K49" s="59"/>
      <c r="L49" s="60"/>
      <c r="M49" s="60"/>
      <c r="N49" s="60"/>
      <c r="O49" s="60"/>
      <c r="P49" s="60"/>
      <c r="Q49" s="60"/>
      <c r="R49" s="60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0"/>
      <c r="C50" s="111"/>
      <c r="D50" s="111"/>
      <c r="E50" s="112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60"/>
      <c r="R50" s="60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60"/>
      <c r="B51" s="110"/>
      <c r="C51" s="111"/>
      <c r="D51" s="111"/>
      <c r="E51" s="112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0"/>
      <c r="B52" s="110"/>
      <c r="C52" s="111"/>
      <c r="D52" s="111"/>
      <c r="E52" s="112"/>
      <c r="F52" s="58"/>
      <c r="G52" s="58"/>
      <c r="H52" s="59"/>
      <c r="I52" s="59"/>
      <c r="J52" s="59"/>
      <c r="K52" s="59"/>
      <c r="L52" s="60"/>
      <c r="M52" s="60"/>
      <c r="N52" s="60"/>
      <c r="O52" s="60"/>
      <c r="P52" s="60"/>
      <c r="Q52" s="60"/>
      <c r="R52" s="60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0"/>
      <c r="B53" s="110"/>
      <c r="C53" s="111"/>
      <c r="D53" s="111"/>
      <c r="E53" s="112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  <row r="54" spans="1:26" ht="13.5" customHeight="1" x14ac:dyDescent="0.2">
      <c r="A54" s="60"/>
      <c r="B54" s="110"/>
      <c r="C54" s="111"/>
      <c r="D54" s="111"/>
      <c r="E54" s="112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0"/>
      <c r="C55" s="111"/>
      <c r="D55" s="111"/>
      <c r="E55" s="112"/>
      <c r="F55" s="58"/>
      <c r="G55" s="58"/>
      <c r="H55" s="59"/>
      <c r="I55" s="59"/>
      <c r="J55" s="59"/>
      <c r="K55" s="59"/>
      <c r="L55" s="60"/>
      <c r="M55" s="60"/>
      <c r="N55" s="60"/>
      <c r="O55" s="60"/>
      <c r="P55" s="60"/>
      <c r="Q55" s="60"/>
      <c r="R55" s="60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60"/>
      <c r="B56" s="110"/>
      <c r="C56" s="111"/>
      <c r="D56" s="111"/>
      <c r="E56" s="112"/>
      <c r="F56" s="58"/>
      <c r="G56" s="58"/>
      <c r="H56" s="59"/>
      <c r="I56" s="59"/>
      <c r="J56" s="59"/>
      <c r="K56" s="59"/>
      <c r="L56" s="60"/>
      <c r="M56" s="60"/>
      <c r="N56" s="60"/>
      <c r="O56" s="60"/>
      <c r="P56" s="60"/>
      <c r="Q56" s="60"/>
      <c r="R56" s="60"/>
      <c r="S56" s="60"/>
      <c r="T56" s="60"/>
      <c r="U56" s="61"/>
      <c r="V56" s="60"/>
      <c r="W56" s="59"/>
      <c r="X56" s="59"/>
      <c r="Y56" s="59"/>
      <c r="Z56" s="59"/>
    </row>
    <row r="57" spans="1:26" ht="13.5" customHeight="1" x14ac:dyDescent="0.2">
      <c r="A57" s="60"/>
      <c r="B57" s="110"/>
      <c r="C57" s="111"/>
      <c r="D57" s="111"/>
      <c r="E57" s="112"/>
      <c r="F57" s="58"/>
      <c r="G57" s="58"/>
      <c r="H57" s="59"/>
      <c r="I57" s="59"/>
      <c r="J57" s="59"/>
      <c r="K57" s="59"/>
      <c r="L57" s="60"/>
      <c r="M57" s="60"/>
      <c r="N57" s="60"/>
      <c r="O57" s="60"/>
      <c r="P57" s="60"/>
      <c r="Q57" s="60"/>
      <c r="R57" s="60"/>
      <c r="S57" s="60"/>
      <c r="T57" s="60"/>
      <c r="U57" s="61"/>
      <c r="V57" s="60"/>
      <c r="W57" s="59"/>
      <c r="X57" s="59"/>
      <c r="Y57" s="59"/>
      <c r="Z57" s="59"/>
    </row>
  </sheetData>
  <mergeCells count="11">
    <mergeCell ref="A31:L31"/>
    <mergeCell ref="A36:K36"/>
    <mergeCell ref="A37:B37"/>
    <mergeCell ref="A38:B38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7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42"/>
  <sheetViews>
    <sheetView zoomScaleNormal="100" workbookViewId="0">
      <selection activeCell="R31" sqref="R31"/>
    </sheetView>
  </sheetViews>
  <sheetFormatPr defaultColWidth="12.625" defaultRowHeight="15" customHeight="1" x14ac:dyDescent="0.2"/>
  <cols>
    <col min="1" max="1" width="3" customWidth="1"/>
    <col min="2" max="2" width="26.375" customWidth="1"/>
    <col min="3" max="3" width="8.125" customWidth="1"/>
    <col min="4" max="4" width="6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5.875" customWidth="1"/>
    <col min="17" max="17" width="7" customWidth="1"/>
    <col min="18" max="20" width="8.375" customWidth="1"/>
    <col min="21" max="21" width="7.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pred_rekapitulacija'!A21</f>
        <v>8.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pred_rekapitulacija'!B21</f>
        <v>JAJCA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69.75" customHeight="1" x14ac:dyDescent="0.2">
      <c r="A16" s="82">
        <v>1</v>
      </c>
      <c r="B16" s="208" t="s">
        <v>355</v>
      </c>
      <c r="C16" s="82">
        <v>63</v>
      </c>
      <c r="D16" s="82" t="s">
        <v>152</v>
      </c>
      <c r="E16" s="84"/>
      <c r="F16" s="85">
        <v>5000</v>
      </c>
      <c r="G16" s="86" t="s">
        <v>136</v>
      </c>
      <c r="H16" s="87">
        <f>IFERROR(IF(JAJCA!$D16="g",JAJCA!$C16/1000*JAJCA!$F16,IF(JAJCA!$D16="l",JAJCA!$C16*JAJCA!$F16,IF(JAJCA!$D16="ml",JAJCA!$C16/1000*JAJCA!$F16,JAJCA!$C16*JAJCA!$F16))),1*JAJCA!$F16)</f>
        <v>315</v>
      </c>
      <c r="I16" s="87" t="str">
        <f>IF(JAJCA!$E16&lt;&gt;"",JAJCA!$H16,"")</f>
        <v/>
      </c>
      <c r="J16" s="88"/>
      <c r="K16" s="89"/>
      <c r="L16" s="89"/>
      <c r="M16" s="90"/>
      <c r="N16" s="91"/>
      <c r="O16" s="91"/>
      <c r="P16" s="92"/>
      <c r="Q16" s="91">
        <f>+JAJCA!$N16*JAJCA!$P16</f>
        <v>0</v>
      </c>
      <c r="R16" s="91">
        <f>+JAJCA!$N16+JAJCA!$Q16</f>
        <v>0</v>
      </c>
      <c r="S16" s="91">
        <f>+JAJCA!$N16*JAJCA!$F16</f>
        <v>0</v>
      </c>
      <c r="T16" s="91">
        <f>+JAJCA!$R16*JAJCA!$F16</f>
        <v>0</v>
      </c>
      <c r="U16" s="93"/>
      <c r="V16" s="94"/>
      <c r="W16" s="94"/>
      <c r="X16" s="94"/>
      <c r="Y16" s="94"/>
      <c r="Z16" s="94"/>
    </row>
    <row r="17" spans="1:26" ht="72" x14ac:dyDescent="0.2">
      <c r="A17" s="82">
        <v>2</v>
      </c>
      <c r="B17" s="208" t="s">
        <v>356</v>
      </c>
      <c r="C17" s="82">
        <v>53</v>
      </c>
      <c r="D17" s="82" t="s">
        <v>152</v>
      </c>
      <c r="E17" s="84"/>
      <c r="F17" s="87">
        <v>5000</v>
      </c>
      <c r="G17" s="86" t="s">
        <v>136</v>
      </c>
      <c r="H17" s="87">
        <f>IFERROR(IF(JAJCA!$D17="g",JAJCA!$C17/1000*JAJCA!$F17,IF(JAJCA!$D17="l",JAJCA!$C17*JAJCA!$F17,IF(JAJCA!$D17="ml",JAJCA!$C17/1000*JAJCA!$F17,JAJCA!$C17*JAJCA!$F17))),1*JAJCA!$F17)</f>
        <v>265</v>
      </c>
      <c r="I17" s="87" t="str">
        <f>IF(JAJCA!$E17&lt;&gt;"",JAJCA!$H17,"")</f>
        <v/>
      </c>
      <c r="J17" s="88"/>
      <c r="K17" s="89"/>
      <c r="L17" s="89"/>
      <c r="M17" s="90"/>
      <c r="N17" s="91"/>
      <c r="O17" s="91"/>
      <c r="P17" s="92"/>
      <c r="Q17" s="91">
        <f>+JAJCA!$N17*JAJCA!$P17</f>
        <v>0</v>
      </c>
      <c r="R17" s="91">
        <f>+JAJCA!$N17+JAJCA!$Q17</f>
        <v>0</v>
      </c>
      <c r="S17" s="91">
        <f>+JAJCA!$N17*JAJCA!$F17</f>
        <v>0</v>
      </c>
      <c r="T17" s="91">
        <f>+JAJCA!$R17*JAJCA!$F17</f>
        <v>0</v>
      </c>
      <c r="U17" s="93"/>
      <c r="V17" s="94"/>
      <c r="W17" s="94"/>
      <c r="X17" s="94"/>
      <c r="Y17" s="94"/>
      <c r="Z17" s="94"/>
    </row>
    <row r="18" spans="1:26" ht="27" customHeight="1" x14ac:dyDescent="0.2">
      <c r="A18" s="97" t="s">
        <v>142</v>
      </c>
      <c r="B18" s="98"/>
      <c r="C18" s="99"/>
      <c r="D18" s="99"/>
      <c r="E18" s="100"/>
      <c r="F18" s="101"/>
      <c r="G18" s="102"/>
      <c r="H18" s="103">
        <f>SUBTOTAL(109,JAJCA!$H$16:$H$17)</f>
        <v>580</v>
      </c>
      <c r="I18" s="103">
        <f>SUBTOTAL(109,JAJCA!$I$16:$I$17)</f>
        <v>0</v>
      </c>
      <c r="J18" s="101"/>
      <c r="K18" s="104"/>
      <c r="L18" s="104"/>
      <c r="M18" s="105"/>
      <c r="N18" s="106"/>
      <c r="O18" s="106"/>
      <c r="P18" s="106"/>
      <c r="Q18" s="107"/>
      <c r="R18" s="101"/>
      <c r="S18" s="107">
        <f>SUBTOTAL(109,JAJCA!$S$16:$S$17)</f>
        <v>0</v>
      </c>
      <c r="T18" s="107">
        <f>SUBTOTAL(109,JAJCA!$T$16:$T$17)</f>
        <v>0</v>
      </c>
      <c r="U18" s="101">
        <f>SUBTOTAL(103,JAJCA!$U$16:$U$17)</f>
        <v>0</v>
      </c>
      <c r="V18" s="60"/>
      <c r="W18" s="60"/>
      <c r="X18" s="60"/>
      <c r="Y18" s="60"/>
      <c r="Z18" s="60"/>
    </row>
    <row r="19" spans="1:26" ht="13.5" customHeight="1" x14ac:dyDescent="0.2">
      <c r="A19" s="257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6"/>
      <c r="M19" s="21"/>
      <c r="N19" s="120"/>
      <c r="O19" s="120"/>
      <c r="P19" s="120"/>
      <c r="Q19" s="120"/>
      <c r="R19" s="120"/>
      <c r="S19" s="68"/>
      <c r="T19" s="68"/>
      <c r="U19" s="67"/>
      <c r="V19" s="60"/>
      <c r="W19" s="60"/>
      <c r="X19" s="60"/>
      <c r="Y19" s="60"/>
      <c r="Z19" s="60"/>
    </row>
    <row r="20" spans="1:26" ht="13.5" customHeight="1" x14ac:dyDescent="0.2">
      <c r="A20" s="109" t="s">
        <v>144</v>
      </c>
      <c r="B20" s="110"/>
      <c r="C20" s="111"/>
      <c r="D20" s="111"/>
      <c r="E20" s="112"/>
      <c r="F20" s="58"/>
      <c r="G20" s="58"/>
      <c r="H20" s="59"/>
      <c r="I20" s="59"/>
      <c r="J20" s="59"/>
      <c r="K20" s="59"/>
      <c r="L20" s="60"/>
      <c r="M20" s="60"/>
      <c r="N20" s="60"/>
      <c r="O20" s="60"/>
      <c r="P20" s="60"/>
      <c r="Q20" s="109"/>
      <c r="R20" s="109"/>
      <c r="S20" s="109"/>
      <c r="T20" s="109"/>
      <c r="U20" s="61"/>
      <c r="V20" s="60"/>
      <c r="W20" s="60"/>
      <c r="X20" s="60"/>
      <c r="Y20" s="60"/>
      <c r="Z20" s="60"/>
    </row>
    <row r="21" spans="1:26" ht="13.5" customHeight="1" x14ac:dyDescent="0.2">
      <c r="A21" s="60" t="s">
        <v>145</v>
      </c>
      <c r="B21" s="110"/>
      <c r="C21" s="111"/>
      <c r="D21" s="111"/>
      <c r="E21" s="112"/>
      <c r="F21" s="58"/>
      <c r="G21" s="58"/>
      <c r="H21" s="59"/>
      <c r="I21" s="59"/>
      <c r="J21" s="59"/>
      <c r="K21" s="59"/>
      <c r="L21" s="60"/>
      <c r="M21" s="60"/>
      <c r="N21" s="60"/>
      <c r="O21" s="60"/>
      <c r="P21" s="60"/>
      <c r="Q21" s="60"/>
      <c r="R21" s="60"/>
      <c r="S21" s="60"/>
      <c r="T21" s="60"/>
      <c r="U21" s="61"/>
      <c r="V21" s="60"/>
      <c r="W21" s="60"/>
      <c r="X21" s="60"/>
      <c r="Y21" s="60"/>
      <c r="Z21" s="60"/>
    </row>
    <row r="22" spans="1:26" ht="13.5" customHeight="1" x14ac:dyDescent="0.2">
      <c r="A22" s="113" t="s">
        <v>870</v>
      </c>
      <c r="B22" s="114"/>
      <c r="C22" s="56"/>
      <c r="D22" s="56"/>
      <c r="E22" s="57"/>
      <c r="F22" s="61"/>
      <c r="G22" s="61"/>
      <c r="H22" s="115"/>
      <c r="I22" s="115"/>
      <c r="J22" s="115"/>
      <c r="K22" s="115"/>
      <c r="L22" s="116"/>
      <c r="M22" s="116"/>
      <c r="N22" s="115"/>
      <c r="O22" s="115"/>
      <c r="P22" s="115"/>
      <c r="Q22" s="115"/>
      <c r="R22" s="115"/>
      <c r="S22" s="60"/>
      <c r="T22" s="60"/>
      <c r="U22" s="61"/>
      <c r="V22" s="60"/>
      <c r="W22" s="60"/>
      <c r="X22" s="60"/>
      <c r="Y22" s="60"/>
      <c r="Z22" s="60"/>
    </row>
    <row r="23" spans="1:26" ht="13.5" customHeight="1" x14ac:dyDescent="0.2">
      <c r="A23" s="117" t="s">
        <v>146</v>
      </c>
      <c r="B23" s="114"/>
      <c r="C23" s="56"/>
      <c r="D23" s="56"/>
      <c r="E23" s="57"/>
      <c r="F23" s="61"/>
      <c r="G23" s="61"/>
      <c r="H23" s="115"/>
      <c r="I23" s="115"/>
      <c r="J23" s="115"/>
      <c r="K23" s="115"/>
      <c r="L23" s="116"/>
      <c r="M23" s="116"/>
      <c r="N23" s="115"/>
      <c r="O23" s="115"/>
      <c r="P23" s="115"/>
      <c r="Q23" s="115"/>
      <c r="R23" s="115"/>
      <c r="S23" s="60"/>
      <c r="T23" s="60"/>
      <c r="U23" s="61"/>
      <c r="V23" s="60"/>
      <c r="W23" s="60"/>
      <c r="X23" s="60"/>
      <c r="Y23" s="60"/>
      <c r="Z23" s="60"/>
    </row>
    <row r="24" spans="1:26" ht="12.75" customHeight="1" x14ac:dyDescent="0.2">
      <c r="A24" s="262" t="s">
        <v>147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60"/>
      <c r="X24" s="60"/>
      <c r="Y24" s="60"/>
      <c r="Z24" s="60"/>
    </row>
    <row r="25" spans="1:26" ht="12.75" customHeight="1" x14ac:dyDescent="0.2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60"/>
      <c r="X25" s="60"/>
      <c r="Y25" s="60"/>
      <c r="Z25" s="60"/>
    </row>
    <row r="26" spans="1:26" ht="12.75" customHeight="1" x14ac:dyDescent="0.2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60"/>
      <c r="X26" s="60"/>
      <c r="Y26" s="60"/>
      <c r="Z26" s="60"/>
    </row>
    <row r="27" spans="1:26" ht="13.5" customHeight="1" x14ac:dyDescent="0.2">
      <c r="A27" s="113" t="s">
        <v>148</v>
      </c>
      <c r="B27" s="114"/>
      <c r="C27" s="56"/>
      <c r="D27" s="56"/>
      <c r="E27" s="57"/>
      <c r="F27" s="61"/>
      <c r="G27" s="61" t="s">
        <v>149</v>
      </c>
      <c r="H27" s="115"/>
      <c r="I27" s="115"/>
      <c r="J27" s="115"/>
      <c r="K27" s="115"/>
      <c r="L27" s="116"/>
      <c r="M27" s="116"/>
      <c r="N27" s="115"/>
      <c r="O27" s="115"/>
      <c r="P27" s="115"/>
      <c r="Q27" s="115" t="s">
        <v>150</v>
      </c>
      <c r="R27" s="115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64"/>
      <c r="B28" s="69"/>
      <c r="C28" s="70"/>
      <c r="D28" s="70"/>
      <c r="E28" s="71"/>
      <c r="F28" s="67"/>
      <c r="G28" s="58"/>
      <c r="H28" s="120"/>
      <c r="I28" s="120"/>
      <c r="J28" s="120"/>
      <c r="K28" s="120"/>
      <c r="L28" s="21"/>
      <c r="M28" s="21"/>
      <c r="N28" s="120"/>
      <c r="O28" s="120"/>
      <c r="P28" s="120"/>
      <c r="Q28" s="120"/>
      <c r="R28" s="120"/>
      <c r="S28" s="68"/>
      <c r="T28" s="68"/>
      <c r="U28" s="67"/>
      <c r="V28" s="60"/>
      <c r="W28" s="60"/>
      <c r="X28" s="60"/>
      <c r="Y28" s="60"/>
      <c r="Z28" s="60"/>
    </row>
    <row r="29" spans="1:26" ht="13.5" customHeight="1" x14ac:dyDescent="0.2">
      <c r="A29" s="60"/>
      <c r="B29" s="110"/>
      <c r="C29" s="111"/>
      <c r="D29" s="111"/>
      <c r="E29" s="112"/>
      <c r="F29" s="58"/>
      <c r="G29" s="58"/>
      <c r="H29" s="59"/>
      <c r="I29" s="59"/>
      <c r="J29" s="59"/>
      <c r="K29" s="59"/>
      <c r="L29" s="60"/>
      <c r="M29" s="60"/>
      <c r="N29" s="60"/>
      <c r="O29" s="60"/>
      <c r="P29" s="60"/>
      <c r="Q29" s="60"/>
      <c r="R29" s="60"/>
      <c r="S29" s="60"/>
      <c r="T29" s="60"/>
      <c r="U29" s="61"/>
      <c r="V29" s="60"/>
      <c r="W29" s="60"/>
      <c r="X29" s="60"/>
      <c r="Y29" s="60"/>
      <c r="Z29" s="60"/>
    </row>
    <row r="30" spans="1:26" ht="13.5" customHeight="1" x14ac:dyDescent="0.2">
      <c r="A30" s="60"/>
      <c r="B30" s="110"/>
      <c r="C30" s="111"/>
      <c r="D30" s="111"/>
      <c r="E30" s="112"/>
      <c r="F30" s="58"/>
      <c r="G30" s="58"/>
      <c r="H30" s="59"/>
      <c r="I30" s="59"/>
      <c r="J30" s="59"/>
      <c r="K30" s="59"/>
      <c r="L30" s="60"/>
      <c r="M30" s="60"/>
      <c r="N30" s="60"/>
      <c r="O30" s="60"/>
      <c r="P30" s="60"/>
      <c r="Q30" s="60"/>
      <c r="R30" s="60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60"/>
      <c r="B31" s="110"/>
      <c r="C31" s="111"/>
      <c r="D31" s="111"/>
      <c r="E31" s="112"/>
      <c r="F31" s="58"/>
      <c r="G31" s="58"/>
      <c r="H31" s="59"/>
      <c r="I31" s="59"/>
      <c r="J31" s="59"/>
      <c r="K31" s="59"/>
      <c r="L31" s="60"/>
      <c r="M31" s="60"/>
      <c r="N31" s="60"/>
      <c r="O31" s="60"/>
      <c r="P31" s="60"/>
      <c r="Q31" s="60"/>
      <c r="R31" s="60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60"/>
      <c r="B32" s="110"/>
      <c r="C32" s="111"/>
      <c r="D32" s="111"/>
      <c r="E32" s="112"/>
      <c r="F32" s="58"/>
      <c r="G32" s="58"/>
      <c r="H32" s="59"/>
      <c r="I32" s="59"/>
      <c r="J32" s="59"/>
      <c r="K32" s="59"/>
      <c r="L32" s="60"/>
      <c r="M32" s="60"/>
      <c r="N32" s="60"/>
      <c r="O32" s="60"/>
      <c r="P32" s="60"/>
      <c r="Q32" s="60"/>
      <c r="R32" s="60"/>
      <c r="S32" s="60"/>
      <c r="T32" s="60"/>
      <c r="U32" s="61"/>
      <c r="V32" s="60"/>
      <c r="W32" s="60"/>
      <c r="X32" s="60"/>
      <c r="Y32" s="60"/>
      <c r="Z32" s="60"/>
    </row>
    <row r="33" spans="1:26" ht="13.5" customHeight="1" x14ac:dyDescent="0.2">
      <c r="A33" s="60"/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0"/>
      <c r="B36" s="110"/>
      <c r="C36" s="111"/>
      <c r="D36" s="111"/>
      <c r="E36" s="112"/>
      <c r="F36" s="58"/>
      <c r="G36" s="58"/>
      <c r="H36" s="59"/>
      <c r="I36" s="59"/>
      <c r="J36" s="59"/>
      <c r="K36" s="59"/>
      <c r="L36" s="60"/>
      <c r="M36" s="60"/>
      <c r="N36" s="60"/>
      <c r="O36" s="60"/>
      <c r="P36" s="60"/>
      <c r="Q36" s="60"/>
      <c r="R36" s="60"/>
      <c r="S36" s="60"/>
      <c r="T36" s="60"/>
      <c r="U36" s="61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  <row r="38" spans="1:26" ht="13.5" customHeight="1" x14ac:dyDescent="0.2">
      <c r="A38" s="60"/>
      <c r="B38" s="110"/>
      <c r="C38" s="111"/>
      <c r="D38" s="111"/>
      <c r="E38" s="112"/>
      <c r="F38" s="58"/>
      <c r="G38" s="58"/>
      <c r="H38" s="59"/>
      <c r="I38" s="59"/>
      <c r="J38" s="59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1"/>
      <c r="V38" s="60"/>
      <c r="W38" s="60"/>
      <c r="X38" s="60"/>
      <c r="Y38" s="60"/>
      <c r="Z38" s="60"/>
    </row>
    <row r="39" spans="1:26" ht="13.5" customHeight="1" x14ac:dyDescent="0.2">
      <c r="A39" s="60"/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60"/>
      <c r="R39" s="60"/>
      <c r="S39" s="60"/>
      <c r="T39" s="60"/>
      <c r="U39" s="61"/>
      <c r="V39" s="60"/>
      <c r="W39" s="60"/>
      <c r="X39" s="60"/>
      <c r="Y39" s="60"/>
      <c r="Z39" s="60"/>
    </row>
    <row r="40" spans="1:26" ht="13.5" customHeight="1" x14ac:dyDescent="0.2">
      <c r="A40" s="60"/>
      <c r="B40" s="110"/>
      <c r="C40" s="111"/>
      <c r="D40" s="111"/>
      <c r="E40" s="112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0"/>
      <c r="B41" s="110"/>
      <c r="C41" s="111"/>
      <c r="D41" s="111"/>
      <c r="E41" s="112"/>
      <c r="F41" s="58"/>
      <c r="G41" s="58"/>
      <c r="H41" s="59"/>
      <c r="I41" s="59"/>
      <c r="J41" s="59"/>
      <c r="K41" s="59"/>
      <c r="L41" s="60"/>
      <c r="M41" s="60"/>
      <c r="N41" s="60"/>
      <c r="O41" s="60"/>
      <c r="P41" s="60"/>
      <c r="Q41" s="60"/>
      <c r="R41" s="60"/>
      <c r="S41" s="60"/>
      <c r="T41" s="60"/>
      <c r="U41" s="61"/>
      <c r="V41" s="60"/>
      <c r="W41" s="60"/>
      <c r="X41" s="60"/>
      <c r="Y41" s="60"/>
      <c r="Z41" s="60"/>
    </row>
    <row r="42" spans="1:26" ht="13.5" customHeight="1" x14ac:dyDescent="0.2">
      <c r="A42" s="60"/>
      <c r="B42" s="110"/>
      <c r="C42" s="111"/>
      <c r="D42" s="111"/>
      <c r="E42" s="112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</sheetData>
  <mergeCells count="9">
    <mergeCell ref="A19:L19"/>
    <mergeCell ref="A24:L24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8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00"/>
  <sheetViews>
    <sheetView topLeftCell="A31" zoomScaleNormal="100" workbookViewId="0">
      <selection activeCell="B55" sqref="B55"/>
    </sheetView>
  </sheetViews>
  <sheetFormatPr defaultColWidth="12.625" defaultRowHeight="15" customHeight="1" x14ac:dyDescent="0.2"/>
  <cols>
    <col min="1" max="1" width="2.625" customWidth="1"/>
    <col min="2" max="2" width="53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pred_rekapitulacija'!A22</f>
        <v>9.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pred_rekapitulacija'!B22</f>
        <v>MLEKO IN MLEČNI IZDELKI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22.5" x14ac:dyDescent="0.2">
      <c r="A16" s="129">
        <v>1</v>
      </c>
      <c r="B16" s="228" t="s">
        <v>909</v>
      </c>
      <c r="C16" s="129">
        <v>180</v>
      </c>
      <c r="D16" s="129" t="s">
        <v>152</v>
      </c>
      <c r="E16" s="204" t="s">
        <v>151</v>
      </c>
      <c r="F16" s="87">
        <v>3000</v>
      </c>
      <c r="G16" s="164" t="s">
        <v>136</v>
      </c>
      <c r="H16" s="87">
        <f>IFERROR(IF('MLEKO IN MLEČNI IZDELKI'!$D16="g",'MLEKO IN MLEČNI IZDELKI'!$C16/1000*'MLEKO IN MLEČNI IZDELKI'!$F16,IF('MLEKO IN MLEČNI IZDELKI'!$D16="l",'MLEKO IN MLEČNI IZDELKI'!$C16*'MLEKO IN MLEČNI IZDELKI'!$F16,IF('MLEKO IN MLEČNI IZDELKI'!$D16="ml",'MLEKO IN MLEČNI IZDELKI'!$C16/1000*'MLEKO IN MLEČNI IZDELKI'!$F16,'MLEKO IN MLEČNI IZDELKI'!$C16*'MLEKO IN MLEČNI IZDELKI'!$F16))),1*'MLEKO IN MLEČNI IZDELKI'!$F16)</f>
        <v>540</v>
      </c>
      <c r="I16" s="87">
        <f>IF('MLEKO IN MLEČNI IZDELKI'!$E16&lt;&gt;"",'MLEKO IN MLEČNI IZDELKI'!$H16,"")</f>
        <v>540</v>
      </c>
      <c r="J16" s="88"/>
      <c r="K16" s="204"/>
      <c r="L16" s="204"/>
      <c r="M16" s="204"/>
      <c r="N16" s="154"/>
      <c r="O16" s="154"/>
      <c r="P16" s="92"/>
      <c r="Q16" s="91">
        <f>+'MLEKO IN MLEČNI IZDELKI'!$N16*'MLEKO IN MLEČNI IZDELKI'!$P16</f>
        <v>0</v>
      </c>
      <c r="R16" s="91">
        <f>+'MLEKO IN MLEČNI IZDELKI'!$N16+'MLEKO IN MLEČNI IZDELKI'!$Q16</f>
        <v>0</v>
      </c>
      <c r="S16" s="91">
        <f>+'MLEKO IN MLEČNI IZDELKI'!$N16*'MLEKO IN MLEČNI IZDELKI'!$F16</f>
        <v>0</v>
      </c>
      <c r="T16" s="91">
        <f>+'MLEKO IN MLEČNI IZDELKI'!$R16*'MLEKO IN MLEČNI IZDELKI'!$F16</f>
        <v>0</v>
      </c>
      <c r="U16" s="204"/>
      <c r="V16" s="94"/>
      <c r="W16" s="94"/>
      <c r="X16" s="94"/>
      <c r="Y16" s="94"/>
      <c r="Z16" s="94"/>
    </row>
    <row r="17" spans="1:26" s="206" customFormat="1" ht="22.5" x14ac:dyDescent="0.2">
      <c r="A17" s="129">
        <v>2</v>
      </c>
      <c r="B17" s="228" t="s">
        <v>908</v>
      </c>
      <c r="C17" s="129">
        <v>1</v>
      </c>
      <c r="D17" s="129" t="s">
        <v>357</v>
      </c>
      <c r="E17" s="204" t="s">
        <v>151</v>
      </c>
      <c r="F17" s="87">
        <v>300</v>
      </c>
      <c r="G17" s="130" t="s">
        <v>136</v>
      </c>
      <c r="H17" s="87">
        <f>IFERROR(IF('MLEKO IN MLEČNI IZDELKI'!$D17="g",'MLEKO IN MLEČNI IZDELKI'!$C17/1000*'MLEKO IN MLEČNI IZDELKI'!$F17,IF('MLEKO IN MLEČNI IZDELKI'!$D17="l",'MLEKO IN MLEČNI IZDELKI'!$C17*'MLEKO IN MLEČNI IZDELKI'!$F17,IF('MLEKO IN MLEČNI IZDELKI'!$D17="ml",'MLEKO IN MLEČNI IZDELKI'!$C17/1000*'MLEKO IN MLEČNI IZDELKI'!$F17,'MLEKO IN MLEČNI IZDELKI'!$C17*'MLEKO IN MLEČNI IZDELKI'!$F17))),1*'MLEKO IN MLEČNI IZDELKI'!$F17)</f>
        <v>300</v>
      </c>
      <c r="I17" s="87">
        <f>IF('MLEKO IN MLEČNI IZDELKI'!$E17&lt;&gt;"",'MLEKO IN MLEČNI IZDELKI'!$H17,"")</f>
        <v>300</v>
      </c>
      <c r="J17" s="88"/>
      <c r="K17" s="204"/>
      <c r="L17" s="204"/>
      <c r="M17" s="155"/>
      <c r="N17" s="154"/>
      <c r="O17" s="154"/>
      <c r="P17" s="92"/>
      <c r="Q17" s="91">
        <f>+'MLEKO IN MLEČNI IZDELKI'!$N17*'MLEKO IN MLEČNI IZDELKI'!$P17</f>
        <v>0</v>
      </c>
      <c r="R17" s="91">
        <f>+'MLEKO IN MLEČNI IZDELKI'!$N17+'MLEKO IN MLEČNI IZDELKI'!$Q17</f>
        <v>0</v>
      </c>
      <c r="S17" s="91">
        <f>+'MLEKO IN MLEČNI IZDELKI'!$N17*'MLEKO IN MLEČNI IZDELKI'!$F17</f>
        <v>0</v>
      </c>
      <c r="T17" s="91">
        <f>+'MLEKO IN MLEČNI IZDELKI'!$R17*'MLEKO IN MLEČNI IZDELKI'!$F17</f>
        <v>0</v>
      </c>
      <c r="U17" s="204"/>
      <c r="V17" s="94"/>
      <c r="W17" s="94"/>
      <c r="X17" s="94"/>
      <c r="Y17" s="94"/>
      <c r="Z17" s="94"/>
    </row>
    <row r="18" spans="1:26" s="206" customFormat="1" ht="14.25" x14ac:dyDescent="0.2">
      <c r="A18" s="129">
        <v>3</v>
      </c>
      <c r="B18" s="228" t="s">
        <v>907</v>
      </c>
      <c r="C18" s="129">
        <v>180</v>
      </c>
      <c r="D18" s="129" t="s">
        <v>152</v>
      </c>
      <c r="E18" s="204" t="s">
        <v>151</v>
      </c>
      <c r="F18" s="87">
        <v>800</v>
      </c>
      <c r="G18" s="164" t="s">
        <v>136</v>
      </c>
      <c r="H18" s="87">
        <f>IFERROR(IF('MLEKO IN MLEČNI IZDELKI'!$D18="g",'MLEKO IN MLEČNI IZDELKI'!$C18/1000*'MLEKO IN MLEČNI IZDELKI'!$F18,IF('MLEKO IN MLEČNI IZDELKI'!$D18="l",'MLEKO IN MLEČNI IZDELKI'!$C18*'MLEKO IN MLEČNI IZDELKI'!$F18,IF('MLEKO IN MLEČNI IZDELKI'!$D18="ml",'MLEKO IN MLEČNI IZDELKI'!$C18/1000*'MLEKO IN MLEČNI IZDELKI'!$F18,'MLEKO IN MLEČNI IZDELKI'!$C18*'MLEKO IN MLEČNI IZDELKI'!$F18))),1*'MLEKO IN MLEČNI IZDELKI'!$F18)</f>
        <v>144</v>
      </c>
      <c r="I18" s="87">
        <f>IF('MLEKO IN MLEČNI IZDELKI'!$E18&lt;&gt;"",'MLEKO IN MLEČNI IZDELKI'!$H18,"")</f>
        <v>144</v>
      </c>
      <c r="J18" s="88"/>
      <c r="K18" s="204"/>
      <c r="L18" s="204"/>
      <c r="M18" s="204"/>
      <c r="N18" s="154"/>
      <c r="O18" s="154"/>
      <c r="P18" s="92"/>
      <c r="Q18" s="91">
        <f>+'MLEKO IN MLEČNI IZDELKI'!$N18*'MLEKO IN MLEČNI IZDELKI'!$P18</f>
        <v>0</v>
      </c>
      <c r="R18" s="91">
        <f>+'MLEKO IN MLEČNI IZDELKI'!$N18+'MLEKO IN MLEČNI IZDELKI'!$Q18</f>
        <v>0</v>
      </c>
      <c r="S18" s="91">
        <f>+'MLEKO IN MLEČNI IZDELKI'!$N18*'MLEKO IN MLEČNI IZDELKI'!$F18</f>
        <v>0</v>
      </c>
      <c r="T18" s="91">
        <f>+'MLEKO IN MLEČNI IZDELKI'!$R18*'MLEKO IN MLEČNI IZDELKI'!$F18</f>
        <v>0</v>
      </c>
      <c r="U18" s="204"/>
      <c r="V18" s="94"/>
      <c r="W18" s="94"/>
      <c r="X18" s="94"/>
      <c r="Y18" s="94"/>
      <c r="Z18" s="94"/>
    </row>
    <row r="19" spans="1:26" s="206" customFormat="1" ht="14.25" x14ac:dyDescent="0.2">
      <c r="A19" s="129">
        <v>4</v>
      </c>
      <c r="B19" s="228" t="s">
        <v>906</v>
      </c>
      <c r="C19" s="129">
        <v>180</v>
      </c>
      <c r="D19" s="129" t="s">
        <v>152</v>
      </c>
      <c r="E19" s="204" t="s">
        <v>151</v>
      </c>
      <c r="F19" s="87">
        <v>600</v>
      </c>
      <c r="G19" s="130" t="s">
        <v>136</v>
      </c>
      <c r="H19" s="87">
        <f>IFERROR(IF('MLEKO IN MLEČNI IZDELKI'!$D19="g",'MLEKO IN MLEČNI IZDELKI'!$C19/1000*'MLEKO IN MLEČNI IZDELKI'!$F19,IF('MLEKO IN MLEČNI IZDELKI'!$D19="l",'MLEKO IN MLEČNI IZDELKI'!$C19*'MLEKO IN MLEČNI IZDELKI'!$F19,IF('MLEKO IN MLEČNI IZDELKI'!$D19="ml",'MLEKO IN MLEČNI IZDELKI'!$C19/1000*'MLEKO IN MLEČNI IZDELKI'!$F19,'MLEKO IN MLEČNI IZDELKI'!$C19*'MLEKO IN MLEČNI IZDELKI'!$F19))),1*'MLEKO IN MLEČNI IZDELKI'!$F19)</f>
        <v>108</v>
      </c>
      <c r="I19" s="87">
        <f>IF('MLEKO IN MLEČNI IZDELKI'!$E19&lt;&gt;"",'MLEKO IN MLEČNI IZDELKI'!$H19,"")</f>
        <v>108</v>
      </c>
      <c r="J19" s="88"/>
      <c r="K19" s="204"/>
      <c r="L19" s="204"/>
      <c r="M19" s="155"/>
      <c r="N19" s="154"/>
      <c r="O19" s="154"/>
      <c r="P19" s="92"/>
      <c r="Q19" s="91">
        <f>+'MLEKO IN MLEČNI IZDELKI'!$N19*'MLEKO IN MLEČNI IZDELKI'!$P19</f>
        <v>0</v>
      </c>
      <c r="R19" s="91">
        <f>+'MLEKO IN MLEČNI IZDELKI'!$N19+'MLEKO IN MLEČNI IZDELKI'!$Q19</f>
        <v>0</v>
      </c>
      <c r="S19" s="91">
        <f>+'MLEKO IN MLEČNI IZDELKI'!$N19*'MLEKO IN MLEČNI IZDELKI'!$F19</f>
        <v>0</v>
      </c>
      <c r="T19" s="91">
        <f>+'MLEKO IN MLEČNI IZDELKI'!$R19*'MLEKO IN MLEČNI IZDELKI'!$F19</f>
        <v>0</v>
      </c>
      <c r="U19" s="204"/>
      <c r="V19" s="94"/>
      <c r="W19" s="94"/>
      <c r="X19" s="94"/>
      <c r="Y19" s="94"/>
      <c r="Z19" s="94"/>
    </row>
    <row r="20" spans="1:26" s="206" customFormat="1" ht="14.25" x14ac:dyDescent="0.2">
      <c r="A20" s="129">
        <v>5</v>
      </c>
      <c r="B20" s="228" t="s">
        <v>905</v>
      </c>
      <c r="C20" s="129">
        <v>180</v>
      </c>
      <c r="D20" s="129" t="s">
        <v>152</v>
      </c>
      <c r="E20" s="204" t="s">
        <v>151</v>
      </c>
      <c r="F20" s="87">
        <v>2000</v>
      </c>
      <c r="G20" s="164" t="s">
        <v>136</v>
      </c>
      <c r="H20" s="87">
        <f>IFERROR(IF('MLEKO IN MLEČNI IZDELKI'!$D20="g",'MLEKO IN MLEČNI IZDELKI'!$C20/1000*'MLEKO IN MLEČNI IZDELKI'!$F20,IF('MLEKO IN MLEČNI IZDELKI'!$D20="l",'MLEKO IN MLEČNI IZDELKI'!$C20*'MLEKO IN MLEČNI IZDELKI'!$F20,IF('MLEKO IN MLEČNI IZDELKI'!$D20="ml",'MLEKO IN MLEČNI IZDELKI'!$C20/1000*'MLEKO IN MLEČNI IZDELKI'!$F20,'MLEKO IN MLEČNI IZDELKI'!$C20*'MLEKO IN MLEČNI IZDELKI'!$F20))),1*'MLEKO IN MLEČNI IZDELKI'!$F20)</f>
        <v>360</v>
      </c>
      <c r="I20" s="87">
        <f>IF('MLEKO IN MLEČNI IZDELKI'!$E20&lt;&gt;"",'MLEKO IN MLEČNI IZDELKI'!$H20,"")</f>
        <v>360</v>
      </c>
      <c r="J20" s="88"/>
      <c r="K20" s="204"/>
      <c r="L20" s="204"/>
      <c r="M20" s="204"/>
      <c r="N20" s="154"/>
      <c r="O20" s="154"/>
      <c r="P20" s="92"/>
      <c r="Q20" s="91">
        <f>+'MLEKO IN MLEČNI IZDELKI'!$N20*'MLEKO IN MLEČNI IZDELKI'!$P20</f>
        <v>0</v>
      </c>
      <c r="R20" s="91">
        <f>+'MLEKO IN MLEČNI IZDELKI'!$N20+'MLEKO IN MLEČNI IZDELKI'!$Q20</f>
        <v>0</v>
      </c>
      <c r="S20" s="91">
        <f>+'MLEKO IN MLEČNI IZDELKI'!$N20*'MLEKO IN MLEČNI IZDELKI'!$F20</f>
        <v>0</v>
      </c>
      <c r="T20" s="91">
        <f>+'MLEKO IN MLEČNI IZDELKI'!$R20*'MLEKO IN MLEČNI IZDELKI'!$F20</f>
        <v>0</v>
      </c>
      <c r="U20" s="204"/>
      <c r="V20" s="94"/>
      <c r="W20" s="94"/>
      <c r="X20" s="94"/>
      <c r="Y20" s="94"/>
      <c r="Z20" s="94"/>
    </row>
    <row r="21" spans="1:26" s="206" customFormat="1" ht="14.25" x14ac:dyDescent="0.2">
      <c r="A21" s="129">
        <v>6</v>
      </c>
      <c r="B21" s="228" t="s">
        <v>358</v>
      </c>
      <c r="C21" s="129">
        <v>1</v>
      </c>
      <c r="D21" s="129" t="s">
        <v>357</v>
      </c>
      <c r="E21" s="204"/>
      <c r="F21" s="87">
        <v>250</v>
      </c>
      <c r="G21" s="164" t="s">
        <v>136</v>
      </c>
      <c r="H21" s="87">
        <f>IFERROR(IF('MLEKO IN MLEČNI IZDELKI'!$D21="g",'MLEKO IN MLEČNI IZDELKI'!$C21/1000*'MLEKO IN MLEČNI IZDELKI'!$F21,IF('MLEKO IN MLEČNI IZDELKI'!$D21="l",'MLEKO IN MLEČNI IZDELKI'!$C21*'MLEKO IN MLEČNI IZDELKI'!$F21,IF('MLEKO IN MLEČNI IZDELKI'!$D21="ml",'MLEKO IN MLEČNI IZDELKI'!$C21/1000*'MLEKO IN MLEČNI IZDELKI'!$F21,'MLEKO IN MLEČNI IZDELKI'!$C21*'MLEKO IN MLEČNI IZDELKI'!$F21))),1*'MLEKO IN MLEČNI IZDELKI'!$F21)</f>
        <v>250</v>
      </c>
      <c r="I21" s="87" t="str">
        <f>IF('MLEKO IN MLEČNI IZDELKI'!$E21&lt;&gt;"",'MLEKO IN MLEČNI IZDELKI'!$H21,"")</f>
        <v/>
      </c>
      <c r="J21" s="88"/>
      <c r="K21" s="204"/>
      <c r="L21" s="204"/>
      <c r="M21" s="204"/>
      <c r="N21" s="154"/>
      <c r="O21" s="154"/>
      <c r="P21" s="92"/>
      <c r="Q21" s="91">
        <f>+'MLEKO IN MLEČNI IZDELKI'!$N21*'MLEKO IN MLEČNI IZDELKI'!$P21</f>
        <v>0</v>
      </c>
      <c r="R21" s="91">
        <f>+'MLEKO IN MLEČNI IZDELKI'!$N21+'MLEKO IN MLEČNI IZDELKI'!$Q21</f>
        <v>0</v>
      </c>
      <c r="S21" s="91">
        <f>+'MLEKO IN MLEČNI IZDELKI'!$N21*'MLEKO IN MLEČNI IZDELKI'!$F21</f>
        <v>0</v>
      </c>
      <c r="T21" s="91">
        <f>+'MLEKO IN MLEČNI IZDELKI'!$R21*'MLEKO IN MLEČNI IZDELKI'!$F21</f>
        <v>0</v>
      </c>
      <c r="U21" s="204"/>
      <c r="V21" s="94"/>
      <c r="W21" s="94"/>
      <c r="X21" s="94"/>
      <c r="Y21" s="94"/>
      <c r="Z21" s="94"/>
    </row>
    <row r="22" spans="1:26" s="206" customFormat="1" ht="14.25" x14ac:dyDescent="0.2">
      <c r="A22" s="129">
        <v>7</v>
      </c>
      <c r="B22" s="228" t="s">
        <v>359</v>
      </c>
      <c r="C22" s="129">
        <v>0.5</v>
      </c>
      <c r="D22" s="129" t="s">
        <v>357</v>
      </c>
      <c r="E22" s="204"/>
      <c r="F22" s="87">
        <v>50</v>
      </c>
      <c r="G22" s="164" t="s">
        <v>136</v>
      </c>
      <c r="H22" s="87">
        <f>IFERROR(IF('MLEKO IN MLEČNI IZDELKI'!$D22="g",'MLEKO IN MLEČNI IZDELKI'!$C22/1000*'MLEKO IN MLEČNI IZDELKI'!$F22,IF('MLEKO IN MLEČNI IZDELKI'!$D22="l",'MLEKO IN MLEČNI IZDELKI'!$C22*'MLEKO IN MLEČNI IZDELKI'!$F22,IF('MLEKO IN MLEČNI IZDELKI'!$D22="ml",'MLEKO IN MLEČNI IZDELKI'!$C22/1000*'MLEKO IN MLEČNI IZDELKI'!$F22,'MLEKO IN MLEČNI IZDELKI'!$C22*'MLEKO IN MLEČNI IZDELKI'!$F22))),1*'MLEKO IN MLEČNI IZDELKI'!$F22)</f>
        <v>25</v>
      </c>
      <c r="I22" s="87" t="str">
        <f>IF('MLEKO IN MLEČNI IZDELKI'!$E22&lt;&gt;"",'MLEKO IN MLEČNI IZDELKI'!$H22,"")</f>
        <v/>
      </c>
      <c r="J22" s="88"/>
      <c r="K22" s="204"/>
      <c r="L22" s="204"/>
      <c r="M22" s="204"/>
      <c r="N22" s="154"/>
      <c r="O22" s="154"/>
      <c r="P22" s="92"/>
      <c r="Q22" s="91">
        <f>+'MLEKO IN MLEČNI IZDELKI'!$N22*'MLEKO IN MLEČNI IZDELKI'!$P22</f>
        <v>0</v>
      </c>
      <c r="R22" s="91">
        <f>+'MLEKO IN MLEČNI IZDELKI'!$N22+'MLEKO IN MLEČNI IZDELKI'!$Q22</f>
        <v>0</v>
      </c>
      <c r="S22" s="91">
        <f>+'MLEKO IN MLEČNI IZDELKI'!$N22*'MLEKO IN MLEČNI IZDELKI'!$F22</f>
        <v>0</v>
      </c>
      <c r="T22" s="91">
        <f>+'MLEKO IN MLEČNI IZDELKI'!$R22*'MLEKO IN MLEČNI IZDELKI'!$F22</f>
        <v>0</v>
      </c>
      <c r="U22" s="204"/>
      <c r="V22" s="94"/>
      <c r="W22" s="94"/>
      <c r="X22" s="94"/>
      <c r="Y22" s="94"/>
      <c r="Z22" s="94"/>
    </row>
    <row r="23" spans="1:26" s="206" customFormat="1" ht="14.25" x14ac:dyDescent="0.2">
      <c r="A23" s="129">
        <v>8</v>
      </c>
      <c r="B23" s="228" t="s">
        <v>904</v>
      </c>
      <c r="C23" s="129">
        <v>180</v>
      </c>
      <c r="D23" s="129" t="s">
        <v>152</v>
      </c>
      <c r="E23" s="204" t="s">
        <v>151</v>
      </c>
      <c r="F23" s="87">
        <v>100</v>
      </c>
      <c r="G23" s="164" t="s">
        <v>136</v>
      </c>
      <c r="H23" s="87">
        <f>IFERROR(IF('MLEKO IN MLEČNI IZDELKI'!$D23="g",'MLEKO IN MLEČNI IZDELKI'!$C23/1000*'MLEKO IN MLEČNI IZDELKI'!$F23,IF('MLEKO IN MLEČNI IZDELKI'!$D23="l",'MLEKO IN MLEČNI IZDELKI'!$C23*'MLEKO IN MLEČNI IZDELKI'!$F23,IF('MLEKO IN MLEČNI IZDELKI'!$D23="ml",'MLEKO IN MLEČNI IZDELKI'!$C23/1000*'MLEKO IN MLEČNI IZDELKI'!$F23,'MLEKO IN MLEČNI IZDELKI'!$C23*'MLEKO IN MLEČNI IZDELKI'!$F23))),1*'MLEKO IN MLEČNI IZDELKI'!$F23)</f>
        <v>18</v>
      </c>
      <c r="I23" s="87">
        <f>IF('MLEKO IN MLEČNI IZDELKI'!$E23&lt;&gt;"",'MLEKO IN MLEČNI IZDELKI'!$H23,"")</f>
        <v>18</v>
      </c>
      <c r="J23" s="88"/>
      <c r="K23" s="204"/>
      <c r="L23" s="204"/>
      <c r="M23" s="204"/>
      <c r="N23" s="154"/>
      <c r="O23" s="154"/>
      <c r="P23" s="92"/>
      <c r="Q23" s="91">
        <f>+'MLEKO IN MLEČNI IZDELKI'!$N23*'MLEKO IN MLEČNI IZDELKI'!$P23</f>
        <v>0</v>
      </c>
      <c r="R23" s="91">
        <f>+'MLEKO IN MLEČNI IZDELKI'!$N23+'MLEKO IN MLEČNI IZDELKI'!$Q23</f>
        <v>0</v>
      </c>
      <c r="S23" s="91">
        <f>+'MLEKO IN MLEČNI IZDELKI'!$N23*'MLEKO IN MLEČNI IZDELKI'!$F23</f>
        <v>0</v>
      </c>
      <c r="T23" s="91">
        <f>+'MLEKO IN MLEČNI IZDELKI'!$R23*'MLEKO IN MLEČNI IZDELKI'!$F23</f>
        <v>0</v>
      </c>
      <c r="U23" s="204"/>
      <c r="V23" s="94"/>
      <c r="W23" s="94"/>
      <c r="X23" s="94"/>
      <c r="Y23" s="94"/>
      <c r="Z23" s="94"/>
    </row>
    <row r="24" spans="1:26" s="206" customFormat="1" ht="14.25" x14ac:dyDescent="0.2">
      <c r="A24" s="129">
        <v>9</v>
      </c>
      <c r="B24" s="228" t="s">
        <v>903</v>
      </c>
      <c r="C24" s="129">
        <v>200</v>
      </c>
      <c r="D24" s="129" t="s">
        <v>152</v>
      </c>
      <c r="E24" s="204" t="s">
        <v>151</v>
      </c>
      <c r="F24" s="87">
        <v>600</v>
      </c>
      <c r="G24" s="164" t="s">
        <v>136</v>
      </c>
      <c r="H24" s="87">
        <f>IFERROR(IF('MLEKO IN MLEČNI IZDELKI'!$D24="g",'MLEKO IN MLEČNI IZDELKI'!$C24/1000*'MLEKO IN MLEČNI IZDELKI'!$F24,IF('MLEKO IN MLEČNI IZDELKI'!$D24="l",'MLEKO IN MLEČNI IZDELKI'!$C24*'MLEKO IN MLEČNI IZDELKI'!$F24,IF('MLEKO IN MLEČNI IZDELKI'!$D24="ml",'MLEKO IN MLEČNI IZDELKI'!$C24/1000*'MLEKO IN MLEČNI IZDELKI'!$F24,'MLEKO IN MLEČNI IZDELKI'!$C24*'MLEKO IN MLEČNI IZDELKI'!$F24))),1*'MLEKO IN MLEČNI IZDELKI'!$F24)</f>
        <v>120</v>
      </c>
      <c r="I24" s="87">
        <f>IF('MLEKO IN MLEČNI IZDELKI'!$E24&lt;&gt;"",'MLEKO IN MLEČNI IZDELKI'!$H24,"")</f>
        <v>120</v>
      </c>
      <c r="J24" s="88"/>
      <c r="K24" s="204"/>
      <c r="L24" s="204"/>
      <c r="M24" s="204"/>
      <c r="N24" s="154"/>
      <c r="O24" s="154"/>
      <c r="P24" s="92"/>
      <c r="Q24" s="91">
        <f>+'MLEKO IN MLEČNI IZDELKI'!$N24*'MLEKO IN MLEČNI IZDELKI'!$P24</f>
        <v>0</v>
      </c>
      <c r="R24" s="91">
        <f>+'MLEKO IN MLEČNI IZDELKI'!$N24+'MLEKO IN MLEČNI IZDELKI'!$Q24</f>
        <v>0</v>
      </c>
      <c r="S24" s="91">
        <f>+'MLEKO IN MLEČNI IZDELKI'!$N24*'MLEKO IN MLEČNI IZDELKI'!$F24</f>
        <v>0</v>
      </c>
      <c r="T24" s="91">
        <f>+'MLEKO IN MLEČNI IZDELKI'!$R24*'MLEKO IN MLEČNI IZDELKI'!$F24</f>
        <v>0</v>
      </c>
      <c r="U24" s="204"/>
      <c r="V24" s="94"/>
      <c r="W24" s="94"/>
      <c r="X24" s="94"/>
      <c r="Y24" s="94"/>
      <c r="Z24" s="94"/>
    </row>
    <row r="25" spans="1:26" s="206" customFormat="1" ht="14.25" x14ac:dyDescent="0.2">
      <c r="A25" s="129">
        <v>10</v>
      </c>
      <c r="B25" s="228" t="s">
        <v>902</v>
      </c>
      <c r="C25" s="129">
        <v>180</v>
      </c>
      <c r="D25" s="129" t="s">
        <v>152</v>
      </c>
      <c r="E25" s="204" t="s">
        <v>151</v>
      </c>
      <c r="F25" s="87">
        <v>1000</v>
      </c>
      <c r="G25" s="164" t="s">
        <v>136</v>
      </c>
      <c r="H25" s="87">
        <f>IFERROR(IF('MLEKO IN MLEČNI IZDELKI'!$D25="g",'MLEKO IN MLEČNI IZDELKI'!$C25/1000*'MLEKO IN MLEČNI IZDELKI'!$F25,IF('MLEKO IN MLEČNI IZDELKI'!$D25="l",'MLEKO IN MLEČNI IZDELKI'!$C25*'MLEKO IN MLEČNI IZDELKI'!$F25,IF('MLEKO IN MLEČNI IZDELKI'!$D25="ml",'MLEKO IN MLEČNI IZDELKI'!$C25/1000*'MLEKO IN MLEČNI IZDELKI'!$F25,'MLEKO IN MLEČNI IZDELKI'!$C25*'MLEKO IN MLEČNI IZDELKI'!$F25))),1*'MLEKO IN MLEČNI IZDELKI'!$F25)</f>
        <v>180</v>
      </c>
      <c r="I25" s="87">
        <f>IF('MLEKO IN MLEČNI IZDELKI'!$E25&lt;&gt;"",'MLEKO IN MLEČNI IZDELKI'!$H25,"")</f>
        <v>180</v>
      </c>
      <c r="J25" s="88"/>
      <c r="K25" s="204"/>
      <c r="L25" s="204"/>
      <c r="M25" s="204"/>
      <c r="N25" s="154"/>
      <c r="O25" s="154"/>
      <c r="P25" s="92"/>
      <c r="Q25" s="91">
        <f>+'MLEKO IN MLEČNI IZDELKI'!$N25*'MLEKO IN MLEČNI IZDELKI'!$P25</f>
        <v>0</v>
      </c>
      <c r="R25" s="91">
        <f>+'MLEKO IN MLEČNI IZDELKI'!$N25+'MLEKO IN MLEČNI IZDELKI'!$Q25</f>
        <v>0</v>
      </c>
      <c r="S25" s="91">
        <f>+'MLEKO IN MLEČNI IZDELKI'!$N25*'MLEKO IN MLEČNI IZDELKI'!$F25</f>
        <v>0</v>
      </c>
      <c r="T25" s="91">
        <f>+'MLEKO IN MLEČNI IZDELKI'!$R25*'MLEKO IN MLEČNI IZDELKI'!$F25</f>
        <v>0</v>
      </c>
      <c r="U25" s="204"/>
      <c r="V25" s="94"/>
      <c r="W25" s="94"/>
      <c r="X25" s="94"/>
      <c r="Y25" s="94"/>
      <c r="Z25" s="94"/>
    </row>
    <row r="26" spans="1:26" s="206" customFormat="1" ht="14.25" x14ac:dyDescent="0.2">
      <c r="A26" s="129">
        <v>11</v>
      </c>
      <c r="B26" s="228" t="s">
        <v>901</v>
      </c>
      <c r="C26" s="129">
        <v>180</v>
      </c>
      <c r="D26" s="129" t="s">
        <v>152</v>
      </c>
      <c r="E26" s="204" t="s">
        <v>151</v>
      </c>
      <c r="F26" s="87">
        <v>100</v>
      </c>
      <c r="G26" s="164" t="s">
        <v>136</v>
      </c>
      <c r="H26" s="87">
        <f>IFERROR(IF('MLEKO IN MLEČNI IZDELKI'!$D26="g",'MLEKO IN MLEČNI IZDELKI'!$C26/1000*'MLEKO IN MLEČNI IZDELKI'!$F26,IF('MLEKO IN MLEČNI IZDELKI'!$D26="l",'MLEKO IN MLEČNI IZDELKI'!$C26*'MLEKO IN MLEČNI IZDELKI'!$F26,IF('MLEKO IN MLEČNI IZDELKI'!$D26="ml",'MLEKO IN MLEČNI IZDELKI'!$C26/1000*'MLEKO IN MLEČNI IZDELKI'!$F26,'MLEKO IN MLEČNI IZDELKI'!$C26*'MLEKO IN MLEČNI IZDELKI'!$F26))),1*'MLEKO IN MLEČNI IZDELKI'!$F26)</f>
        <v>18</v>
      </c>
      <c r="I26" s="87">
        <f>IF('MLEKO IN MLEČNI IZDELKI'!$E26&lt;&gt;"",'MLEKO IN MLEČNI IZDELKI'!$H26,"")</f>
        <v>18</v>
      </c>
      <c r="J26" s="88"/>
      <c r="K26" s="204"/>
      <c r="L26" s="204"/>
      <c r="M26" s="204"/>
      <c r="N26" s="154"/>
      <c r="O26" s="154"/>
      <c r="P26" s="92"/>
      <c r="Q26" s="91">
        <f>+'MLEKO IN MLEČNI IZDELKI'!$N26*'MLEKO IN MLEČNI IZDELKI'!$P26</f>
        <v>0</v>
      </c>
      <c r="R26" s="91">
        <f>+'MLEKO IN MLEČNI IZDELKI'!$N26+'MLEKO IN MLEČNI IZDELKI'!$Q26</f>
        <v>0</v>
      </c>
      <c r="S26" s="91">
        <f>+'MLEKO IN MLEČNI IZDELKI'!$N26*'MLEKO IN MLEČNI IZDELKI'!$F26</f>
        <v>0</v>
      </c>
      <c r="T26" s="91">
        <f>+'MLEKO IN MLEČNI IZDELKI'!$R26*'MLEKO IN MLEČNI IZDELKI'!$F26</f>
        <v>0</v>
      </c>
      <c r="U26" s="204"/>
      <c r="V26" s="94"/>
      <c r="W26" s="94"/>
      <c r="X26" s="94"/>
      <c r="Y26" s="94"/>
      <c r="Z26" s="94"/>
    </row>
    <row r="27" spans="1:26" s="206" customFormat="1" ht="14.25" x14ac:dyDescent="0.2">
      <c r="A27" s="129">
        <v>12</v>
      </c>
      <c r="B27" s="228" t="s">
        <v>900</v>
      </c>
      <c r="C27" s="129">
        <v>200</v>
      </c>
      <c r="D27" s="129" t="s">
        <v>360</v>
      </c>
      <c r="E27" s="204" t="s">
        <v>151</v>
      </c>
      <c r="F27" s="87">
        <v>200</v>
      </c>
      <c r="G27" s="164" t="s">
        <v>136</v>
      </c>
      <c r="H27" s="87">
        <f>IFERROR(IF('MLEKO IN MLEČNI IZDELKI'!$D27="g",'MLEKO IN MLEČNI IZDELKI'!$C27/1000*'MLEKO IN MLEČNI IZDELKI'!$F27,IF('MLEKO IN MLEČNI IZDELKI'!$D27="l",'MLEKO IN MLEČNI IZDELKI'!$C27*'MLEKO IN MLEČNI IZDELKI'!$F27,IF('MLEKO IN MLEČNI IZDELKI'!$D27="ml",'MLEKO IN MLEČNI IZDELKI'!$C27/1000*'MLEKO IN MLEČNI IZDELKI'!$F27,'MLEKO IN MLEČNI IZDELKI'!$C27*'MLEKO IN MLEČNI IZDELKI'!$F27))),1*'MLEKO IN MLEČNI IZDELKI'!$F27)</f>
        <v>40</v>
      </c>
      <c r="I27" s="87">
        <f>IF('MLEKO IN MLEČNI IZDELKI'!$E27&lt;&gt;"",'MLEKO IN MLEČNI IZDELKI'!$H27,"")</f>
        <v>40</v>
      </c>
      <c r="J27" s="88"/>
      <c r="K27" s="204"/>
      <c r="L27" s="204"/>
      <c r="M27" s="204"/>
      <c r="N27" s="154"/>
      <c r="O27" s="154"/>
      <c r="P27" s="92"/>
      <c r="Q27" s="91">
        <f>+'MLEKO IN MLEČNI IZDELKI'!$N27*'MLEKO IN MLEČNI IZDELKI'!$P27</f>
        <v>0</v>
      </c>
      <c r="R27" s="91">
        <f>+'MLEKO IN MLEČNI IZDELKI'!$N27+'MLEKO IN MLEČNI IZDELKI'!$Q27</f>
        <v>0</v>
      </c>
      <c r="S27" s="91">
        <f>+'MLEKO IN MLEČNI IZDELKI'!$N27*'MLEKO IN MLEČNI IZDELKI'!$F27</f>
        <v>0</v>
      </c>
      <c r="T27" s="91">
        <f>+'MLEKO IN MLEČNI IZDELKI'!$R27*'MLEKO IN MLEČNI IZDELKI'!$F27</f>
        <v>0</v>
      </c>
      <c r="U27" s="204"/>
      <c r="V27" s="94"/>
      <c r="W27" s="94"/>
      <c r="X27" s="94"/>
      <c r="Y27" s="94"/>
      <c r="Z27" s="94"/>
    </row>
    <row r="28" spans="1:26" s="206" customFormat="1" ht="14.25" x14ac:dyDescent="0.2">
      <c r="A28" s="129">
        <v>13</v>
      </c>
      <c r="B28" s="228" t="s">
        <v>899</v>
      </c>
      <c r="C28" s="129">
        <v>200</v>
      </c>
      <c r="D28" s="129" t="s">
        <v>360</v>
      </c>
      <c r="E28" s="204" t="s">
        <v>151</v>
      </c>
      <c r="F28" s="87">
        <v>500</v>
      </c>
      <c r="G28" s="164" t="s">
        <v>136</v>
      </c>
      <c r="H28" s="87">
        <f>IFERROR(IF('MLEKO IN MLEČNI IZDELKI'!$D28="g",'MLEKO IN MLEČNI IZDELKI'!$C28/1000*'MLEKO IN MLEČNI IZDELKI'!$F28,IF('MLEKO IN MLEČNI IZDELKI'!$D28="l",'MLEKO IN MLEČNI IZDELKI'!$C28*'MLEKO IN MLEČNI IZDELKI'!$F28,IF('MLEKO IN MLEČNI IZDELKI'!$D28="ml",'MLEKO IN MLEČNI IZDELKI'!$C28/1000*'MLEKO IN MLEČNI IZDELKI'!$F28,'MLEKO IN MLEČNI IZDELKI'!$C28*'MLEKO IN MLEČNI IZDELKI'!$F28))),1*'MLEKO IN MLEČNI IZDELKI'!$F28)</f>
        <v>100</v>
      </c>
      <c r="I28" s="87">
        <f>IF('MLEKO IN MLEČNI IZDELKI'!$E28&lt;&gt;"",'MLEKO IN MLEČNI IZDELKI'!$H28,"")</f>
        <v>100</v>
      </c>
      <c r="J28" s="88"/>
      <c r="K28" s="204"/>
      <c r="L28" s="204"/>
      <c r="M28" s="204"/>
      <c r="N28" s="154"/>
      <c r="O28" s="154"/>
      <c r="P28" s="92"/>
      <c r="Q28" s="91">
        <f>+'MLEKO IN MLEČNI IZDELKI'!$N28*'MLEKO IN MLEČNI IZDELKI'!$P28</f>
        <v>0</v>
      </c>
      <c r="R28" s="91">
        <f>+'MLEKO IN MLEČNI IZDELKI'!$N28+'MLEKO IN MLEČNI IZDELKI'!$Q28</f>
        <v>0</v>
      </c>
      <c r="S28" s="91">
        <f>+'MLEKO IN MLEČNI IZDELKI'!$N28*'MLEKO IN MLEČNI IZDELKI'!$F28</f>
        <v>0</v>
      </c>
      <c r="T28" s="91">
        <f>+'MLEKO IN MLEČNI IZDELKI'!$R28*'MLEKO IN MLEČNI IZDELKI'!$F28</f>
        <v>0</v>
      </c>
      <c r="U28" s="204"/>
      <c r="V28" s="94"/>
      <c r="W28" s="94"/>
      <c r="X28" s="94"/>
      <c r="Y28" s="94"/>
      <c r="Z28" s="94"/>
    </row>
    <row r="29" spans="1:26" s="206" customFormat="1" ht="14.25" x14ac:dyDescent="0.2">
      <c r="A29" s="129">
        <v>14</v>
      </c>
      <c r="B29" s="228" t="s">
        <v>899</v>
      </c>
      <c r="C29" s="129">
        <v>1</v>
      </c>
      <c r="D29" s="129" t="s">
        <v>357</v>
      </c>
      <c r="E29" s="204" t="s">
        <v>151</v>
      </c>
      <c r="F29" s="87">
        <v>1500</v>
      </c>
      <c r="G29" s="164" t="s">
        <v>136</v>
      </c>
      <c r="H29" s="87">
        <f>IFERROR(IF('MLEKO IN MLEČNI IZDELKI'!$D29="g",'MLEKO IN MLEČNI IZDELKI'!$C29/1000*'MLEKO IN MLEČNI IZDELKI'!$F29,IF('MLEKO IN MLEČNI IZDELKI'!$D29="l",'MLEKO IN MLEČNI IZDELKI'!$C29*'MLEKO IN MLEČNI IZDELKI'!$F29,IF('MLEKO IN MLEČNI IZDELKI'!$D29="ml",'MLEKO IN MLEČNI IZDELKI'!$C29/1000*'MLEKO IN MLEČNI IZDELKI'!$F29,'MLEKO IN MLEČNI IZDELKI'!$C29*'MLEKO IN MLEČNI IZDELKI'!$F29))),1*'MLEKO IN MLEČNI IZDELKI'!$F29)</f>
        <v>1500</v>
      </c>
      <c r="I29" s="87">
        <f>IF('MLEKO IN MLEČNI IZDELKI'!$E29&lt;&gt;"",'MLEKO IN MLEČNI IZDELKI'!$H29,"")</f>
        <v>1500</v>
      </c>
      <c r="J29" s="88"/>
      <c r="K29" s="204"/>
      <c r="L29" s="204"/>
      <c r="M29" s="204"/>
      <c r="N29" s="154"/>
      <c r="O29" s="154"/>
      <c r="P29" s="92"/>
      <c r="Q29" s="91">
        <f>+'MLEKO IN MLEČNI IZDELKI'!$N29*'MLEKO IN MLEČNI IZDELKI'!$P29</f>
        <v>0</v>
      </c>
      <c r="R29" s="91">
        <f>+'MLEKO IN MLEČNI IZDELKI'!$N29+'MLEKO IN MLEČNI IZDELKI'!$Q29</f>
        <v>0</v>
      </c>
      <c r="S29" s="91">
        <f>+'MLEKO IN MLEČNI IZDELKI'!$N29*'MLEKO IN MLEČNI IZDELKI'!$F29</f>
        <v>0</v>
      </c>
      <c r="T29" s="91">
        <f>+'MLEKO IN MLEČNI IZDELKI'!$R29*'MLEKO IN MLEČNI IZDELKI'!$F29</f>
        <v>0</v>
      </c>
      <c r="U29" s="204"/>
      <c r="V29" s="94"/>
      <c r="W29" s="94"/>
      <c r="X29" s="94"/>
      <c r="Y29" s="94"/>
      <c r="Z29" s="94"/>
    </row>
    <row r="30" spans="1:26" s="206" customFormat="1" ht="22.5" x14ac:dyDescent="0.2">
      <c r="A30" s="129">
        <v>15</v>
      </c>
      <c r="B30" s="228" t="s">
        <v>898</v>
      </c>
      <c r="C30" s="129">
        <v>10</v>
      </c>
      <c r="D30" s="129" t="s">
        <v>357</v>
      </c>
      <c r="E30" s="204" t="s">
        <v>151</v>
      </c>
      <c r="F30" s="87">
        <v>200</v>
      </c>
      <c r="G30" s="164" t="s">
        <v>136</v>
      </c>
      <c r="H30" s="87">
        <f>IFERROR(IF('MLEKO IN MLEČNI IZDELKI'!$D30="g",'MLEKO IN MLEČNI IZDELKI'!$C30/1000*'MLEKO IN MLEČNI IZDELKI'!$F30,IF('MLEKO IN MLEČNI IZDELKI'!$D30="l",'MLEKO IN MLEČNI IZDELKI'!$C30*'MLEKO IN MLEČNI IZDELKI'!$F30,IF('MLEKO IN MLEČNI IZDELKI'!$D30="ml",'MLEKO IN MLEČNI IZDELKI'!$C30/1000*'MLEKO IN MLEČNI IZDELKI'!$F30,'MLEKO IN MLEČNI IZDELKI'!$C30*'MLEKO IN MLEČNI IZDELKI'!$F30))),1*'MLEKO IN MLEČNI IZDELKI'!$F30)</f>
        <v>2000</v>
      </c>
      <c r="I30" s="87">
        <f>IF('MLEKO IN MLEČNI IZDELKI'!$E30&lt;&gt;"",'MLEKO IN MLEČNI IZDELKI'!$H30,"")</f>
        <v>2000</v>
      </c>
      <c r="J30" s="88"/>
      <c r="K30" s="204"/>
      <c r="L30" s="204"/>
      <c r="M30" s="204"/>
      <c r="N30" s="154"/>
      <c r="O30" s="154"/>
      <c r="P30" s="92"/>
      <c r="Q30" s="91">
        <f>+'MLEKO IN MLEČNI IZDELKI'!$N30*'MLEKO IN MLEČNI IZDELKI'!$P30</f>
        <v>0</v>
      </c>
      <c r="R30" s="91">
        <f>+'MLEKO IN MLEČNI IZDELKI'!$N30+'MLEKO IN MLEČNI IZDELKI'!$Q30</f>
        <v>0</v>
      </c>
      <c r="S30" s="91">
        <f>+'MLEKO IN MLEČNI IZDELKI'!$N30*'MLEKO IN MLEČNI IZDELKI'!$F30</f>
        <v>0</v>
      </c>
      <c r="T30" s="91">
        <f>+'MLEKO IN MLEČNI IZDELKI'!$R30*'MLEKO IN MLEČNI IZDELKI'!$F30</f>
        <v>0</v>
      </c>
      <c r="U30" s="204"/>
      <c r="V30" s="94"/>
      <c r="W30" s="94"/>
      <c r="X30" s="94"/>
      <c r="Y30" s="94"/>
      <c r="Z30" s="94"/>
    </row>
    <row r="31" spans="1:26" s="206" customFormat="1" ht="14.25" x14ac:dyDescent="0.2">
      <c r="A31" s="129">
        <v>16</v>
      </c>
      <c r="B31" s="228" t="s">
        <v>897</v>
      </c>
      <c r="C31" s="129">
        <v>1</v>
      </c>
      <c r="D31" s="129" t="s">
        <v>357</v>
      </c>
      <c r="E31" s="204" t="s">
        <v>151</v>
      </c>
      <c r="F31" s="87">
        <v>3500</v>
      </c>
      <c r="G31" s="164" t="s">
        <v>136</v>
      </c>
      <c r="H31" s="87">
        <f>IFERROR(IF('MLEKO IN MLEČNI IZDELKI'!$D31="g",'MLEKO IN MLEČNI IZDELKI'!$C31/1000*'MLEKO IN MLEČNI IZDELKI'!$F31,IF('MLEKO IN MLEČNI IZDELKI'!$D31="l",'MLEKO IN MLEČNI IZDELKI'!$C31*'MLEKO IN MLEČNI IZDELKI'!$F31,IF('MLEKO IN MLEČNI IZDELKI'!$D31="ml",'MLEKO IN MLEČNI IZDELKI'!$C31/1000*'MLEKO IN MLEČNI IZDELKI'!$F31,'MLEKO IN MLEČNI IZDELKI'!$C31*'MLEKO IN MLEČNI IZDELKI'!$F31))),1*'MLEKO IN MLEČNI IZDELKI'!$F31)</f>
        <v>3500</v>
      </c>
      <c r="I31" s="87">
        <f>IF('MLEKO IN MLEČNI IZDELKI'!$E31&lt;&gt;"",'MLEKO IN MLEČNI IZDELKI'!$H31,"")</f>
        <v>3500</v>
      </c>
      <c r="J31" s="88"/>
      <c r="K31" s="204"/>
      <c r="L31" s="204"/>
      <c r="M31" s="204"/>
      <c r="N31" s="154"/>
      <c r="O31" s="154"/>
      <c r="P31" s="92"/>
      <c r="Q31" s="91">
        <f>+'MLEKO IN MLEČNI IZDELKI'!$N31*'MLEKO IN MLEČNI IZDELKI'!$P31</f>
        <v>0</v>
      </c>
      <c r="R31" s="91">
        <f>+'MLEKO IN MLEČNI IZDELKI'!$N31+'MLEKO IN MLEČNI IZDELKI'!$Q31</f>
        <v>0</v>
      </c>
      <c r="S31" s="91">
        <f>+'MLEKO IN MLEČNI IZDELKI'!$N31*'MLEKO IN MLEČNI IZDELKI'!$F31</f>
        <v>0</v>
      </c>
      <c r="T31" s="91">
        <f>+'MLEKO IN MLEČNI IZDELKI'!$R31*'MLEKO IN MLEČNI IZDELKI'!$F31</f>
        <v>0</v>
      </c>
      <c r="U31" s="204"/>
      <c r="V31" s="94"/>
      <c r="W31" s="94"/>
      <c r="X31" s="94"/>
      <c r="Y31" s="94"/>
      <c r="Z31" s="94"/>
    </row>
    <row r="32" spans="1:26" s="206" customFormat="1" ht="14.25" x14ac:dyDescent="0.2">
      <c r="A32" s="129">
        <v>17</v>
      </c>
      <c r="B32" s="228" t="s">
        <v>896</v>
      </c>
      <c r="C32" s="129">
        <v>1</v>
      </c>
      <c r="D32" s="129" t="s">
        <v>357</v>
      </c>
      <c r="E32" s="204" t="s">
        <v>151</v>
      </c>
      <c r="F32" s="87">
        <v>100</v>
      </c>
      <c r="G32" s="164" t="s">
        <v>136</v>
      </c>
      <c r="H32" s="87">
        <f>IFERROR(IF('MLEKO IN MLEČNI IZDELKI'!$D32="g",'MLEKO IN MLEČNI IZDELKI'!$C32/1000*'MLEKO IN MLEČNI IZDELKI'!$F32,IF('MLEKO IN MLEČNI IZDELKI'!$D32="l",'MLEKO IN MLEČNI IZDELKI'!$C32*'MLEKO IN MLEČNI IZDELKI'!$F32,IF('MLEKO IN MLEČNI IZDELKI'!$D32="ml",'MLEKO IN MLEČNI IZDELKI'!$C32/1000*'MLEKO IN MLEČNI IZDELKI'!$F32,'MLEKO IN MLEČNI IZDELKI'!$C32*'MLEKO IN MLEČNI IZDELKI'!$F32))),1*'MLEKO IN MLEČNI IZDELKI'!$F32)</f>
        <v>100</v>
      </c>
      <c r="I32" s="87">
        <f>IF('MLEKO IN MLEČNI IZDELKI'!$E32&lt;&gt;"",'MLEKO IN MLEČNI IZDELKI'!$H32,"")</f>
        <v>100</v>
      </c>
      <c r="J32" s="88"/>
      <c r="K32" s="204"/>
      <c r="L32" s="204"/>
      <c r="M32" s="204"/>
      <c r="N32" s="154"/>
      <c r="O32" s="154"/>
      <c r="P32" s="92"/>
      <c r="Q32" s="91">
        <f>+'MLEKO IN MLEČNI IZDELKI'!$N32*'MLEKO IN MLEČNI IZDELKI'!$P32</f>
        <v>0</v>
      </c>
      <c r="R32" s="91">
        <f>+'MLEKO IN MLEČNI IZDELKI'!$N32+'MLEKO IN MLEČNI IZDELKI'!$Q32</f>
        <v>0</v>
      </c>
      <c r="S32" s="91">
        <f>+'MLEKO IN MLEČNI IZDELKI'!$N32*'MLEKO IN MLEČNI IZDELKI'!$F32</f>
        <v>0</v>
      </c>
      <c r="T32" s="91">
        <f>+'MLEKO IN MLEČNI IZDELKI'!$R32*'MLEKO IN MLEČNI IZDELKI'!$F32</f>
        <v>0</v>
      </c>
      <c r="U32" s="204"/>
      <c r="V32" s="94"/>
      <c r="W32" s="94"/>
      <c r="X32" s="94"/>
      <c r="Y32" s="94"/>
      <c r="Z32" s="94"/>
    </row>
    <row r="33" spans="1:26" s="206" customFormat="1" ht="14.25" x14ac:dyDescent="0.2">
      <c r="A33" s="129">
        <v>18</v>
      </c>
      <c r="B33" s="228" t="s">
        <v>895</v>
      </c>
      <c r="C33" s="129">
        <v>200</v>
      </c>
      <c r="D33" s="129" t="s">
        <v>360</v>
      </c>
      <c r="E33" s="204" t="s">
        <v>151</v>
      </c>
      <c r="F33" s="87">
        <v>500</v>
      </c>
      <c r="G33" s="164" t="s">
        <v>136</v>
      </c>
      <c r="H33" s="87">
        <f>IFERROR(IF('MLEKO IN MLEČNI IZDELKI'!$D33="g",'MLEKO IN MLEČNI IZDELKI'!$C33/1000*'MLEKO IN MLEČNI IZDELKI'!$F33,IF('MLEKO IN MLEČNI IZDELKI'!$D33="l",'MLEKO IN MLEČNI IZDELKI'!$C33*'MLEKO IN MLEČNI IZDELKI'!$F33,IF('MLEKO IN MLEČNI IZDELKI'!$D33="ml",'MLEKO IN MLEČNI IZDELKI'!$C33/1000*'MLEKO IN MLEČNI IZDELKI'!$F33,'MLEKO IN MLEČNI IZDELKI'!$C33*'MLEKO IN MLEČNI IZDELKI'!$F33))),1*'MLEKO IN MLEČNI IZDELKI'!$F33)</f>
        <v>100</v>
      </c>
      <c r="I33" s="87">
        <f>IF('MLEKO IN MLEČNI IZDELKI'!$E33&lt;&gt;"",'MLEKO IN MLEČNI IZDELKI'!$H33,"")</f>
        <v>100</v>
      </c>
      <c r="J33" s="88"/>
      <c r="K33" s="204"/>
      <c r="L33" s="204"/>
      <c r="M33" s="204"/>
      <c r="N33" s="154"/>
      <c r="O33" s="154"/>
      <c r="P33" s="92"/>
      <c r="Q33" s="91">
        <f>+'MLEKO IN MLEČNI IZDELKI'!$N33*'MLEKO IN MLEČNI IZDELKI'!$P33</f>
        <v>0</v>
      </c>
      <c r="R33" s="91">
        <f>+'MLEKO IN MLEČNI IZDELKI'!$N33+'MLEKO IN MLEČNI IZDELKI'!$Q33</f>
        <v>0</v>
      </c>
      <c r="S33" s="91">
        <f>+'MLEKO IN MLEČNI IZDELKI'!$N33*'MLEKO IN MLEČNI IZDELKI'!$F33</f>
        <v>0</v>
      </c>
      <c r="T33" s="91">
        <f>+'MLEKO IN MLEČNI IZDELKI'!$R33*'MLEKO IN MLEČNI IZDELKI'!$F33</f>
        <v>0</v>
      </c>
      <c r="U33" s="204"/>
      <c r="V33" s="94"/>
      <c r="W33" s="94"/>
      <c r="X33" s="94"/>
      <c r="Y33" s="94"/>
      <c r="Z33" s="94"/>
    </row>
    <row r="34" spans="1:26" s="206" customFormat="1" ht="14.25" x14ac:dyDescent="0.2">
      <c r="A34" s="129">
        <v>19</v>
      </c>
      <c r="B34" s="228" t="s">
        <v>361</v>
      </c>
      <c r="C34" s="129">
        <v>1</v>
      </c>
      <c r="D34" s="129" t="s">
        <v>357</v>
      </c>
      <c r="E34" s="204"/>
      <c r="F34" s="87">
        <v>300</v>
      </c>
      <c r="G34" s="130" t="s">
        <v>136</v>
      </c>
      <c r="H34" s="87">
        <f>IFERROR(IF('MLEKO IN MLEČNI IZDELKI'!$D34="g",'MLEKO IN MLEČNI IZDELKI'!$C34/1000*'MLEKO IN MLEČNI IZDELKI'!$F34,IF('MLEKO IN MLEČNI IZDELKI'!$D34="l",'MLEKO IN MLEČNI IZDELKI'!$C34*'MLEKO IN MLEČNI IZDELKI'!$F34,IF('MLEKO IN MLEČNI IZDELKI'!$D34="ml",'MLEKO IN MLEČNI IZDELKI'!$C34/1000*'MLEKO IN MLEČNI IZDELKI'!$F34,'MLEKO IN MLEČNI IZDELKI'!$C34*'MLEKO IN MLEČNI IZDELKI'!$F34))),1*'MLEKO IN MLEČNI IZDELKI'!$F34)</f>
        <v>300</v>
      </c>
      <c r="I34" s="87" t="str">
        <f>IF('MLEKO IN MLEČNI IZDELKI'!$E34&lt;&gt;"",'MLEKO IN MLEČNI IZDELKI'!$H34,"")</f>
        <v/>
      </c>
      <c r="J34" s="88"/>
      <c r="K34" s="204"/>
      <c r="L34" s="204"/>
      <c r="M34" s="155"/>
      <c r="N34" s="154"/>
      <c r="O34" s="154"/>
      <c r="P34" s="92"/>
      <c r="Q34" s="91">
        <f>+'MLEKO IN MLEČNI IZDELKI'!$N34*'MLEKO IN MLEČNI IZDELKI'!$P34</f>
        <v>0</v>
      </c>
      <c r="R34" s="91">
        <f>+'MLEKO IN MLEČNI IZDELKI'!$N34+'MLEKO IN MLEČNI IZDELKI'!$Q34</f>
        <v>0</v>
      </c>
      <c r="S34" s="91">
        <f>+'MLEKO IN MLEČNI IZDELKI'!$N34*'MLEKO IN MLEČNI IZDELKI'!$F34</f>
        <v>0</v>
      </c>
      <c r="T34" s="91">
        <f>+'MLEKO IN MLEČNI IZDELKI'!$R34*'MLEKO IN MLEČNI IZDELKI'!$F34</f>
        <v>0</v>
      </c>
      <c r="U34" s="204"/>
      <c r="V34" s="94"/>
      <c r="W34" s="94"/>
      <c r="X34" s="94"/>
      <c r="Y34" s="94"/>
      <c r="Z34" s="94"/>
    </row>
    <row r="35" spans="1:26" s="206" customFormat="1" ht="14.25" x14ac:dyDescent="0.2">
      <c r="A35" s="129">
        <v>20</v>
      </c>
      <c r="B35" s="228" t="s">
        <v>361</v>
      </c>
      <c r="C35" s="129">
        <v>200</v>
      </c>
      <c r="D35" s="129" t="s">
        <v>360</v>
      </c>
      <c r="E35" s="204"/>
      <c r="F35" s="87">
        <v>300</v>
      </c>
      <c r="G35" s="130" t="s">
        <v>136</v>
      </c>
      <c r="H35" s="87">
        <f>IFERROR(IF('MLEKO IN MLEČNI IZDELKI'!$D35="g",'MLEKO IN MLEČNI IZDELKI'!$C35/1000*'MLEKO IN MLEČNI IZDELKI'!$F35,IF('MLEKO IN MLEČNI IZDELKI'!$D35="l",'MLEKO IN MLEČNI IZDELKI'!$C35*'MLEKO IN MLEČNI IZDELKI'!$F35,IF('MLEKO IN MLEČNI IZDELKI'!$D35="ml",'MLEKO IN MLEČNI IZDELKI'!$C35/1000*'MLEKO IN MLEČNI IZDELKI'!$F35,'MLEKO IN MLEČNI IZDELKI'!$C35*'MLEKO IN MLEČNI IZDELKI'!$F35))),1*'MLEKO IN MLEČNI IZDELKI'!$F35)</f>
        <v>60</v>
      </c>
      <c r="I35" s="87" t="str">
        <f>IF('MLEKO IN MLEČNI IZDELKI'!$E35&lt;&gt;"",'MLEKO IN MLEČNI IZDELKI'!$H35,"")</f>
        <v/>
      </c>
      <c r="J35" s="88"/>
      <c r="K35" s="204"/>
      <c r="L35" s="204"/>
      <c r="M35" s="155"/>
      <c r="N35" s="154"/>
      <c r="O35" s="154"/>
      <c r="P35" s="92"/>
      <c r="Q35" s="91">
        <f>+'MLEKO IN MLEČNI IZDELKI'!$N35*'MLEKO IN MLEČNI IZDELKI'!$P35</f>
        <v>0</v>
      </c>
      <c r="R35" s="91">
        <f>+'MLEKO IN MLEČNI IZDELKI'!$N35+'MLEKO IN MLEČNI IZDELKI'!$Q35</f>
        <v>0</v>
      </c>
      <c r="S35" s="91">
        <f>+'MLEKO IN MLEČNI IZDELKI'!$N35*'MLEKO IN MLEČNI IZDELKI'!$F35</f>
        <v>0</v>
      </c>
      <c r="T35" s="91">
        <f>+'MLEKO IN MLEČNI IZDELKI'!$R35*'MLEKO IN MLEČNI IZDELKI'!$F35</f>
        <v>0</v>
      </c>
      <c r="U35" s="204"/>
      <c r="V35" s="94"/>
      <c r="W35" s="94"/>
      <c r="X35" s="94"/>
      <c r="Y35" s="94"/>
      <c r="Z35" s="94"/>
    </row>
    <row r="36" spans="1:26" s="206" customFormat="1" ht="14.25" x14ac:dyDescent="0.2">
      <c r="A36" s="129">
        <v>21</v>
      </c>
      <c r="B36" s="228" t="s">
        <v>362</v>
      </c>
      <c r="C36" s="129">
        <v>100</v>
      </c>
      <c r="D36" s="129" t="s">
        <v>152</v>
      </c>
      <c r="E36" s="204"/>
      <c r="F36" s="87">
        <v>300</v>
      </c>
      <c r="G36" s="156" t="s">
        <v>136</v>
      </c>
      <c r="H36" s="87">
        <f>IFERROR(IF('MLEKO IN MLEČNI IZDELKI'!$D36="g",'MLEKO IN MLEČNI IZDELKI'!$C36/1000*'MLEKO IN MLEČNI IZDELKI'!$F36,IF('MLEKO IN MLEČNI IZDELKI'!$D36="l",'MLEKO IN MLEČNI IZDELKI'!$C36*'MLEKO IN MLEČNI IZDELKI'!$F36,IF('MLEKO IN MLEČNI IZDELKI'!$D36="ml",'MLEKO IN MLEČNI IZDELKI'!$C36/1000*'MLEKO IN MLEČNI IZDELKI'!$F36,'MLEKO IN MLEČNI IZDELKI'!$C36*'MLEKO IN MLEČNI IZDELKI'!$F36))),1*'MLEKO IN MLEČNI IZDELKI'!$F36)</f>
        <v>30</v>
      </c>
      <c r="I36" s="87" t="str">
        <f>IF('MLEKO IN MLEČNI IZDELKI'!$E36&lt;&gt;"",'MLEKO IN MLEČNI IZDELKI'!$H36,"")</f>
        <v/>
      </c>
      <c r="J36" s="88"/>
      <c r="K36" s="204"/>
      <c r="L36" s="204"/>
      <c r="M36" s="204"/>
      <c r="N36" s="154"/>
      <c r="O36" s="154"/>
      <c r="P36" s="92"/>
      <c r="Q36" s="91">
        <f>+'MLEKO IN MLEČNI IZDELKI'!$N36*'MLEKO IN MLEČNI IZDELKI'!$P36</f>
        <v>0</v>
      </c>
      <c r="R36" s="91">
        <f>+'MLEKO IN MLEČNI IZDELKI'!$N36+'MLEKO IN MLEČNI IZDELKI'!$Q36</f>
        <v>0</v>
      </c>
      <c r="S36" s="91">
        <f>+'MLEKO IN MLEČNI IZDELKI'!$N36*'MLEKO IN MLEČNI IZDELKI'!$F36</f>
        <v>0</v>
      </c>
      <c r="T36" s="91">
        <f>+'MLEKO IN MLEČNI IZDELKI'!$R36*'MLEKO IN MLEČNI IZDELKI'!$F36</f>
        <v>0</v>
      </c>
      <c r="U36" s="204"/>
      <c r="V36" s="94"/>
      <c r="W36" s="94"/>
      <c r="X36" s="94"/>
      <c r="Y36" s="94"/>
      <c r="Z36" s="94"/>
    </row>
    <row r="37" spans="1:26" s="206" customFormat="1" ht="14.25" x14ac:dyDescent="0.2">
      <c r="A37" s="129">
        <v>22</v>
      </c>
      <c r="B37" s="228" t="s">
        <v>363</v>
      </c>
      <c r="C37" s="129">
        <v>100</v>
      </c>
      <c r="D37" s="129" t="s">
        <v>152</v>
      </c>
      <c r="E37" s="204"/>
      <c r="F37" s="87">
        <v>200</v>
      </c>
      <c r="G37" s="156" t="s">
        <v>136</v>
      </c>
      <c r="H37" s="87">
        <f>IFERROR(IF('MLEKO IN MLEČNI IZDELKI'!$D37="g",'MLEKO IN MLEČNI IZDELKI'!$C37/1000*'MLEKO IN MLEČNI IZDELKI'!$F37,IF('MLEKO IN MLEČNI IZDELKI'!$D37="l",'MLEKO IN MLEČNI IZDELKI'!$C37*'MLEKO IN MLEČNI IZDELKI'!$F37,IF('MLEKO IN MLEČNI IZDELKI'!$D37="ml",'MLEKO IN MLEČNI IZDELKI'!$C37/1000*'MLEKO IN MLEČNI IZDELKI'!$F37,'MLEKO IN MLEČNI IZDELKI'!$C37*'MLEKO IN MLEČNI IZDELKI'!$F37))),1*'MLEKO IN MLEČNI IZDELKI'!$F37)</f>
        <v>20</v>
      </c>
      <c r="I37" s="87" t="str">
        <f>IF('MLEKO IN MLEČNI IZDELKI'!$E37&lt;&gt;"",'MLEKO IN MLEČNI IZDELKI'!$H37,"")</f>
        <v/>
      </c>
      <c r="J37" s="88"/>
      <c r="K37" s="204"/>
      <c r="L37" s="204"/>
      <c r="M37" s="204"/>
      <c r="N37" s="154"/>
      <c r="O37" s="154"/>
      <c r="P37" s="92"/>
      <c r="Q37" s="91">
        <f>+'MLEKO IN MLEČNI IZDELKI'!$N37*'MLEKO IN MLEČNI IZDELKI'!$P37</f>
        <v>0</v>
      </c>
      <c r="R37" s="91">
        <f>+'MLEKO IN MLEČNI IZDELKI'!$N37+'MLEKO IN MLEČNI IZDELKI'!$Q37</f>
        <v>0</v>
      </c>
      <c r="S37" s="91">
        <f>+'MLEKO IN MLEČNI IZDELKI'!$N37*'MLEKO IN MLEČNI IZDELKI'!$F37</f>
        <v>0</v>
      </c>
      <c r="T37" s="91">
        <f>+'MLEKO IN MLEČNI IZDELKI'!$R37*'MLEKO IN MLEČNI IZDELKI'!$F37</f>
        <v>0</v>
      </c>
      <c r="U37" s="204"/>
      <c r="V37" s="94"/>
      <c r="W37" s="94"/>
      <c r="X37" s="94"/>
      <c r="Y37" s="94"/>
      <c r="Z37" s="94"/>
    </row>
    <row r="38" spans="1:26" s="206" customFormat="1" ht="14.25" x14ac:dyDescent="0.2">
      <c r="A38" s="129">
        <v>23</v>
      </c>
      <c r="B38" s="228" t="s">
        <v>364</v>
      </c>
      <c r="C38" s="129">
        <v>3000</v>
      </c>
      <c r="D38" s="129" t="s">
        <v>152</v>
      </c>
      <c r="E38" s="204"/>
      <c r="F38" s="87">
        <v>150</v>
      </c>
      <c r="G38" s="164" t="s">
        <v>136</v>
      </c>
      <c r="H38" s="87">
        <f>IFERROR(IF('MLEKO IN MLEČNI IZDELKI'!$D38="g",'MLEKO IN MLEČNI IZDELKI'!$C38/1000*'MLEKO IN MLEČNI IZDELKI'!$F38,IF('MLEKO IN MLEČNI IZDELKI'!$D38="l",'MLEKO IN MLEČNI IZDELKI'!$C38*'MLEKO IN MLEČNI IZDELKI'!$F38,IF('MLEKO IN MLEČNI IZDELKI'!$D38="ml",'MLEKO IN MLEČNI IZDELKI'!$C38/1000*'MLEKO IN MLEČNI IZDELKI'!$F38,'MLEKO IN MLEČNI IZDELKI'!$C38*'MLEKO IN MLEČNI IZDELKI'!$F38))),1*'MLEKO IN MLEČNI IZDELKI'!$F38)</f>
        <v>450</v>
      </c>
      <c r="I38" s="87" t="str">
        <f>IF('MLEKO IN MLEČNI IZDELKI'!$E38&lt;&gt;"",'MLEKO IN MLEČNI IZDELKI'!$H38,"")</f>
        <v/>
      </c>
      <c r="J38" s="88"/>
      <c r="K38" s="204"/>
      <c r="L38" s="204"/>
      <c r="M38" s="204"/>
      <c r="N38" s="154"/>
      <c r="O38" s="154"/>
      <c r="P38" s="92"/>
      <c r="Q38" s="91">
        <f>+'MLEKO IN MLEČNI IZDELKI'!$N38*'MLEKO IN MLEČNI IZDELKI'!$P38</f>
        <v>0</v>
      </c>
      <c r="R38" s="91">
        <f>+'MLEKO IN MLEČNI IZDELKI'!$N38+'MLEKO IN MLEČNI IZDELKI'!$Q38</f>
        <v>0</v>
      </c>
      <c r="S38" s="91">
        <f>+'MLEKO IN MLEČNI IZDELKI'!$N38*'MLEKO IN MLEČNI IZDELKI'!$F38</f>
        <v>0</v>
      </c>
      <c r="T38" s="91">
        <f>+'MLEKO IN MLEČNI IZDELKI'!$R38*'MLEKO IN MLEČNI IZDELKI'!$F38</f>
        <v>0</v>
      </c>
      <c r="U38" s="204"/>
      <c r="V38" s="94"/>
      <c r="W38" s="94"/>
      <c r="X38" s="94"/>
      <c r="Y38" s="94"/>
      <c r="Z38" s="94"/>
    </row>
    <row r="39" spans="1:26" s="206" customFormat="1" ht="14.25" x14ac:dyDescent="0.2">
      <c r="A39" s="129">
        <v>24</v>
      </c>
      <c r="B39" s="228" t="s">
        <v>365</v>
      </c>
      <c r="C39" s="129">
        <v>100</v>
      </c>
      <c r="D39" s="129" t="s">
        <v>152</v>
      </c>
      <c r="E39" s="204"/>
      <c r="F39" s="87">
        <v>100</v>
      </c>
      <c r="G39" s="164" t="s">
        <v>136</v>
      </c>
      <c r="H39" s="87">
        <f>IFERROR(IF('MLEKO IN MLEČNI IZDELKI'!$D39="g",'MLEKO IN MLEČNI IZDELKI'!$C39/1000*'MLEKO IN MLEČNI IZDELKI'!$F39,IF('MLEKO IN MLEČNI IZDELKI'!$D39="l",'MLEKO IN MLEČNI IZDELKI'!$C39*'MLEKO IN MLEČNI IZDELKI'!$F39,IF('MLEKO IN MLEČNI IZDELKI'!$D39="ml",'MLEKO IN MLEČNI IZDELKI'!$C39/1000*'MLEKO IN MLEČNI IZDELKI'!$F39,'MLEKO IN MLEČNI IZDELKI'!$C39*'MLEKO IN MLEČNI IZDELKI'!$F39))),1*'MLEKO IN MLEČNI IZDELKI'!$F39)</f>
        <v>10</v>
      </c>
      <c r="I39" s="87" t="str">
        <f>IF('MLEKO IN MLEČNI IZDELKI'!$E39&lt;&gt;"",'MLEKO IN MLEČNI IZDELKI'!$H39,"")</f>
        <v/>
      </c>
      <c r="J39" s="88"/>
      <c r="K39" s="204"/>
      <c r="L39" s="204"/>
      <c r="M39" s="204"/>
      <c r="N39" s="154"/>
      <c r="O39" s="154"/>
      <c r="P39" s="92"/>
      <c r="Q39" s="91">
        <f>+'MLEKO IN MLEČNI IZDELKI'!$N39*'MLEKO IN MLEČNI IZDELKI'!$P39</f>
        <v>0</v>
      </c>
      <c r="R39" s="91">
        <f>+'MLEKO IN MLEČNI IZDELKI'!$N39+'MLEKO IN MLEČNI IZDELKI'!$Q39</f>
        <v>0</v>
      </c>
      <c r="S39" s="91">
        <f>+'MLEKO IN MLEČNI IZDELKI'!$N39*'MLEKO IN MLEČNI IZDELKI'!$F39</f>
        <v>0</v>
      </c>
      <c r="T39" s="91">
        <f>+'MLEKO IN MLEČNI IZDELKI'!$R39*'MLEKO IN MLEČNI IZDELKI'!$F39</f>
        <v>0</v>
      </c>
      <c r="U39" s="204"/>
      <c r="V39" s="94"/>
      <c r="W39" s="94"/>
      <c r="X39" s="94"/>
      <c r="Y39" s="94"/>
      <c r="Z39" s="94"/>
    </row>
    <row r="40" spans="1:26" s="206" customFormat="1" ht="14.25" x14ac:dyDescent="0.2">
      <c r="A40" s="129">
        <v>25</v>
      </c>
      <c r="B40" s="228" t="s">
        <v>366</v>
      </c>
      <c r="C40" s="129">
        <v>250</v>
      </c>
      <c r="D40" s="129" t="s">
        <v>152</v>
      </c>
      <c r="E40" s="204"/>
      <c r="F40" s="87">
        <v>100</v>
      </c>
      <c r="G40" s="164" t="s">
        <v>136</v>
      </c>
      <c r="H40" s="87">
        <f>IFERROR(IF('MLEKO IN MLEČNI IZDELKI'!$D40="g",'MLEKO IN MLEČNI IZDELKI'!$C40/1000*'MLEKO IN MLEČNI IZDELKI'!$F40,IF('MLEKO IN MLEČNI IZDELKI'!$D40="l",'MLEKO IN MLEČNI IZDELKI'!$C40*'MLEKO IN MLEČNI IZDELKI'!$F40,IF('MLEKO IN MLEČNI IZDELKI'!$D40="ml",'MLEKO IN MLEČNI IZDELKI'!$C40/1000*'MLEKO IN MLEČNI IZDELKI'!$F40,'MLEKO IN MLEČNI IZDELKI'!$C40*'MLEKO IN MLEČNI IZDELKI'!$F40))),1*'MLEKO IN MLEČNI IZDELKI'!$F40)</f>
        <v>25</v>
      </c>
      <c r="I40" s="87" t="str">
        <f>IF('MLEKO IN MLEČNI IZDELKI'!$E40&lt;&gt;"",'MLEKO IN MLEČNI IZDELKI'!$H40,"")</f>
        <v/>
      </c>
      <c r="J40" s="88"/>
      <c r="K40" s="204"/>
      <c r="L40" s="204"/>
      <c r="M40" s="204"/>
      <c r="N40" s="154"/>
      <c r="O40" s="154"/>
      <c r="P40" s="92"/>
      <c r="Q40" s="91">
        <f>+'MLEKO IN MLEČNI IZDELKI'!$N40*'MLEKO IN MLEČNI IZDELKI'!$P40</f>
        <v>0</v>
      </c>
      <c r="R40" s="91">
        <f>+'MLEKO IN MLEČNI IZDELKI'!$N40+'MLEKO IN MLEČNI IZDELKI'!$Q40</f>
        <v>0</v>
      </c>
      <c r="S40" s="91">
        <f>+'MLEKO IN MLEČNI IZDELKI'!$N40*'MLEKO IN MLEČNI IZDELKI'!$F40</f>
        <v>0</v>
      </c>
      <c r="T40" s="91">
        <f>+'MLEKO IN MLEČNI IZDELKI'!$R40*'MLEKO IN MLEČNI IZDELKI'!$F40</f>
        <v>0</v>
      </c>
      <c r="U40" s="204"/>
      <c r="V40" s="94"/>
      <c r="W40" s="94"/>
      <c r="X40" s="94"/>
      <c r="Y40" s="94"/>
      <c r="Z40" s="94"/>
    </row>
    <row r="41" spans="1:26" s="206" customFormat="1" ht="14.25" x14ac:dyDescent="0.2">
      <c r="A41" s="129">
        <v>26</v>
      </c>
      <c r="B41" s="228" t="s">
        <v>367</v>
      </c>
      <c r="C41" s="129">
        <v>200</v>
      </c>
      <c r="D41" s="129" t="s">
        <v>360</v>
      </c>
      <c r="E41" s="204"/>
      <c r="F41" s="87">
        <v>200</v>
      </c>
      <c r="G41" s="164" t="s">
        <v>136</v>
      </c>
      <c r="H41" s="87">
        <f>IFERROR(IF('MLEKO IN MLEČNI IZDELKI'!$D41="g",'MLEKO IN MLEČNI IZDELKI'!$C41/1000*'MLEKO IN MLEČNI IZDELKI'!$F41,IF('MLEKO IN MLEČNI IZDELKI'!$D41="l",'MLEKO IN MLEČNI IZDELKI'!$C41*'MLEKO IN MLEČNI IZDELKI'!$F41,IF('MLEKO IN MLEČNI IZDELKI'!$D41="ml",'MLEKO IN MLEČNI IZDELKI'!$C41/1000*'MLEKO IN MLEČNI IZDELKI'!$F41,'MLEKO IN MLEČNI IZDELKI'!$C41*'MLEKO IN MLEČNI IZDELKI'!$F41))),1*'MLEKO IN MLEČNI IZDELKI'!$F41)</f>
        <v>40</v>
      </c>
      <c r="I41" s="87" t="str">
        <f>IF('MLEKO IN MLEČNI IZDELKI'!$E41&lt;&gt;"",'MLEKO IN MLEČNI IZDELKI'!$H41,"")</f>
        <v/>
      </c>
      <c r="J41" s="88"/>
      <c r="K41" s="204"/>
      <c r="L41" s="204"/>
      <c r="M41" s="204"/>
      <c r="N41" s="154"/>
      <c r="O41" s="154"/>
      <c r="P41" s="92"/>
      <c r="Q41" s="91">
        <f>+'MLEKO IN MLEČNI IZDELKI'!$N41*'MLEKO IN MLEČNI IZDELKI'!$P41</f>
        <v>0</v>
      </c>
      <c r="R41" s="91">
        <f>+'MLEKO IN MLEČNI IZDELKI'!$N41+'MLEKO IN MLEČNI IZDELKI'!$Q41</f>
        <v>0</v>
      </c>
      <c r="S41" s="91">
        <f>+'MLEKO IN MLEČNI IZDELKI'!$N41*'MLEKO IN MLEČNI IZDELKI'!$F41</f>
        <v>0</v>
      </c>
      <c r="T41" s="91">
        <f>+'MLEKO IN MLEČNI IZDELKI'!$R41*'MLEKO IN MLEČNI IZDELKI'!$F41</f>
        <v>0</v>
      </c>
      <c r="U41" s="204"/>
      <c r="V41" s="94"/>
      <c r="W41" s="94"/>
      <c r="X41" s="94"/>
      <c r="Y41" s="94"/>
      <c r="Z41" s="94"/>
    </row>
    <row r="42" spans="1:26" s="206" customFormat="1" ht="14.25" x14ac:dyDescent="0.2">
      <c r="A42" s="129">
        <v>27</v>
      </c>
      <c r="B42" s="228" t="s">
        <v>368</v>
      </c>
      <c r="C42" s="129">
        <v>200</v>
      </c>
      <c r="D42" s="129" t="s">
        <v>360</v>
      </c>
      <c r="E42" s="204"/>
      <c r="F42" s="87">
        <v>2500</v>
      </c>
      <c r="G42" s="164" t="s">
        <v>136</v>
      </c>
      <c r="H42" s="87">
        <f>IFERROR(IF('MLEKO IN MLEČNI IZDELKI'!$D42="g",'MLEKO IN MLEČNI IZDELKI'!$C42/1000*'MLEKO IN MLEČNI IZDELKI'!$F42,IF('MLEKO IN MLEČNI IZDELKI'!$D42="l",'MLEKO IN MLEČNI IZDELKI'!$C42*'MLEKO IN MLEČNI IZDELKI'!$F42,IF('MLEKO IN MLEČNI IZDELKI'!$D42="ml",'MLEKO IN MLEČNI IZDELKI'!$C42/1000*'MLEKO IN MLEČNI IZDELKI'!$F42,'MLEKO IN MLEČNI IZDELKI'!$C42*'MLEKO IN MLEČNI IZDELKI'!$F42))),1*'MLEKO IN MLEČNI IZDELKI'!$F42)</f>
        <v>500</v>
      </c>
      <c r="I42" s="87" t="str">
        <f>IF('MLEKO IN MLEČNI IZDELKI'!$E42&lt;&gt;"",'MLEKO IN MLEČNI IZDELKI'!$H42,"")</f>
        <v/>
      </c>
      <c r="J42" s="88"/>
      <c r="K42" s="204"/>
      <c r="L42" s="204"/>
      <c r="M42" s="204"/>
      <c r="N42" s="154"/>
      <c r="O42" s="154"/>
      <c r="P42" s="92"/>
      <c r="Q42" s="91">
        <f>+'MLEKO IN MLEČNI IZDELKI'!$N42*'MLEKO IN MLEČNI IZDELKI'!$P42</f>
        <v>0</v>
      </c>
      <c r="R42" s="91">
        <f>+'MLEKO IN MLEČNI IZDELKI'!$N42+'MLEKO IN MLEČNI IZDELKI'!$Q42</f>
        <v>0</v>
      </c>
      <c r="S42" s="91">
        <f>+'MLEKO IN MLEČNI IZDELKI'!$N42*'MLEKO IN MLEČNI IZDELKI'!$F42</f>
        <v>0</v>
      </c>
      <c r="T42" s="91">
        <f>+'MLEKO IN MLEČNI IZDELKI'!$R42*'MLEKO IN MLEČNI IZDELKI'!$F42</f>
        <v>0</v>
      </c>
      <c r="U42" s="204"/>
      <c r="V42" s="94"/>
      <c r="W42" s="94"/>
      <c r="X42" s="94"/>
      <c r="Y42" s="94"/>
      <c r="Z42" s="94"/>
    </row>
    <row r="43" spans="1:26" s="206" customFormat="1" ht="14.25" x14ac:dyDescent="0.2">
      <c r="A43" s="129">
        <v>28</v>
      </c>
      <c r="B43" s="228" t="s">
        <v>369</v>
      </c>
      <c r="C43" s="129">
        <v>500</v>
      </c>
      <c r="D43" s="129" t="s">
        <v>152</v>
      </c>
      <c r="E43" s="204"/>
      <c r="F43" s="87">
        <v>50</v>
      </c>
      <c r="G43" s="164" t="s">
        <v>136</v>
      </c>
      <c r="H43" s="87">
        <f>IFERROR(IF('MLEKO IN MLEČNI IZDELKI'!$D43="g",'MLEKO IN MLEČNI IZDELKI'!$C43/1000*'MLEKO IN MLEČNI IZDELKI'!$F43,IF('MLEKO IN MLEČNI IZDELKI'!$D43="l",'MLEKO IN MLEČNI IZDELKI'!$C43*'MLEKO IN MLEČNI IZDELKI'!$F43,IF('MLEKO IN MLEČNI IZDELKI'!$D43="ml",'MLEKO IN MLEČNI IZDELKI'!$C43/1000*'MLEKO IN MLEČNI IZDELKI'!$F43,'MLEKO IN MLEČNI IZDELKI'!$C43*'MLEKO IN MLEČNI IZDELKI'!$F43))),1*'MLEKO IN MLEČNI IZDELKI'!$F43)</f>
        <v>25</v>
      </c>
      <c r="I43" s="87" t="str">
        <f>IF('MLEKO IN MLEČNI IZDELKI'!$E43&lt;&gt;"",'MLEKO IN MLEČNI IZDELKI'!$H43,"")</f>
        <v/>
      </c>
      <c r="J43" s="88"/>
      <c r="K43" s="204"/>
      <c r="L43" s="204"/>
      <c r="M43" s="204"/>
      <c r="N43" s="154"/>
      <c r="O43" s="154"/>
      <c r="P43" s="92"/>
      <c r="Q43" s="91">
        <f>+'MLEKO IN MLEČNI IZDELKI'!$N43*'MLEKO IN MLEČNI IZDELKI'!$P43</f>
        <v>0</v>
      </c>
      <c r="R43" s="91">
        <f>+'MLEKO IN MLEČNI IZDELKI'!$N43+'MLEKO IN MLEČNI IZDELKI'!$Q43</f>
        <v>0</v>
      </c>
      <c r="S43" s="91">
        <f>+'MLEKO IN MLEČNI IZDELKI'!$N43*'MLEKO IN MLEČNI IZDELKI'!$F43</f>
        <v>0</v>
      </c>
      <c r="T43" s="91">
        <f>+'MLEKO IN MLEČNI IZDELKI'!$R43*'MLEKO IN MLEČNI IZDELKI'!$F43</f>
        <v>0</v>
      </c>
      <c r="U43" s="204"/>
      <c r="V43" s="94"/>
      <c r="W43" s="94"/>
      <c r="X43" s="94"/>
      <c r="Y43" s="94"/>
      <c r="Z43" s="94"/>
    </row>
    <row r="44" spans="1:26" s="206" customFormat="1" ht="14.25" x14ac:dyDescent="0.2">
      <c r="A44" s="129">
        <v>29</v>
      </c>
      <c r="B44" s="228" t="s">
        <v>370</v>
      </c>
      <c r="C44" s="129">
        <v>5000</v>
      </c>
      <c r="D44" s="129" t="s">
        <v>152</v>
      </c>
      <c r="E44" s="204"/>
      <c r="F44" s="87">
        <v>50</v>
      </c>
      <c r="G44" s="164" t="s">
        <v>136</v>
      </c>
      <c r="H44" s="87">
        <f>IFERROR(IF('MLEKO IN MLEČNI IZDELKI'!$D44="g",'MLEKO IN MLEČNI IZDELKI'!$C44/1000*'MLEKO IN MLEČNI IZDELKI'!$F44,IF('MLEKO IN MLEČNI IZDELKI'!$D44="l",'MLEKO IN MLEČNI IZDELKI'!$C44*'MLEKO IN MLEČNI IZDELKI'!$F44,IF('MLEKO IN MLEČNI IZDELKI'!$D44="ml",'MLEKO IN MLEČNI IZDELKI'!$C44/1000*'MLEKO IN MLEČNI IZDELKI'!$F44,'MLEKO IN MLEČNI IZDELKI'!$C44*'MLEKO IN MLEČNI IZDELKI'!$F44))),1*'MLEKO IN MLEČNI IZDELKI'!$F44)</f>
        <v>250</v>
      </c>
      <c r="I44" s="87" t="str">
        <f>IF('MLEKO IN MLEČNI IZDELKI'!$E44&lt;&gt;"",'MLEKO IN MLEČNI IZDELKI'!$H44,"")</f>
        <v/>
      </c>
      <c r="J44" s="88"/>
      <c r="K44" s="204"/>
      <c r="L44" s="204"/>
      <c r="M44" s="204"/>
      <c r="N44" s="154"/>
      <c r="O44" s="154"/>
      <c r="P44" s="92"/>
      <c r="Q44" s="91">
        <f>+'MLEKO IN MLEČNI IZDELKI'!$N44*'MLEKO IN MLEČNI IZDELKI'!$P44</f>
        <v>0</v>
      </c>
      <c r="R44" s="91">
        <f>+'MLEKO IN MLEČNI IZDELKI'!$N44+'MLEKO IN MLEČNI IZDELKI'!$Q44</f>
        <v>0</v>
      </c>
      <c r="S44" s="91">
        <f>+'MLEKO IN MLEČNI IZDELKI'!$N44*'MLEKO IN MLEČNI IZDELKI'!$F44</f>
        <v>0</v>
      </c>
      <c r="T44" s="91">
        <f>+'MLEKO IN MLEČNI IZDELKI'!$R44*'MLEKO IN MLEČNI IZDELKI'!$F44</f>
        <v>0</v>
      </c>
      <c r="U44" s="204"/>
      <c r="V44" s="94"/>
      <c r="W44" s="94"/>
      <c r="X44" s="94"/>
      <c r="Y44" s="94"/>
      <c r="Z44" s="94"/>
    </row>
    <row r="45" spans="1:26" s="206" customFormat="1" ht="14.25" x14ac:dyDescent="0.2">
      <c r="A45" s="129">
        <v>30</v>
      </c>
      <c r="B45" s="228" t="s">
        <v>371</v>
      </c>
      <c r="C45" s="129">
        <v>1000</v>
      </c>
      <c r="D45" s="129" t="s">
        <v>152</v>
      </c>
      <c r="E45" s="204"/>
      <c r="F45" s="87">
        <v>150</v>
      </c>
      <c r="G45" s="164" t="s">
        <v>136</v>
      </c>
      <c r="H45" s="87">
        <f>IFERROR(IF('MLEKO IN MLEČNI IZDELKI'!$D45="g",'MLEKO IN MLEČNI IZDELKI'!$C45/1000*'MLEKO IN MLEČNI IZDELKI'!$F45,IF('MLEKO IN MLEČNI IZDELKI'!$D45="l",'MLEKO IN MLEČNI IZDELKI'!$C45*'MLEKO IN MLEČNI IZDELKI'!$F45,IF('MLEKO IN MLEČNI IZDELKI'!$D45="ml",'MLEKO IN MLEČNI IZDELKI'!$C45/1000*'MLEKO IN MLEČNI IZDELKI'!$F45,'MLEKO IN MLEČNI IZDELKI'!$C45*'MLEKO IN MLEČNI IZDELKI'!$F45))),1*'MLEKO IN MLEČNI IZDELKI'!$F45)</f>
        <v>150</v>
      </c>
      <c r="I45" s="87" t="str">
        <f>IF('MLEKO IN MLEČNI IZDELKI'!$E45&lt;&gt;"",'MLEKO IN MLEČNI IZDELKI'!$H45,"")</f>
        <v/>
      </c>
      <c r="J45" s="88"/>
      <c r="K45" s="204"/>
      <c r="L45" s="204"/>
      <c r="M45" s="204"/>
      <c r="N45" s="154"/>
      <c r="O45" s="154"/>
      <c r="P45" s="92"/>
      <c r="Q45" s="91">
        <f>+'MLEKO IN MLEČNI IZDELKI'!$N45*'MLEKO IN MLEČNI IZDELKI'!$P45</f>
        <v>0</v>
      </c>
      <c r="R45" s="91">
        <f>+'MLEKO IN MLEČNI IZDELKI'!$N45+'MLEKO IN MLEČNI IZDELKI'!$Q45</f>
        <v>0</v>
      </c>
      <c r="S45" s="91">
        <f>+'MLEKO IN MLEČNI IZDELKI'!$N45*'MLEKO IN MLEČNI IZDELKI'!$F45</f>
        <v>0</v>
      </c>
      <c r="T45" s="91">
        <f>+'MLEKO IN MLEČNI IZDELKI'!$R45*'MLEKO IN MLEČNI IZDELKI'!$F45</f>
        <v>0</v>
      </c>
      <c r="U45" s="204"/>
      <c r="V45" s="94"/>
      <c r="W45" s="94"/>
      <c r="X45" s="94"/>
      <c r="Y45" s="94"/>
      <c r="Z45" s="94"/>
    </row>
    <row r="46" spans="1:26" s="206" customFormat="1" ht="14.25" x14ac:dyDescent="0.2">
      <c r="A46" s="129">
        <v>31</v>
      </c>
      <c r="B46" s="228" t="s">
        <v>371</v>
      </c>
      <c r="C46" s="129">
        <v>250</v>
      </c>
      <c r="D46" s="129" t="s">
        <v>152</v>
      </c>
      <c r="E46" s="204"/>
      <c r="F46" s="87">
        <v>100</v>
      </c>
      <c r="G46" s="164" t="s">
        <v>136</v>
      </c>
      <c r="H46" s="87">
        <f>IFERROR(IF('MLEKO IN MLEČNI IZDELKI'!$D46="g",'MLEKO IN MLEČNI IZDELKI'!$C46/1000*'MLEKO IN MLEČNI IZDELKI'!$F46,IF('MLEKO IN MLEČNI IZDELKI'!$D46="l",'MLEKO IN MLEČNI IZDELKI'!$C46*'MLEKO IN MLEČNI IZDELKI'!$F46,IF('MLEKO IN MLEČNI IZDELKI'!$D46="ml",'MLEKO IN MLEČNI IZDELKI'!$C46/1000*'MLEKO IN MLEČNI IZDELKI'!$F46,'MLEKO IN MLEČNI IZDELKI'!$C46*'MLEKO IN MLEČNI IZDELKI'!$F46))),1*'MLEKO IN MLEČNI IZDELKI'!$F46)</f>
        <v>25</v>
      </c>
      <c r="I46" s="87" t="str">
        <f>IF('MLEKO IN MLEČNI IZDELKI'!$E46&lt;&gt;"",'MLEKO IN MLEČNI IZDELKI'!$H46,"")</f>
        <v/>
      </c>
      <c r="J46" s="88"/>
      <c r="K46" s="204"/>
      <c r="L46" s="204"/>
      <c r="M46" s="204"/>
      <c r="N46" s="154"/>
      <c r="O46" s="154"/>
      <c r="P46" s="92"/>
      <c r="Q46" s="91">
        <f>+'MLEKO IN MLEČNI IZDELKI'!$N46*'MLEKO IN MLEČNI IZDELKI'!$P46</f>
        <v>0</v>
      </c>
      <c r="R46" s="91">
        <f>+'MLEKO IN MLEČNI IZDELKI'!$N46+'MLEKO IN MLEČNI IZDELKI'!$Q46</f>
        <v>0</v>
      </c>
      <c r="S46" s="91">
        <f>+'MLEKO IN MLEČNI IZDELKI'!$N46*'MLEKO IN MLEČNI IZDELKI'!$F46</f>
        <v>0</v>
      </c>
      <c r="T46" s="91">
        <f>+'MLEKO IN MLEČNI IZDELKI'!$R46*'MLEKO IN MLEČNI IZDELKI'!$F46</f>
        <v>0</v>
      </c>
      <c r="U46" s="204"/>
      <c r="V46" s="94"/>
      <c r="W46" s="94"/>
      <c r="X46" s="94"/>
      <c r="Y46" s="94"/>
      <c r="Z46" s="94"/>
    </row>
    <row r="47" spans="1:26" s="206" customFormat="1" ht="22.5" x14ac:dyDescent="0.2">
      <c r="A47" s="129">
        <v>32</v>
      </c>
      <c r="B47" s="228" t="s">
        <v>372</v>
      </c>
      <c r="C47" s="129">
        <v>500</v>
      </c>
      <c r="D47" s="129" t="s">
        <v>152</v>
      </c>
      <c r="E47" s="204"/>
      <c r="F47" s="87">
        <v>100</v>
      </c>
      <c r="G47" s="164" t="s">
        <v>136</v>
      </c>
      <c r="H47" s="87">
        <f>IFERROR(IF('MLEKO IN MLEČNI IZDELKI'!$D47="g",'MLEKO IN MLEČNI IZDELKI'!$C47/1000*'MLEKO IN MLEČNI IZDELKI'!$F47,IF('MLEKO IN MLEČNI IZDELKI'!$D47="l",'MLEKO IN MLEČNI IZDELKI'!$C47*'MLEKO IN MLEČNI IZDELKI'!$F47,IF('MLEKO IN MLEČNI IZDELKI'!$D47="ml",'MLEKO IN MLEČNI IZDELKI'!$C47/1000*'MLEKO IN MLEČNI IZDELKI'!$F47,'MLEKO IN MLEČNI IZDELKI'!$C47*'MLEKO IN MLEČNI IZDELKI'!$F47))),1*'MLEKO IN MLEČNI IZDELKI'!$F47)</f>
        <v>50</v>
      </c>
      <c r="I47" s="87" t="str">
        <f>IF('MLEKO IN MLEČNI IZDELKI'!$E47&lt;&gt;"",'MLEKO IN MLEČNI IZDELKI'!$H47,"")</f>
        <v/>
      </c>
      <c r="J47" s="88"/>
      <c r="K47" s="204"/>
      <c r="L47" s="204"/>
      <c r="M47" s="204"/>
      <c r="N47" s="154"/>
      <c r="O47" s="154"/>
      <c r="P47" s="92"/>
      <c r="Q47" s="91">
        <f>+'MLEKO IN MLEČNI IZDELKI'!$N47*'MLEKO IN MLEČNI IZDELKI'!$P47</f>
        <v>0</v>
      </c>
      <c r="R47" s="91">
        <f>+'MLEKO IN MLEČNI IZDELKI'!$N47+'MLEKO IN MLEČNI IZDELKI'!$Q47</f>
        <v>0</v>
      </c>
      <c r="S47" s="91">
        <f>+'MLEKO IN MLEČNI IZDELKI'!$N47*'MLEKO IN MLEČNI IZDELKI'!$F47</f>
        <v>0</v>
      </c>
      <c r="T47" s="91">
        <f>+'MLEKO IN MLEČNI IZDELKI'!$R47*'MLEKO IN MLEČNI IZDELKI'!$F47</f>
        <v>0</v>
      </c>
      <c r="U47" s="204"/>
      <c r="V47" s="94"/>
      <c r="W47" s="94"/>
      <c r="X47" s="94"/>
      <c r="Y47" s="94"/>
      <c r="Z47" s="94"/>
    </row>
    <row r="48" spans="1:26" s="206" customFormat="1" ht="14.25" x14ac:dyDescent="0.2">
      <c r="A48" s="129">
        <v>33</v>
      </c>
      <c r="B48" s="228" t="s">
        <v>373</v>
      </c>
      <c r="C48" s="129">
        <v>300</v>
      </c>
      <c r="D48" s="129" t="s">
        <v>152</v>
      </c>
      <c r="E48" s="204"/>
      <c r="F48" s="87">
        <v>50</v>
      </c>
      <c r="G48" s="164" t="s">
        <v>136</v>
      </c>
      <c r="H48" s="87">
        <f>IFERROR(IF('MLEKO IN MLEČNI IZDELKI'!$D48="g",'MLEKO IN MLEČNI IZDELKI'!$C48/1000*'MLEKO IN MLEČNI IZDELKI'!$F48,IF('MLEKO IN MLEČNI IZDELKI'!$D48="l",'MLEKO IN MLEČNI IZDELKI'!$C48*'MLEKO IN MLEČNI IZDELKI'!$F48,IF('MLEKO IN MLEČNI IZDELKI'!$D48="ml",'MLEKO IN MLEČNI IZDELKI'!$C48/1000*'MLEKO IN MLEČNI IZDELKI'!$F48,'MLEKO IN MLEČNI IZDELKI'!$C48*'MLEKO IN MLEČNI IZDELKI'!$F48))),1*'MLEKO IN MLEČNI IZDELKI'!$F48)</f>
        <v>15</v>
      </c>
      <c r="I48" s="87" t="str">
        <f>IF('MLEKO IN MLEČNI IZDELKI'!$E48&lt;&gt;"",'MLEKO IN MLEČNI IZDELKI'!$H48,"")</f>
        <v/>
      </c>
      <c r="J48" s="88"/>
      <c r="K48" s="204"/>
      <c r="L48" s="204"/>
      <c r="M48" s="204"/>
      <c r="N48" s="154"/>
      <c r="O48" s="154"/>
      <c r="P48" s="92"/>
      <c r="Q48" s="91">
        <f>+'MLEKO IN MLEČNI IZDELKI'!$N48*'MLEKO IN MLEČNI IZDELKI'!$P48</f>
        <v>0</v>
      </c>
      <c r="R48" s="91">
        <f>+'MLEKO IN MLEČNI IZDELKI'!$N48+'MLEKO IN MLEČNI IZDELKI'!$Q48</f>
        <v>0</v>
      </c>
      <c r="S48" s="91">
        <f>+'MLEKO IN MLEČNI IZDELKI'!$N48*'MLEKO IN MLEČNI IZDELKI'!$F48</f>
        <v>0</v>
      </c>
      <c r="T48" s="91">
        <f>+'MLEKO IN MLEČNI IZDELKI'!$R48*'MLEKO IN MLEČNI IZDELKI'!$F48</f>
        <v>0</v>
      </c>
      <c r="U48" s="204"/>
      <c r="V48" s="94"/>
      <c r="W48" s="94"/>
      <c r="X48" s="94"/>
      <c r="Y48" s="94"/>
      <c r="Z48" s="94"/>
    </row>
    <row r="49" spans="1:26" s="206" customFormat="1" ht="14.25" x14ac:dyDescent="0.2">
      <c r="A49" s="129">
        <v>34</v>
      </c>
      <c r="B49" s="228" t="s">
        <v>374</v>
      </c>
      <c r="C49" s="129">
        <v>140</v>
      </c>
      <c r="D49" s="129" t="s">
        <v>152</v>
      </c>
      <c r="E49" s="204"/>
      <c r="F49" s="87">
        <v>200</v>
      </c>
      <c r="G49" s="164" t="s">
        <v>136</v>
      </c>
      <c r="H49" s="87">
        <f>IFERROR(IF('MLEKO IN MLEČNI IZDELKI'!$D49="g",'MLEKO IN MLEČNI IZDELKI'!$C49/1000*'MLEKO IN MLEČNI IZDELKI'!$F49,IF('MLEKO IN MLEČNI IZDELKI'!$D49="l",'MLEKO IN MLEČNI IZDELKI'!$C49*'MLEKO IN MLEČNI IZDELKI'!$F49,IF('MLEKO IN MLEČNI IZDELKI'!$D49="ml",'MLEKO IN MLEČNI IZDELKI'!$C49/1000*'MLEKO IN MLEČNI IZDELKI'!$F49,'MLEKO IN MLEČNI IZDELKI'!$C49*'MLEKO IN MLEČNI IZDELKI'!$F49))),1*'MLEKO IN MLEČNI IZDELKI'!$F49)</f>
        <v>28.000000000000004</v>
      </c>
      <c r="I49" s="87" t="str">
        <f>IF('MLEKO IN MLEČNI IZDELKI'!$E49&lt;&gt;"",'MLEKO IN MLEČNI IZDELKI'!$H49,"")</f>
        <v/>
      </c>
      <c r="J49" s="88"/>
      <c r="K49" s="204"/>
      <c r="L49" s="204"/>
      <c r="M49" s="204"/>
      <c r="N49" s="154"/>
      <c r="O49" s="154"/>
      <c r="P49" s="92"/>
      <c r="Q49" s="91">
        <f>+'MLEKO IN MLEČNI IZDELKI'!$N49*'MLEKO IN MLEČNI IZDELKI'!$P49</f>
        <v>0</v>
      </c>
      <c r="R49" s="91">
        <f>+'MLEKO IN MLEČNI IZDELKI'!$N49+'MLEKO IN MLEČNI IZDELKI'!$Q49</f>
        <v>0</v>
      </c>
      <c r="S49" s="91">
        <f>+'MLEKO IN MLEČNI IZDELKI'!$N49*'MLEKO IN MLEČNI IZDELKI'!$F49</f>
        <v>0</v>
      </c>
      <c r="T49" s="91">
        <f>+'MLEKO IN MLEČNI IZDELKI'!$R49*'MLEKO IN MLEČNI IZDELKI'!$F49</f>
        <v>0</v>
      </c>
      <c r="U49" s="204"/>
      <c r="V49" s="94"/>
      <c r="W49" s="94"/>
      <c r="X49" s="94"/>
      <c r="Y49" s="94"/>
      <c r="Z49" s="94"/>
    </row>
    <row r="50" spans="1:26" s="206" customFormat="1" ht="14.25" x14ac:dyDescent="0.2">
      <c r="A50" s="129">
        <v>35</v>
      </c>
      <c r="B50" s="228" t="s">
        <v>375</v>
      </c>
      <c r="C50" s="129">
        <v>1000</v>
      </c>
      <c r="D50" s="129" t="s">
        <v>152</v>
      </c>
      <c r="E50" s="204"/>
      <c r="F50" s="87">
        <v>100</v>
      </c>
      <c r="G50" s="130" t="s">
        <v>136</v>
      </c>
      <c r="H50" s="87">
        <f>IFERROR(IF('MLEKO IN MLEČNI IZDELKI'!$D50="g",'MLEKO IN MLEČNI IZDELKI'!$C50/1000*'MLEKO IN MLEČNI IZDELKI'!$F50,IF('MLEKO IN MLEČNI IZDELKI'!$D50="l",'MLEKO IN MLEČNI IZDELKI'!$C50*'MLEKO IN MLEČNI IZDELKI'!$F50,IF('MLEKO IN MLEČNI IZDELKI'!$D50="ml",'MLEKO IN MLEČNI IZDELKI'!$C50/1000*'MLEKO IN MLEČNI IZDELKI'!$F50,'MLEKO IN MLEČNI IZDELKI'!$C50*'MLEKO IN MLEČNI IZDELKI'!$F50))),1*'MLEKO IN MLEČNI IZDELKI'!$F50)</f>
        <v>100</v>
      </c>
      <c r="I50" s="87" t="str">
        <f>IF('MLEKO IN MLEČNI IZDELKI'!$E50&lt;&gt;"",'MLEKO IN MLEČNI IZDELKI'!$H50,"")</f>
        <v/>
      </c>
      <c r="J50" s="88"/>
      <c r="K50" s="204"/>
      <c r="L50" s="204"/>
      <c r="M50" s="204"/>
      <c r="N50" s="154"/>
      <c r="O50" s="154"/>
      <c r="P50" s="92"/>
      <c r="Q50" s="91">
        <f>+'MLEKO IN MLEČNI IZDELKI'!$N50*'MLEKO IN MLEČNI IZDELKI'!$P50</f>
        <v>0</v>
      </c>
      <c r="R50" s="91">
        <f>+'MLEKO IN MLEČNI IZDELKI'!$N50+'MLEKO IN MLEČNI IZDELKI'!$Q50</f>
        <v>0</v>
      </c>
      <c r="S50" s="91">
        <f>+'MLEKO IN MLEČNI IZDELKI'!$N50*'MLEKO IN MLEČNI IZDELKI'!$F50</f>
        <v>0</v>
      </c>
      <c r="T50" s="91">
        <f>+'MLEKO IN MLEČNI IZDELKI'!$R50*'MLEKO IN MLEČNI IZDELKI'!$F50</f>
        <v>0</v>
      </c>
      <c r="U50" s="204"/>
      <c r="V50" s="94"/>
      <c r="W50" s="94"/>
      <c r="X50" s="94"/>
      <c r="Y50" s="94"/>
      <c r="Z50" s="94"/>
    </row>
    <row r="51" spans="1:26" s="206" customFormat="1" ht="14.25" x14ac:dyDescent="0.2">
      <c r="A51" s="129">
        <v>36</v>
      </c>
      <c r="B51" s="228" t="s">
        <v>376</v>
      </c>
      <c r="C51" s="129">
        <v>1000</v>
      </c>
      <c r="D51" s="129" t="s">
        <v>152</v>
      </c>
      <c r="E51" s="204"/>
      <c r="F51" s="87">
        <v>800</v>
      </c>
      <c r="G51" s="130" t="s">
        <v>136</v>
      </c>
      <c r="H51" s="87">
        <f>IFERROR(IF('MLEKO IN MLEČNI IZDELKI'!$D51="g",'MLEKO IN MLEČNI IZDELKI'!$C51/1000*'MLEKO IN MLEČNI IZDELKI'!$F51,IF('MLEKO IN MLEČNI IZDELKI'!$D51="l",'MLEKO IN MLEČNI IZDELKI'!$C51*'MLEKO IN MLEČNI IZDELKI'!$F51,IF('MLEKO IN MLEČNI IZDELKI'!$D51="ml",'MLEKO IN MLEČNI IZDELKI'!$C51/1000*'MLEKO IN MLEČNI IZDELKI'!$F51,'MLEKO IN MLEČNI IZDELKI'!$C51*'MLEKO IN MLEČNI IZDELKI'!$F51))),1*'MLEKO IN MLEČNI IZDELKI'!$F51)</f>
        <v>800</v>
      </c>
      <c r="I51" s="87" t="str">
        <f>IF('MLEKO IN MLEČNI IZDELKI'!$E51&lt;&gt;"",'MLEKO IN MLEČNI IZDELKI'!$H51,"")</f>
        <v/>
      </c>
      <c r="J51" s="88"/>
      <c r="K51" s="204"/>
      <c r="L51" s="204"/>
      <c r="M51" s="204"/>
      <c r="N51" s="154"/>
      <c r="O51" s="154"/>
      <c r="P51" s="92"/>
      <c r="Q51" s="91">
        <f>+'MLEKO IN MLEČNI IZDELKI'!$N51*'MLEKO IN MLEČNI IZDELKI'!$P51</f>
        <v>0</v>
      </c>
      <c r="R51" s="91">
        <f>+'MLEKO IN MLEČNI IZDELKI'!$N51+'MLEKO IN MLEČNI IZDELKI'!$Q51</f>
        <v>0</v>
      </c>
      <c r="S51" s="91">
        <f>+'MLEKO IN MLEČNI IZDELKI'!$N51*'MLEKO IN MLEČNI IZDELKI'!$F51</f>
        <v>0</v>
      </c>
      <c r="T51" s="91">
        <f>+'MLEKO IN MLEČNI IZDELKI'!$R51*'MLEKO IN MLEČNI IZDELKI'!$F51</f>
        <v>0</v>
      </c>
      <c r="U51" s="204"/>
      <c r="V51" s="94"/>
      <c r="W51" s="94"/>
      <c r="X51" s="94"/>
      <c r="Y51" s="94"/>
      <c r="Z51" s="94"/>
    </row>
    <row r="52" spans="1:26" s="206" customFormat="1" ht="22.5" x14ac:dyDescent="0.2">
      <c r="A52" s="129">
        <v>37</v>
      </c>
      <c r="B52" s="228" t="s">
        <v>377</v>
      </c>
      <c r="C52" s="129" t="s">
        <v>66</v>
      </c>
      <c r="D52" s="129" t="s">
        <v>120</v>
      </c>
      <c r="E52" s="204"/>
      <c r="F52" s="87">
        <v>50</v>
      </c>
      <c r="G52" s="130" t="s">
        <v>120</v>
      </c>
      <c r="H52" s="87">
        <f>IFERROR(IF('MLEKO IN MLEČNI IZDELKI'!$D52="g",'MLEKO IN MLEČNI IZDELKI'!$C52/1000*'MLEKO IN MLEČNI IZDELKI'!$F52,IF('MLEKO IN MLEČNI IZDELKI'!$D52="l",'MLEKO IN MLEČNI IZDELKI'!$C52*'MLEKO IN MLEČNI IZDELKI'!$F52,IF('MLEKO IN MLEČNI IZDELKI'!$D52="ml",'MLEKO IN MLEČNI IZDELKI'!$C52/1000*'MLEKO IN MLEČNI IZDELKI'!$F52,'MLEKO IN MLEČNI IZDELKI'!$C52*'MLEKO IN MLEČNI IZDELKI'!$F52))),1*'MLEKO IN MLEČNI IZDELKI'!$F52)</f>
        <v>50</v>
      </c>
      <c r="I52" s="87" t="str">
        <f>IF('MLEKO IN MLEČNI IZDELKI'!$E52&lt;&gt;"",'MLEKO IN MLEČNI IZDELKI'!$H52,"")</f>
        <v/>
      </c>
      <c r="J52" s="88"/>
      <c r="K52" s="204"/>
      <c r="L52" s="204"/>
      <c r="M52" s="204"/>
      <c r="N52" s="154"/>
      <c r="O52" s="154"/>
      <c r="P52" s="92"/>
      <c r="Q52" s="91">
        <f>+'MLEKO IN MLEČNI IZDELKI'!$N52*'MLEKO IN MLEČNI IZDELKI'!$P52</f>
        <v>0</v>
      </c>
      <c r="R52" s="91">
        <f>+'MLEKO IN MLEČNI IZDELKI'!$N52+'MLEKO IN MLEČNI IZDELKI'!$Q52</f>
        <v>0</v>
      </c>
      <c r="S52" s="91">
        <f>+'MLEKO IN MLEČNI IZDELKI'!$N52*'MLEKO IN MLEČNI IZDELKI'!$F52</f>
        <v>0</v>
      </c>
      <c r="T52" s="91">
        <f>+'MLEKO IN MLEČNI IZDELKI'!$R52*'MLEKO IN MLEČNI IZDELKI'!$F52</f>
        <v>0</v>
      </c>
      <c r="U52" s="204"/>
      <c r="V52" s="94"/>
      <c r="W52" s="94"/>
      <c r="X52" s="94"/>
      <c r="Y52" s="94"/>
      <c r="Z52" s="94"/>
    </row>
    <row r="53" spans="1:26" s="206" customFormat="1" ht="22.5" x14ac:dyDescent="0.2">
      <c r="A53" s="129">
        <v>38</v>
      </c>
      <c r="B53" s="228" t="s">
        <v>378</v>
      </c>
      <c r="C53" s="129">
        <v>500</v>
      </c>
      <c r="D53" s="129" t="s">
        <v>152</v>
      </c>
      <c r="E53" s="204"/>
      <c r="F53" s="87">
        <v>100</v>
      </c>
      <c r="G53" s="130" t="s">
        <v>136</v>
      </c>
      <c r="H53" s="87">
        <f>IFERROR(IF('MLEKO IN MLEČNI IZDELKI'!$D53="g",'MLEKO IN MLEČNI IZDELKI'!$C53/1000*'MLEKO IN MLEČNI IZDELKI'!$F53,IF('MLEKO IN MLEČNI IZDELKI'!$D53="l",'MLEKO IN MLEČNI IZDELKI'!$C53*'MLEKO IN MLEČNI IZDELKI'!$F53,IF('MLEKO IN MLEČNI IZDELKI'!$D53="ml",'MLEKO IN MLEČNI IZDELKI'!$C53/1000*'MLEKO IN MLEČNI IZDELKI'!$F53,'MLEKO IN MLEČNI IZDELKI'!$C53*'MLEKO IN MLEČNI IZDELKI'!$F53))),1*'MLEKO IN MLEČNI IZDELKI'!$F53)</f>
        <v>50</v>
      </c>
      <c r="I53" s="87" t="str">
        <f>IF('MLEKO IN MLEČNI IZDELKI'!$E53&lt;&gt;"",'MLEKO IN MLEČNI IZDELKI'!$H53,"")</f>
        <v/>
      </c>
      <c r="J53" s="88"/>
      <c r="K53" s="204"/>
      <c r="L53" s="204"/>
      <c r="M53" s="204"/>
      <c r="N53" s="154"/>
      <c r="O53" s="154"/>
      <c r="P53" s="92"/>
      <c r="Q53" s="91">
        <f>+'MLEKO IN MLEČNI IZDELKI'!$N53*'MLEKO IN MLEČNI IZDELKI'!$P53</f>
        <v>0</v>
      </c>
      <c r="R53" s="91">
        <f>+'MLEKO IN MLEČNI IZDELKI'!$N53+'MLEKO IN MLEČNI IZDELKI'!$Q53</f>
        <v>0</v>
      </c>
      <c r="S53" s="91">
        <f>+'MLEKO IN MLEČNI IZDELKI'!$N53*'MLEKO IN MLEČNI IZDELKI'!$F53</f>
        <v>0</v>
      </c>
      <c r="T53" s="91">
        <f>+'MLEKO IN MLEČNI IZDELKI'!$R53*'MLEKO IN MLEČNI IZDELKI'!$F53</f>
        <v>0</v>
      </c>
      <c r="U53" s="204"/>
      <c r="V53" s="94"/>
      <c r="W53" s="94"/>
      <c r="X53" s="94"/>
      <c r="Y53" s="94"/>
      <c r="Z53" s="94"/>
    </row>
    <row r="54" spans="1:26" s="206" customFormat="1" ht="14.25" x14ac:dyDescent="0.2">
      <c r="A54" s="129">
        <v>39</v>
      </c>
      <c r="B54" s="228" t="s">
        <v>379</v>
      </c>
      <c r="C54" s="129">
        <v>500</v>
      </c>
      <c r="D54" s="129" t="s">
        <v>152</v>
      </c>
      <c r="E54" s="204"/>
      <c r="F54" s="87">
        <v>100</v>
      </c>
      <c r="G54" s="130" t="s">
        <v>136</v>
      </c>
      <c r="H54" s="87">
        <f>IFERROR(IF('MLEKO IN MLEČNI IZDELKI'!$D54="g",'MLEKO IN MLEČNI IZDELKI'!$C54/1000*'MLEKO IN MLEČNI IZDELKI'!$F54,IF('MLEKO IN MLEČNI IZDELKI'!$D54="l",'MLEKO IN MLEČNI IZDELKI'!$C54*'MLEKO IN MLEČNI IZDELKI'!$F54,IF('MLEKO IN MLEČNI IZDELKI'!$D54="ml",'MLEKO IN MLEČNI IZDELKI'!$C54/1000*'MLEKO IN MLEČNI IZDELKI'!$F54,'MLEKO IN MLEČNI IZDELKI'!$C54*'MLEKO IN MLEČNI IZDELKI'!$F54))),1*'MLEKO IN MLEČNI IZDELKI'!$F54)</f>
        <v>50</v>
      </c>
      <c r="I54" s="87" t="str">
        <f>IF('MLEKO IN MLEČNI IZDELKI'!$E54&lt;&gt;"",'MLEKO IN MLEČNI IZDELKI'!$H54,"")</f>
        <v/>
      </c>
      <c r="J54" s="88"/>
      <c r="K54" s="204"/>
      <c r="L54" s="204"/>
      <c r="M54" s="204"/>
      <c r="N54" s="154"/>
      <c r="O54" s="154"/>
      <c r="P54" s="92"/>
      <c r="Q54" s="91">
        <f>+'MLEKO IN MLEČNI IZDELKI'!$N54*'MLEKO IN MLEČNI IZDELKI'!$P54</f>
        <v>0</v>
      </c>
      <c r="R54" s="91">
        <f>+'MLEKO IN MLEČNI IZDELKI'!$N54+'MLEKO IN MLEČNI IZDELKI'!$Q54</f>
        <v>0</v>
      </c>
      <c r="S54" s="91">
        <f>+'MLEKO IN MLEČNI IZDELKI'!$N54*'MLEKO IN MLEČNI IZDELKI'!$F54</f>
        <v>0</v>
      </c>
      <c r="T54" s="91">
        <f>+'MLEKO IN MLEČNI IZDELKI'!$R54*'MLEKO IN MLEČNI IZDELKI'!$F54</f>
        <v>0</v>
      </c>
      <c r="U54" s="204"/>
      <c r="V54" s="94"/>
      <c r="W54" s="94"/>
      <c r="X54" s="94"/>
      <c r="Y54" s="94"/>
      <c r="Z54" s="94"/>
    </row>
    <row r="55" spans="1:26" s="206" customFormat="1" ht="22.5" x14ac:dyDescent="0.2">
      <c r="A55" s="129">
        <v>40</v>
      </c>
      <c r="B55" s="228" t="s">
        <v>380</v>
      </c>
      <c r="C55" s="129">
        <v>110</v>
      </c>
      <c r="D55" s="129" t="s">
        <v>152</v>
      </c>
      <c r="E55" s="204"/>
      <c r="F55" s="87">
        <v>2000</v>
      </c>
      <c r="G55" s="130" t="s">
        <v>136</v>
      </c>
      <c r="H55" s="87">
        <f>IFERROR(IF('MLEKO IN MLEČNI IZDELKI'!$D55="g",'MLEKO IN MLEČNI IZDELKI'!$C55/1000*'MLEKO IN MLEČNI IZDELKI'!$F55,IF('MLEKO IN MLEČNI IZDELKI'!$D55="l",'MLEKO IN MLEČNI IZDELKI'!$C55*'MLEKO IN MLEČNI IZDELKI'!$F55,IF('MLEKO IN MLEČNI IZDELKI'!$D55="ml",'MLEKO IN MLEČNI IZDELKI'!$C55/1000*'MLEKO IN MLEČNI IZDELKI'!$F55,'MLEKO IN MLEČNI IZDELKI'!$C55*'MLEKO IN MLEČNI IZDELKI'!$F55))),1*'MLEKO IN MLEČNI IZDELKI'!$F55)</f>
        <v>220</v>
      </c>
      <c r="I55" s="87" t="str">
        <f>IF('MLEKO IN MLEČNI IZDELKI'!$E55&lt;&gt;"",'MLEKO IN MLEČNI IZDELKI'!$H55,"")</f>
        <v/>
      </c>
      <c r="J55" s="88"/>
      <c r="K55" s="204"/>
      <c r="L55" s="204"/>
      <c r="M55" s="204"/>
      <c r="N55" s="154"/>
      <c r="O55" s="154"/>
      <c r="P55" s="92"/>
      <c r="Q55" s="91">
        <f>+'MLEKO IN MLEČNI IZDELKI'!$N55*'MLEKO IN MLEČNI IZDELKI'!$P55</f>
        <v>0</v>
      </c>
      <c r="R55" s="91">
        <f>+'MLEKO IN MLEČNI IZDELKI'!$N55+'MLEKO IN MLEČNI IZDELKI'!$Q55</f>
        <v>0</v>
      </c>
      <c r="S55" s="91">
        <f>+'MLEKO IN MLEČNI IZDELKI'!$N55*'MLEKO IN MLEČNI IZDELKI'!$F55</f>
        <v>0</v>
      </c>
      <c r="T55" s="91">
        <f>+'MLEKO IN MLEČNI IZDELKI'!$R55*'MLEKO IN MLEČNI IZDELKI'!$F55</f>
        <v>0</v>
      </c>
      <c r="U55" s="204"/>
      <c r="V55" s="94"/>
      <c r="W55" s="94"/>
      <c r="X55" s="94"/>
      <c r="Y55" s="94"/>
      <c r="Z55" s="94"/>
    </row>
    <row r="56" spans="1:26" s="206" customFormat="1" ht="14.25" x14ac:dyDescent="0.2">
      <c r="A56" s="129">
        <v>41</v>
      </c>
      <c r="B56" s="228" t="s">
        <v>892</v>
      </c>
      <c r="C56" s="129">
        <v>250</v>
      </c>
      <c r="D56" s="129" t="s">
        <v>152</v>
      </c>
      <c r="E56" s="204" t="s">
        <v>151</v>
      </c>
      <c r="F56" s="87">
        <v>2000</v>
      </c>
      <c r="G56" s="130" t="s">
        <v>136</v>
      </c>
      <c r="H56" s="87">
        <f>IFERROR(IF('MLEKO IN MLEČNI IZDELKI'!$D56="g",'MLEKO IN MLEČNI IZDELKI'!$C56/1000*'MLEKO IN MLEČNI IZDELKI'!$F56,IF('MLEKO IN MLEČNI IZDELKI'!$D56="l",'MLEKO IN MLEČNI IZDELKI'!$C56*'MLEKO IN MLEČNI IZDELKI'!$F56,IF('MLEKO IN MLEČNI IZDELKI'!$D56="ml",'MLEKO IN MLEČNI IZDELKI'!$C56/1000*'MLEKO IN MLEČNI IZDELKI'!$F56,'MLEKO IN MLEČNI IZDELKI'!$C56*'MLEKO IN MLEČNI IZDELKI'!$F56))),1*'MLEKO IN MLEČNI IZDELKI'!$F56)</f>
        <v>500</v>
      </c>
      <c r="I56" s="87">
        <f>IF('MLEKO IN MLEČNI IZDELKI'!$E56&lt;&gt;"",'MLEKO IN MLEČNI IZDELKI'!$H56,"")</f>
        <v>500</v>
      </c>
      <c r="J56" s="88"/>
      <c r="K56" s="204"/>
      <c r="L56" s="204"/>
      <c r="M56" s="204"/>
      <c r="N56" s="154"/>
      <c r="O56" s="154"/>
      <c r="P56" s="92"/>
      <c r="Q56" s="91">
        <f>+'MLEKO IN MLEČNI IZDELKI'!$N56*'MLEKO IN MLEČNI IZDELKI'!$P56</f>
        <v>0</v>
      </c>
      <c r="R56" s="91">
        <f>+'MLEKO IN MLEČNI IZDELKI'!$N56+'MLEKO IN MLEČNI IZDELKI'!$Q56</f>
        <v>0</v>
      </c>
      <c r="S56" s="91">
        <f>+'MLEKO IN MLEČNI IZDELKI'!$N56*'MLEKO IN MLEČNI IZDELKI'!$F56</f>
        <v>0</v>
      </c>
      <c r="T56" s="91">
        <f>+'MLEKO IN MLEČNI IZDELKI'!$R56*'MLEKO IN MLEČNI IZDELKI'!$F56</f>
        <v>0</v>
      </c>
      <c r="U56" s="204"/>
      <c r="V56" s="94"/>
      <c r="W56" s="94"/>
      <c r="X56" s="94"/>
      <c r="Y56" s="94"/>
      <c r="Z56" s="94"/>
    </row>
    <row r="57" spans="1:26" s="206" customFormat="1" ht="14.25" x14ac:dyDescent="0.2">
      <c r="A57" s="129">
        <v>42</v>
      </c>
      <c r="B57" s="228" t="s">
        <v>381</v>
      </c>
      <c r="C57" s="129">
        <v>20</v>
      </c>
      <c r="D57" s="129" t="s">
        <v>152</v>
      </c>
      <c r="E57" s="204"/>
      <c r="F57" s="87">
        <v>600</v>
      </c>
      <c r="G57" s="130" t="s">
        <v>136</v>
      </c>
      <c r="H57" s="87">
        <f>IFERROR(IF('MLEKO IN MLEČNI IZDELKI'!$D57="g",'MLEKO IN MLEČNI IZDELKI'!$C57/1000*'MLEKO IN MLEČNI IZDELKI'!$F57,IF('MLEKO IN MLEČNI IZDELKI'!$D57="l",'MLEKO IN MLEČNI IZDELKI'!$C57*'MLEKO IN MLEČNI IZDELKI'!$F57,IF('MLEKO IN MLEČNI IZDELKI'!$D57="ml",'MLEKO IN MLEČNI IZDELKI'!$C57/1000*'MLEKO IN MLEČNI IZDELKI'!$F57,'MLEKO IN MLEČNI IZDELKI'!$C57*'MLEKO IN MLEČNI IZDELKI'!$F57))),1*'MLEKO IN MLEČNI IZDELKI'!$F57)</f>
        <v>12</v>
      </c>
      <c r="I57" s="87" t="str">
        <f>IF('MLEKO IN MLEČNI IZDELKI'!$E57&lt;&gt;"",'MLEKO IN MLEČNI IZDELKI'!$H57,"")</f>
        <v/>
      </c>
      <c r="J57" s="88"/>
      <c r="K57" s="204"/>
      <c r="L57" s="204"/>
      <c r="M57" s="204"/>
      <c r="N57" s="154"/>
      <c r="O57" s="154"/>
      <c r="P57" s="92"/>
      <c r="Q57" s="91">
        <f>+'MLEKO IN MLEČNI IZDELKI'!$N57*'MLEKO IN MLEČNI IZDELKI'!$P57</f>
        <v>0</v>
      </c>
      <c r="R57" s="91">
        <f>+'MLEKO IN MLEČNI IZDELKI'!$N57+'MLEKO IN MLEČNI IZDELKI'!$Q57</f>
        <v>0</v>
      </c>
      <c r="S57" s="91">
        <f>+'MLEKO IN MLEČNI IZDELKI'!$N57*'MLEKO IN MLEČNI IZDELKI'!$F57</f>
        <v>0</v>
      </c>
      <c r="T57" s="91">
        <f>+'MLEKO IN MLEČNI IZDELKI'!$R57*'MLEKO IN MLEČNI IZDELKI'!$F57</f>
        <v>0</v>
      </c>
      <c r="U57" s="204"/>
      <c r="V57" s="94"/>
      <c r="W57" s="94"/>
      <c r="X57" s="94"/>
      <c r="Y57" s="94"/>
      <c r="Z57" s="94"/>
    </row>
    <row r="58" spans="1:26" s="206" customFormat="1" ht="14.25" x14ac:dyDescent="0.2">
      <c r="A58" s="129">
        <v>43</v>
      </c>
      <c r="B58" s="228" t="s">
        <v>382</v>
      </c>
      <c r="C58" s="129">
        <v>1</v>
      </c>
      <c r="D58" s="129" t="s">
        <v>357</v>
      </c>
      <c r="E58" s="204"/>
      <c r="F58" s="87">
        <v>800</v>
      </c>
      <c r="G58" s="130" t="s">
        <v>136</v>
      </c>
      <c r="H58" s="87">
        <f>IFERROR(IF('MLEKO IN MLEČNI IZDELKI'!$D58="g",'MLEKO IN MLEČNI IZDELKI'!$C58/1000*'MLEKO IN MLEČNI IZDELKI'!$F58,IF('MLEKO IN MLEČNI IZDELKI'!$D58="l",'MLEKO IN MLEČNI IZDELKI'!$C58*'MLEKO IN MLEČNI IZDELKI'!$F58,IF('MLEKO IN MLEČNI IZDELKI'!$D58="ml",'MLEKO IN MLEČNI IZDELKI'!$C58/1000*'MLEKO IN MLEČNI IZDELKI'!$F58,'MLEKO IN MLEČNI IZDELKI'!$C58*'MLEKO IN MLEČNI IZDELKI'!$F58))),1*'MLEKO IN MLEČNI IZDELKI'!$F58)</f>
        <v>800</v>
      </c>
      <c r="I58" s="87" t="str">
        <f>IF('MLEKO IN MLEČNI IZDELKI'!$E58&lt;&gt;"",'MLEKO IN MLEČNI IZDELKI'!$H58,"")</f>
        <v/>
      </c>
      <c r="J58" s="88"/>
      <c r="K58" s="204"/>
      <c r="L58" s="204"/>
      <c r="M58" s="204"/>
      <c r="N58" s="154"/>
      <c r="O58" s="154"/>
      <c r="P58" s="92"/>
      <c r="Q58" s="91">
        <f>+'MLEKO IN MLEČNI IZDELKI'!$N58*'MLEKO IN MLEČNI IZDELKI'!$P58</f>
        <v>0</v>
      </c>
      <c r="R58" s="91">
        <f>+'MLEKO IN MLEČNI IZDELKI'!$N58+'MLEKO IN MLEČNI IZDELKI'!$Q58</f>
        <v>0</v>
      </c>
      <c r="S58" s="91">
        <f>+'MLEKO IN MLEČNI IZDELKI'!$N58*'MLEKO IN MLEČNI IZDELKI'!$F58</f>
        <v>0</v>
      </c>
      <c r="T58" s="91">
        <f>+'MLEKO IN MLEČNI IZDELKI'!$R58*'MLEKO IN MLEČNI IZDELKI'!$F58</f>
        <v>0</v>
      </c>
      <c r="U58" s="204"/>
      <c r="V58" s="94"/>
      <c r="W58" s="94"/>
      <c r="X58" s="94"/>
      <c r="Y58" s="94"/>
      <c r="Z58" s="94"/>
    </row>
    <row r="59" spans="1:26" s="206" customFormat="1" ht="22.5" x14ac:dyDescent="0.2">
      <c r="A59" s="129">
        <v>44</v>
      </c>
      <c r="B59" s="228" t="s">
        <v>383</v>
      </c>
      <c r="C59" s="129">
        <v>1</v>
      </c>
      <c r="D59" s="129" t="s">
        <v>357</v>
      </c>
      <c r="E59" s="204"/>
      <c r="F59" s="87">
        <v>500</v>
      </c>
      <c r="G59" s="130" t="s">
        <v>136</v>
      </c>
      <c r="H59" s="87">
        <f>IFERROR(IF('MLEKO IN MLEČNI IZDELKI'!$D59="g",'MLEKO IN MLEČNI IZDELKI'!$C59/1000*'MLEKO IN MLEČNI IZDELKI'!$F59,IF('MLEKO IN MLEČNI IZDELKI'!$D59="l",'MLEKO IN MLEČNI IZDELKI'!$C59*'MLEKO IN MLEČNI IZDELKI'!$F59,IF('MLEKO IN MLEČNI IZDELKI'!$D59="ml",'MLEKO IN MLEČNI IZDELKI'!$C59/1000*'MLEKO IN MLEČNI IZDELKI'!$F59,'MLEKO IN MLEČNI IZDELKI'!$C59*'MLEKO IN MLEČNI IZDELKI'!$F59))),1*'MLEKO IN MLEČNI IZDELKI'!$F59)</f>
        <v>500</v>
      </c>
      <c r="I59" s="87" t="str">
        <f>IF('MLEKO IN MLEČNI IZDELKI'!$E59&lt;&gt;"",'MLEKO IN MLEČNI IZDELKI'!$H59,"")</f>
        <v/>
      </c>
      <c r="J59" s="88"/>
      <c r="K59" s="204"/>
      <c r="L59" s="204"/>
      <c r="M59" s="204"/>
      <c r="N59" s="154"/>
      <c r="O59" s="154"/>
      <c r="P59" s="92"/>
      <c r="Q59" s="91">
        <f>+'MLEKO IN MLEČNI IZDELKI'!$N59*'MLEKO IN MLEČNI IZDELKI'!$P59</f>
        <v>0</v>
      </c>
      <c r="R59" s="91">
        <f>+'MLEKO IN MLEČNI IZDELKI'!$N59+'MLEKO IN MLEČNI IZDELKI'!$Q59</f>
        <v>0</v>
      </c>
      <c r="S59" s="91">
        <f>+'MLEKO IN MLEČNI IZDELKI'!$N59*'MLEKO IN MLEČNI IZDELKI'!$F59</f>
        <v>0</v>
      </c>
      <c r="T59" s="91">
        <f>+'MLEKO IN MLEČNI IZDELKI'!$R59*'MLEKO IN MLEČNI IZDELKI'!$F59</f>
        <v>0</v>
      </c>
      <c r="U59" s="204"/>
      <c r="V59" s="94"/>
      <c r="W59" s="94"/>
      <c r="X59" s="94"/>
      <c r="Y59" s="94"/>
      <c r="Z59" s="94"/>
    </row>
    <row r="60" spans="1:26" s="206" customFormat="1" ht="14.25" x14ac:dyDescent="0.2">
      <c r="A60" s="129">
        <v>45</v>
      </c>
      <c r="B60" s="228" t="s">
        <v>384</v>
      </c>
      <c r="C60" s="129">
        <v>400</v>
      </c>
      <c r="D60" s="129" t="s">
        <v>152</v>
      </c>
      <c r="E60" s="204"/>
      <c r="F60" s="87">
        <v>500</v>
      </c>
      <c r="G60" s="130" t="s">
        <v>136</v>
      </c>
      <c r="H60" s="87">
        <f>IFERROR(IF('MLEKO IN MLEČNI IZDELKI'!$D60="g",'MLEKO IN MLEČNI IZDELKI'!$C60/1000*'MLEKO IN MLEČNI IZDELKI'!$F60,IF('MLEKO IN MLEČNI IZDELKI'!$D60="l",'MLEKO IN MLEČNI IZDELKI'!$C60*'MLEKO IN MLEČNI IZDELKI'!$F60,IF('MLEKO IN MLEČNI IZDELKI'!$D60="ml",'MLEKO IN MLEČNI IZDELKI'!$C60/1000*'MLEKO IN MLEČNI IZDELKI'!$F60,'MLEKO IN MLEČNI IZDELKI'!$C60*'MLEKO IN MLEČNI IZDELKI'!$F60))),1*'MLEKO IN MLEČNI IZDELKI'!$F60)</f>
        <v>200</v>
      </c>
      <c r="I60" s="87" t="str">
        <f>IF('MLEKO IN MLEČNI IZDELKI'!$E60&lt;&gt;"",'MLEKO IN MLEČNI IZDELKI'!$H60,"")</f>
        <v/>
      </c>
      <c r="J60" s="88"/>
      <c r="K60" s="204"/>
      <c r="L60" s="204"/>
      <c r="M60" s="204"/>
      <c r="N60" s="154"/>
      <c r="O60" s="154"/>
      <c r="P60" s="92"/>
      <c r="Q60" s="91">
        <f>+'MLEKO IN MLEČNI IZDELKI'!$N60*'MLEKO IN MLEČNI IZDELKI'!$P60</f>
        <v>0</v>
      </c>
      <c r="R60" s="91">
        <f>+'MLEKO IN MLEČNI IZDELKI'!$N60+'MLEKO IN MLEČNI IZDELKI'!$Q60</f>
        <v>0</v>
      </c>
      <c r="S60" s="91">
        <f>+'MLEKO IN MLEČNI IZDELKI'!$N60*'MLEKO IN MLEČNI IZDELKI'!$F60</f>
        <v>0</v>
      </c>
      <c r="T60" s="91">
        <f>+'MLEKO IN MLEČNI IZDELKI'!$R60*'MLEKO IN MLEČNI IZDELKI'!$F60</f>
        <v>0</v>
      </c>
      <c r="U60" s="204"/>
      <c r="V60" s="94"/>
      <c r="W60" s="94"/>
      <c r="X60" s="94"/>
      <c r="Y60" s="94"/>
      <c r="Z60" s="94"/>
    </row>
    <row r="61" spans="1:26" s="206" customFormat="1" ht="14.25" x14ac:dyDescent="0.2">
      <c r="A61" s="129">
        <v>46</v>
      </c>
      <c r="B61" s="189" t="s">
        <v>893</v>
      </c>
      <c r="C61" s="129" t="s">
        <v>66</v>
      </c>
      <c r="D61" s="129" t="s">
        <v>357</v>
      </c>
      <c r="E61" s="204" t="s">
        <v>151</v>
      </c>
      <c r="F61" s="87">
        <v>200</v>
      </c>
      <c r="G61" s="130" t="s">
        <v>357</v>
      </c>
      <c r="H61" s="87">
        <f>IFERROR(IF('MLEKO IN MLEČNI IZDELKI'!$D61="g",'MLEKO IN MLEČNI IZDELKI'!$C61/1000*'MLEKO IN MLEČNI IZDELKI'!$F61,IF('MLEKO IN MLEČNI IZDELKI'!$D61="l",'MLEKO IN MLEČNI IZDELKI'!$C61*'MLEKO IN MLEČNI IZDELKI'!$F61,IF('MLEKO IN MLEČNI IZDELKI'!$D61="ml",'MLEKO IN MLEČNI IZDELKI'!$C61/1000*'MLEKO IN MLEČNI IZDELKI'!$F61,'MLEKO IN MLEČNI IZDELKI'!$C61*'MLEKO IN MLEČNI IZDELKI'!$F61))),1*'MLEKO IN MLEČNI IZDELKI'!$F61)</f>
        <v>200</v>
      </c>
      <c r="I61" s="87">
        <f>IF('MLEKO IN MLEČNI IZDELKI'!$E61&lt;&gt;"",'MLEKO IN MLEČNI IZDELKI'!$H61,"")</f>
        <v>200</v>
      </c>
      <c r="J61" s="88"/>
      <c r="K61" s="204"/>
      <c r="L61" s="204"/>
      <c r="M61" s="204"/>
      <c r="N61" s="154"/>
      <c r="O61" s="154"/>
      <c r="P61" s="92"/>
      <c r="Q61" s="91">
        <f>+'MLEKO IN MLEČNI IZDELKI'!$N61*'MLEKO IN MLEČNI IZDELKI'!$P61</f>
        <v>0</v>
      </c>
      <c r="R61" s="91">
        <f>+'MLEKO IN MLEČNI IZDELKI'!$N61+'MLEKO IN MLEČNI IZDELKI'!$Q61</f>
        <v>0</v>
      </c>
      <c r="S61" s="91">
        <f>+'MLEKO IN MLEČNI IZDELKI'!$N61*'MLEKO IN MLEČNI IZDELKI'!$F61</f>
        <v>0</v>
      </c>
      <c r="T61" s="91">
        <f>+'MLEKO IN MLEČNI IZDELKI'!$R61*'MLEKO IN MLEČNI IZDELKI'!$F61</f>
        <v>0</v>
      </c>
      <c r="U61" s="204"/>
      <c r="V61" s="94"/>
      <c r="W61" s="94"/>
      <c r="X61" s="94"/>
      <c r="Y61" s="94"/>
      <c r="Z61" s="94"/>
    </row>
    <row r="62" spans="1:26" s="206" customFormat="1" ht="14.25" x14ac:dyDescent="0.2">
      <c r="A62" s="129">
        <v>47</v>
      </c>
      <c r="B62" s="189" t="s">
        <v>894</v>
      </c>
      <c r="C62" s="129" t="s">
        <v>66</v>
      </c>
      <c r="D62" s="129" t="s">
        <v>357</v>
      </c>
      <c r="E62" s="204" t="s">
        <v>151</v>
      </c>
      <c r="F62" s="87">
        <v>100</v>
      </c>
      <c r="G62" s="130" t="s">
        <v>357</v>
      </c>
      <c r="H62" s="87">
        <f>IFERROR(IF('MLEKO IN MLEČNI IZDELKI'!$D62="g",'MLEKO IN MLEČNI IZDELKI'!$C62/1000*'MLEKO IN MLEČNI IZDELKI'!$F62,IF('MLEKO IN MLEČNI IZDELKI'!$D62="l",'MLEKO IN MLEČNI IZDELKI'!$C62*'MLEKO IN MLEČNI IZDELKI'!$F62,IF('MLEKO IN MLEČNI IZDELKI'!$D62="ml",'MLEKO IN MLEČNI IZDELKI'!$C62/1000*'MLEKO IN MLEČNI IZDELKI'!$F62,'MLEKO IN MLEČNI IZDELKI'!$C62*'MLEKO IN MLEČNI IZDELKI'!$F62))),1*'MLEKO IN MLEČNI IZDELKI'!$F62)</f>
        <v>100</v>
      </c>
      <c r="I62" s="87">
        <f>IF('MLEKO IN MLEČNI IZDELKI'!$E62&lt;&gt;"",'MLEKO IN MLEČNI IZDELKI'!$H62,"")</f>
        <v>100</v>
      </c>
      <c r="J62" s="88"/>
      <c r="K62" s="204"/>
      <c r="L62" s="204"/>
      <c r="M62" s="204"/>
      <c r="N62" s="154"/>
      <c r="O62" s="154"/>
      <c r="P62" s="92"/>
      <c r="Q62" s="91">
        <f>+'MLEKO IN MLEČNI IZDELKI'!$N62*'MLEKO IN MLEČNI IZDELKI'!$P62</f>
        <v>0</v>
      </c>
      <c r="R62" s="91">
        <f>+'MLEKO IN MLEČNI IZDELKI'!$N62+'MLEKO IN MLEČNI IZDELKI'!$Q62</f>
        <v>0</v>
      </c>
      <c r="S62" s="91">
        <f>+'MLEKO IN MLEČNI IZDELKI'!$N62*'MLEKO IN MLEČNI IZDELKI'!$F62</f>
        <v>0</v>
      </c>
      <c r="T62" s="91">
        <f>+'MLEKO IN MLEČNI IZDELKI'!$R62*'MLEKO IN MLEČNI IZDELKI'!$F62</f>
        <v>0</v>
      </c>
      <c r="U62" s="204"/>
      <c r="V62" s="94"/>
      <c r="W62" s="94"/>
      <c r="X62" s="94"/>
      <c r="Y62" s="94"/>
      <c r="Z62" s="94"/>
    </row>
    <row r="63" spans="1:26" s="206" customFormat="1" ht="14.25" x14ac:dyDescent="0.2">
      <c r="A63" s="129">
        <v>48</v>
      </c>
      <c r="B63" s="189" t="s">
        <v>385</v>
      </c>
      <c r="C63" s="129" t="s">
        <v>66</v>
      </c>
      <c r="D63" s="129" t="s">
        <v>357</v>
      </c>
      <c r="E63" s="204"/>
      <c r="F63" s="87">
        <v>100</v>
      </c>
      <c r="G63" s="130" t="s">
        <v>357</v>
      </c>
      <c r="H63" s="87">
        <f>IFERROR(IF('MLEKO IN MLEČNI IZDELKI'!$D63="g",'MLEKO IN MLEČNI IZDELKI'!$C63/1000*'MLEKO IN MLEČNI IZDELKI'!$F63,IF('MLEKO IN MLEČNI IZDELKI'!$D63="l",'MLEKO IN MLEČNI IZDELKI'!$C63*'MLEKO IN MLEČNI IZDELKI'!$F63,IF('MLEKO IN MLEČNI IZDELKI'!$D63="ml",'MLEKO IN MLEČNI IZDELKI'!$C63/1000*'MLEKO IN MLEČNI IZDELKI'!$F63,'MLEKO IN MLEČNI IZDELKI'!$C63*'MLEKO IN MLEČNI IZDELKI'!$F63))),1*'MLEKO IN MLEČNI IZDELKI'!$F63)</f>
        <v>100</v>
      </c>
      <c r="I63" s="87" t="str">
        <f>IF('MLEKO IN MLEČNI IZDELKI'!$E63&lt;&gt;"",'MLEKO IN MLEČNI IZDELKI'!$H63,"")</f>
        <v/>
      </c>
      <c r="J63" s="88"/>
      <c r="K63" s="204"/>
      <c r="L63" s="204"/>
      <c r="M63" s="204"/>
      <c r="N63" s="154"/>
      <c r="O63" s="154"/>
      <c r="P63" s="92"/>
      <c r="Q63" s="91">
        <f>+'MLEKO IN MLEČNI IZDELKI'!$N63*'MLEKO IN MLEČNI IZDELKI'!$P63</f>
        <v>0</v>
      </c>
      <c r="R63" s="91">
        <f>+'MLEKO IN MLEČNI IZDELKI'!$N63+'MLEKO IN MLEČNI IZDELKI'!$Q63</f>
        <v>0</v>
      </c>
      <c r="S63" s="91">
        <f>+'MLEKO IN MLEČNI IZDELKI'!$N63*'MLEKO IN MLEČNI IZDELKI'!$F63</f>
        <v>0</v>
      </c>
      <c r="T63" s="91">
        <f>+'MLEKO IN MLEČNI IZDELKI'!$R63*'MLEKO IN MLEČNI IZDELKI'!$F63</f>
        <v>0</v>
      </c>
      <c r="U63" s="204"/>
      <c r="V63" s="94"/>
      <c r="W63" s="94"/>
      <c r="X63" s="94"/>
      <c r="Y63" s="94"/>
      <c r="Z63" s="94"/>
    </row>
    <row r="64" spans="1:26" s="206" customFormat="1" ht="33.75" x14ac:dyDescent="0.2">
      <c r="A64" s="129">
        <v>49</v>
      </c>
      <c r="B64" s="228" t="s">
        <v>386</v>
      </c>
      <c r="C64" s="129">
        <v>120</v>
      </c>
      <c r="D64" s="129" t="s">
        <v>360</v>
      </c>
      <c r="E64" s="204"/>
      <c r="F64" s="87">
        <v>1000</v>
      </c>
      <c r="G64" s="130" t="s">
        <v>136</v>
      </c>
      <c r="H64" s="87">
        <f>IFERROR(IF('MLEKO IN MLEČNI IZDELKI'!$D64="g",'MLEKO IN MLEČNI IZDELKI'!$C64/1000*'MLEKO IN MLEČNI IZDELKI'!$F64,IF('MLEKO IN MLEČNI IZDELKI'!$D64="l",'MLEKO IN MLEČNI IZDELKI'!$C64*'MLEKO IN MLEČNI IZDELKI'!$F64,IF('MLEKO IN MLEČNI IZDELKI'!$D64="ml",'MLEKO IN MLEČNI IZDELKI'!$C64/1000*'MLEKO IN MLEČNI IZDELKI'!$F64,'MLEKO IN MLEČNI IZDELKI'!$C64*'MLEKO IN MLEČNI IZDELKI'!$F64))),1*'MLEKO IN MLEČNI IZDELKI'!$F64)</f>
        <v>120</v>
      </c>
      <c r="I64" s="87" t="str">
        <f>IF('MLEKO IN MLEČNI IZDELKI'!$E64&lt;&gt;"",'MLEKO IN MLEČNI IZDELKI'!$H64,"")</f>
        <v/>
      </c>
      <c r="J64" s="88"/>
      <c r="K64" s="204"/>
      <c r="L64" s="204"/>
      <c r="M64" s="204"/>
      <c r="N64" s="154"/>
      <c r="O64" s="154"/>
      <c r="P64" s="92"/>
      <c r="Q64" s="91">
        <f>+'MLEKO IN MLEČNI IZDELKI'!$N64*'MLEKO IN MLEČNI IZDELKI'!$P64</f>
        <v>0</v>
      </c>
      <c r="R64" s="91">
        <f>+'MLEKO IN MLEČNI IZDELKI'!$N64+'MLEKO IN MLEČNI IZDELKI'!$Q64</f>
        <v>0</v>
      </c>
      <c r="S64" s="91">
        <f>+'MLEKO IN MLEČNI IZDELKI'!$N64*'MLEKO IN MLEČNI IZDELKI'!$F64</f>
        <v>0</v>
      </c>
      <c r="T64" s="91">
        <f>+'MLEKO IN MLEČNI IZDELKI'!$R64*'MLEKO IN MLEČNI IZDELKI'!$F64</f>
        <v>0</v>
      </c>
      <c r="U64" s="204"/>
      <c r="V64" s="94"/>
      <c r="W64" s="94"/>
      <c r="X64" s="94"/>
      <c r="Y64" s="94"/>
      <c r="Z64" s="94"/>
    </row>
    <row r="65" spans="1:26" s="206" customFormat="1" ht="22.5" x14ac:dyDescent="0.2">
      <c r="A65" s="129">
        <v>50</v>
      </c>
      <c r="B65" s="228" t="s">
        <v>387</v>
      </c>
      <c r="C65" s="129">
        <v>115</v>
      </c>
      <c r="D65" s="129" t="s">
        <v>360</v>
      </c>
      <c r="E65" s="204"/>
      <c r="F65" s="87">
        <v>500</v>
      </c>
      <c r="G65" s="130" t="s">
        <v>136</v>
      </c>
      <c r="H65" s="87">
        <f>IFERROR(IF('MLEKO IN MLEČNI IZDELKI'!$D65="g",'MLEKO IN MLEČNI IZDELKI'!$C65/1000*'MLEKO IN MLEČNI IZDELKI'!$F65,IF('MLEKO IN MLEČNI IZDELKI'!$D65="l",'MLEKO IN MLEČNI IZDELKI'!$C65*'MLEKO IN MLEČNI IZDELKI'!$F65,IF('MLEKO IN MLEČNI IZDELKI'!$D65="ml",'MLEKO IN MLEČNI IZDELKI'!$C65/1000*'MLEKO IN MLEČNI IZDELKI'!$F65,'MLEKO IN MLEČNI IZDELKI'!$C65*'MLEKO IN MLEČNI IZDELKI'!$F65))),1*'MLEKO IN MLEČNI IZDELKI'!$F65)</f>
        <v>57.5</v>
      </c>
      <c r="I65" s="87" t="str">
        <f>IF('MLEKO IN MLEČNI IZDELKI'!$E65&lt;&gt;"",'MLEKO IN MLEČNI IZDELKI'!$H65,"")</f>
        <v/>
      </c>
      <c r="J65" s="88"/>
      <c r="K65" s="204"/>
      <c r="L65" s="204"/>
      <c r="M65" s="204"/>
      <c r="N65" s="154"/>
      <c r="O65" s="154"/>
      <c r="P65" s="92"/>
      <c r="Q65" s="91">
        <f>+'MLEKO IN MLEČNI IZDELKI'!$N65*'MLEKO IN MLEČNI IZDELKI'!$P65</f>
        <v>0</v>
      </c>
      <c r="R65" s="91">
        <f>+'MLEKO IN MLEČNI IZDELKI'!$N65+'MLEKO IN MLEČNI IZDELKI'!$Q65</f>
        <v>0</v>
      </c>
      <c r="S65" s="91">
        <f>+'MLEKO IN MLEČNI IZDELKI'!$N65*'MLEKO IN MLEČNI IZDELKI'!$F65</f>
        <v>0</v>
      </c>
      <c r="T65" s="91">
        <f>+'MLEKO IN MLEČNI IZDELKI'!$R65*'MLEKO IN MLEČNI IZDELKI'!$F65</f>
        <v>0</v>
      </c>
      <c r="U65" s="204"/>
      <c r="V65" s="94"/>
      <c r="W65" s="94"/>
      <c r="X65" s="94"/>
      <c r="Y65" s="94"/>
      <c r="Z65" s="94"/>
    </row>
    <row r="66" spans="1:26" s="206" customFormat="1" ht="14.25" x14ac:dyDescent="0.2">
      <c r="A66" s="129">
        <v>51</v>
      </c>
      <c r="B66" s="228" t="s">
        <v>388</v>
      </c>
      <c r="C66" s="129">
        <v>85</v>
      </c>
      <c r="D66" s="129" t="s">
        <v>360</v>
      </c>
      <c r="E66" s="204"/>
      <c r="F66" s="87">
        <v>150</v>
      </c>
      <c r="G66" s="130" t="s">
        <v>136</v>
      </c>
      <c r="H66" s="87">
        <f>IFERROR(IF('MLEKO IN MLEČNI IZDELKI'!$D66="g",'MLEKO IN MLEČNI IZDELKI'!$C66/1000*'MLEKO IN MLEČNI IZDELKI'!$F66,IF('MLEKO IN MLEČNI IZDELKI'!$D66="l",'MLEKO IN MLEČNI IZDELKI'!$C66*'MLEKO IN MLEČNI IZDELKI'!$F66,IF('MLEKO IN MLEČNI IZDELKI'!$D66="ml",'MLEKO IN MLEČNI IZDELKI'!$C66/1000*'MLEKO IN MLEČNI IZDELKI'!$F66,'MLEKO IN MLEČNI IZDELKI'!$C66*'MLEKO IN MLEČNI IZDELKI'!$F66))),1*'MLEKO IN MLEČNI IZDELKI'!$F66)</f>
        <v>12.750000000000002</v>
      </c>
      <c r="I66" s="87" t="str">
        <f>IF('MLEKO IN MLEČNI IZDELKI'!$E66&lt;&gt;"",'MLEKO IN MLEČNI IZDELKI'!$H66,"")</f>
        <v/>
      </c>
      <c r="J66" s="88"/>
      <c r="K66" s="204"/>
      <c r="L66" s="204"/>
      <c r="M66" s="204"/>
      <c r="N66" s="154"/>
      <c r="O66" s="154"/>
      <c r="P66" s="92"/>
      <c r="Q66" s="91">
        <f>+'MLEKO IN MLEČNI IZDELKI'!$N66*'MLEKO IN MLEČNI IZDELKI'!$P66</f>
        <v>0</v>
      </c>
      <c r="R66" s="91">
        <f>+'MLEKO IN MLEČNI IZDELKI'!$N66+'MLEKO IN MLEČNI IZDELKI'!$Q66</f>
        <v>0</v>
      </c>
      <c r="S66" s="91">
        <f>+'MLEKO IN MLEČNI IZDELKI'!$N66*'MLEKO IN MLEČNI IZDELKI'!$F66</f>
        <v>0</v>
      </c>
      <c r="T66" s="91">
        <f>+'MLEKO IN MLEČNI IZDELKI'!$R66*'MLEKO IN MLEČNI IZDELKI'!$F66</f>
        <v>0</v>
      </c>
      <c r="U66" s="204"/>
      <c r="V66" s="94"/>
      <c r="W66" s="94"/>
      <c r="X66" s="94"/>
      <c r="Y66" s="94"/>
      <c r="Z66" s="94"/>
    </row>
    <row r="67" spans="1:26" s="206" customFormat="1" ht="14.25" x14ac:dyDescent="0.2">
      <c r="A67" s="129">
        <v>52</v>
      </c>
      <c r="B67" s="228" t="s">
        <v>389</v>
      </c>
      <c r="C67" s="129">
        <v>115</v>
      </c>
      <c r="D67" s="129" t="s">
        <v>360</v>
      </c>
      <c r="E67" s="204"/>
      <c r="F67" s="87">
        <v>150</v>
      </c>
      <c r="G67" s="130" t="s">
        <v>136</v>
      </c>
      <c r="H67" s="87">
        <f>IFERROR(IF('MLEKO IN MLEČNI IZDELKI'!$D67="g",'MLEKO IN MLEČNI IZDELKI'!$C67/1000*'MLEKO IN MLEČNI IZDELKI'!$F67,IF('MLEKO IN MLEČNI IZDELKI'!$D67="l",'MLEKO IN MLEČNI IZDELKI'!$C67*'MLEKO IN MLEČNI IZDELKI'!$F67,IF('MLEKO IN MLEČNI IZDELKI'!$D67="ml",'MLEKO IN MLEČNI IZDELKI'!$C67/1000*'MLEKO IN MLEČNI IZDELKI'!$F67,'MLEKO IN MLEČNI IZDELKI'!$C67*'MLEKO IN MLEČNI IZDELKI'!$F67))),1*'MLEKO IN MLEČNI IZDELKI'!$F67)</f>
        <v>17.25</v>
      </c>
      <c r="I67" s="87" t="str">
        <f>IF('MLEKO IN MLEČNI IZDELKI'!$E67&lt;&gt;"",'MLEKO IN MLEČNI IZDELKI'!$H67,"")</f>
        <v/>
      </c>
      <c r="J67" s="88"/>
      <c r="K67" s="204"/>
      <c r="L67" s="204"/>
      <c r="M67" s="204"/>
      <c r="N67" s="154"/>
      <c r="O67" s="154"/>
      <c r="P67" s="92"/>
      <c r="Q67" s="91">
        <f>+'MLEKO IN MLEČNI IZDELKI'!$N67*'MLEKO IN MLEČNI IZDELKI'!$P67</f>
        <v>0</v>
      </c>
      <c r="R67" s="91">
        <f>+'MLEKO IN MLEČNI IZDELKI'!$N67+'MLEKO IN MLEČNI IZDELKI'!$Q67</f>
        <v>0</v>
      </c>
      <c r="S67" s="91">
        <f>+'MLEKO IN MLEČNI IZDELKI'!$N67*'MLEKO IN MLEČNI IZDELKI'!$F67</f>
        <v>0</v>
      </c>
      <c r="T67" s="91">
        <f>+'MLEKO IN MLEČNI IZDELKI'!$R67*'MLEKO IN MLEČNI IZDELKI'!$F67</f>
        <v>0</v>
      </c>
      <c r="U67" s="204"/>
      <c r="V67" s="94"/>
      <c r="W67" s="94"/>
      <c r="X67" s="94"/>
      <c r="Y67" s="94"/>
      <c r="Z67" s="94"/>
    </row>
    <row r="68" spans="1:26" ht="13.5" customHeight="1" x14ac:dyDescent="0.2">
      <c r="A68" s="97" t="s">
        <v>142</v>
      </c>
      <c r="B68" s="98"/>
      <c r="C68" s="99"/>
      <c r="D68" s="99"/>
      <c r="E68" s="100"/>
      <c r="F68" s="101"/>
      <c r="G68" s="102"/>
      <c r="H68" s="103">
        <f>SUBTOTAL(109,'MLEKO IN MLEČNI IZDELKI'!$H$16:$H$67)</f>
        <v>15270.5</v>
      </c>
      <c r="I68" s="103">
        <f>SUBTOTAL(109,'MLEKO IN MLEČNI IZDELKI'!$I$16:$I$67)</f>
        <v>9928</v>
      </c>
      <c r="J68" s="101"/>
      <c r="K68" s="104"/>
      <c r="L68" s="104"/>
      <c r="M68" s="105"/>
      <c r="N68" s="106"/>
      <c r="O68" s="106"/>
      <c r="P68" s="106"/>
      <c r="Q68" s="107"/>
      <c r="R68" s="101"/>
      <c r="S68" s="107">
        <f>SUBTOTAL(109,'MLEKO IN MLEČNI IZDELKI'!$S$16:$S$67)</f>
        <v>0</v>
      </c>
      <c r="T68" s="107">
        <f>SUBTOTAL(109,'MLEKO IN MLEČNI IZDELKI'!$T$16:$T$67)</f>
        <v>0</v>
      </c>
      <c r="U68" s="101">
        <f>SUM(U16:U67)</f>
        <v>0</v>
      </c>
      <c r="V68" s="60"/>
      <c r="W68" s="60"/>
      <c r="X68" s="60"/>
      <c r="Y68" s="60"/>
      <c r="Z68" s="60"/>
    </row>
    <row r="69" spans="1:26" ht="13.5" customHeight="1" x14ac:dyDescent="0.2">
      <c r="A69" s="257" t="s">
        <v>143</v>
      </c>
      <c r="B69" s="255"/>
      <c r="C69" s="255"/>
      <c r="D69" s="255"/>
      <c r="E69" s="255"/>
      <c r="F69" s="255"/>
      <c r="G69" s="255"/>
      <c r="H69" s="255"/>
      <c r="I69" s="255"/>
      <c r="J69" s="255"/>
      <c r="K69" s="255"/>
      <c r="L69" s="256"/>
      <c r="M69" s="21"/>
      <c r="N69" s="120"/>
      <c r="O69" s="120"/>
      <c r="P69" s="120"/>
      <c r="Q69" s="120"/>
      <c r="R69" s="120"/>
      <c r="S69" s="68"/>
      <c r="T69" s="68"/>
      <c r="U69" s="67"/>
      <c r="V69" s="60"/>
      <c r="W69" s="60"/>
      <c r="X69" s="60"/>
      <c r="Y69" s="60"/>
      <c r="Z69" s="60"/>
    </row>
    <row r="70" spans="1:26" ht="13.5" customHeight="1" x14ac:dyDescent="0.2">
      <c r="A70" s="109" t="s">
        <v>144</v>
      </c>
      <c r="B70" s="110"/>
      <c r="C70" s="111"/>
      <c r="D70" s="111"/>
      <c r="E70" s="112"/>
      <c r="F70" s="58"/>
      <c r="G70" s="58"/>
      <c r="H70" s="59"/>
      <c r="I70" s="59"/>
      <c r="J70" s="59"/>
      <c r="K70" s="59"/>
      <c r="L70" s="60"/>
      <c r="M70" s="60"/>
      <c r="N70" s="60"/>
      <c r="O70" s="60"/>
      <c r="P70" s="60"/>
      <c r="Q70" s="109"/>
      <c r="R70" s="109"/>
      <c r="S70" s="109"/>
      <c r="T70" s="109"/>
      <c r="U70" s="61"/>
      <c r="V70" s="60"/>
      <c r="W70" s="60"/>
      <c r="X70" s="60"/>
      <c r="Y70" s="60"/>
      <c r="Z70" s="60"/>
    </row>
    <row r="71" spans="1:26" ht="13.5" customHeight="1" x14ac:dyDescent="0.2">
      <c r="A71" s="60" t="s">
        <v>145</v>
      </c>
      <c r="B71" s="110"/>
      <c r="C71" s="111"/>
      <c r="D71" s="111"/>
      <c r="E71" s="112"/>
      <c r="F71" s="58"/>
      <c r="G71" s="58"/>
      <c r="H71" s="59"/>
      <c r="I71" s="59"/>
      <c r="J71" s="59"/>
      <c r="K71" s="59"/>
      <c r="L71" s="60"/>
      <c r="M71" s="60"/>
      <c r="N71" s="60"/>
      <c r="O71" s="60"/>
      <c r="P71" s="60"/>
      <c r="Q71" s="60"/>
      <c r="R71" s="60"/>
      <c r="S71" s="60"/>
      <c r="T71" s="60"/>
      <c r="U71" s="61"/>
      <c r="V71" s="108"/>
      <c r="W71" s="60"/>
      <c r="X71" s="60"/>
      <c r="Y71" s="60"/>
      <c r="Z71" s="60"/>
    </row>
    <row r="72" spans="1:26" ht="13.5" customHeight="1" x14ac:dyDescent="0.2">
      <c r="A72" s="113" t="s">
        <v>870</v>
      </c>
      <c r="B72" s="114"/>
      <c r="C72" s="56"/>
      <c r="D72" s="56"/>
      <c r="E72" s="57"/>
      <c r="F72" s="61"/>
      <c r="G72" s="61"/>
      <c r="H72" s="115"/>
      <c r="I72" s="115"/>
      <c r="J72" s="115"/>
      <c r="K72" s="115"/>
      <c r="L72" s="116"/>
      <c r="M72" s="116"/>
      <c r="N72" s="115"/>
      <c r="O72" s="115"/>
      <c r="P72" s="115"/>
      <c r="Q72" s="115"/>
      <c r="R72" s="115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117" t="s">
        <v>146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60"/>
      <c r="W73" s="60"/>
      <c r="X73" s="60"/>
      <c r="Y73" s="60"/>
      <c r="Z73" s="60"/>
    </row>
    <row r="74" spans="1:26" ht="13.5" customHeight="1" x14ac:dyDescent="0.2">
      <c r="A74" s="262" t="s">
        <v>147</v>
      </c>
      <c r="B74" s="255"/>
      <c r="C74" s="255"/>
      <c r="D74" s="255"/>
      <c r="E74" s="255"/>
      <c r="F74" s="255"/>
      <c r="G74" s="255"/>
      <c r="H74" s="255"/>
      <c r="I74" s="255"/>
      <c r="J74" s="255"/>
      <c r="K74" s="255"/>
      <c r="L74" s="256"/>
      <c r="M74" s="116"/>
      <c r="N74" s="115"/>
      <c r="O74" s="115"/>
      <c r="P74" s="115"/>
      <c r="Q74" s="115"/>
      <c r="R74" s="115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60"/>
      <c r="B75" s="114"/>
      <c r="C75" s="56"/>
      <c r="D75" s="56"/>
      <c r="E75" s="57"/>
      <c r="F75" s="58"/>
      <c r="G75" s="58"/>
      <c r="H75" s="59"/>
      <c r="I75" s="59"/>
      <c r="J75" s="59"/>
      <c r="K75" s="59"/>
      <c r="L75" s="60"/>
      <c r="M75" s="60"/>
      <c r="N75" s="115"/>
      <c r="O75" s="115"/>
      <c r="P75" s="115"/>
      <c r="Q75" s="115"/>
      <c r="R75" s="115"/>
      <c r="S75" s="60"/>
      <c r="T75" s="60"/>
      <c r="U75" s="61"/>
      <c r="V75" s="60"/>
      <c r="W75" s="60"/>
      <c r="X75" s="60"/>
      <c r="Y75" s="60"/>
      <c r="Z75" s="60"/>
    </row>
    <row r="76" spans="1:26" ht="13.5" customHeight="1" x14ac:dyDescent="0.2">
      <c r="A76" s="113" t="s">
        <v>148</v>
      </c>
      <c r="B76" s="114"/>
      <c r="C76" s="56"/>
      <c r="D76" s="56"/>
      <c r="E76" s="57"/>
      <c r="F76" s="61"/>
      <c r="G76" s="61" t="s">
        <v>149</v>
      </c>
      <c r="H76" s="115"/>
      <c r="I76" s="115"/>
      <c r="J76" s="115"/>
      <c r="K76" s="115"/>
      <c r="L76" s="116"/>
      <c r="M76" s="116"/>
      <c r="N76" s="115"/>
      <c r="O76" s="115"/>
      <c r="P76" s="115"/>
      <c r="Q76" s="115" t="s">
        <v>150</v>
      </c>
      <c r="R76" s="115"/>
      <c r="S76" s="60"/>
      <c r="T76" s="60"/>
      <c r="U76" s="61"/>
      <c r="V76" s="60"/>
      <c r="W76" s="60"/>
      <c r="X76" s="60"/>
      <c r="Y76" s="60"/>
      <c r="Z76" s="60"/>
    </row>
    <row r="77" spans="1:26" ht="13.5" customHeight="1" x14ac:dyDescent="0.2">
      <c r="A77" s="64"/>
      <c r="B77" s="69"/>
      <c r="C77" s="70"/>
      <c r="D77" s="70"/>
      <c r="E77" s="71"/>
      <c r="F77" s="67"/>
      <c r="G77" s="58"/>
      <c r="H77" s="120"/>
      <c r="I77" s="120"/>
      <c r="J77" s="120"/>
      <c r="K77" s="120"/>
      <c r="L77" s="21"/>
      <c r="M77" s="21"/>
      <c r="N77" s="120"/>
      <c r="O77" s="120"/>
      <c r="P77" s="120"/>
      <c r="Q77" s="120"/>
      <c r="R77" s="120"/>
      <c r="S77" s="68"/>
      <c r="T77" s="68"/>
      <c r="U77" s="67"/>
      <c r="V77" s="60"/>
      <c r="W77" s="60"/>
      <c r="X77" s="60"/>
      <c r="Y77" s="60"/>
      <c r="Z77" s="60"/>
    </row>
    <row r="78" spans="1:26" ht="13.5" customHeight="1" x14ac:dyDescent="0.2">
      <c r="A78" s="60"/>
      <c r="B78" s="110"/>
      <c r="C78" s="111"/>
      <c r="D78" s="111"/>
      <c r="E78" s="112"/>
      <c r="F78" s="58"/>
      <c r="G78" s="58"/>
      <c r="H78" s="59"/>
      <c r="I78" s="59"/>
      <c r="J78" s="59"/>
      <c r="K78" s="59"/>
      <c r="L78" s="60"/>
      <c r="M78" s="60"/>
      <c r="N78" s="60"/>
      <c r="O78" s="60"/>
      <c r="P78" s="60"/>
      <c r="Q78" s="60"/>
      <c r="R78" s="60"/>
      <c r="S78" s="60"/>
      <c r="T78" s="60"/>
      <c r="U78" s="61"/>
      <c r="V78" s="60"/>
      <c r="W78" s="60"/>
      <c r="X78" s="60"/>
      <c r="Y78" s="60"/>
      <c r="Z78" s="60"/>
    </row>
    <row r="79" spans="1:26" ht="13.5" customHeight="1" x14ac:dyDescent="0.2">
      <c r="A79" s="60"/>
      <c r="B79" s="110"/>
      <c r="C79" s="111"/>
      <c r="D79" s="111"/>
      <c r="E79" s="112"/>
      <c r="F79" s="58"/>
      <c r="G79" s="58"/>
      <c r="H79" s="59"/>
      <c r="I79" s="59"/>
      <c r="J79" s="59"/>
      <c r="K79" s="59"/>
      <c r="L79" s="60"/>
      <c r="M79" s="60"/>
      <c r="N79" s="60"/>
      <c r="O79" s="60"/>
      <c r="P79" s="60"/>
      <c r="Q79" s="60"/>
      <c r="R79" s="60"/>
      <c r="S79" s="60"/>
      <c r="T79" s="60"/>
      <c r="U79" s="61"/>
      <c r="V79" s="60"/>
      <c r="W79" s="60"/>
      <c r="X79" s="60"/>
      <c r="Y79" s="60"/>
      <c r="Z79" s="60"/>
    </row>
    <row r="80" spans="1:26" ht="13.5" customHeight="1" x14ac:dyDescent="0.2">
      <c r="A80" s="60"/>
      <c r="B80" s="110"/>
      <c r="C80" s="111"/>
      <c r="D80" s="111"/>
      <c r="E80" s="112"/>
      <c r="F80" s="58"/>
      <c r="G80" s="58"/>
      <c r="H80" s="59"/>
      <c r="I80" s="59"/>
      <c r="J80" s="59"/>
      <c r="K80" s="59"/>
      <c r="L80" s="60"/>
      <c r="M80" s="60"/>
      <c r="N80" s="60"/>
      <c r="O80" s="60"/>
      <c r="P80" s="60"/>
      <c r="Q80" s="60"/>
      <c r="R80" s="60"/>
      <c r="S80" s="60"/>
      <c r="T80" s="60"/>
      <c r="U80" s="61"/>
      <c r="V80" s="60"/>
      <c r="W80" s="60"/>
      <c r="X80" s="60"/>
      <c r="Y80" s="60"/>
      <c r="Z80" s="60"/>
    </row>
    <row r="81" spans="1:26" ht="13.5" customHeight="1" x14ac:dyDescent="0.2">
      <c r="A81" s="60"/>
      <c r="B81" s="110"/>
      <c r="C81" s="111"/>
      <c r="D81" s="111"/>
      <c r="E81" s="112"/>
      <c r="F81" s="58"/>
      <c r="G81" s="58"/>
      <c r="H81" s="59"/>
      <c r="I81" s="59"/>
      <c r="J81" s="59"/>
      <c r="K81" s="59"/>
      <c r="L81" s="60"/>
      <c r="M81" s="60"/>
      <c r="N81" s="60"/>
      <c r="O81" s="60"/>
      <c r="P81" s="60"/>
      <c r="Q81" s="60"/>
      <c r="R81" s="60"/>
      <c r="S81" s="60"/>
      <c r="T81" s="60"/>
      <c r="U81" s="61"/>
      <c r="V81" s="60"/>
      <c r="W81" s="60"/>
      <c r="X81" s="60"/>
      <c r="Y81" s="60"/>
      <c r="Z81" s="60"/>
    </row>
    <row r="82" spans="1:26" ht="13.5" customHeight="1" x14ac:dyDescent="0.2">
      <c r="A82" s="60"/>
      <c r="B82" s="110"/>
      <c r="C82" s="111"/>
      <c r="D82" s="111"/>
      <c r="E82" s="112"/>
      <c r="F82" s="58"/>
      <c r="G82" s="58"/>
      <c r="H82" s="59"/>
      <c r="I82" s="59"/>
      <c r="J82" s="59"/>
      <c r="K82" s="59"/>
      <c r="L82" s="60"/>
      <c r="M82" s="60"/>
      <c r="N82" s="60"/>
      <c r="O82" s="60"/>
      <c r="P82" s="60"/>
      <c r="Q82" s="60"/>
      <c r="R82" s="60"/>
      <c r="S82" s="60"/>
      <c r="T82" s="60"/>
      <c r="U82" s="61"/>
      <c r="V82" s="60"/>
      <c r="W82" s="60"/>
      <c r="X82" s="60"/>
      <c r="Y82" s="60"/>
      <c r="Z82" s="60"/>
    </row>
    <row r="83" spans="1:26" ht="13.5" customHeight="1" x14ac:dyDescent="0.2">
      <c r="A83" s="60"/>
      <c r="B83" s="110"/>
      <c r="C83" s="111"/>
      <c r="D83" s="111"/>
      <c r="E83" s="112"/>
      <c r="F83" s="58"/>
      <c r="G83" s="58"/>
      <c r="H83" s="59"/>
      <c r="I83" s="59"/>
      <c r="J83" s="59"/>
      <c r="K83" s="59"/>
      <c r="L83" s="60"/>
      <c r="M83" s="60"/>
      <c r="N83" s="60"/>
      <c r="O83" s="60"/>
      <c r="P83" s="60"/>
      <c r="Q83" s="60"/>
      <c r="R83" s="60"/>
      <c r="S83" s="60"/>
      <c r="T83" s="60"/>
      <c r="U83" s="61"/>
      <c r="V83" s="60"/>
      <c r="W83" s="60"/>
      <c r="X83" s="60"/>
      <c r="Y83" s="60"/>
      <c r="Z83" s="60"/>
    </row>
    <row r="84" spans="1:26" ht="13.5" customHeight="1" x14ac:dyDescent="0.2">
      <c r="A84" s="60"/>
      <c r="B84" s="110"/>
      <c r="C84" s="111"/>
      <c r="D84" s="111"/>
      <c r="E84" s="112"/>
      <c r="F84" s="58"/>
      <c r="G84" s="58"/>
      <c r="H84" s="59"/>
      <c r="I84" s="59"/>
      <c r="J84" s="59"/>
      <c r="K84" s="59"/>
      <c r="L84" s="60"/>
      <c r="M84" s="60"/>
      <c r="N84" s="60"/>
      <c r="O84" s="60"/>
      <c r="P84" s="60"/>
      <c r="Q84" s="60"/>
      <c r="R84" s="60"/>
      <c r="S84" s="60"/>
      <c r="T84" s="60"/>
      <c r="U84" s="61"/>
      <c r="V84" s="60"/>
      <c r="W84" s="60"/>
      <c r="X84" s="60"/>
      <c r="Y84" s="60"/>
      <c r="Z84" s="60"/>
    </row>
    <row r="85" spans="1:26" ht="13.5" customHeight="1" x14ac:dyDescent="0.2">
      <c r="A85" s="60"/>
      <c r="B85" s="110"/>
      <c r="C85" s="111"/>
      <c r="D85" s="111"/>
      <c r="E85" s="112"/>
      <c r="F85" s="58"/>
      <c r="G85" s="58"/>
      <c r="H85" s="59"/>
      <c r="I85" s="59"/>
      <c r="J85" s="59"/>
      <c r="K85" s="59"/>
      <c r="L85" s="60"/>
      <c r="M85" s="60"/>
      <c r="N85" s="60"/>
      <c r="O85" s="60"/>
      <c r="P85" s="60"/>
      <c r="Q85" s="60"/>
      <c r="R85" s="60"/>
      <c r="S85" s="60"/>
      <c r="T85" s="60"/>
      <c r="U85" s="61"/>
      <c r="V85" s="60"/>
      <c r="W85" s="60"/>
      <c r="X85" s="60"/>
      <c r="Y85" s="60"/>
      <c r="Z85" s="60"/>
    </row>
    <row r="86" spans="1:26" ht="13.5" customHeight="1" x14ac:dyDescent="0.2">
      <c r="A86" s="60"/>
      <c r="B86" s="110"/>
      <c r="C86" s="111"/>
      <c r="D86" s="111"/>
      <c r="E86" s="112"/>
      <c r="F86" s="58"/>
      <c r="G86" s="58"/>
      <c r="H86" s="59"/>
      <c r="I86" s="59"/>
      <c r="J86" s="59"/>
      <c r="K86" s="59"/>
      <c r="L86" s="60"/>
      <c r="M86" s="60"/>
      <c r="N86" s="60"/>
      <c r="O86" s="60"/>
      <c r="P86" s="60"/>
      <c r="Q86" s="60"/>
      <c r="R86" s="60"/>
      <c r="S86" s="60"/>
      <c r="T86" s="60"/>
      <c r="U86" s="61"/>
      <c r="V86" s="60"/>
      <c r="W86" s="60"/>
      <c r="X86" s="60"/>
      <c r="Y86" s="60"/>
      <c r="Z86" s="60"/>
    </row>
    <row r="87" spans="1:26" ht="13.5" customHeight="1" x14ac:dyDescent="0.2">
      <c r="A87" s="60"/>
      <c r="B87" s="110"/>
      <c r="C87" s="111"/>
      <c r="D87" s="111"/>
      <c r="E87" s="112"/>
      <c r="F87" s="58"/>
      <c r="G87" s="58"/>
      <c r="H87" s="59"/>
      <c r="I87" s="59"/>
      <c r="J87" s="59"/>
      <c r="K87" s="59"/>
      <c r="L87" s="60"/>
      <c r="M87" s="60"/>
      <c r="N87" s="60"/>
      <c r="O87" s="60"/>
      <c r="P87" s="60"/>
      <c r="Q87" s="60"/>
      <c r="R87" s="60"/>
      <c r="S87" s="60"/>
      <c r="T87" s="60"/>
      <c r="U87" s="61"/>
      <c r="V87" s="60"/>
      <c r="W87" s="60"/>
      <c r="X87" s="60"/>
      <c r="Y87" s="60"/>
      <c r="Z87" s="60"/>
    </row>
    <row r="88" spans="1:26" ht="13.5" customHeight="1" x14ac:dyDescent="0.2">
      <c r="A88" s="60"/>
      <c r="B88" s="110"/>
      <c r="C88" s="111"/>
      <c r="D88" s="111"/>
      <c r="E88" s="112"/>
      <c r="F88" s="58"/>
      <c r="G88" s="58"/>
      <c r="H88" s="59"/>
      <c r="I88" s="59"/>
      <c r="J88" s="59"/>
      <c r="K88" s="59"/>
      <c r="L88" s="60"/>
      <c r="M88" s="60"/>
      <c r="N88" s="60"/>
      <c r="O88" s="60"/>
      <c r="P88" s="60"/>
      <c r="Q88" s="60"/>
      <c r="R88" s="60"/>
      <c r="S88" s="60"/>
      <c r="T88" s="60"/>
      <c r="U88" s="61"/>
      <c r="V88" s="60"/>
      <c r="W88" s="60"/>
      <c r="X88" s="60"/>
      <c r="Y88" s="60"/>
      <c r="Z88" s="60"/>
    </row>
    <row r="89" spans="1:26" ht="13.5" customHeight="1" x14ac:dyDescent="0.2">
      <c r="A89" s="60"/>
      <c r="B89" s="110"/>
      <c r="C89" s="111"/>
      <c r="D89" s="111"/>
      <c r="E89" s="112"/>
      <c r="F89" s="58"/>
      <c r="G89" s="58"/>
      <c r="H89" s="59"/>
      <c r="I89" s="59"/>
      <c r="J89" s="59"/>
      <c r="K89" s="59"/>
      <c r="L89" s="60"/>
      <c r="M89" s="60"/>
      <c r="N89" s="60"/>
      <c r="O89" s="60"/>
      <c r="P89" s="60"/>
      <c r="Q89" s="60"/>
      <c r="R89" s="60"/>
      <c r="S89" s="60"/>
      <c r="T89" s="60"/>
      <c r="U89" s="61"/>
      <c r="V89" s="60"/>
      <c r="W89" s="60"/>
      <c r="X89" s="60"/>
      <c r="Y89" s="60"/>
      <c r="Z89" s="60"/>
    </row>
    <row r="90" spans="1:26" ht="13.5" customHeight="1" x14ac:dyDescent="0.2">
      <c r="A90" s="60"/>
      <c r="B90" s="110"/>
      <c r="C90" s="111"/>
      <c r="D90" s="111"/>
      <c r="E90" s="112"/>
      <c r="F90" s="58"/>
      <c r="G90" s="58"/>
      <c r="H90" s="59"/>
      <c r="I90" s="59"/>
      <c r="J90" s="59"/>
      <c r="K90" s="59"/>
      <c r="L90" s="60"/>
      <c r="M90" s="60"/>
      <c r="N90" s="60"/>
      <c r="O90" s="60"/>
      <c r="P90" s="60"/>
      <c r="Q90" s="60"/>
      <c r="R90" s="60"/>
      <c r="S90" s="60"/>
      <c r="T90" s="60"/>
      <c r="U90" s="61"/>
      <c r="V90" s="60"/>
      <c r="W90" s="59"/>
      <c r="X90" s="59"/>
      <c r="Y90" s="59"/>
      <c r="Z90" s="59"/>
    </row>
    <row r="91" spans="1:26" ht="13.5" customHeight="1" x14ac:dyDescent="0.2">
      <c r="A91" s="60"/>
      <c r="B91" s="110"/>
      <c r="C91" s="111"/>
      <c r="D91" s="111"/>
      <c r="E91" s="112"/>
      <c r="F91" s="58"/>
      <c r="G91" s="58"/>
      <c r="H91" s="59"/>
      <c r="I91" s="59"/>
      <c r="J91" s="59"/>
      <c r="K91" s="59"/>
      <c r="L91" s="60"/>
      <c r="M91" s="60"/>
      <c r="N91" s="60"/>
      <c r="O91" s="60"/>
      <c r="P91" s="60"/>
      <c r="Q91" s="60"/>
      <c r="R91" s="60"/>
      <c r="S91" s="60"/>
      <c r="T91" s="60"/>
      <c r="U91" s="61"/>
      <c r="V91" s="60"/>
      <c r="W91" s="59"/>
      <c r="X91" s="59"/>
      <c r="Y91" s="59"/>
      <c r="Z91" s="59"/>
    </row>
    <row r="92" spans="1:26" ht="13.5" customHeight="1" x14ac:dyDescent="0.2">
      <c r="A92" s="60"/>
      <c r="B92" s="110"/>
      <c r="C92" s="111"/>
      <c r="D92" s="111"/>
      <c r="E92" s="112"/>
      <c r="F92" s="58"/>
      <c r="G92" s="58"/>
      <c r="H92" s="59"/>
      <c r="I92" s="59"/>
      <c r="J92" s="59"/>
      <c r="K92" s="59"/>
      <c r="L92" s="60"/>
      <c r="M92" s="60"/>
      <c r="N92" s="60"/>
      <c r="O92" s="60"/>
      <c r="P92" s="60"/>
      <c r="Q92" s="60"/>
      <c r="R92" s="60"/>
      <c r="S92" s="60"/>
      <c r="T92" s="60"/>
      <c r="U92" s="61"/>
      <c r="V92" s="60"/>
      <c r="W92" s="59"/>
      <c r="X92" s="59"/>
      <c r="Y92" s="59"/>
      <c r="Z92" s="59"/>
    </row>
    <row r="93" spans="1:26" ht="13.5" customHeight="1" x14ac:dyDescent="0.2">
      <c r="A93" s="60"/>
      <c r="B93" s="110"/>
      <c r="C93" s="111"/>
      <c r="D93" s="111"/>
      <c r="E93" s="112"/>
      <c r="F93" s="58"/>
      <c r="G93" s="58"/>
      <c r="H93" s="59"/>
      <c r="I93" s="59"/>
      <c r="J93" s="59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1"/>
      <c r="V93" s="60"/>
      <c r="W93" s="59"/>
      <c r="X93" s="59"/>
      <c r="Y93" s="59"/>
      <c r="Z93" s="59"/>
    </row>
    <row r="94" spans="1:26" ht="13.5" customHeight="1" x14ac:dyDescent="0.2">
      <c r="A94" s="60"/>
      <c r="B94" s="110"/>
      <c r="C94" s="111"/>
      <c r="D94" s="111"/>
      <c r="E94" s="112"/>
      <c r="F94" s="58"/>
      <c r="G94" s="58"/>
      <c r="H94" s="59"/>
      <c r="I94" s="59"/>
      <c r="J94" s="59"/>
      <c r="K94" s="59"/>
      <c r="L94" s="60"/>
      <c r="M94" s="60"/>
      <c r="N94" s="60"/>
      <c r="O94" s="60"/>
      <c r="P94" s="60"/>
      <c r="Q94" s="60"/>
      <c r="R94" s="60"/>
      <c r="S94" s="60"/>
      <c r="T94" s="60"/>
      <c r="U94" s="61"/>
      <c r="V94" s="60"/>
      <c r="W94" s="59"/>
      <c r="X94" s="59"/>
      <c r="Y94" s="59"/>
      <c r="Z94" s="59"/>
    </row>
    <row r="95" spans="1:26" ht="13.5" customHeight="1" x14ac:dyDescent="0.2">
      <c r="A95" s="60"/>
      <c r="B95" s="110"/>
      <c r="C95" s="111"/>
      <c r="D95" s="111"/>
      <c r="E95" s="112"/>
      <c r="F95" s="58"/>
      <c r="G95" s="58"/>
      <c r="H95" s="59"/>
      <c r="I95" s="59"/>
      <c r="J95" s="59"/>
      <c r="K95" s="59"/>
      <c r="L95" s="60"/>
      <c r="M95" s="60"/>
      <c r="N95" s="60"/>
      <c r="O95" s="60"/>
      <c r="P95" s="60"/>
      <c r="Q95" s="60"/>
      <c r="R95" s="60"/>
      <c r="S95" s="60"/>
      <c r="T95" s="60"/>
      <c r="U95" s="61"/>
      <c r="V95" s="60"/>
      <c r="W95" s="59"/>
      <c r="X95" s="59"/>
      <c r="Y95" s="59"/>
      <c r="Z95" s="59"/>
    </row>
    <row r="96" spans="1:26" ht="13.5" customHeight="1" x14ac:dyDescent="0.2">
      <c r="A96" s="60"/>
      <c r="B96" s="110"/>
      <c r="C96" s="111"/>
      <c r="D96" s="111"/>
      <c r="E96" s="112"/>
      <c r="F96" s="58"/>
      <c r="G96" s="58"/>
      <c r="H96" s="59"/>
      <c r="I96" s="59"/>
      <c r="J96" s="59"/>
      <c r="K96" s="59"/>
      <c r="L96" s="60"/>
      <c r="M96" s="60"/>
      <c r="N96" s="60"/>
      <c r="O96" s="60"/>
      <c r="P96" s="60"/>
      <c r="Q96" s="60"/>
      <c r="R96" s="60"/>
      <c r="S96" s="60"/>
      <c r="T96" s="60"/>
      <c r="U96" s="61"/>
      <c r="V96" s="60"/>
      <c r="W96" s="59"/>
      <c r="X96" s="59"/>
      <c r="Y96" s="59"/>
      <c r="Z96" s="59"/>
    </row>
    <row r="97" spans="1:26" ht="13.5" customHeight="1" x14ac:dyDescent="0.2">
      <c r="A97" s="60"/>
      <c r="B97" s="110"/>
      <c r="C97" s="111"/>
      <c r="D97" s="111"/>
      <c r="E97" s="112"/>
      <c r="F97" s="58"/>
      <c r="G97" s="58"/>
      <c r="H97" s="59"/>
      <c r="I97" s="59"/>
      <c r="J97" s="59"/>
      <c r="K97" s="59"/>
      <c r="L97" s="60"/>
      <c r="M97" s="60"/>
      <c r="N97" s="60"/>
      <c r="O97" s="60"/>
      <c r="P97" s="60"/>
      <c r="Q97" s="60"/>
      <c r="R97" s="60"/>
      <c r="S97" s="60"/>
      <c r="T97" s="60"/>
      <c r="U97" s="61"/>
      <c r="V97" s="60"/>
      <c r="W97" s="59"/>
      <c r="X97" s="59"/>
      <c r="Y97" s="59"/>
      <c r="Z97" s="59"/>
    </row>
    <row r="98" spans="1:26" ht="13.5" customHeight="1" x14ac:dyDescent="0.2">
      <c r="A98" s="60"/>
      <c r="B98" s="110"/>
      <c r="C98" s="111"/>
      <c r="D98" s="111"/>
      <c r="E98" s="112"/>
      <c r="F98" s="58"/>
      <c r="G98" s="58"/>
      <c r="H98" s="59"/>
      <c r="I98" s="59"/>
      <c r="J98" s="59"/>
      <c r="K98" s="59"/>
      <c r="L98" s="60"/>
      <c r="M98" s="60"/>
      <c r="N98" s="60"/>
      <c r="O98" s="60"/>
      <c r="P98" s="60"/>
      <c r="Q98" s="60"/>
      <c r="R98" s="60"/>
      <c r="S98" s="60"/>
      <c r="T98" s="60"/>
      <c r="U98" s="61"/>
      <c r="V98" s="60"/>
      <c r="W98" s="59"/>
      <c r="X98" s="59"/>
      <c r="Y98" s="59"/>
      <c r="Z98" s="59"/>
    </row>
    <row r="99" spans="1:26" ht="13.5" customHeight="1" x14ac:dyDescent="0.2">
      <c r="A99" s="60"/>
      <c r="B99" s="110"/>
      <c r="C99" s="111"/>
      <c r="D99" s="111"/>
      <c r="E99" s="112"/>
      <c r="F99" s="58"/>
      <c r="G99" s="58"/>
      <c r="H99" s="59"/>
      <c r="I99" s="59"/>
      <c r="J99" s="59"/>
      <c r="K99" s="59"/>
      <c r="L99" s="60"/>
      <c r="M99" s="60"/>
      <c r="N99" s="60"/>
      <c r="O99" s="60"/>
      <c r="P99" s="60"/>
      <c r="Q99" s="60"/>
      <c r="R99" s="60"/>
      <c r="S99" s="60"/>
      <c r="T99" s="60"/>
      <c r="U99" s="61"/>
      <c r="V99" s="60"/>
      <c r="W99" s="59"/>
      <c r="X99" s="59"/>
      <c r="Y99" s="59"/>
      <c r="Z99" s="59"/>
    </row>
    <row r="100" spans="1:26" ht="13.5" customHeight="1" x14ac:dyDescent="0.2">
      <c r="A100" s="60"/>
      <c r="B100" s="110"/>
      <c r="C100" s="111"/>
      <c r="D100" s="111"/>
      <c r="E100" s="112"/>
      <c r="F100" s="58"/>
      <c r="G100" s="58"/>
      <c r="H100" s="59"/>
      <c r="I100" s="59"/>
      <c r="J100" s="59"/>
      <c r="K100" s="59"/>
      <c r="L100" s="60"/>
      <c r="M100" s="60"/>
      <c r="N100" s="60"/>
      <c r="O100" s="60"/>
      <c r="P100" s="60"/>
      <c r="Q100" s="60"/>
      <c r="R100" s="60"/>
      <c r="S100" s="60"/>
      <c r="T100" s="60"/>
      <c r="U100" s="61"/>
      <c r="V100" s="60"/>
      <c r="W100" s="59"/>
      <c r="X100" s="59"/>
      <c r="Y100" s="59"/>
      <c r="Z100" s="59"/>
    </row>
  </sheetData>
  <mergeCells count="9">
    <mergeCell ref="C9:J9"/>
    <mergeCell ref="B13:K13"/>
    <mergeCell ref="A74:L74"/>
    <mergeCell ref="C2:J2"/>
    <mergeCell ref="C3:J3"/>
    <mergeCell ref="C6:J6"/>
    <mergeCell ref="C7:J7"/>
    <mergeCell ref="C8:J8"/>
    <mergeCell ref="A69:L69"/>
  </mergeCells>
  <conditionalFormatting sqref="B61:B67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7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B166"/>
  <sheetViews>
    <sheetView topLeftCell="A44" zoomScaleNormal="100" workbookViewId="0">
      <selection activeCell="C44" sqref="C44"/>
    </sheetView>
  </sheetViews>
  <sheetFormatPr defaultColWidth="12.625" defaultRowHeight="15" customHeight="1" x14ac:dyDescent="0.2"/>
  <cols>
    <col min="1" max="1" width="3.625" customWidth="1"/>
    <col min="2" max="2" width="37.125" style="136" customWidth="1"/>
    <col min="3" max="3" width="8.125" customWidth="1"/>
    <col min="4" max="4" width="7.62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  <col min="27" max="28" width="11" customWidth="1"/>
  </cols>
  <sheetData>
    <row r="1" spans="1:28" ht="13.5" customHeight="1" x14ac:dyDescent="0.2">
      <c r="A1" s="60"/>
      <c r="B1" s="122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8" ht="13.5" customHeight="1" x14ac:dyDescent="0.2">
      <c r="A2" s="60"/>
      <c r="B2" s="123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8" ht="13.5" customHeight="1" x14ac:dyDescent="0.2">
      <c r="A3" s="60"/>
      <c r="B3" s="123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8" ht="13.5" customHeight="1" x14ac:dyDescent="0.2">
      <c r="A4" s="60"/>
      <c r="B4" s="122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8" ht="13.5" customHeight="1" x14ac:dyDescent="0.2">
      <c r="A5" s="60"/>
      <c r="B5" s="122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8" ht="17.25" customHeight="1" x14ac:dyDescent="0.2">
      <c r="A6" s="60"/>
      <c r="B6" s="124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8" ht="17.25" customHeight="1" x14ac:dyDescent="0.2">
      <c r="A7" s="60"/>
      <c r="B7" s="124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8" ht="17.25" customHeight="1" x14ac:dyDescent="0.2">
      <c r="A8" s="60"/>
      <c r="B8" s="124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8" ht="17.25" customHeight="1" x14ac:dyDescent="0.2">
      <c r="A9" s="64"/>
      <c r="B9" s="12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8" ht="13.5" customHeight="1" x14ac:dyDescent="0.2">
      <c r="A10" s="68"/>
      <c r="B10" s="235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8" ht="13.5" customHeight="1" x14ac:dyDescent="0.2">
      <c r="A11" s="68"/>
      <c r="B11" s="236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8" ht="21" customHeight="1" x14ac:dyDescent="0.2">
      <c r="A12" s="68"/>
      <c r="B12" s="126" t="str">
        <f>+'Ponudbeni pred_rekapitulacija'!A23</f>
        <v>10.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8" ht="21" customHeight="1" x14ac:dyDescent="0.2">
      <c r="A13" s="68"/>
      <c r="B13" s="254" t="str">
        <f>+'Ponudbeni pred_rekapitulacija'!B23</f>
        <v>SADJE IN ZELENJAVA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8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8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157"/>
      <c r="W15" s="157"/>
      <c r="X15" s="157"/>
      <c r="Y15" s="157"/>
      <c r="Z15" s="157"/>
      <c r="AA15" s="158"/>
      <c r="AB15" s="158"/>
    </row>
    <row r="16" spans="1:28" ht="13.5" customHeight="1" x14ac:dyDescent="0.2">
      <c r="A16" s="82">
        <v>1</v>
      </c>
      <c r="B16" s="149" t="s">
        <v>390</v>
      </c>
      <c r="C16" s="82" t="s">
        <v>66</v>
      </c>
      <c r="D16" s="86" t="s">
        <v>120</v>
      </c>
      <c r="E16" s="84"/>
      <c r="F16" s="87">
        <v>500</v>
      </c>
      <c r="G16" s="86" t="s">
        <v>120</v>
      </c>
      <c r="H16" s="87">
        <f>IFERROR(IF('SADJE IN ZELENJAVA'!$D16="g",'SADJE IN ZELENJAVA'!$C16/1000*'SADJE IN ZELENJAVA'!$F16,IF('SADJE IN ZELENJAVA'!$D16="l",'SADJE IN ZELENJAVA'!$C16*'SADJE IN ZELENJAVA'!$F16,IF('SADJE IN ZELENJAVA'!$D16="ml",'SADJE IN ZELENJAVA'!$C16/1000*'SADJE IN ZELENJAVA'!$F16,'SADJE IN ZELENJAVA'!$C16*'SADJE IN ZELENJAVA'!$F16))),1*'SADJE IN ZELENJAVA'!$F16)</f>
        <v>500</v>
      </c>
      <c r="I16" s="87" t="str">
        <f>IF('SADJE IN ZELENJAVA'!$E16&lt;&gt;"",'SADJE IN ZELENJAVA'!$H16,"")</f>
        <v/>
      </c>
      <c r="J16" s="88"/>
      <c r="K16" s="212" t="s">
        <v>66</v>
      </c>
      <c r="L16" s="212" t="s">
        <v>66</v>
      </c>
      <c r="M16" s="212" t="s">
        <v>66</v>
      </c>
      <c r="N16" s="91"/>
      <c r="O16" s="213" t="s">
        <v>66</v>
      </c>
      <c r="P16" s="92"/>
      <c r="Q16" s="91">
        <f>+'SADJE IN ZELENJAVA'!$N16*'SADJE IN ZELENJAVA'!$P16</f>
        <v>0</v>
      </c>
      <c r="R16" s="91">
        <f>+'SADJE IN ZELENJAVA'!$N16+'SADJE IN ZELENJAVA'!$Q16</f>
        <v>0</v>
      </c>
      <c r="S16" s="91">
        <f>+'SADJE IN ZELENJAVA'!$N16*'SADJE IN ZELENJAVA'!$F16</f>
        <v>0</v>
      </c>
      <c r="T16" s="91">
        <f>+'SADJE IN ZELENJAVA'!$R16*'SADJE IN ZELENJAVA'!$F16</f>
        <v>0</v>
      </c>
      <c r="U16" s="214" t="s">
        <v>66</v>
      </c>
      <c r="V16" s="159"/>
      <c r="W16" s="159"/>
      <c r="X16" s="159"/>
      <c r="Y16" s="159"/>
      <c r="Z16" s="159"/>
      <c r="AA16" s="158"/>
      <c r="AB16" s="158"/>
    </row>
    <row r="17" spans="1:28" ht="12" customHeight="1" x14ac:dyDescent="0.2">
      <c r="A17" s="82">
        <v>2</v>
      </c>
      <c r="B17" s="149" t="s">
        <v>391</v>
      </c>
      <c r="C17" s="82" t="s">
        <v>66</v>
      </c>
      <c r="D17" s="96" t="s">
        <v>120</v>
      </c>
      <c r="E17" s="84"/>
      <c r="F17" s="87">
        <v>10</v>
      </c>
      <c r="G17" s="86" t="s">
        <v>120</v>
      </c>
      <c r="H17" s="87">
        <f>IFERROR(IF('SADJE IN ZELENJAVA'!$D17="g",'SADJE IN ZELENJAVA'!$C17/1000*'SADJE IN ZELENJAVA'!$F17,IF('SADJE IN ZELENJAVA'!$D17="l",'SADJE IN ZELENJAVA'!$C17*'SADJE IN ZELENJAVA'!$F17,IF('SADJE IN ZELENJAVA'!$D17="ml",'SADJE IN ZELENJAVA'!$C17/1000*'SADJE IN ZELENJAVA'!$F17,'SADJE IN ZELENJAVA'!$C17*'SADJE IN ZELENJAVA'!$F17))),1*'SADJE IN ZELENJAVA'!$F17)</f>
        <v>10</v>
      </c>
      <c r="I17" s="87" t="str">
        <f>IF('SADJE IN ZELENJAVA'!$E17&lt;&gt;"",'SADJE IN ZELENJAVA'!$H17,"")</f>
        <v/>
      </c>
      <c r="J17" s="88"/>
      <c r="K17" s="212" t="s">
        <v>66</v>
      </c>
      <c r="L17" s="212" t="s">
        <v>66</v>
      </c>
      <c r="M17" s="212" t="s">
        <v>66</v>
      </c>
      <c r="N17" s="91"/>
      <c r="O17" s="213" t="s">
        <v>66</v>
      </c>
      <c r="P17" s="92"/>
      <c r="Q17" s="91">
        <f>+'SADJE IN ZELENJAVA'!$N17*'SADJE IN ZELENJAVA'!$P17</f>
        <v>0</v>
      </c>
      <c r="R17" s="91">
        <f>+'SADJE IN ZELENJAVA'!$N17+'SADJE IN ZELENJAVA'!$Q17</f>
        <v>0</v>
      </c>
      <c r="S17" s="91">
        <f>+'SADJE IN ZELENJAVA'!$N17*'SADJE IN ZELENJAVA'!$F17</f>
        <v>0</v>
      </c>
      <c r="T17" s="91">
        <f>+'SADJE IN ZELENJAVA'!$R17*'SADJE IN ZELENJAVA'!$F17</f>
        <v>0</v>
      </c>
      <c r="U17" s="214" t="s">
        <v>66</v>
      </c>
      <c r="V17" s="159"/>
      <c r="W17" s="159"/>
      <c r="X17" s="159"/>
      <c r="Y17" s="159"/>
      <c r="Z17" s="159"/>
      <c r="AA17" s="158"/>
      <c r="AB17" s="158"/>
    </row>
    <row r="18" spans="1:28" ht="12" customHeight="1" x14ac:dyDescent="0.2">
      <c r="A18" s="129">
        <v>3</v>
      </c>
      <c r="B18" s="149" t="s">
        <v>392</v>
      </c>
      <c r="C18" s="82" t="s">
        <v>66</v>
      </c>
      <c r="D18" s="96" t="s">
        <v>120</v>
      </c>
      <c r="E18" s="84"/>
      <c r="F18" s="85">
        <v>2000</v>
      </c>
      <c r="G18" s="86" t="s">
        <v>120</v>
      </c>
      <c r="H18" s="87">
        <f>IFERROR(IF('SADJE IN ZELENJAVA'!$D18="g",'SADJE IN ZELENJAVA'!$C18/1000*'SADJE IN ZELENJAVA'!$F18,IF('SADJE IN ZELENJAVA'!$D18="l",'SADJE IN ZELENJAVA'!$C18*'SADJE IN ZELENJAVA'!$F18,IF('SADJE IN ZELENJAVA'!$D18="ml",'SADJE IN ZELENJAVA'!$C18/1000*'SADJE IN ZELENJAVA'!$F18,'SADJE IN ZELENJAVA'!$C18*'SADJE IN ZELENJAVA'!$F18))),1*'SADJE IN ZELENJAVA'!$F18)</f>
        <v>2000</v>
      </c>
      <c r="I18" s="87" t="str">
        <f>IF('SADJE IN ZELENJAVA'!$E18&lt;&gt;"",'SADJE IN ZELENJAVA'!$H18,"")</f>
        <v/>
      </c>
      <c r="J18" s="88"/>
      <c r="K18" s="212" t="s">
        <v>66</v>
      </c>
      <c r="L18" s="212" t="s">
        <v>66</v>
      </c>
      <c r="M18" s="212" t="s">
        <v>66</v>
      </c>
      <c r="N18" s="91"/>
      <c r="O18" s="213" t="s">
        <v>66</v>
      </c>
      <c r="P18" s="92"/>
      <c r="Q18" s="91">
        <f>+'SADJE IN ZELENJAVA'!$N18*'SADJE IN ZELENJAVA'!$P18</f>
        <v>0</v>
      </c>
      <c r="R18" s="91">
        <f>+'SADJE IN ZELENJAVA'!$N18+'SADJE IN ZELENJAVA'!$Q18</f>
        <v>0</v>
      </c>
      <c r="S18" s="91">
        <f>+'SADJE IN ZELENJAVA'!$N18*'SADJE IN ZELENJAVA'!$F18</f>
        <v>0</v>
      </c>
      <c r="T18" s="91">
        <f>+'SADJE IN ZELENJAVA'!$R18*'SADJE IN ZELENJAVA'!$F18</f>
        <v>0</v>
      </c>
      <c r="U18" s="214" t="s">
        <v>66</v>
      </c>
      <c r="V18" s="159"/>
      <c r="W18" s="159"/>
      <c r="X18" s="159"/>
      <c r="Y18" s="159"/>
      <c r="Z18" s="159"/>
      <c r="AA18" s="158"/>
      <c r="AB18" s="158"/>
    </row>
    <row r="19" spans="1:28" ht="12" customHeight="1" x14ac:dyDescent="0.2">
      <c r="A19" s="129">
        <v>4</v>
      </c>
      <c r="B19" s="149" t="s">
        <v>393</v>
      </c>
      <c r="C19" s="82" t="s">
        <v>66</v>
      </c>
      <c r="D19" s="96" t="s">
        <v>120</v>
      </c>
      <c r="E19" s="84"/>
      <c r="F19" s="87">
        <v>80</v>
      </c>
      <c r="G19" s="86" t="s">
        <v>120</v>
      </c>
      <c r="H19" s="87">
        <f>IFERROR(IF('SADJE IN ZELENJAVA'!$D19="g",'SADJE IN ZELENJAVA'!$C19/1000*'SADJE IN ZELENJAVA'!$F19,IF('SADJE IN ZELENJAVA'!$D19="l",'SADJE IN ZELENJAVA'!$C19*'SADJE IN ZELENJAVA'!$F19,IF('SADJE IN ZELENJAVA'!$D19="ml",'SADJE IN ZELENJAVA'!$C19/1000*'SADJE IN ZELENJAVA'!$F19,'SADJE IN ZELENJAVA'!$C19*'SADJE IN ZELENJAVA'!$F19))),1*'SADJE IN ZELENJAVA'!$F19)</f>
        <v>80</v>
      </c>
      <c r="I19" s="87" t="str">
        <f>IF('SADJE IN ZELENJAVA'!$E19&lt;&gt;"",'SADJE IN ZELENJAVA'!$H19,"")</f>
        <v/>
      </c>
      <c r="J19" s="88"/>
      <c r="K19" s="212" t="s">
        <v>66</v>
      </c>
      <c r="L19" s="212" t="s">
        <v>66</v>
      </c>
      <c r="M19" s="212" t="s">
        <v>66</v>
      </c>
      <c r="N19" s="91"/>
      <c r="O19" s="213" t="s">
        <v>66</v>
      </c>
      <c r="P19" s="92"/>
      <c r="Q19" s="91">
        <f>+'SADJE IN ZELENJAVA'!$N19*'SADJE IN ZELENJAVA'!$P19</f>
        <v>0</v>
      </c>
      <c r="R19" s="91">
        <f>+'SADJE IN ZELENJAVA'!$N19+'SADJE IN ZELENJAVA'!$Q19</f>
        <v>0</v>
      </c>
      <c r="S19" s="91">
        <f>+'SADJE IN ZELENJAVA'!$N19*'SADJE IN ZELENJAVA'!$F19</f>
        <v>0</v>
      </c>
      <c r="T19" s="91">
        <f>+'SADJE IN ZELENJAVA'!$R19*'SADJE IN ZELENJAVA'!$F19</f>
        <v>0</v>
      </c>
      <c r="U19" s="214" t="s">
        <v>66</v>
      </c>
      <c r="V19" s="159"/>
      <c r="W19" s="159"/>
      <c r="X19" s="159"/>
      <c r="Y19" s="159"/>
      <c r="Z19" s="159"/>
      <c r="AA19" s="158"/>
      <c r="AB19" s="158"/>
    </row>
    <row r="20" spans="1:28" ht="12" customHeight="1" x14ac:dyDescent="0.2">
      <c r="A20" s="129">
        <v>5</v>
      </c>
      <c r="B20" s="149" t="s">
        <v>394</v>
      </c>
      <c r="C20" s="82" t="s">
        <v>66</v>
      </c>
      <c r="D20" s="96" t="s">
        <v>120</v>
      </c>
      <c r="E20" s="84"/>
      <c r="F20" s="87">
        <v>50</v>
      </c>
      <c r="G20" s="86" t="s">
        <v>120</v>
      </c>
      <c r="H20" s="87">
        <f>IFERROR(IF('SADJE IN ZELENJAVA'!$D20="g",'SADJE IN ZELENJAVA'!$C20/1000*'SADJE IN ZELENJAVA'!$F20,IF('SADJE IN ZELENJAVA'!$D20="l",'SADJE IN ZELENJAVA'!$C20*'SADJE IN ZELENJAVA'!$F20,IF('SADJE IN ZELENJAVA'!$D20="ml",'SADJE IN ZELENJAVA'!$C20/1000*'SADJE IN ZELENJAVA'!$F20,'SADJE IN ZELENJAVA'!$C20*'SADJE IN ZELENJAVA'!$F20))),1*'SADJE IN ZELENJAVA'!$F20)</f>
        <v>50</v>
      </c>
      <c r="I20" s="87" t="str">
        <f>IF('SADJE IN ZELENJAVA'!$E20&lt;&gt;"",'SADJE IN ZELENJAVA'!$H20,"")</f>
        <v/>
      </c>
      <c r="J20" s="88"/>
      <c r="K20" s="212" t="s">
        <v>66</v>
      </c>
      <c r="L20" s="212" t="s">
        <v>66</v>
      </c>
      <c r="M20" s="212" t="s">
        <v>66</v>
      </c>
      <c r="N20" s="91"/>
      <c r="O20" s="213" t="s">
        <v>66</v>
      </c>
      <c r="P20" s="92"/>
      <c r="Q20" s="91">
        <f>+'SADJE IN ZELENJAVA'!$N20*'SADJE IN ZELENJAVA'!$P20</f>
        <v>0</v>
      </c>
      <c r="R20" s="91">
        <f>+'SADJE IN ZELENJAVA'!$N20+'SADJE IN ZELENJAVA'!$Q20</f>
        <v>0</v>
      </c>
      <c r="S20" s="91">
        <f>+'SADJE IN ZELENJAVA'!$N20*'SADJE IN ZELENJAVA'!$F20</f>
        <v>0</v>
      </c>
      <c r="T20" s="91">
        <f>+'SADJE IN ZELENJAVA'!$R20*'SADJE IN ZELENJAVA'!$F20</f>
        <v>0</v>
      </c>
      <c r="U20" s="214" t="s">
        <v>66</v>
      </c>
      <c r="V20" s="159"/>
      <c r="W20" s="159"/>
      <c r="X20" s="159"/>
      <c r="Y20" s="159"/>
      <c r="Z20" s="159"/>
      <c r="AA20" s="158"/>
      <c r="AB20" s="158"/>
    </row>
    <row r="21" spans="1:28" ht="12" customHeight="1" x14ac:dyDescent="0.2">
      <c r="A21" s="129">
        <v>6</v>
      </c>
      <c r="B21" s="149" t="s">
        <v>395</v>
      </c>
      <c r="C21" s="82" t="s">
        <v>66</v>
      </c>
      <c r="D21" s="96" t="s">
        <v>120</v>
      </c>
      <c r="E21" s="84"/>
      <c r="F21" s="87">
        <v>50</v>
      </c>
      <c r="G21" s="86" t="s">
        <v>120</v>
      </c>
      <c r="H21" s="87">
        <f>IFERROR(IF('SADJE IN ZELENJAVA'!$D21="g",'SADJE IN ZELENJAVA'!$C21/1000*'SADJE IN ZELENJAVA'!$F21,IF('SADJE IN ZELENJAVA'!$D21="l",'SADJE IN ZELENJAVA'!$C21*'SADJE IN ZELENJAVA'!$F21,IF('SADJE IN ZELENJAVA'!$D21="ml",'SADJE IN ZELENJAVA'!$C21/1000*'SADJE IN ZELENJAVA'!$F21,'SADJE IN ZELENJAVA'!$C21*'SADJE IN ZELENJAVA'!$F21))),1*'SADJE IN ZELENJAVA'!$F21)</f>
        <v>50</v>
      </c>
      <c r="I21" s="87" t="str">
        <f>IF('SADJE IN ZELENJAVA'!$E21&lt;&gt;"",'SADJE IN ZELENJAVA'!$H21,"")</f>
        <v/>
      </c>
      <c r="J21" s="88"/>
      <c r="K21" s="212" t="s">
        <v>66</v>
      </c>
      <c r="L21" s="212" t="s">
        <v>66</v>
      </c>
      <c r="M21" s="212" t="s">
        <v>66</v>
      </c>
      <c r="N21" s="91"/>
      <c r="O21" s="213" t="s">
        <v>66</v>
      </c>
      <c r="P21" s="92"/>
      <c r="Q21" s="91">
        <f>+'SADJE IN ZELENJAVA'!$N21*'SADJE IN ZELENJAVA'!$P21</f>
        <v>0</v>
      </c>
      <c r="R21" s="91">
        <f>+'SADJE IN ZELENJAVA'!$N21+'SADJE IN ZELENJAVA'!$Q21</f>
        <v>0</v>
      </c>
      <c r="S21" s="91">
        <f>+'SADJE IN ZELENJAVA'!$N21*'SADJE IN ZELENJAVA'!$F21</f>
        <v>0</v>
      </c>
      <c r="T21" s="91">
        <f>+'SADJE IN ZELENJAVA'!$R21*'SADJE IN ZELENJAVA'!$F21</f>
        <v>0</v>
      </c>
      <c r="U21" s="214" t="s">
        <v>66</v>
      </c>
      <c r="V21" s="159"/>
      <c r="W21" s="159"/>
      <c r="X21" s="159"/>
      <c r="Y21" s="159"/>
      <c r="Z21" s="159"/>
      <c r="AA21" s="158"/>
      <c r="AB21" s="158"/>
    </row>
    <row r="22" spans="1:28" ht="12" customHeight="1" x14ac:dyDescent="0.2">
      <c r="A22" s="129">
        <v>7</v>
      </c>
      <c r="B22" s="149" t="s">
        <v>396</v>
      </c>
      <c r="C22" s="82" t="s">
        <v>66</v>
      </c>
      <c r="D22" s="96" t="s">
        <v>120</v>
      </c>
      <c r="E22" s="84"/>
      <c r="F22" s="85">
        <v>250</v>
      </c>
      <c r="G22" s="86" t="s">
        <v>120</v>
      </c>
      <c r="H22" s="87">
        <f>IFERROR(IF('SADJE IN ZELENJAVA'!$D22="g",'SADJE IN ZELENJAVA'!$C22/1000*'SADJE IN ZELENJAVA'!$F22,IF('SADJE IN ZELENJAVA'!$D22="l",'SADJE IN ZELENJAVA'!$C22*'SADJE IN ZELENJAVA'!$F22,IF('SADJE IN ZELENJAVA'!$D22="ml",'SADJE IN ZELENJAVA'!$C22/1000*'SADJE IN ZELENJAVA'!$F22,'SADJE IN ZELENJAVA'!$C22*'SADJE IN ZELENJAVA'!$F22))),1*'SADJE IN ZELENJAVA'!$F22)</f>
        <v>250</v>
      </c>
      <c r="I22" s="87" t="str">
        <f>IF('SADJE IN ZELENJAVA'!$E22&lt;&gt;"",'SADJE IN ZELENJAVA'!$H22,"")</f>
        <v/>
      </c>
      <c r="J22" s="88"/>
      <c r="K22" s="212" t="s">
        <v>66</v>
      </c>
      <c r="L22" s="212" t="s">
        <v>66</v>
      </c>
      <c r="M22" s="212" t="s">
        <v>66</v>
      </c>
      <c r="N22" s="91"/>
      <c r="O22" s="213" t="s">
        <v>66</v>
      </c>
      <c r="P22" s="92"/>
      <c r="Q22" s="91">
        <f>+'SADJE IN ZELENJAVA'!$N22*'SADJE IN ZELENJAVA'!$P22</f>
        <v>0</v>
      </c>
      <c r="R22" s="91">
        <f>+'SADJE IN ZELENJAVA'!$N22+'SADJE IN ZELENJAVA'!$Q22</f>
        <v>0</v>
      </c>
      <c r="S22" s="91">
        <f>+'SADJE IN ZELENJAVA'!$N22*'SADJE IN ZELENJAVA'!$F22</f>
        <v>0</v>
      </c>
      <c r="T22" s="91">
        <f>+'SADJE IN ZELENJAVA'!$R22*'SADJE IN ZELENJAVA'!$F22</f>
        <v>0</v>
      </c>
      <c r="U22" s="214" t="s">
        <v>66</v>
      </c>
      <c r="V22" s="159"/>
      <c r="W22" s="159"/>
      <c r="X22" s="159"/>
      <c r="Y22" s="159"/>
      <c r="Z22" s="159"/>
      <c r="AA22" s="158"/>
      <c r="AB22" s="158"/>
    </row>
    <row r="23" spans="1:28" ht="12" customHeight="1" x14ac:dyDescent="0.2">
      <c r="A23" s="129">
        <v>8</v>
      </c>
      <c r="B23" s="149" t="s">
        <v>397</v>
      </c>
      <c r="C23" s="82" t="s">
        <v>66</v>
      </c>
      <c r="D23" s="96" t="s">
        <v>120</v>
      </c>
      <c r="E23" s="84"/>
      <c r="F23" s="87">
        <v>50</v>
      </c>
      <c r="G23" s="86" t="s">
        <v>120</v>
      </c>
      <c r="H23" s="87">
        <f>IFERROR(IF('SADJE IN ZELENJAVA'!$D23="g",'SADJE IN ZELENJAVA'!$C23/1000*'SADJE IN ZELENJAVA'!$F23,IF('SADJE IN ZELENJAVA'!$D23="l",'SADJE IN ZELENJAVA'!$C23*'SADJE IN ZELENJAVA'!$F23,IF('SADJE IN ZELENJAVA'!$D23="ml",'SADJE IN ZELENJAVA'!$C23/1000*'SADJE IN ZELENJAVA'!$F23,'SADJE IN ZELENJAVA'!$C23*'SADJE IN ZELENJAVA'!$F23))),1*'SADJE IN ZELENJAVA'!$F23)</f>
        <v>50</v>
      </c>
      <c r="I23" s="87" t="str">
        <f>IF('SADJE IN ZELENJAVA'!$E23&lt;&gt;"",'SADJE IN ZELENJAVA'!$H23,"")</f>
        <v/>
      </c>
      <c r="J23" s="88"/>
      <c r="K23" s="212" t="s">
        <v>66</v>
      </c>
      <c r="L23" s="212" t="s">
        <v>66</v>
      </c>
      <c r="M23" s="212" t="s">
        <v>66</v>
      </c>
      <c r="N23" s="91"/>
      <c r="O23" s="213" t="s">
        <v>66</v>
      </c>
      <c r="P23" s="92"/>
      <c r="Q23" s="91">
        <f>+'SADJE IN ZELENJAVA'!$N23*'SADJE IN ZELENJAVA'!$P23</f>
        <v>0</v>
      </c>
      <c r="R23" s="91">
        <f>+'SADJE IN ZELENJAVA'!$N23+'SADJE IN ZELENJAVA'!$Q23</f>
        <v>0</v>
      </c>
      <c r="S23" s="91">
        <f>+'SADJE IN ZELENJAVA'!$N23*'SADJE IN ZELENJAVA'!$F23</f>
        <v>0</v>
      </c>
      <c r="T23" s="91">
        <f>+'SADJE IN ZELENJAVA'!$R23*'SADJE IN ZELENJAVA'!$F23</f>
        <v>0</v>
      </c>
      <c r="U23" s="214" t="s">
        <v>66</v>
      </c>
      <c r="V23" s="159"/>
      <c r="W23" s="159"/>
      <c r="X23" s="159"/>
      <c r="Y23" s="159"/>
      <c r="Z23" s="159"/>
      <c r="AA23" s="158"/>
      <c r="AB23" s="158"/>
    </row>
    <row r="24" spans="1:28" ht="12" customHeight="1" x14ac:dyDescent="0.2">
      <c r="A24" s="129">
        <v>9</v>
      </c>
      <c r="B24" s="149" t="s">
        <v>398</v>
      </c>
      <c r="C24" s="82" t="s">
        <v>66</v>
      </c>
      <c r="D24" s="96" t="s">
        <v>120</v>
      </c>
      <c r="E24" s="84"/>
      <c r="F24" s="87">
        <v>400</v>
      </c>
      <c r="G24" s="86" t="s">
        <v>120</v>
      </c>
      <c r="H24" s="87">
        <f>IFERROR(IF('SADJE IN ZELENJAVA'!$D24="g",'SADJE IN ZELENJAVA'!$C24/1000*'SADJE IN ZELENJAVA'!$F24,IF('SADJE IN ZELENJAVA'!$D24="l",'SADJE IN ZELENJAVA'!$C24*'SADJE IN ZELENJAVA'!$F24,IF('SADJE IN ZELENJAVA'!$D24="ml",'SADJE IN ZELENJAVA'!$C24/1000*'SADJE IN ZELENJAVA'!$F24,'SADJE IN ZELENJAVA'!$C24*'SADJE IN ZELENJAVA'!$F24))),1*'SADJE IN ZELENJAVA'!$F24)</f>
        <v>400</v>
      </c>
      <c r="I24" s="87" t="str">
        <f>IF('SADJE IN ZELENJAVA'!$E24&lt;&gt;"",'SADJE IN ZELENJAVA'!$H24,"")</f>
        <v/>
      </c>
      <c r="J24" s="88"/>
      <c r="K24" s="212" t="s">
        <v>66</v>
      </c>
      <c r="L24" s="212" t="s">
        <v>66</v>
      </c>
      <c r="M24" s="212" t="s">
        <v>66</v>
      </c>
      <c r="N24" s="91"/>
      <c r="O24" s="213" t="s">
        <v>66</v>
      </c>
      <c r="P24" s="92"/>
      <c r="Q24" s="91">
        <f>+'SADJE IN ZELENJAVA'!$N24*'SADJE IN ZELENJAVA'!$P24</f>
        <v>0</v>
      </c>
      <c r="R24" s="91">
        <f>+'SADJE IN ZELENJAVA'!$N24+'SADJE IN ZELENJAVA'!$Q24</f>
        <v>0</v>
      </c>
      <c r="S24" s="91">
        <f>+'SADJE IN ZELENJAVA'!$N24*'SADJE IN ZELENJAVA'!$F24</f>
        <v>0</v>
      </c>
      <c r="T24" s="91">
        <f>+'SADJE IN ZELENJAVA'!$R24*'SADJE IN ZELENJAVA'!$F24</f>
        <v>0</v>
      </c>
      <c r="U24" s="214" t="s">
        <v>66</v>
      </c>
      <c r="V24" s="159"/>
      <c r="W24" s="159"/>
      <c r="X24" s="159"/>
      <c r="Y24" s="159"/>
      <c r="Z24" s="159"/>
      <c r="AA24" s="158"/>
      <c r="AB24" s="158"/>
    </row>
    <row r="25" spans="1:28" ht="12" customHeight="1" x14ac:dyDescent="0.2">
      <c r="A25" s="129">
        <v>10</v>
      </c>
      <c r="B25" s="149" t="s">
        <v>399</v>
      </c>
      <c r="C25" s="82" t="s">
        <v>66</v>
      </c>
      <c r="D25" s="96" t="s">
        <v>120</v>
      </c>
      <c r="E25" s="84"/>
      <c r="F25" s="85">
        <v>50</v>
      </c>
      <c r="G25" s="86" t="s">
        <v>120</v>
      </c>
      <c r="H25" s="87">
        <f>IFERROR(IF('SADJE IN ZELENJAVA'!$D25="g",'SADJE IN ZELENJAVA'!$C25/1000*'SADJE IN ZELENJAVA'!$F25,IF('SADJE IN ZELENJAVA'!$D25="l",'SADJE IN ZELENJAVA'!$C25*'SADJE IN ZELENJAVA'!$F25,IF('SADJE IN ZELENJAVA'!$D25="ml",'SADJE IN ZELENJAVA'!$C25/1000*'SADJE IN ZELENJAVA'!$F25,'SADJE IN ZELENJAVA'!$C25*'SADJE IN ZELENJAVA'!$F25))),1*'SADJE IN ZELENJAVA'!$F25)</f>
        <v>50</v>
      </c>
      <c r="I25" s="87" t="str">
        <f>IF('SADJE IN ZELENJAVA'!$E25&lt;&gt;"",'SADJE IN ZELENJAVA'!$H25,"")</f>
        <v/>
      </c>
      <c r="J25" s="88"/>
      <c r="K25" s="212" t="s">
        <v>66</v>
      </c>
      <c r="L25" s="212" t="s">
        <v>66</v>
      </c>
      <c r="M25" s="212" t="s">
        <v>66</v>
      </c>
      <c r="N25" s="91"/>
      <c r="O25" s="213" t="s">
        <v>66</v>
      </c>
      <c r="P25" s="92"/>
      <c r="Q25" s="91">
        <f>+'SADJE IN ZELENJAVA'!$N25*'SADJE IN ZELENJAVA'!$P25</f>
        <v>0</v>
      </c>
      <c r="R25" s="91">
        <f>+'SADJE IN ZELENJAVA'!$N25+'SADJE IN ZELENJAVA'!$Q25</f>
        <v>0</v>
      </c>
      <c r="S25" s="91">
        <f>+'SADJE IN ZELENJAVA'!$N25*'SADJE IN ZELENJAVA'!$F25</f>
        <v>0</v>
      </c>
      <c r="T25" s="91">
        <f>+'SADJE IN ZELENJAVA'!$R25*'SADJE IN ZELENJAVA'!$F25</f>
        <v>0</v>
      </c>
      <c r="U25" s="214" t="s">
        <v>66</v>
      </c>
      <c r="V25" s="159"/>
      <c r="W25" s="159"/>
      <c r="X25" s="159"/>
      <c r="Y25" s="159"/>
      <c r="Z25" s="159"/>
      <c r="AA25" s="158"/>
      <c r="AB25" s="158"/>
    </row>
    <row r="26" spans="1:28" ht="12" customHeight="1" x14ac:dyDescent="0.2">
      <c r="A26" s="129">
        <v>11</v>
      </c>
      <c r="B26" s="149" t="s">
        <v>400</v>
      </c>
      <c r="C26" s="82" t="s">
        <v>66</v>
      </c>
      <c r="D26" s="96" t="s">
        <v>120</v>
      </c>
      <c r="E26" s="84"/>
      <c r="F26" s="85">
        <v>50</v>
      </c>
      <c r="G26" s="86" t="s">
        <v>120</v>
      </c>
      <c r="H26" s="87">
        <f>IFERROR(IF('SADJE IN ZELENJAVA'!$D26="g",'SADJE IN ZELENJAVA'!$C26/1000*'SADJE IN ZELENJAVA'!$F26,IF('SADJE IN ZELENJAVA'!$D26="l",'SADJE IN ZELENJAVA'!$C26*'SADJE IN ZELENJAVA'!$F26,IF('SADJE IN ZELENJAVA'!$D26="ml",'SADJE IN ZELENJAVA'!$C26/1000*'SADJE IN ZELENJAVA'!$F26,'SADJE IN ZELENJAVA'!$C26*'SADJE IN ZELENJAVA'!$F26))),1*'SADJE IN ZELENJAVA'!$F26)</f>
        <v>50</v>
      </c>
      <c r="I26" s="87" t="str">
        <f>IF('SADJE IN ZELENJAVA'!$E26&lt;&gt;"",'SADJE IN ZELENJAVA'!$H26,"")</f>
        <v/>
      </c>
      <c r="J26" s="88"/>
      <c r="K26" s="212" t="s">
        <v>66</v>
      </c>
      <c r="L26" s="212" t="s">
        <v>66</v>
      </c>
      <c r="M26" s="212" t="s">
        <v>66</v>
      </c>
      <c r="N26" s="91"/>
      <c r="O26" s="213" t="s">
        <v>66</v>
      </c>
      <c r="P26" s="92"/>
      <c r="Q26" s="91">
        <f>+'SADJE IN ZELENJAVA'!$N26*'SADJE IN ZELENJAVA'!$P26</f>
        <v>0</v>
      </c>
      <c r="R26" s="91">
        <f>+'SADJE IN ZELENJAVA'!$N26+'SADJE IN ZELENJAVA'!$Q26</f>
        <v>0</v>
      </c>
      <c r="S26" s="91">
        <f>+'SADJE IN ZELENJAVA'!$N26*'SADJE IN ZELENJAVA'!$F26</f>
        <v>0</v>
      </c>
      <c r="T26" s="91">
        <f>+'SADJE IN ZELENJAVA'!$R26*'SADJE IN ZELENJAVA'!$F26</f>
        <v>0</v>
      </c>
      <c r="U26" s="214" t="s">
        <v>66</v>
      </c>
      <c r="V26" s="159"/>
      <c r="W26" s="159"/>
      <c r="X26" s="159"/>
      <c r="Y26" s="159"/>
      <c r="Z26" s="159"/>
      <c r="AA26" s="158"/>
      <c r="AB26" s="158"/>
    </row>
    <row r="27" spans="1:28" ht="12" customHeight="1" x14ac:dyDescent="0.2">
      <c r="A27" s="129">
        <v>12</v>
      </c>
      <c r="B27" s="149" t="s">
        <v>401</v>
      </c>
      <c r="C27" s="82" t="s">
        <v>66</v>
      </c>
      <c r="D27" s="96" t="s">
        <v>120</v>
      </c>
      <c r="E27" s="84"/>
      <c r="F27" s="87">
        <v>20</v>
      </c>
      <c r="G27" s="86" t="s">
        <v>120</v>
      </c>
      <c r="H27" s="87">
        <f>IFERROR(IF('SADJE IN ZELENJAVA'!$D27="g",'SADJE IN ZELENJAVA'!$C27/1000*'SADJE IN ZELENJAVA'!$F27,IF('SADJE IN ZELENJAVA'!$D27="l",'SADJE IN ZELENJAVA'!$C27*'SADJE IN ZELENJAVA'!$F27,IF('SADJE IN ZELENJAVA'!$D27="ml",'SADJE IN ZELENJAVA'!$C27/1000*'SADJE IN ZELENJAVA'!$F27,'SADJE IN ZELENJAVA'!$C27*'SADJE IN ZELENJAVA'!$F27))),1*'SADJE IN ZELENJAVA'!$F27)</f>
        <v>20</v>
      </c>
      <c r="I27" s="87" t="str">
        <f>IF('SADJE IN ZELENJAVA'!$E27&lt;&gt;"",'SADJE IN ZELENJAVA'!$H27,"")</f>
        <v/>
      </c>
      <c r="J27" s="88"/>
      <c r="K27" s="212" t="s">
        <v>66</v>
      </c>
      <c r="L27" s="212" t="s">
        <v>66</v>
      </c>
      <c r="M27" s="212" t="s">
        <v>66</v>
      </c>
      <c r="N27" s="91"/>
      <c r="O27" s="213" t="s">
        <v>66</v>
      </c>
      <c r="P27" s="92"/>
      <c r="Q27" s="91">
        <f>+'SADJE IN ZELENJAVA'!$N27*'SADJE IN ZELENJAVA'!$P27</f>
        <v>0</v>
      </c>
      <c r="R27" s="91">
        <f>+'SADJE IN ZELENJAVA'!$N27+'SADJE IN ZELENJAVA'!$Q27</f>
        <v>0</v>
      </c>
      <c r="S27" s="91">
        <f>+'SADJE IN ZELENJAVA'!$N27*'SADJE IN ZELENJAVA'!$F27</f>
        <v>0</v>
      </c>
      <c r="T27" s="91">
        <f>+'SADJE IN ZELENJAVA'!$R27*'SADJE IN ZELENJAVA'!$F27</f>
        <v>0</v>
      </c>
      <c r="U27" s="214" t="s">
        <v>66</v>
      </c>
      <c r="V27" s="159"/>
      <c r="W27" s="159"/>
      <c r="X27" s="159"/>
      <c r="Y27" s="159"/>
      <c r="Z27" s="159"/>
      <c r="AA27" s="158"/>
      <c r="AB27" s="158"/>
    </row>
    <row r="28" spans="1:28" ht="12" customHeight="1" x14ac:dyDescent="0.2">
      <c r="A28" s="129">
        <v>13</v>
      </c>
      <c r="B28" s="149" t="s">
        <v>402</v>
      </c>
      <c r="C28" s="82" t="s">
        <v>66</v>
      </c>
      <c r="D28" s="96" t="s">
        <v>120</v>
      </c>
      <c r="E28" s="84"/>
      <c r="F28" s="87">
        <v>250</v>
      </c>
      <c r="G28" s="86" t="s">
        <v>120</v>
      </c>
      <c r="H28" s="87">
        <f>IFERROR(IF('SADJE IN ZELENJAVA'!$D28="g",'SADJE IN ZELENJAVA'!$C28/1000*'SADJE IN ZELENJAVA'!$F28,IF('SADJE IN ZELENJAVA'!$D28="l",'SADJE IN ZELENJAVA'!$C28*'SADJE IN ZELENJAVA'!$F28,IF('SADJE IN ZELENJAVA'!$D28="ml",'SADJE IN ZELENJAVA'!$C28/1000*'SADJE IN ZELENJAVA'!$F28,'SADJE IN ZELENJAVA'!$C28*'SADJE IN ZELENJAVA'!$F28))),1*'SADJE IN ZELENJAVA'!$F28)</f>
        <v>250</v>
      </c>
      <c r="I28" s="87" t="str">
        <f>IF('SADJE IN ZELENJAVA'!$E28&lt;&gt;"",'SADJE IN ZELENJAVA'!$H28,"")</f>
        <v/>
      </c>
      <c r="J28" s="88"/>
      <c r="K28" s="212" t="s">
        <v>66</v>
      </c>
      <c r="L28" s="212" t="s">
        <v>66</v>
      </c>
      <c r="M28" s="212" t="s">
        <v>66</v>
      </c>
      <c r="N28" s="91"/>
      <c r="O28" s="213" t="s">
        <v>66</v>
      </c>
      <c r="P28" s="92"/>
      <c r="Q28" s="91">
        <f>+'SADJE IN ZELENJAVA'!$N28*'SADJE IN ZELENJAVA'!$P28</f>
        <v>0</v>
      </c>
      <c r="R28" s="91">
        <f>+'SADJE IN ZELENJAVA'!$N28+'SADJE IN ZELENJAVA'!$Q28</f>
        <v>0</v>
      </c>
      <c r="S28" s="91">
        <f>+'SADJE IN ZELENJAVA'!$N28*'SADJE IN ZELENJAVA'!$F28</f>
        <v>0</v>
      </c>
      <c r="T28" s="91">
        <f>+'SADJE IN ZELENJAVA'!$R28*'SADJE IN ZELENJAVA'!$F28</f>
        <v>0</v>
      </c>
      <c r="U28" s="214" t="s">
        <v>66</v>
      </c>
      <c r="V28" s="159"/>
      <c r="W28" s="159"/>
      <c r="X28" s="159"/>
      <c r="Y28" s="159"/>
      <c r="Z28" s="159"/>
      <c r="AA28" s="158"/>
      <c r="AB28" s="158"/>
    </row>
    <row r="29" spans="1:28" ht="12" customHeight="1" x14ac:dyDescent="0.2">
      <c r="A29" s="129">
        <v>14</v>
      </c>
      <c r="B29" s="149" t="s">
        <v>403</v>
      </c>
      <c r="C29" s="82" t="s">
        <v>66</v>
      </c>
      <c r="D29" s="96" t="s">
        <v>120</v>
      </c>
      <c r="E29" s="84"/>
      <c r="F29" s="87">
        <v>50</v>
      </c>
      <c r="G29" s="86" t="s">
        <v>120</v>
      </c>
      <c r="H29" s="87">
        <f>IFERROR(IF('SADJE IN ZELENJAVA'!$D29="g",'SADJE IN ZELENJAVA'!$C29/1000*'SADJE IN ZELENJAVA'!$F29,IF('SADJE IN ZELENJAVA'!$D29="l",'SADJE IN ZELENJAVA'!$C29*'SADJE IN ZELENJAVA'!$F29,IF('SADJE IN ZELENJAVA'!$D29="ml",'SADJE IN ZELENJAVA'!$C29/1000*'SADJE IN ZELENJAVA'!$F29,'SADJE IN ZELENJAVA'!$C29*'SADJE IN ZELENJAVA'!$F29))),1*'SADJE IN ZELENJAVA'!$F29)</f>
        <v>50</v>
      </c>
      <c r="I29" s="87" t="str">
        <f>IF('SADJE IN ZELENJAVA'!$E29&lt;&gt;"",'SADJE IN ZELENJAVA'!$H29,"")</f>
        <v/>
      </c>
      <c r="J29" s="88"/>
      <c r="K29" s="212" t="s">
        <v>66</v>
      </c>
      <c r="L29" s="212" t="s">
        <v>66</v>
      </c>
      <c r="M29" s="212" t="s">
        <v>66</v>
      </c>
      <c r="N29" s="91"/>
      <c r="O29" s="213" t="s">
        <v>66</v>
      </c>
      <c r="P29" s="92"/>
      <c r="Q29" s="91">
        <f>+'SADJE IN ZELENJAVA'!$N29*'SADJE IN ZELENJAVA'!$P29</f>
        <v>0</v>
      </c>
      <c r="R29" s="91">
        <f>+'SADJE IN ZELENJAVA'!$N29+'SADJE IN ZELENJAVA'!$Q29</f>
        <v>0</v>
      </c>
      <c r="S29" s="91">
        <f>+'SADJE IN ZELENJAVA'!$N29*'SADJE IN ZELENJAVA'!$F29</f>
        <v>0</v>
      </c>
      <c r="T29" s="91">
        <f>+'SADJE IN ZELENJAVA'!$R29*'SADJE IN ZELENJAVA'!$F29</f>
        <v>0</v>
      </c>
      <c r="U29" s="214" t="s">
        <v>66</v>
      </c>
      <c r="V29" s="159"/>
      <c r="W29" s="159"/>
      <c r="X29" s="159"/>
      <c r="Y29" s="159"/>
      <c r="Z29" s="159"/>
      <c r="AA29" s="158"/>
      <c r="AB29" s="158"/>
    </row>
    <row r="30" spans="1:28" ht="12" customHeight="1" x14ac:dyDescent="0.2">
      <c r="A30" s="129">
        <v>15</v>
      </c>
      <c r="B30" s="149" t="s">
        <v>404</v>
      </c>
      <c r="C30" s="82" t="s">
        <v>66</v>
      </c>
      <c r="D30" s="96" t="s">
        <v>120</v>
      </c>
      <c r="E30" s="84"/>
      <c r="F30" s="87">
        <v>150</v>
      </c>
      <c r="G30" s="86" t="s">
        <v>120</v>
      </c>
      <c r="H30" s="87">
        <f>IFERROR(IF('SADJE IN ZELENJAVA'!$D30="g",'SADJE IN ZELENJAVA'!$C30/1000*'SADJE IN ZELENJAVA'!$F30,IF('SADJE IN ZELENJAVA'!$D30="l",'SADJE IN ZELENJAVA'!$C30*'SADJE IN ZELENJAVA'!$F30,IF('SADJE IN ZELENJAVA'!$D30="ml",'SADJE IN ZELENJAVA'!$C30/1000*'SADJE IN ZELENJAVA'!$F30,'SADJE IN ZELENJAVA'!$C30*'SADJE IN ZELENJAVA'!$F30))),1*'SADJE IN ZELENJAVA'!$F30)</f>
        <v>150</v>
      </c>
      <c r="I30" s="87" t="str">
        <f>IF('SADJE IN ZELENJAVA'!$E30&lt;&gt;"",'SADJE IN ZELENJAVA'!$H30,"")</f>
        <v/>
      </c>
      <c r="J30" s="88"/>
      <c r="K30" s="212" t="s">
        <v>66</v>
      </c>
      <c r="L30" s="212" t="s">
        <v>66</v>
      </c>
      <c r="M30" s="212" t="s">
        <v>66</v>
      </c>
      <c r="N30" s="91"/>
      <c r="O30" s="213" t="s">
        <v>66</v>
      </c>
      <c r="P30" s="92"/>
      <c r="Q30" s="91">
        <f>+'SADJE IN ZELENJAVA'!$N30*'SADJE IN ZELENJAVA'!$P30</f>
        <v>0</v>
      </c>
      <c r="R30" s="91">
        <f>+'SADJE IN ZELENJAVA'!$N30+'SADJE IN ZELENJAVA'!$Q30</f>
        <v>0</v>
      </c>
      <c r="S30" s="91">
        <f>+'SADJE IN ZELENJAVA'!$N30*'SADJE IN ZELENJAVA'!$F30</f>
        <v>0</v>
      </c>
      <c r="T30" s="91">
        <f>+'SADJE IN ZELENJAVA'!$R30*'SADJE IN ZELENJAVA'!$F30</f>
        <v>0</v>
      </c>
      <c r="U30" s="214" t="s">
        <v>66</v>
      </c>
      <c r="V30" s="159"/>
      <c r="W30" s="159"/>
      <c r="X30" s="159"/>
      <c r="Y30" s="159"/>
      <c r="Z30" s="159"/>
      <c r="AA30" s="158"/>
      <c r="AB30" s="158"/>
    </row>
    <row r="31" spans="1:28" ht="12" customHeight="1" x14ac:dyDescent="0.2">
      <c r="A31" s="129">
        <v>16</v>
      </c>
      <c r="B31" s="149" t="s">
        <v>405</v>
      </c>
      <c r="C31" s="82" t="s">
        <v>66</v>
      </c>
      <c r="D31" s="96" t="s">
        <v>120</v>
      </c>
      <c r="E31" s="84"/>
      <c r="F31" s="87">
        <v>50</v>
      </c>
      <c r="G31" s="86" t="s">
        <v>120</v>
      </c>
      <c r="H31" s="87">
        <f>IFERROR(IF('SADJE IN ZELENJAVA'!$D31="g",'SADJE IN ZELENJAVA'!$C31/1000*'SADJE IN ZELENJAVA'!$F31,IF('SADJE IN ZELENJAVA'!$D31="l",'SADJE IN ZELENJAVA'!$C31*'SADJE IN ZELENJAVA'!$F31,IF('SADJE IN ZELENJAVA'!$D31="ml",'SADJE IN ZELENJAVA'!$C31/1000*'SADJE IN ZELENJAVA'!$F31,'SADJE IN ZELENJAVA'!$C31*'SADJE IN ZELENJAVA'!$F31))),1*'SADJE IN ZELENJAVA'!$F31)</f>
        <v>50</v>
      </c>
      <c r="I31" s="87" t="str">
        <f>IF('SADJE IN ZELENJAVA'!$E31&lt;&gt;"",'SADJE IN ZELENJAVA'!$H31,"")</f>
        <v/>
      </c>
      <c r="J31" s="88"/>
      <c r="K31" s="212" t="s">
        <v>66</v>
      </c>
      <c r="L31" s="212" t="s">
        <v>66</v>
      </c>
      <c r="M31" s="212" t="s">
        <v>66</v>
      </c>
      <c r="N31" s="91"/>
      <c r="O31" s="213" t="s">
        <v>66</v>
      </c>
      <c r="P31" s="92"/>
      <c r="Q31" s="91">
        <f>+'SADJE IN ZELENJAVA'!$N31*'SADJE IN ZELENJAVA'!$P31</f>
        <v>0</v>
      </c>
      <c r="R31" s="91">
        <f>+'SADJE IN ZELENJAVA'!$N31+'SADJE IN ZELENJAVA'!$Q31</f>
        <v>0</v>
      </c>
      <c r="S31" s="91">
        <f>+'SADJE IN ZELENJAVA'!$N31*'SADJE IN ZELENJAVA'!$F31</f>
        <v>0</v>
      </c>
      <c r="T31" s="91">
        <f>+'SADJE IN ZELENJAVA'!$R31*'SADJE IN ZELENJAVA'!$F31</f>
        <v>0</v>
      </c>
      <c r="U31" s="214" t="s">
        <v>66</v>
      </c>
      <c r="V31" s="159"/>
      <c r="W31" s="159"/>
      <c r="X31" s="159"/>
      <c r="Y31" s="159"/>
      <c r="Z31" s="159"/>
      <c r="AA31" s="158"/>
      <c r="AB31" s="158"/>
    </row>
    <row r="32" spans="1:28" ht="12" customHeight="1" x14ac:dyDescent="0.2">
      <c r="A32" s="129">
        <v>17</v>
      </c>
      <c r="B32" s="149" t="s">
        <v>406</v>
      </c>
      <c r="C32" s="82" t="s">
        <v>66</v>
      </c>
      <c r="D32" s="96" t="s">
        <v>120</v>
      </c>
      <c r="E32" s="84"/>
      <c r="F32" s="87">
        <v>50</v>
      </c>
      <c r="G32" s="86" t="s">
        <v>120</v>
      </c>
      <c r="H32" s="87">
        <f>IFERROR(IF('SADJE IN ZELENJAVA'!$D32="g",'SADJE IN ZELENJAVA'!$C32/1000*'SADJE IN ZELENJAVA'!$F32,IF('SADJE IN ZELENJAVA'!$D32="l",'SADJE IN ZELENJAVA'!$C32*'SADJE IN ZELENJAVA'!$F32,IF('SADJE IN ZELENJAVA'!$D32="ml",'SADJE IN ZELENJAVA'!$C32/1000*'SADJE IN ZELENJAVA'!$F32,'SADJE IN ZELENJAVA'!$C32*'SADJE IN ZELENJAVA'!$F32))),1*'SADJE IN ZELENJAVA'!$F32)</f>
        <v>50</v>
      </c>
      <c r="I32" s="87" t="str">
        <f>IF('SADJE IN ZELENJAVA'!$E32&lt;&gt;"",'SADJE IN ZELENJAVA'!$H32,"")</f>
        <v/>
      </c>
      <c r="J32" s="88"/>
      <c r="K32" s="212" t="s">
        <v>66</v>
      </c>
      <c r="L32" s="212" t="s">
        <v>66</v>
      </c>
      <c r="M32" s="212" t="s">
        <v>66</v>
      </c>
      <c r="N32" s="91"/>
      <c r="O32" s="213" t="s">
        <v>66</v>
      </c>
      <c r="P32" s="92"/>
      <c r="Q32" s="91">
        <f>+'SADJE IN ZELENJAVA'!$N32*'SADJE IN ZELENJAVA'!$P32</f>
        <v>0</v>
      </c>
      <c r="R32" s="91">
        <f>+'SADJE IN ZELENJAVA'!$N32+'SADJE IN ZELENJAVA'!$Q32</f>
        <v>0</v>
      </c>
      <c r="S32" s="91">
        <f>+'SADJE IN ZELENJAVA'!$N32*'SADJE IN ZELENJAVA'!$F32</f>
        <v>0</v>
      </c>
      <c r="T32" s="91">
        <f>+'SADJE IN ZELENJAVA'!$R32*'SADJE IN ZELENJAVA'!$F32</f>
        <v>0</v>
      </c>
      <c r="U32" s="214" t="s">
        <v>66</v>
      </c>
      <c r="V32" s="159"/>
      <c r="W32" s="159"/>
      <c r="X32" s="159"/>
      <c r="Y32" s="159"/>
      <c r="Z32" s="159"/>
      <c r="AA32" s="158"/>
      <c r="AB32" s="158"/>
    </row>
    <row r="33" spans="1:28" ht="12" customHeight="1" x14ac:dyDescent="0.2">
      <c r="A33" s="129">
        <v>18</v>
      </c>
      <c r="B33" s="149" t="s">
        <v>407</v>
      </c>
      <c r="C33" s="82" t="s">
        <v>66</v>
      </c>
      <c r="D33" s="96" t="s">
        <v>120</v>
      </c>
      <c r="E33" s="84"/>
      <c r="F33" s="87">
        <v>20</v>
      </c>
      <c r="G33" s="86" t="s">
        <v>120</v>
      </c>
      <c r="H33" s="87">
        <f>IFERROR(IF('SADJE IN ZELENJAVA'!$D33="g",'SADJE IN ZELENJAVA'!$C33/1000*'SADJE IN ZELENJAVA'!$F33,IF('SADJE IN ZELENJAVA'!$D33="l",'SADJE IN ZELENJAVA'!$C33*'SADJE IN ZELENJAVA'!$F33,IF('SADJE IN ZELENJAVA'!$D33="ml",'SADJE IN ZELENJAVA'!$C33/1000*'SADJE IN ZELENJAVA'!$F33,'SADJE IN ZELENJAVA'!$C33*'SADJE IN ZELENJAVA'!$F33))),1*'SADJE IN ZELENJAVA'!$F33)</f>
        <v>20</v>
      </c>
      <c r="I33" s="87" t="str">
        <f>IF('SADJE IN ZELENJAVA'!$E33&lt;&gt;"",'SADJE IN ZELENJAVA'!$H33,"")</f>
        <v/>
      </c>
      <c r="J33" s="88"/>
      <c r="K33" s="212" t="s">
        <v>66</v>
      </c>
      <c r="L33" s="212" t="s">
        <v>66</v>
      </c>
      <c r="M33" s="212" t="s">
        <v>66</v>
      </c>
      <c r="N33" s="91"/>
      <c r="O33" s="213" t="s">
        <v>66</v>
      </c>
      <c r="P33" s="92"/>
      <c r="Q33" s="91">
        <f>+'SADJE IN ZELENJAVA'!$N33*'SADJE IN ZELENJAVA'!$P33</f>
        <v>0</v>
      </c>
      <c r="R33" s="91">
        <f>+'SADJE IN ZELENJAVA'!$N33+'SADJE IN ZELENJAVA'!$Q33</f>
        <v>0</v>
      </c>
      <c r="S33" s="91">
        <f>+'SADJE IN ZELENJAVA'!$N33*'SADJE IN ZELENJAVA'!$F33</f>
        <v>0</v>
      </c>
      <c r="T33" s="91">
        <f>+'SADJE IN ZELENJAVA'!$R33*'SADJE IN ZELENJAVA'!$F33</f>
        <v>0</v>
      </c>
      <c r="U33" s="214" t="s">
        <v>66</v>
      </c>
      <c r="V33" s="159"/>
      <c r="W33" s="159"/>
      <c r="X33" s="159"/>
      <c r="Y33" s="159"/>
      <c r="Z33" s="159"/>
      <c r="AA33" s="158"/>
      <c r="AB33" s="158"/>
    </row>
    <row r="34" spans="1:28" ht="12" customHeight="1" x14ac:dyDescent="0.2">
      <c r="A34" s="129">
        <v>19</v>
      </c>
      <c r="B34" s="207" t="s">
        <v>408</v>
      </c>
      <c r="C34" s="82" t="s">
        <v>66</v>
      </c>
      <c r="D34" s="134" t="s">
        <v>120</v>
      </c>
      <c r="E34" s="84"/>
      <c r="F34" s="132">
        <v>100</v>
      </c>
      <c r="G34" s="160" t="s">
        <v>120</v>
      </c>
      <c r="H34" s="133">
        <f>IFERROR(IF('SADJE IN ZELENJAVA'!$D34="g",'SADJE IN ZELENJAVA'!$C34/1000*'SADJE IN ZELENJAVA'!$F34,IF('SADJE IN ZELENJAVA'!$D34="l",'SADJE IN ZELENJAVA'!$C34*'SADJE IN ZELENJAVA'!$F34,IF('SADJE IN ZELENJAVA'!$D34="ml",'SADJE IN ZELENJAVA'!$C34/1000*'SADJE IN ZELENJAVA'!$F34,'SADJE IN ZELENJAVA'!$C34*'SADJE IN ZELENJAVA'!$F34))),1*'SADJE IN ZELENJAVA'!$F34)</f>
        <v>100</v>
      </c>
      <c r="I34" s="133" t="str">
        <f>IF('SADJE IN ZELENJAVA'!$E34&lt;&gt;"",'SADJE IN ZELENJAVA'!$H34,"")</f>
        <v/>
      </c>
      <c r="J34" s="161"/>
      <c r="K34" s="212" t="s">
        <v>66</v>
      </c>
      <c r="L34" s="212" t="s">
        <v>66</v>
      </c>
      <c r="M34" s="212" t="s">
        <v>66</v>
      </c>
      <c r="N34" s="154"/>
      <c r="O34" s="213" t="s">
        <v>66</v>
      </c>
      <c r="P34" s="163"/>
      <c r="Q34" s="154">
        <f>+'SADJE IN ZELENJAVA'!$N34*'SADJE IN ZELENJAVA'!$P34</f>
        <v>0</v>
      </c>
      <c r="R34" s="154">
        <f>+'SADJE IN ZELENJAVA'!$N34+'SADJE IN ZELENJAVA'!$Q34</f>
        <v>0</v>
      </c>
      <c r="S34" s="154">
        <f>+'SADJE IN ZELENJAVA'!$N34*'SADJE IN ZELENJAVA'!$F34</f>
        <v>0</v>
      </c>
      <c r="T34" s="154">
        <f>+'SADJE IN ZELENJAVA'!$R34*'SADJE IN ZELENJAVA'!$F34</f>
        <v>0</v>
      </c>
      <c r="U34" s="214" t="s">
        <v>66</v>
      </c>
      <c r="V34" s="159"/>
      <c r="W34" s="159"/>
      <c r="X34" s="159"/>
      <c r="Y34" s="159"/>
      <c r="Z34" s="159"/>
      <c r="AA34" s="158"/>
      <c r="AB34" s="158"/>
    </row>
    <row r="35" spans="1:28" ht="12" customHeight="1" x14ac:dyDescent="0.2">
      <c r="A35" s="129">
        <v>20</v>
      </c>
      <c r="B35" s="149" t="s">
        <v>409</v>
      </c>
      <c r="C35" s="82" t="s">
        <v>66</v>
      </c>
      <c r="D35" s="96" t="s">
        <v>120</v>
      </c>
      <c r="E35" s="84"/>
      <c r="F35" s="87">
        <v>50</v>
      </c>
      <c r="G35" s="86" t="s">
        <v>120</v>
      </c>
      <c r="H35" s="87">
        <f>IFERROR(IF('SADJE IN ZELENJAVA'!$D35="g",'SADJE IN ZELENJAVA'!$C35/1000*'SADJE IN ZELENJAVA'!$F35,IF('SADJE IN ZELENJAVA'!$D35="l",'SADJE IN ZELENJAVA'!$C35*'SADJE IN ZELENJAVA'!$F35,IF('SADJE IN ZELENJAVA'!$D35="ml",'SADJE IN ZELENJAVA'!$C35/1000*'SADJE IN ZELENJAVA'!$F35,'SADJE IN ZELENJAVA'!$C35*'SADJE IN ZELENJAVA'!$F35))),1*'SADJE IN ZELENJAVA'!$F35)</f>
        <v>50</v>
      </c>
      <c r="I35" s="87" t="str">
        <f>IF('SADJE IN ZELENJAVA'!$E35&lt;&gt;"",'SADJE IN ZELENJAVA'!$H35,"")</f>
        <v/>
      </c>
      <c r="J35" s="88"/>
      <c r="K35" s="212" t="s">
        <v>66</v>
      </c>
      <c r="L35" s="212" t="s">
        <v>66</v>
      </c>
      <c r="M35" s="212" t="s">
        <v>66</v>
      </c>
      <c r="N35" s="91"/>
      <c r="O35" s="213" t="s">
        <v>66</v>
      </c>
      <c r="P35" s="92"/>
      <c r="Q35" s="91">
        <f>+'SADJE IN ZELENJAVA'!$N35*'SADJE IN ZELENJAVA'!$P35</f>
        <v>0</v>
      </c>
      <c r="R35" s="91">
        <f>+'SADJE IN ZELENJAVA'!$N35+'SADJE IN ZELENJAVA'!$Q35</f>
        <v>0</v>
      </c>
      <c r="S35" s="91">
        <f>+'SADJE IN ZELENJAVA'!$N35*'SADJE IN ZELENJAVA'!$F35</f>
        <v>0</v>
      </c>
      <c r="T35" s="91">
        <f>+'SADJE IN ZELENJAVA'!$R35*'SADJE IN ZELENJAVA'!$F35</f>
        <v>0</v>
      </c>
      <c r="U35" s="214" t="s">
        <v>66</v>
      </c>
      <c r="V35" s="159"/>
      <c r="W35" s="159"/>
      <c r="X35" s="159"/>
      <c r="Y35" s="159"/>
      <c r="Z35" s="159"/>
      <c r="AA35" s="158"/>
      <c r="AB35" s="158"/>
    </row>
    <row r="36" spans="1:28" ht="12" customHeight="1" x14ac:dyDescent="0.2">
      <c r="A36" s="129">
        <v>21</v>
      </c>
      <c r="B36" s="149" t="s">
        <v>410</v>
      </c>
      <c r="C36" s="82" t="s">
        <v>66</v>
      </c>
      <c r="D36" s="96" t="s">
        <v>120</v>
      </c>
      <c r="E36" s="84"/>
      <c r="F36" s="87">
        <v>10</v>
      </c>
      <c r="G36" s="86" t="s">
        <v>120</v>
      </c>
      <c r="H36" s="87">
        <f>IFERROR(IF('SADJE IN ZELENJAVA'!$D36="g",'SADJE IN ZELENJAVA'!$C36/1000*'SADJE IN ZELENJAVA'!$F36,IF('SADJE IN ZELENJAVA'!$D36="l",'SADJE IN ZELENJAVA'!$C36*'SADJE IN ZELENJAVA'!$F36,IF('SADJE IN ZELENJAVA'!$D36="ml",'SADJE IN ZELENJAVA'!$C36/1000*'SADJE IN ZELENJAVA'!$F36,'SADJE IN ZELENJAVA'!$C36*'SADJE IN ZELENJAVA'!$F36))),1*'SADJE IN ZELENJAVA'!$F36)</f>
        <v>10</v>
      </c>
      <c r="I36" s="87" t="str">
        <f>IF('SADJE IN ZELENJAVA'!$E36&lt;&gt;"",'SADJE IN ZELENJAVA'!$H36,"")</f>
        <v/>
      </c>
      <c r="J36" s="88"/>
      <c r="K36" s="212" t="s">
        <v>66</v>
      </c>
      <c r="L36" s="212" t="s">
        <v>66</v>
      </c>
      <c r="M36" s="212" t="s">
        <v>66</v>
      </c>
      <c r="N36" s="91"/>
      <c r="O36" s="213" t="s">
        <v>66</v>
      </c>
      <c r="P36" s="92"/>
      <c r="Q36" s="91">
        <f>+'SADJE IN ZELENJAVA'!$N36*'SADJE IN ZELENJAVA'!$P36</f>
        <v>0</v>
      </c>
      <c r="R36" s="91">
        <f>+'SADJE IN ZELENJAVA'!$N36+'SADJE IN ZELENJAVA'!$Q36</f>
        <v>0</v>
      </c>
      <c r="S36" s="91">
        <f>+'SADJE IN ZELENJAVA'!$N36*'SADJE IN ZELENJAVA'!$F36</f>
        <v>0</v>
      </c>
      <c r="T36" s="91">
        <f>+'SADJE IN ZELENJAVA'!$R36*'SADJE IN ZELENJAVA'!$F36</f>
        <v>0</v>
      </c>
      <c r="U36" s="214" t="s">
        <v>66</v>
      </c>
      <c r="V36" s="159"/>
      <c r="W36" s="159"/>
      <c r="X36" s="159"/>
      <c r="Y36" s="159"/>
      <c r="Z36" s="159"/>
      <c r="AA36" s="158"/>
      <c r="AB36" s="158"/>
    </row>
    <row r="37" spans="1:28" ht="12" customHeight="1" x14ac:dyDescent="0.2">
      <c r="A37" s="129">
        <v>22</v>
      </c>
      <c r="B37" s="149" t="s">
        <v>411</v>
      </c>
      <c r="C37" s="82" t="s">
        <v>66</v>
      </c>
      <c r="D37" s="96" t="s">
        <v>120</v>
      </c>
      <c r="E37" s="84"/>
      <c r="F37" s="87">
        <v>20</v>
      </c>
      <c r="G37" s="86" t="s">
        <v>120</v>
      </c>
      <c r="H37" s="87">
        <f>IFERROR(IF('SADJE IN ZELENJAVA'!$D37="g",'SADJE IN ZELENJAVA'!$C37/1000*'SADJE IN ZELENJAVA'!$F37,IF('SADJE IN ZELENJAVA'!$D37="l",'SADJE IN ZELENJAVA'!$C37*'SADJE IN ZELENJAVA'!$F37,IF('SADJE IN ZELENJAVA'!$D37="ml",'SADJE IN ZELENJAVA'!$C37/1000*'SADJE IN ZELENJAVA'!$F37,'SADJE IN ZELENJAVA'!$C37*'SADJE IN ZELENJAVA'!$F37))),1*'SADJE IN ZELENJAVA'!$F37)</f>
        <v>20</v>
      </c>
      <c r="I37" s="87" t="str">
        <f>IF('SADJE IN ZELENJAVA'!$E37&lt;&gt;"",'SADJE IN ZELENJAVA'!$H37,"")</f>
        <v/>
      </c>
      <c r="J37" s="88"/>
      <c r="K37" s="212" t="s">
        <v>66</v>
      </c>
      <c r="L37" s="212" t="s">
        <v>66</v>
      </c>
      <c r="M37" s="212" t="s">
        <v>66</v>
      </c>
      <c r="N37" s="91"/>
      <c r="O37" s="213" t="s">
        <v>66</v>
      </c>
      <c r="P37" s="92"/>
      <c r="Q37" s="91">
        <f>+'SADJE IN ZELENJAVA'!$N37*'SADJE IN ZELENJAVA'!$P37</f>
        <v>0</v>
      </c>
      <c r="R37" s="91">
        <f>+'SADJE IN ZELENJAVA'!$N37+'SADJE IN ZELENJAVA'!$Q37</f>
        <v>0</v>
      </c>
      <c r="S37" s="91">
        <f>+'SADJE IN ZELENJAVA'!$N37*'SADJE IN ZELENJAVA'!$F37</f>
        <v>0</v>
      </c>
      <c r="T37" s="91">
        <f>+'SADJE IN ZELENJAVA'!$R37*'SADJE IN ZELENJAVA'!$F37</f>
        <v>0</v>
      </c>
      <c r="U37" s="214" t="s">
        <v>66</v>
      </c>
      <c r="V37" s="159"/>
      <c r="W37" s="159"/>
      <c r="X37" s="159"/>
      <c r="Y37" s="159"/>
      <c r="Z37" s="159"/>
      <c r="AA37" s="158"/>
      <c r="AB37" s="158"/>
    </row>
    <row r="38" spans="1:28" ht="12" customHeight="1" x14ac:dyDescent="0.2">
      <c r="A38" s="129">
        <v>23</v>
      </c>
      <c r="B38" s="149" t="s">
        <v>412</v>
      </c>
      <c r="C38" s="82" t="s">
        <v>66</v>
      </c>
      <c r="D38" s="96" t="s">
        <v>120</v>
      </c>
      <c r="E38" s="84"/>
      <c r="F38" s="87">
        <v>20</v>
      </c>
      <c r="G38" s="86" t="s">
        <v>120</v>
      </c>
      <c r="H38" s="87">
        <f>IFERROR(IF('SADJE IN ZELENJAVA'!$D38="g",'SADJE IN ZELENJAVA'!$C38/1000*'SADJE IN ZELENJAVA'!$F38,IF('SADJE IN ZELENJAVA'!$D38="l",'SADJE IN ZELENJAVA'!$C38*'SADJE IN ZELENJAVA'!$F38,IF('SADJE IN ZELENJAVA'!$D38="ml",'SADJE IN ZELENJAVA'!$C38/1000*'SADJE IN ZELENJAVA'!$F38,'SADJE IN ZELENJAVA'!$C38*'SADJE IN ZELENJAVA'!$F38))),1*'SADJE IN ZELENJAVA'!$F38)</f>
        <v>20</v>
      </c>
      <c r="I38" s="87" t="str">
        <f>IF('SADJE IN ZELENJAVA'!$E38&lt;&gt;"",'SADJE IN ZELENJAVA'!$H38,"")</f>
        <v/>
      </c>
      <c r="J38" s="88"/>
      <c r="K38" s="212" t="s">
        <v>66</v>
      </c>
      <c r="L38" s="212" t="s">
        <v>66</v>
      </c>
      <c r="M38" s="212" t="s">
        <v>66</v>
      </c>
      <c r="N38" s="91"/>
      <c r="O38" s="213" t="s">
        <v>66</v>
      </c>
      <c r="P38" s="92"/>
      <c r="Q38" s="91">
        <f>+'SADJE IN ZELENJAVA'!$N38*'SADJE IN ZELENJAVA'!$P38</f>
        <v>0</v>
      </c>
      <c r="R38" s="91">
        <f>+'SADJE IN ZELENJAVA'!$N38+'SADJE IN ZELENJAVA'!$Q38</f>
        <v>0</v>
      </c>
      <c r="S38" s="91">
        <f>+'SADJE IN ZELENJAVA'!$N38*'SADJE IN ZELENJAVA'!$F38</f>
        <v>0</v>
      </c>
      <c r="T38" s="91">
        <f>+'SADJE IN ZELENJAVA'!$R38*'SADJE IN ZELENJAVA'!$F38</f>
        <v>0</v>
      </c>
      <c r="U38" s="214" t="s">
        <v>66</v>
      </c>
      <c r="V38" s="159"/>
      <c r="W38" s="159"/>
      <c r="X38" s="159"/>
      <c r="Y38" s="159"/>
      <c r="Z38" s="159"/>
      <c r="AA38" s="158"/>
      <c r="AB38" s="158"/>
    </row>
    <row r="39" spans="1:28" ht="12" customHeight="1" x14ac:dyDescent="0.2">
      <c r="A39" s="129">
        <v>24</v>
      </c>
      <c r="B39" s="149" t="s">
        <v>413</v>
      </c>
      <c r="C39" s="82" t="s">
        <v>66</v>
      </c>
      <c r="D39" s="96" t="s">
        <v>120</v>
      </c>
      <c r="E39" s="84"/>
      <c r="F39" s="87">
        <v>300</v>
      </c>
      <c r="G39" s="86" t="s">
        <v>120</v>
      </c>
      <c r="H39" s="87">
        <f>IFERROR(IF('SADJE IN ZELENJAVA'!$D39="g",'SADJE IN ZELENJAVA'!$C39/1000*'SADJE IN ZELENJAVA'!$F39,IF('SADJE IN ZELENJAVA'!$D39="l",'SADJE IN ZELENJAVA'!$C39*'SADJE IN ZELENJAVA'!$F39,IF('SADJE IN ZELENJAVA'!$D39="ml",'SADJE IN ZELENJAVA'!$C39/1000*'SADJE IN ZELENJAVA'!$F39,'SADJE IN ZELENJAVA'!$C39*'SADJE IN ZELENJAVA'!$F39))),1*'SADJE IN ZELENJAVA'!$F39)</f>
        <v>300</v>
      </c>
      <c r="I39" s="87" t="str">
        <f>IF('SADJE IN ZELENJAVA'!$E39&lt;&gt;"",'SADJE IN ZELENJAVA'!$H39,"")</f>
        <v/>
      </c>
      <c r="J39" s="88"/>
      <c r="K39" s="212" t="s">
        <v>66</v>
      </c>
      <c r="L39" s="212" t="s">
        <v>66</v>
      </c>
      <c r="M39" s="212" t="s">
        <v>66</v>
      </c>
      <c r="N39" s="91"/>
      <c r="O39" s="213" t="s">
        <v>66</v>
      </c>
      <c r="P39" s="92"/>
      <c r="Q39" s="91">
        <f>+'SADJE IN ZELENJAVA'!$N39*'SADJE IN ZELENJAVA'!$P39</f>
        <v>0</v>
      </c>
      <c r="R39" s="91">
        <f>+'SADJE IN ZELENJAVA'!$N39+'SADJE IN ZELENJAVA'!$Q39</f>
        <v>0</v>
      </c>
      <c r="S39" s="91">
        <f>+'SADJE IN ZELENJAVA'!$N39*'SADJE IN ZELENJAVA'!$F39</f>
        <v>0</v>
      </c>
      <c r="T39" s="91">
        <f>+'SADJE IN ZELENJAVA'!$R39*'SADJE IN ZELENJAVA'!$F39</f>
        <v>0</v>
      </c>
      <c r="U39" s="214" t="s">
        <v>66</v>
      </c>
      <c r="V39" s="159"/>
      <c r="W39" s="159"/>
      <c r="X39" s="159"/>
      <c r="Y39" s="159"/>
      <c r="Z39" s="159"/>
      <c r="AA39" s="158"/>
      <c r="AB39" s="158"/>
    </row>
    <row r="40" spans="1:28" ht="12" customHeight="1" x14ac:dyDescent="0.2">
      <c r="A40" s="129">
        <v>25</v>
      </c>
      <c r="B40" s="149" t="s">
        <v>414</v>
      </c>
      <c r="C40" s="82" t="s">
        <v>66</v>
      </c>
      <c r="D40" s="96" t="s">
        <v>120</v>
      </c>
      <c r="E40" s="84"/>
      <c r="F40" s="87">
        <v>800</v>
      </c>
      <c r="G40" s="86" t="s">
        <v>120</v>
      </c>
      <c r="H40" s="87">
        <f>IFERROR(IF('SADJE IN ZELENJAVA'!$D40="g",'SADJE IN ZELENJAVA'!$C40/1000*'SADJE IN ZELENJAVA'!$F40,IF('SADJE IN ZELENJAVA'!$D40="l",'SADJE IN ZELENJAVA'!$C40*'SADJE IN ZELENJAVA'!$F40,IF('SADJE IN ZELENJAVA'!$D40="ml",'SADJE IN ZELENJAVA'!$C40/1000*'SADJE IN ZELENJAVA'!$F40,'SADJE IN ZELENJAVA'!$C40*'SADJE IN ZELENJAVA'!$F40))),1*'SADJE IN ZELENJAVA'!$F40)</f>
        <v>800</v>
      </c>
      <c r="I40" s="87" t="str">
        <f>IF('SADJE IN ZELENJAVA'!$E40&lt;&gt;"",'SADJE IN ZELENJAVA'!$H40,"")</f>
        <v/>
      </c>
      <c r="J40" s="88"/>
      <c r="K40" s="212" t="s">
        <v>66</v>
      </c>
      <c r="L40" s="212" t="s">
        <v>66</v>
      </c>
      <c r="M40" s="212" t="s">
        <v>66</v>
      </c>
      <c r="N40" s="91"/>
      <c r="O40" s="213" t="s">
        <v>66</v>
      </c>
      <c r="P40" s="92"/>
      <c r="Q40" s="91">
        <f>+'SADJE IN ZELENJAVA'!$N40*'SADJE IN ZELENJAVA'!$P40</f>
        <v>0</v>
      </c>
      <c r="R40" s="91">
        <f>+'SADJE IN ZELENJAVA'!$N40+'SADJE IN ZELENJAVA'!$Q40</f>
        <v>0</v>
      </c>
      <c r="S40" s="91">
        <f>+'SADJE IN ZELENJAVA'!$N40*'SADJE IN ZELENJAVA'!$F40</f>
        <v>0</v>
      </c>
      <c r="T40" s="91">
        <f>+'SADJE IN ZELENJAVA'!$R40*'SADJE IN ZELENJAVA'!$F40</f>
        <v>0</v>
      </c>
      <c r="U40" s="214" t="s">
        <v>66</v>
      </c>
      <c r="V40" s="159"/>
      <c r="W40" s="159"/>
      <c r="X40" s="159"/>
      <c r="Y40" s="159"/>
      <c r="Z40" s="159"/>
      <c r="AA40" s="158"/>
      <c r="AB40" s="158"/>
    </row>
    <row r="41" spans="1:28" ht="12" customHeight="1" x14ac:dyDescent="0.2">
      <c r="A41" s="129">
        <v>26</v>
      </c>
      <c r="B41" s="149" t="s">
        <v>415</v>
      </c>
      <c r="C41" s="82" t="s">
        <v>66</v>
      </c>
      <c r="D41" s="96" t="s">
        <v>120</v>
      </c>
      <c r="E41" s="84"/>
      <c r="F41" s="87">
        <v>10</v>
      </c>
      <c r="G41" s="86" t="s">
        <v>120</v>
      </c>
      <c r="H41" s="87">
        <f>IFERROR(IF('SADJE IN ZELENJAVA'!$D41="g",'SADJE IN ZELENJAVA'!$C41/1000*'SADJE IN ZELENJAVA'!$F41,IF('SADJE IN ZELENJAVA'!$D41="l",'SADJE IN ZELENJAVA'!$C41*'SADJE IN ZELENJAVA'!$F41,IF('SADJE IN ZELENJAVA'!$D41="ml",'SADJE IN ZELENJAVA'!$C41/1000*'SADJE IN ZELENJAVA'!$F41,'SADJE IN ZELENJAVA'!$C41*'SADJE IN ZELENJAVA'!$F41))),1*'SADJE IN ZELENJAVA'!$F41)</f>
        <v>10</v>
      </c>
      <c r="I41" s="87" t="str">
        <f>IF('SADJE IN ZELENJAVA'!$E41&lt;&gt;"",'SADJE IN ZELENJAVA'!$H41,"")</f>
        <v/>
      </c>
      <c r="J41" s="88"/>
      <c r="K41" s="212" t="s">
        <v>66</v>
      </c>
      <c r="L41" s="212" t="s">
        <v>66</v>
      </c>
      <c r="M41" s="212" t="s">
        <v>66</v>
      </c>
      <c r="N41" s="91"/>
      <c r="O41" s="213" t="s">
        <v>66</v>
      </c>
      <c r="P41" s="92"/>
      <c r="Q41" s="91">
        <f>+'SADJE IN ZELENJAVA'!$N41*'SADJE IN ZELENJAVA'!$P41</f>
        <v>0</v>
      </c>
      <c r="R41" s="91">
        <f>+'SADJE IN ZELENJAVA'!$N41+'SADJE IN ZELENJAVA'!$Q41</f>
        <v>0</v>
      </c>
      <c r="S41" s="91">
        <f>+'SADJE IN ZELENJAVA'!$N41*'SADJE IN ZELENJAVA'!$F41</f>
        <v>0</v>
      </c>
      <c r="T41" s="91">
        <f>+'SADJE IN ZELENJAVA'!$R41*'SADJE IN ZELENJAVA'!$F41</f>
        <v>0</v>
      </c>
      <c r="U41" s="214" t="s">
        <v>66</v>
      </c>
      <c r="V41" s="159"/>
      <c r="W41" s="159"/>
      <c r="X41" s="159"/>
      <c r="Y41" s="159"/>
      <c r="Z41" s="159"/>
      <c r="AA41" s="158"/>
      <c r="AB41" s="158"/>
    </row>
    <row r="42" spans="1:28" ht="12" customHeight="1" x14ac:dyDescent="0.2">
      <c r="A42" s="129">
        <v>27</v>
      </c>
      <c r="B42" s="207" t="s">
        <v>416</v>
      </c>
      <c r="C42" s="82" t="s">
        <v>66</v>
      </c>
      <c r="D42" s="134" t="s">
        <v>120</v>
      </c>
      <c r="E42" s="84"/>
      <c r="F42" s="132">
        <v>100</v>
      </c>
      <c r="G42" s="160" t="s">
        <v>120</v>
      </c>
      <c r="H42" s="133">
        <f>IFERROR(IF('SADJE IN ZELENJAVA'!$D42="g",'SADJE IN ZELENJAVA'!$C42/1000*'SADJE IN ZELENJAVA'!$F42,IF('SADJE IN ZELENJAVA'!$D42="l",'SADJE IN ZELENJAVA'!$C42*'SADJE IN ZELENJAVA'!$F42,IF('SADJE IN ZELENJAVA'!$D42="ml",'SADJE IN ZELENJAVA'!$C42/1000*'SADJE IN ZELENJAVA'!$F42,'SADJE IN ZELENJAVA'!$C42*'SADJE IN ZELENJAVA'!$F42))),1*'SADJE IN ZELENJAVA'!$F42)</f>
        <v>100</v>
      </c>
      <c r="I42" s="133" t="str">
        <f>IF('SADJE IN ZELENJAVA'!$E42&lt;&gt;"",'SADJE IN ZELENJAVA'!$H42,"")</f>
        <v/>
      </c>
      <c r="J42" s="161"/>
      <c r="K42" s="212" t="s">
        <v>66</v>
      </c>
      <c r="L42" s="212" t="s">
        <v>66</v>
      </c>
      <c r="M42" s="212" t="s">
        <v>66</v>
      </c>
      <c r="N42" s="154"/>
      <c r="O42" s="213" t="s">
        <v>66</v>
      </c>
      <c r="P42" s="163"/>
      <c r="Q42" s="154">
        <f>+'SADJE IN ZELENJAVA'!$N42*'SADJE IN ZELENJAVA'!$P42</f>
        <v>0</v>
      </c>
      <c r="R42" s="154">
        <f>+'SADJE IN ZELENJAVA'!$N42+'SADJE IN ZELENJAVA'!$Q42</f>
        <v>0</v>
      </c>
      <c r="S42" s="154">
        <f>+'SADJE IN ZELENJAVA'!$N42*'SADJE IN ZELENJAVA'!$F42</f>
        <v>0</v>
      </c>
      <c r="T42" s="154">
        <f>+'SADJE IN ZELENJAVA'!$R42*'SADJE IN ZELENJAVA'!$F42</f>
        <v>0</v>
      </c>
      <c r="U42" s="214" t="s">
        <v>66</v>
      </c>
      <c r="V42" s="159"/>
      <c r="W42" s="159"/>
      <c r="X42" s="159"/>
      <c r="Y42" s="159"/>
      <c r="Z42" s="159"/>
      <c r="AA42" s="158"/>
      <c r="AB42" s="158"/>
    </row>
    <row r="43" spans="1:28" ht="12" customHeight="1" x14ac:dyDescent="0.2">
      <c r="A43" s="129">
        <v>28</v>
      </c>
      <c r="B43" s="207" t="s">
        <v>417</v>
      </c>
      <c r="C43" s="82" t="s">
        <v>66</v>
      </c>
      <c r="D43" s="134" t="s">
        <v>120</v>
      </c>
      <c r="E43" s="84"/>
      <c r="F43" s="132">
        <v>100</v>
      </c>
      <c r="G43" s="160" t="s">
        <v>120</v>
      </c>
      <c r="H43" s="133">
        <f>IFERROR(IF('SADJE IN ZELENJAVA'!$D43="g",'SADJE IN ZELENJAVA'!$C43/1000*'SADJE IN ZELENJAVA'!$F43,IF('SADJE IN ZELENJAVA'!$D43="l",'SADJE IN ZELENJAVA'!$C43*'SADJE IN ZELENJAVA'!$F43,IF('SADJE IN ZELENJAVA'!$D43="ml",'SADJE IN ZELENJAVA'!$C43/1000*'SADJE IN ZELENJAVA'!$F43,'SADJE IN ZELENJAVA'!$C43*'SADJE IN ZELENJAVA'!$F43))),1*'SADJE IN ZELENJAVA'!$F43)</f>
        <v>100</v>
      </c>
      <c r="I43" s="133" t="str">
        <f>IF('SADJE IN ZELENJAVA'!$E43&lt;&gt;"",'SADJE IN ZELENJAVA'!$H43,"")</f>
        <v/>
      </c>
      <c r="J43" s="161"/>
      <c r="K43" s="212" t="s">
        <v>66</v>
      </c>
      <c r="L43" s="212" t="s">
        <v>66</v>
      </c>
      <c r="M43" s="212" t="s">
        <v>66</v>
      </c>
      <c r="N43" s="154"/>
      <c r="O43" s="213" t="s">
        <v>66</v>
      </c>
      <c r="P43" s="163"/>
      <c r="Q43" s="154">
        <f>+'SADJE IN ZELENJAVA'!$N43*'SADJE IN ZELENJAVA'!$P43</f>
        <v>0</v>
      </c>
      <c r="R43" s="154">
        <f>+'SADJE IN ZELENJAVA'!$N43+'SADJE IN ZELENJAVA'!$Q43</f>
        <v>0</v>
      </c>
      <c r="S43" s="154">
        <f>+'SADJE IN ZELENJAVA'!$N43*'SADJE IN ZELENJAVA'!$F43</f>
        <v>0</v>
      </c>
      <c r="T43" s="154">
        <f>+'SADJE IN ZELENJAVA'!$R43*'SADJE IN ZELENJAVA'!$F43</f>
        <v>0</v>
      </c>
      <c r="U43" s="214" t="s">
        <v>66</v>
      </c>
      <c r="V43" s="159"/>
      <c r="W43" s="159"/>
      <c r="X43" s="159"/>
      <c r="Y43" s="159"/>
      <c r="Z43" s="159"/>
      <c r="AA43" s="158"/>
      <c r="AB43" s="158"/>
    </row>
    <row r="44" spans="1:28" ht="12" customHeight="1" x14ac:dyDescent="0.2">
      <c r="A44" s="129">
        <v>29</v>
      </c>
      <c r="B44" s="149" t="s">
        <v>418</v>
      </c>
      <c r="C44" s="82" t="s">
        <v>66</v>
      </c>
      <c r="D44" s="96" t="s">
        <v>120</v>
      </c>
      <c r="E44" s="84"/>
      <c r="F44" s="87">
        <v>5</v>
      </c>
      <c r="G44" s="86" t="s">
        <v>120</v>
      </c>
      <c r="H44" s="87">
        <f>IFERROR(IF('SADJE IN ZELENJAVA'!$D44="g",'SADJE IN ZELENJAVA'!$C44/1000*'SADJE IN ZELENJAVA'!$F44,IF('SADJE IN ZELENJAVA'!$D44="l",'SADJE IN ZELENJAVA'!$C44*'SADJE IN ZELENJAVA'!$F44,IF('SADJE IN ZELENJAVA'!$D44="ml",'SADJE IN ZELENJAVA'!$C44/1000*'SADJE IN ZELENJAVA'!$F44,'SADJE IN ZELENJAVA'!$C44*'SADJE IN ZELENJAVA'!$F44))),1*'SADJE IN ZELENJAVA'!$F44)</f>
        <v>5</v>
      </c>
      <c r="I44" s="87" t="str">
        <f>IF('SADJE IN ZELENJAVA'!$E44&lt;&gt;"",'SADJE IN ZELENJAVA'!$H44,"")</f>
        <v/>
      </c>
      <c r="J44" s="88"/>
      <c r="K44" s="212" t="s">
        <v>66</v>
      </c>
      <c r="L44" s="212" t="s">
        <v>66</v>
      </c>
      <c r="M44" s="212" t="s">
        <v>66</v>
      </c>
      <c r="N44" s="91"/>
      <c r="O44" s="213" t="s">
        <v>66</v>
      </c>
      <c r="P44" s="92"/>
      <c r="Q44" s="91">
        <f>+'SADJE IN ZELENJAVA'!$N44*'SADJE IN ZELENJAVA'!$P44</f>
        <v>0</v>
      </c>
      <c r="R44" s="91">
        <f>+'SADJE IN ZELENJAVA'!$N44+'SADJE IN ZELENJAVA'!$Q44</f>
        <v>0</v>
      </c>
      <c r="S44" s="91">
        <f>+'SADJE IN ZELENJAVA'!$N44*'SADJE IN ZELENJAVA'!$F44</f>
        <v>0</v>
      </c>
      <c r="T44" s="91">
        <f>+'SADJE IN ZELENJAVA'!$R44*'SADJE IN ZELENJAVA'!$F44</f>
        <v>0</v>
      </c>
      <c r="U44" s="214" t="s">
        <v>66</v>
      </c>
      <c r="V44" s="159"/>
      <c r="W44" s="159"/>
      <c r="X44" s="159"/>
      <c r="Y44" s="159"/>
      <c r="Z44" s="159"/>
      <c r="AA44" s="158"/>
      <c r="AB44" s="158"/>
    </row>
    <row r="45" spans="1:28" ht="12" customHeight="1" x14ac:dyDescent="0.2">
      <c r="A45" s="129">
        <v>30</v>
      </c>
      <c r="B45" s="207" t="s">
        <v>419</v>
      </c>
      <c r="C45" s="82" t="s">
        <v>66</v>
      </c>
      <c r="D45" s="134" t="s">
        <v>120</v>
      </c>
      <c r="E45" s="84"/>
      <c r="F45" s="132">
        <v>50</v>
      </c>
      <c r="G45" s="160" t="s">
        <v>120</v>
      </c>
      <c r="H45" s="133">
        <f>IFERROR(IF('SADJE IN ZELENJAVA'!$D45="g",'SADJE IN ZELENJAVA'!$C45/1000*'SADJE IN ZELENJAVA'!$F45,IF('SADJE IN ZELENJAVA'!$D45="l",'SADJE IN ZELENJAVA'!$C45*'SADJE IN ZELENJAVA'!$F45,IF('SADJE IN ZELENJAVA'!$D45="ml",'SADJE IN ZELENJAVA'!$C45/1000*'SADJE IN ZELENJAVA'!$F45,'SADJE IN ZELENJAVA'!$C45*'SADJE IN ZELENJAVA'!$F45))),1*'SADJE IN ZELENJAVA'!$F45)</f>
        <v>50</v>
      </c>
      <c r="I45" s="133" t="str">
        <f>IF('SADJE IN ZELENJAVA'!$E45&lt;&gt;"",'SADJE IN ZELENJAVA'!$H45,"")</f>
        <v/>
      </c>
      <c r="J45" s="161"/>
      <c r="K45" s="212" t="s">
        <v>66</v>
      </c>
      <c r="L45" s="212" t="s">
        <v>66</v>
      </c>
      <c r="M45" s="212" t="s">
        <v>66</v>
      </c>
      <c r="N45" s="154"/>
      <c r="O45" s="213" t="s">
        <v>66</v>
      </c>
      <c r="P45" s="163"/>
      <c r="Q45" s="154">
        <f>+'SADJE IN ZELENJAVA'!$N45*'SADJE IN ZELENJAVA'!$P45</f>
        <v>0</v>
      </c>
      <c r="R45" s="154">
        <f>+'SADJE IN ZELENJAVA'!$N45+'SADJE IN ZELENJAVA'!$Q45</f>
        <v>0</v>
      </c>
      <c r="S45" s="154">
        <f>+'SADJE IN ZELENJAVA'!$N45*'SADJE IN ZELENJAVA'!$F45</f>
        <v>0</v>
      </c>
      <c r="T45" s="154">
        <f>+'SADJE IN ZELENJAVA'!$R45*'SADJE IN ZELENJAVA'!$F45</f>
        <v>0</v>
      </c>
      <c r="U45" s="214" t="s">
        <v>66</v>
      </c>
      <c r="V45" s="159"/>
      <c r="W45" s="159"/>
      <c r="X45" s="159"/>
      <c r="Y45" s="159"/>
      <c r="Z45" s="159"/>
      <c r="AA45" s="158"/>
      <c r="AB45" s="158"/>
    </row>
    <row r="46" spans="1:28" ht="12" customHeight="1" x14ac:dyDescent="0.2">
      <c r="A46" s="129">
        <v>31</v>
      </c>
      <c r="B46" s="149" t="s">
        <v>420</v>
      </c>
      <c r="C46" s="82" t="s">
        <v>66</v>
      </c>
      <c r="D46" s="96" t="s">
        <v>120</v>
      </c>
      <c r="E46" s="84"/>
      <c r="F46" s="87">
        <v>5</v>
      </c>
      <c r="G46" s="86" t="s">
        <v>120</v>
      </c>
      <c r="H46" s="87">
        <f>IFERROR(IF('SADJE IN ZELENJAVA'!$D46="g",'SADJE IN ZELENJAVA'!$C46/1000*'SADJE IN ZELENJAVA'!$F46,IF('SADJE IN ZELENJAVA'!$D46="l",'SADJE IN ZELENJAVA'!$C46*'SADJE IN ZELENJAVA'!$F46,IF('SADJE IN ZELENJAVA'!$D46="ml",'SADJE IN ZELENJAVA'!$C46/1000*'SADJE IN ZELENJAVA'!$F46,'SADJE IN ZELENJAVA'!$C46*'SADJE IN ZELENJAVA'!$F46))),1*'SADJE IN ZELENJAVA'!$F46)</f>
        <v>5</v>
      </c>
      <c r="I46" s="87" t="str">
        <f>IF('SADJE IN ZELENJAVA'!$E46&lt;&gt;"",'SADJE IN ZELENJAVA'!$H46,"")</f>
        <v/>
      </c>
      <c r="J46" s="88"/>
      <c r="K46" s="212" t="s">
        <v>66</v>
      </c>
      <c r="L46" s="212" t="s">
        <v>66</v>
      </c>
      <c r="M46" s="212" t="s">
        <v>66</v>
      </c>
      <c r="N46" s="91"/>
      <c r="O46" s="213" t="s">
        <v>66</v>
      </c>
      <c r="P46" s="92"/>
      <c r="Q46" s="91">
        <f>+'SADJE IN ZELENJAVA'!$N46*'SADJE IN ZELENJAVA'!$P46</f>
        <v>0</v>
      </c>
      <c r="R46" s="91">
        <f>+'SADJE IN ZELENJAVA'!$N46+'SADJE IN ZELENJAVA'!$Q46</f>
        <v>0</v>
      </c>
      <c r="S46" s="91">
        <f>+'SADJE IN ZELENJAVA'!$N46*'SADJE IN ZELENJAVA'!$F46</f>
        <v>0</v>
      </c>
      <c r="T46" s="91">
        <f>+'SADJE IN ZELENJAVA'!$R46*'SADJE IN ZELENJAVA'!$F46</f>
        <v>0</v>
      </c>
      <c r="U46" s="214" t="s">
        <v>66</v>
      </c>
      <c r="V46" s="159"/>
      <c r="W46" s="159"/>
      <c r="X46" s="159"/>
      <c r="Y46" s="159"/>
      <c r="Z46" s="159"/>
      <c r="AA46" s="158"/>
      <c r="AB46" s="158"/>
    </row>
    <row r="47" spans="1:28" ht="12" customHeight="1" x14ac:dyDescent="0.2">
      <c r="A47" s="129">
        <v>32</v>
      </c>
      <c r="B47" s="207" t="s">
        <v>421</v>
      </c>
      <c r="C47" s="82" t="s">
        <v>66</v>
      </c>
      <c r="D47" s="134" t="s">
        <v>120</v>
      </c>
      <c r="E47" s="84"/>
      <c r="F47" s="132">
        <v>50</v>
      </c>
      <c r="G47" s="160" t="s">
        <v>120</v>
      </c>
      <c r="H47" s="133">
        <f>IFERROR(IF('SADJE IN ZELENJAVA'!$D47="g",'SADJE IN ZELENJAVA'!$C47/1000*'SADJE IN ZELENJAVA'!$F47,IF('SADJE IN ZELENJAVA'!$D47="l",'SADJE IN ZELENJAVA'!$C47*'SADJE IN ZELENJAVA'!$F47,IF('SADJE IN ZELENJAVA'!$D47="ml",'SADJE IN ZELENJAVA'!$C47/1000*'SADJE IN ZELENJAVA'!$F47,'SADJE IN ZELENJAVA'!$C47*'SADJE IN ZELENJAVA'!$F47))),1*'SADJE IN ZELENJAVA'!$F47)</f>
        <v>50</v>
      </c>
      <c r="I47" s="133" t="str">
        <f>IF('SADJE IN ZELENJAVA'!$E47&lt;&gt;"",'SADJE IN ZELENJAVA'!$H47,"")</f>
        <v/>
      </c>
      <c r="J47" s="161"/>
      <c r="K47" s="212" t="s">
        <v>66</v>
      </c>
      <c r="L47" s="212" t="s">
        <v>66</v>
      </c>
      <c r="M47" s="212" t="s">
        <v>66</v>
      </c>
      <c r="N47" s="154"/>
      <c r="O47" s="213" t="s">
        <v>66</v>
      </c>
      <c r="P47" s="163"/>
      <c r="Q47" s="154">
        <f>+'SADJE IN ZELENJAVA'!$N47*'SADJE IN ZELENJAVA'!$P47</f>
        <v>0</v>
      </c>
      <c r="R47" s="154">
        <f>+'SADJE IN ZELENJAVA'!$N47+'SADJE IN ZELENJAVA'!$Q47</f>
        <v>0</v>
      </c>
      <c r="S47" s="154">
        <f>+'SADJE IN ZELENJAVA'!$N47*'SADJE IN ZELENJAVA'!$F47</f>
        <v>0</v>
      </c>
      <c r="T47" s="154">
        <f>+'SADJE IN ZELENJAVA'!$R47*'SADJE IN ZELENJAVA'!$F47</f>
        <v>0</v>
      </c>
      <c r="U47" s="214" t="s">
        <v>66</v>
      </c>
      <c r="V47" s="159"/>
      <c r="W47" s="159"/>
      <c r="X47" s="159"/>
      <c r="Y47" s="159"/>
      <c r="Z47" s="159"/>
      <c r="AA47" s="158"/>
      <c r="AB47" s="158"/>
    </row>
    <row r="48" spans="1:28" ht="12" customHeight="1" x14ac:dyDescent="0.2">
      <c r="A48" s="129">
        <v>33</v>
      </c>
      <c r="B48" s="207" t="s">
        <v>422</v>
      </c>
      <c r="C48" s="82" t="s">
        <v>66</v>
      </c>
      <c r="D48" s="134" t="s">
        <v>120</v>
      </c>
      <c r="E48" s="84"/>
      <c r="F48" s="132">
        <v>200</v>
      </c>
      <c r="G48" s="160" t="s">
        <v>120</v>
      </c>
      <c r="H48" s="133">
        <f>IFERROR(IF('SADJE IN ZELENJAVA'!$D48="g",'SADJE IN ZELENJAVA'!$C48/1000*'SADJE IN ZELENJAVA'!$F48,IF('SADJE IN ZELENJAVA'!$D48="l",'SADJE IN ZELENJAVA'!$C48*'SADJE IN ZELENJAVA'!$F48,IF('SADJE IN ZELENJAVA'!$D48="ml",'SADJE IN ZELENJAVA'!$C48/1000*'SADJE IN ZELENJAVA'!$F48,'SADJE IN ZELENJAVA'!$C48*'SADJE IN ZELENJAVA'!$F48))),1*'SADJE IN ZELENJAVA'!$F48)</f>
        <v>200</v>
      </c>
      <c r="I48" s="133" t="str">
        <f>IF('SADJE IN ZELENJAVA'!$E48&lt;&gt;"",'SADJE IN ZELENJAVA'!$H48,"")</f>
        <v/>
      </c>
      <c r="J48" s="161"/>
      <c r="K48" s="212" t="s">
        <v>66</v>
      </c>
      <c r="L48" s="212" t="s">
        <v>66</v>
      </c>
      <c r="M48" s="212" t="s">
        <v>66</v>
      </c>
      <c r="N48" s="154"/>
      <c r="O48" s="213" t="s">
        <v>66</v>
      </c>
      <c r="P48" s="163"/>
      <c r="Q48" s="154">
        <f>+'SADJE IN ZELENJAVA'!$N48*'SADJE IN ZELENJAVA'!$P48</f>
        <v>0</v>
      </c>
      <c r="R48" s="154">
        <f>+'SADJE IN ZELENJAVA'!$N48+'SADJE IN ZELENJAVA'!$Q48</f>
        <v>0</v>
      </c>
      <c r="S48" s="154">
        <f>+'SADJE IN ZELENJAVA'!$N48*'SADJE IN ZELENJAVA'!$F48</f>
        <v>0</v>
      </c>
      <c r="T48" s="154">
        <f>+'SADJE IN ZELENJAVA'!$R48*'SADJE IN ZELENJAVA'!$F48</f>
        <v>0</v>
      </c>
      <c r="U48" s="214" t="s">
        <v>66</v>
      </c>
      <c r="V48" s="159"/>
      <c r="W48" s="159"/>
      <c r="X48" s="159"/>
      <c r="Y48" s="159"/>
      <c r="Z48" s="159"/>
      <c r="AA48" s="158"/>
      <c r="AB48" s="158"/>
    </row>
    <row r="49" spans="1:28" ht="12" customHeight="1" x14ac:dyDescent="0.2">
      <c r="A49" s="129">
        <v>34</v>
      </c>
      <c r="B49" s="207" t="s">
        <v>423</v>
      </c>
      <c r="C49" s="82" t="s">
        <v>66</v>
      </c>
      <c r="D49" s="134" t="s">
        <v>120</v>
      </c>
      <c r="E49" s="84"/>
      <c r="F49" s="132">
        <v>100</v>
      </c>
      <c r="G49" s="160" t="s">
        <v>120</v>
      </c>
      <c r="H49" s="133">
        <f>IFERROR(IF('SADJE IN ZELENJAVA'!$D49="g",'SADJE IN ZELENJAVA'!$C49/1000*'SADJE IN ZELENJAVA'!$F49,IF('SADJE IN ZELENJAVA'!$D49="l",'SADJE IN ZELENJAVA'!$C49*'SADJE IN ZELENJAVA'!$F49,IF('SADJE IN ZELENJAVA'!$D49="ml",'SADJE IN ZELENJAVA'!$C49/1000*'SADJE IN ZELENJAVA'!$F49,'SADJE IN ZELENJAVA'!$C49*'SADJE IN ZELENJAVA'!$F49))),1*'SADJE IN ZELENJAVA'!$F49)</f>
        <v>100</v>
      </c>
      <c r="I49" s="133" t="str">
        <f>IF('SADJE IN ZELENJAVA'!$E49&lt;&gt;"",'SADJE IN ZELENJAVA'!$H49,"")</f>
        <v/>
      </c>
      <c r="J49" s="161"/>
      <c r="K49" s="212" t="s">
        <v>66</v>
      </c>
      <c r="L49" s="212" t="s">
        <v>66</v>
      </c>
      <c r="M49" s="212" t="s">
        <v>66</v>
      </c>
      <c r="N49" s="154"/>
      <c r="O49" s="213" t="s">
        <v>66</v>
      </c>
      <c r="P49" s="163"/>
      <c r="Q49" s="154">
        <f>+'SADJE IN ZELENJAVA'!$N49*'SADJE IN ZELENJAVA'!$P49</f>
        <v>0</v>
      </c>
      <c r="R49" s="154">
        <f>+'SADJE IN ZELENJAVA'!$N49+'SADJE IN ZELENJAVA'!$Q49</f>
        <v>0</v>
      </c>
      <c r="S49" s="154">
        <f>+'SADJE IN ZELENJAVA'!$N49*'SADJE IN ZELENJAVA'!$F49</f>
        <v>0</v>
      </c>
      <c r="T49" s="154">
        <f>+'SADJE IN ZELENJAVA'!$R49*'SADJE IN ZELENJAVA'!$F49</f>
        <v>0</v>
      </c>
      <c r="U49" s="214" t="s">
        <v>66</v>
      </c>
      <c r="V49" s="159"/>
      <c r="W49" s="159"/>
      <c r="X49" s="159"/>
      <c r="Y49" s="159"/>
      <c r="Z49" s="159"/>
      <c r="AA49" s="158"/>
      <c r="AB49" s="158"/>
    </row>
    <row r="50" spans="1:28" ht="12" customHeight="1" x14ac:dyDescent="0.2">
      <c r="A50" s="129">
        <v>35</v>
      </c>
      <c r="B50" s="149" t="s">
        <v>424</v>
      </c>
      <c r="C50" s="82" t="s">
        <v>66</v>
      </c>
      <c r="D50" s="96" t="s">
        <v>120</v>
      </c>
      <c r="E50" s="84"/>
      <c r="F50" s="85">
        <v>200</v>
      </c>
      <c r="G50" s="86" t="s">
        <v>120</v>
      </c>
      <c r="H50" s="87">
        <f>IFERROR(IF('SADJE IN ZELENJAVA'!$D50="g",'SADJE IN ZELENJAVA'!$C50/1000*'SADJE IN ZELENJAVA'!$F50,IF('SADJE IN ZELENJAVA'!$D50="l",'SADJE IN ZELENJAVA'!$C50*'SADJE IN ZELENJAVA'!$F50,IF('SADJE IN ZELENJAVA'!$D50="ml",'SADJE IN ZELENJAVA'!$C50/1000*'SADJE IN ZELENJAVA'!$F50,'SADJE IN ZELENJAVA'!$C50*'SADJE IN ZELENJAVA'!$F50))),1*'SADJE IN ZELENJAVA'!$F50)</f>
        <v>200</v>
      </c>
      <c r="I50" s="87" t="str">
        <f>IF('SADJE IN ZELENJAVA'!$E50&lt;&gt;"",'SADJE IN ZELENJAVA'!$H50,"")</f>
        <v/>
      </c>
      <c r="J50" s="88"/>
      <c r="K50" s="212" t="s">
        <v>66</v>
      </c>
      <c r="L50" s="212" t="s">
        <v>66</v>
      </c>
      <c r="M50" s="212" t="s">
        <v>66</v>
      </c>
      <c r="N50" s="91"/>
      <c r="O50" s="213" t="s">
        <v>66</v>
      </c>
      <c r="P50" s="92"/>
      <c r="Q50" s="91">
        <f>+'SADJE IN ZELENJAVA'!$N50*'SADJE IN ZELENJAVA'!$P50</f>
        <v>0</v>
      </c>
      <c r="R50" s="91">
        <f>+'SADJE IN ZELENJAVA'!$N50+'SADJE IN ZELENJAVA'!$Q50</f>
        <v>0</v>
      </c>
      <c r="S50" s="91">
        <f>+'SADJE IN ZELENJAVA'!$N50*'SADJE IN ZELENJAVA'!$F50</f>
        <v>0</v>
      </c>
      <c r="T50" s="91">
        <f>+'SADJE IN ZELENJAVA'!$R50*'SADJE IN ZELENJAVA'!$F50</f>
        <v>0</v>
      </c>
      <c r="U50" s="214" t="s">
        <v>66</v>
      </c>
      <c r="V50" s="159"/>
      <c r="W50" s="159"/>
      <c r="X50" s="159"/>
      <c r="Y50" s="159"/>
      <c r="Z50" s="159"/>
      <c r="AA50" s="158"/>
      <c r="AB50" s="158"/>
    </row>
    <row r="51" spans="1:28" ht="12" customHeight="1" x14ac:dyDescent="0.2">
      <c r="A51" s="129">
        <v>36</v>
      </c>
      <c r="B51" s="149" t="s">
        <v>425</v>
      </c>
      <c r="C51" s="82" t="s">
        <v>66</v>
      </c>
      <c r="D51" s="96" t="s">
        <v>120</v>
      </c>
      <c r="E51" s="84"/>
      <c r="F51" s="87">
        <v>50</v>
      </c>
      <c r="G51" s="86" t="s">
        <v>120</v>
      </c>
      <c r="H51" s="87">
        <f>IFERROR(IF('SADJE IN ZELENJAVA'!$D51="g",'SADJE IN ZELENJAVA'!$C51/1000*'SADJE IN ZELENJAVA'!$F51,IF('SADJE IN ZELENJAVA'!$D51="l",'SADJE IN ZELENJAVA'!$C51*'SADJE IN ZELENJAVA'!$F51,IF('SADJE IN ZELENJAVA'!$D51="ml",'SADJE IN ZELENJAVA'!$C51/1000*'SADJE IN ZELENJAVA'!$F51,'SADJE IN ZELENJAVA'!$C51*'SADJE IN ZELENJAVA'!$F51))),1*'SADJE IN ZELENJAVA'!$F51)</f>
        <v>50</v>
      </c>
      <c r="I51" s="87" t="str">
        <f>IF('SADJE IN ZELENJAVA'!$E51&lt;&gt;"",'SADJE IN ZELENJAVA'!$H51,"")</f>
        <v/>
      </c>
      <c r="J51" s="88"/>
      <c r="K51" s="212" t="s">
        <v>66</v>
      </c>
      <c r="L51" s="212" t="s">
        <v>66</v>
      </c>
      <c r="M51" s="212" t="s">
        <v>66</v>
      </c>
      <c r="N51" s="91"/>
      <c r="O51" s="213" t="s">
        <v>66</v>
      </c>
      <c r="P51" s="92"/>
      <c r="Q51" s="91">
        <f>+'SADJE IN ZELENJAVA'!$N51*'SADJE IN ZELENJAVA'!$P51</f>
        <v>0</v>
      </c>
      <c r="R51" s="91">
        <f>+'SADJE IN ZELENJAVA'!$N51+'SADJE IN ZELENJAVA'!$Q51</f>
        <v>0</v>
      </c>
      <c r="S51" s="91">
        <f>+'SADJE IN ZELENJAVA'!$N51*'SADJE IN ZELENJAVA'!$F51</f>
        <v>0</v>
      </c>
      <c r="T51" s="91">
        <f>+'SADJE IN ZELENJAVA'!$R51*'SADJE IN ZELENJAVA'!$F51</f>
        <v>0</v>
      </c>
      <c r="U51" s="214" t="s">
        <v>66</v>
      </c>
      <c r="V51" s="159"/>
      <c r="W51" s="159"/>
      <c r="X51" s="159"/>
      <c r="Y51" s="159"/>
      <c r="Z51" s="159"/>
      <c r="AA51" s="158"/>
      <c r="AB51" s="158"/>
    </row>
    <row r="52" spans="1:28" ht="12" customHeight="1" x14ac:dyDescent="0.2">
      <c r="A52" s="129">
        <v>37</v>
      </c>
      <c r="B52" s="149" t="s">
        <v>426</v>
      </c>
      <c r="C52" s="82" t="s">
        <v>66</v>
      </c>
      <c r="D52" s="96" t="s">
        <v>120</v>
      </c>
      <c r="E52" s="84"/>
      <c r="F52" s="87">
        <v>20</v>
      </c>
      <c r="G52" s="86" t="s">
        <v>120</v>
      </c>
      <c r="H52" s="87">
        <f>IFERROR(IF('SADJE IN ZELENJAVA'!$D52="g",'SADJE IN ZELENJAVA'!$C52/1000*'SADJE IN ZELENJAVA'!$F52,IF('SADJE IN ZELENJAVA'!$D52="l",'SADJE IN ZELENJAVA'!$C52*'SADJE IN ZELENJAVA'!$F52,IF('SADJE IN ZELENJAVA'!$D52="ml",'SADJE IN ZELENJAVA'!$C52/1000*'SADJE IN ZELENJAVA'!$F52,'SADJE IN ZELENJAVA'!$C52*'SADJE IN ZELENJAVA'!$F52))),1*'SADJE IN ZELENJAVA'!$F52)</f>
        <v>20</v>
      </c>
      <c r="I52" s="87" t="str">
        <f>IF('SADJE IN ZELENJAVA'!$E52&lt;&gt;"",'SADJE IN ZELENJAVA'!$H52,"")</f>
        <v/>
      </c>
      <c r="J52" s="88"/>
      <c r="K52" s="212" t="s">
        <v>66</v>
      </c>
      <c r="L52" s="212" t="s">
        <v>66</v>
      </c>
      <c r="M52" s="212" t="s">
        <v>66</v>
      </c>
      <c r="N52" s="91"/>
      <c r="O52" s="213" t="s">
        <v>66</v>
      </c>
      <c r="P52" s="92"/>
      <c r="Q52" s="91">
        <f>+'SADJE IN ZELENJAVA'!$N52*'SADJE IN ZELENJAVA'!$P52</f>
        <v>0</v>
      </c>
      <c r="R52" s="91">
        <f>+'SADJE IN ZELENJAVA'!$N52+'SADJE IN ZELENJAVA'!$Q52</f>
        <v>0</v>
      </c>
      <c r="S52" s="91">
        <f>+'SADJE IN ZELENJAVA'!$N52*'SADJE IN ZELENJAVA'!$F52</f>
        <v>0</v>
      </c>
      <c r="T52" s="91">
        <f>+'SADJE IN ZELENJAVA'!$R52*'SADJE IN ZELENJAVA'!$F52</f>
        <v>0</v>
      </c>
      <c r="U52" s="214" t="s">
        <v>66</v>
      </c>
      <c r="V52" s="159"/>
      <c r="W52" s="159"/>
      <c r="X52" s="159"/>
      <c r="Y52" s="159"/>
      <c r="Z52" s="159"/>
      <c r="AA52" s="158"/>
      <c r="AB52" s="158"/>
    </row>
    <row r="53" spans="1:28" ht="12" customHeight="1" x14ac:dyDescent="0.2">
      <c r="A53" s="129">
        <v>38</v>
      </c>
      <c r="B53" s="207" t="s">
        <v>427</v>
      </c>
      <c r="C53" s="82" t="s">
        <v>66</v>
      </c>
      <c r="D53" s="134" t="s">
        <v>120</v>
      </c>
      <c r="E53" s="84"/>
      <c r="F53" s="132">
        <v>100</v>
      </c>
      <c r="G53" s="160" t="s">
        <v>120</v>
      </c>
      <c r="H53" s="133">
        <f>IFERROR(IF('SADJE IN ZELENJAVA'!$D53="g",'SADJE IN ZELENJAVA'!$C53/1000*'SADJE IN ZELENJAVA'!$F53,IF('SADJE IN ZELENJAVA'!$D53="l",'SADJE IN ZELENJAVA'!$C53*'SADJE IN ZELENJAVA'!$F53,IF('SADJE IN ZELENJAVA'!$D53="ml",'SADJE IN ZELENJAVA'!$C53/1000*'SADJE IN ZELENJAVA'!$F53,'SADJE IN ZELENJAVA'!$C53*'SADJE IN ZELENJAVA'!$F53))),1*'SADJE IN ZELENJAVA'!$F53)</f>
        <v>100</v>
      </c>
      <c r="I53" s="133" t="str">
        <f>IF('SADJE IN ZELENJAVA'!$E53&lt;&gt;"",'SADJE IN ZELENJAVA'!$H53,"")</f>
        <v/>
      </c>
      <c r="J53" s="161"/>
      <c r="K53" s="212" t="s">
        <v>66</v>
      </c>
      <c r="L53" s="212" t="s">
        <v>66</v>
      </c>
      <c r="M53" s="212" t="s">
        <v>66</v>
      </c>
      <c r="N53" s="154"/>
      <c r="O53" s="213" t="s">
        <v>66</v>
      </c>
      <c r="P53" s="163"/>
      <c r="Q53" s="154">
        <f>+'SADJE IN ZELENJAVA'!$N53*'SADJE IN ZELENJAVA'!$P53</f>
        <v>0</v>
      </c>
      <c r="R53" s="154">
        <f>+'SADJE IN ZELENJAVA'!$N53+'SADJE IN ZELENJAVA'!$Q53</f>
        <v>0</v>
      </c>
      <c r="S53" s="154">
        <f>+'SADJE IN ZELENJAVA'!$N53*'SADJE IN ZELENJAVA'!$F53</f>
        <v>0</v>
      </c>
      <c r="T53" s="154">
        <f>+'SADJE IN ZELENJAVA'!$R53*'SADJE IN ZELENJAVA'!$F53</f>
        <v>0</v>
      </c>
      <c r="U53" s="214" t="s">
        <v>66</v>
      </c>
      <c r="V53" s="159"/>
      <c r="W53" s="159"/>
      <c r="X53" s="159"/>
      <c r="Y53" s="159"/>
      <c r="Z53" s="159"/>
      <c r="AA53" s="158"/>
      <c r="AB53" s="158"/>
    </row>
    <row r="54" spans="1:28" ht="12" customHeight="1" x14ac:dyDescent="0.2">
      <c r="A54" s="129">
        <v>39</v>
      </c>
      <c r="B54" s="207" t="s">
        <v>428</v>
      </c>
      <c r="C54" s="82" t="s">
        <v>66</v>
      </c>
      <c r="D54" s="134" t="s">
        <v>120</v>
      </c>
      <c r="E54" s="84"/>
      <c r="F54" s="132">
        <v>100</v>
      </c>
      <c r="G54" s="160" t="s">
        <v>120</v>
      </c>
      <c r="H54" s="133">
        <f>IFERROR(IF('SADJE IN ZELENJAVA'!$D54="g",'SADJE IN ZELENJAVA'!$C54/1000*'SADJE IN ZELENJAVA'!$F54,IF('SADJE IN ZELENJAVA'!$D54="l",'SADJE IN ZELENJAVA'!$C54*'SADJE IN ZELENJAVA'!$F54,IF('SADJE IN ZELENJAVA'!$D54="ml",'SADJE IN ZELENJAVA'!$C54/1000*'SADJE IN ZELENJAVA'!$F54,'SADJE IN ZELENJAVA'!$C54*'SADJE IN ZELENJAVA'!$F54))),1*'SADJE IN ZELENJAVA'!$F54)</f>
        <v>100</v>
      </c>
      <c r="I54" s="133" t="str">
        <f>IF('SADJE IN ZELENJAVA'!$E54&lt;&gt;"",'SADJE IN ZELENJAVA'!$H54,"")</f>
        <v/>
      </c>
      <c r="J54" s="161"/>
      <c r="K54" s="212" t="s">
        <v>66</v>
      </c>
      <c r="L54" s="212" t="s">
        <v>66</v>
      </c>
      <c r="M54" s="212" t="s">
        <v>66</v>
      </c>
      <c r="N54" s="154"/>
      <c r="O54" s="213" t="s">
        <v>66</v>
      </c>
      <c r="P54" s="163"/>
      <c r="Q54" s="154">
        <f>+'SADJE IN ZELENJAVA'!$N54*'SADJE IN ZELENJAVA'!$P54</f>
        <v>0</v>
      </c>
      <c r="R54" s="154">
        <f>+'SADJE IN ZELENJAVA'!$N54+'SADJE IN ZELENJAVA'!$Q54</f>
        <v>0</v>
      </c>
      <c r="S54" s="154">
        <f>+'SADJE IN ZELENJAVA'!$N54*'SADJE IN ZELENJAVA'!$F54</f>
        <v>0</v>
      </c>
      <c r="T54" s="154">
        <f>+'SADJE IN ZELENJAVA'!$R54*'SADJE IN ZELENJAVA'!$F54</f>
        <v>0</v>
      </c>
      <c r="U54" s="214" t="s">
        <v>66</v>
      </c>
      <c r="V54" s="159"/>
      <c r="W54" s="159"/>
      <c r="X54" s="159"/>
      <c r="Y54" s="159"/>
      <c r="Z54" s="159"/>
      <c r="AA54" s="158"/>
      <c r="AB54" s="158"/>
    </row>
    <row r="55" spans="1:28" ht="12" customHeight="1" x14ac:dyDescent="0.2">
      <c r="A55" s="129">
        <v>40</v>
      </c>
      <c r="B55" s="149" t="s">
        <v>429</v>
      </c>
      <c r="C55" s="82" t="s">
        <v>66</v>
      </c>
      <c r="D55" s="96" t="s">
        <v>120</v>
      </c>
      <c r="E55" s="84"/>
      <c r="F55" s="85">
        <v>200</v>
      </c>
      <c r="G55" s="86" t="s">
        <v>120</v>
      </c>
      <c r="H55" s="87">
        <f>IFERROR(IF('SADJE IN ZELENJAVA'!$D55="g",'SADJE IN ZELENJAVA'!$C55/1000*'SADJE IN ZELENJAVA'!$F55,IF('SADJE IN ZELENJAVA'!$D55="l",'SADJE IN ZELENJAVA'!$C55*'SADJE IN ZELENJAVA'!$F55,IF('SADJE IN ZELENJAVA'!$D55="ml",'SADJE IN ZELENJAVA'!$C55/1000*'SADJE IN ZELENJAVA'!$F55,'SADJE IN ZELENJAVA'!$C55*'SADJE IN ZELENJAVA'!$F55))),1*'SADJE IN ZELENJAVA'!$F55)</f>
        <v>200</v>
      </c>
      <c r="I55" s="87" t="str">
        <f>IF('SADJE IN ZELENJAVA'!$E55&lt;&gt;"",'SADJE IN ZELENJAVA'!$H55,"")</f>
        <v/>
      </c>
      <c r="J55" s="88"/>
      <c r="K55" s="212" t="s">
        <v>66</v>
      </c>
      <c r="L55" s="212" t="s">
        <v>66</v>
      </c>
      <c r="M55" s="212" t="s">
        <v>66</v>
      </c>
      <c r="N55" s="91"/>
      <c r="O55" s="213" t="s">
        <v>66</v>
      </c>
      <c r="P55" s="92"/>
      <c r="Q55" s="91">
        <f>+'SADJE IN ZELENJAVA'!$N55*'SADJE IN ZELENJAVA'!$P55</f>
        <v>0</v>
      </c>
      <c r="R55" s="91">
        <f>+'SADJE IN ZELENJAVA'!$N55+'SADJE IN ZELENJAVA'!$Q55</f>
        <v>0</v>
      </c>
      <c r="S55" s="91">
        <f>+'SADJE IN ZELENJAVA'!$N55*'SADJE IN ZELENJAVA'!$F55</f>
        <v>0</v>
      </c>
      <c r="T55" s="91">
        <f>+'SADJE IN ZELENJAVA'!$R55*'SADJE IN ZELENJAVA'!$F55</f>
        <v>0</v>
      </c>
      <c r="U55" s="214" t="s">
        <v>66</v>
      </c>
      <c r="V55" s="159"/>
      <c r="W55" s="159"/>
      <c r="X55" s="159"/>
      <c r="Y55" s="159"/>
      <c r="Z55" s="159"/>
      <c r="AA55" s="158"/>
      <c r="AB55" s="158"/>
    </row>
    <row r="56" spans="1:28" ht="12" customHeight="1" x14ac:dyDescent="0.2">
      <c r="A56" s="129">
        <v>41</v>
      </c>
      <c r="B56" s="149" t="s">
        <v>430</v>
      </c>
      <c r="C56" s="82" t="s">
        <v>66</v>
      </c>
      <c r="D56" s="96" t="s">
        <v>120</v>
      </c>
      <c r="E56" s="84"/>
      <c r="F56" s="87">
        <v>500</v>
      </c>
      <c r="G56" s="86" t="s">
        <v>120</v>
      </c>
      <c r="H56" s="87">
        <f>IFERROR(IF('SADJE IN ZELENJAVA'!$D56="g",'SADJE IN ZELENJAVA'!$C56/1000*'SADJE IN ZELENJAVA'!$F56,IF('SADJE IN ZELENJAVA'!$D56="l",'SADJE IN ZELENJAVA'!$C56*'SADJE IN ZELENJAVA'!$F56,IF('SADJE IN ZELENJAVA'!$D56="ml",'SADJE IN ZELENJAVA'!$C56/1000*'SADJE IN ZELENJAVA'!$F56,'SADJE IN ZELENJAVA'!$C56*'SADJE IN ZELENJAVA'!$F56))),1*'SADJE IN ZELENJAVA'!$F56)</f>
        <v>500</v>
      </c>
      <c r="I56" s="87" t="str">
        <f>IF('SADJE IN ZELENJAVA'!$E56&lt;&gt;"",'SADJE IN ZELENJAVA'!$H56,"")</f>
        <v/>
      </c>
      <c r="J56" s="88"/>
      <c r="K56" s="212" t="s">
        <v>66</v>
      </c>
      <c r="L56" s="212" t="s">
        <v>66</v>
      </c>
      <c r="M56" s="212" t="s">
        <v>66</v>
      </c>
      <c r="N56" s="91"/>
      <c r="O56" s="213" t="s">
        <v>66</v>
      </c>
      <c r="P56" s="92"/>
      <c r="Q56" s="91">
        <f>+'SADJE IN ZELENJAVA'!$N56*'SADJE IN ZELENJAVA'!$P56</f>
        <v>0</v>
      </c>
      <c r="R56" s="91">
        <f>+'SADJE IN ZELENJAVA'!$N56+'SADJE IN ZELENJAVA'!$Q56</f>
        <v>0</v>
      </c>
      <c r="S56" s="91">
        <f>+'SADJE IN ZELENJAVA'!$N56*'SADJE IN ZELENJAVA'!$F56</f>
        <v>0</v>
      </c>
      <c r="T56" s="91">
        <f>+'SADJE IN ZELENJAVA'!$R56*'SADJE IN ZELENJAVA'!$F56</f>
        <v>0</v>
      </c>
      <c r="U56" s="214" t="s">
        <v>66</v>
      </c>
      <c r="V56" s="159"/>
      <c r="W56" s="159"/>
      <c r="X56" s="159"/>
      <c r="Y56" s="159"/>
      <c r="Z56" s="159"/>
      <c r="AA56" s="158"/>
      <c r="AB56" s="158"/>
    </row>
    <row r="57" spans="1:28" ht="12" customHeight="1" x14ac:dyDescent="0.2">
      <c r="A57" s="129">
        <v>42</v>
      </c>
      <c r="B57" s="149" t="s">
        <v>431</v>
      </c>
      <c r="C57" s="82" t="s">
        <v>66</v>
      </c>
      <c r="D57" s="96" t="s">
        <v>120</v>
      </c>
      <c r="E57" s="84"/>
      <c r="F57" s="87">
        <v>200</v>
      </c>
      <c r="G57" s="86" t="s">
        <v>120</v>
      </c>
      <c r="H57" s="87">
        <f>IFERROR(IF('SADJE IN ZELENJAVA'!$D57="g",'SADJE IN ZELENJAVA'!$C57/1000*'SADJE IN ZELENJAVA'!$F57,IF('SADJE IN ZELENJAVA'!$D57="l",'SADJE IN ZELENJAVA'!$C57*'SADJE IN ZELENJAVA'!$F57,IF('SADJE IN ZELENJAVA'!$D57="ml",'SADJE IN ZELENJAVA'!$C57/1000*'SADJE IN ZELENJAVA'!$F57,'SADJE IN ZELENJAVA'!$C57*'SADJE IN ZELENJAVA'!$F57))),1*'SADJE IN ZELENJAVA'!$F57)</f>
        <v>200</v>
      </c>
      <c r="I57" s="87" t="str">
        <f>IF('SADJE IN ZELENJAVA'!$E57&lt;&gt;"",'SADJE IN ZELENJAVA'!$H57,"")</f>
        <v/>
      </c>
      <c r="J57" s="88"/>
      <c r="K57" s="212" t="s">
        <v>66</v>
      </c>
      <c r="L57" s="212" t="s">
        <v>66</v>
      </c>
      <c r="M57" s="212" t="s">
        <v>66</v>
      </c>
      <c r="N57" s="91"/>
      <c r="O57" s="213" t="s">
        <v>66</v>
      </c>
      <c r="P57" s="92"/>
      <c r="Q57" s="91">
        <f>+'SADJE IN ZELENJAVA'!$N57*'SADJE IN ZELENJAVA'!$P57</f>
        <v>0</v>
      </c>
      <c r="R57" s="91">
        <f>+'SADJE IN ZELENJAVA'!$N57+'SADJE IN ZELENJAVA'!$Q57</f>
        <v>0</v>
      </c>
      <c r="S57" s="91">
        <f>+'SADJE IN ZELENJAVA'!$N57*'SADJE IN ZELENJAVA'!$F57</f>
        <v>0</v>
      </c>
      <c r="T57" s="91">
        <f>+'SADJE IN ZELENJAVA'!$R57*'SADJE IN ZELENJAVA'!$F57</f>
        <v>0</v>
      </c>
      <c r="U57" s="214" t="s">
        <v>66</v>
      </c>
      <c r="V57" s="159"/>
      <c r="W57" s="159"/>
      <c r="X57" s="159"/>
      <c r="Y57" s="159"/>
      <c r="Z57" s="159"/>
      <c r="AA57" s="158"/>
      <c r="AB57" s="158"/>
    </row>
    <row r="58" spans="1:28" ht="12" customHeight="1" x14ac:dyDescent="0.2">
      <c r="A58" s="129">
        <v>43</v>
      </c>
      <c r="B58" s="149" t="s">
        <v>432</v>
      </c>
      <c r="C58" s="82" t="s">
        <v>66</v>
      </c>
      <c r="D58" s="96" t="s">
        <v>120</v>
      </c>
      <c r="E58" s="84"/>
      <c r="F58" s="87">
        <v>50</v>
      </c>
      <c r="G58" s="86" t="s">
        <v>120</v>
      </c>
      <c r="H58" s="87">
        <f>IFERROR(IF('SADJE IN ZELENJAVA'!$D58="g",'SADJE IN ZELENJAVA'!$C58/1000*'SADJE IN ZELENJAVA'!$F58,IF('SADJE IN ZELENJAVA'!$D58="l",'SADJE IN ZELENJAVA'!$C58*'SADJE IN ZELENJAVA'!$F58,IF('SADJE IN ZELENJAVA'!$D58="ml",'SADJE IN ZELENJAVA'!$C58/1000*'SADJE IN ZELENJAVA'!$F58,'SADJE IN ZELENJAVA'!$C58*'SADJE IN ZELENJAVA'!$F58))),1*'SADJE IN ZELENJAVA'!$F58)</f>
        <v>50</v>
      </c>
      <c r="I58" s="87" t="str">
        <f>IF('SADJE IN ZELENJAVA'!$E58&lt;&gt;"",'SADJE IN ZELENJAVA'!$H58,"")</f>
        <v/>
      </c>
      <c r="J58" s="88"/>
      <c r="K58" s="212" t="s">
        <v>66</v>
      </c>
      <c r="L58" s="212" t="s">
        <v>66</v>
      </c>
      <c r="M58" s="212" t="s">
        <v>66</v>
      </c>
      <c r="N58" s="91"/>
      <c r="O58" s="213" t="s">
        <v>66</v>
      </c>
      <c r="P58" s="92"/>
      <c r="Q58" s="91">
        <f>+'SADJE IN ZELENJAVA'!$N58*'SADJE IN ZELENJAVA'!$P58</f>
        <v>0</v>
      </c>
      <c r="R58" s="91">
        <f>+'SADJE IN ZELENJAVA'!$N58+'SADJE IN ZELENJAVA'!$Q58</f>
        <v>0</v>
      </c>
      <c r="S58" s="91">
        <f>+'SADJE IN ZELENJAVA'!$N58*'SADJE IN ZELENJAVA'!$F58</f>
        <v>0</v>
      </c>
      <c r="T58" s="91">
        <f>+'SADJE IN ZELENJAVA'!$R58*'SADJE IN ZELENJAVA'!$F58</f>
        <v>0</v>
      </c>
      <c r="U58" s="214" t="s">
        <v>66</v>
      </c>
      <c r="V58" s="159"/>
      <c r="W58" s="159"/>
      <c r="X58" s="159"/>
      <c r="Y58" s="159"/>
      <c r="Z58" s="159"/>
      <c r="AA58" s="158"/>
      <c r="AB58" s="158"/>
    </row>
    <row r="59" spans="1:28" ht="12" customHeight="1" x14ac:dyDescent="0.2">
      <c r="A59" s="129">
        <v>44</v>
      </c>
      <c r="B59" s="149" t="s">
        <v>433</v>
      </c>
      <c r="C59" s="82" t="s">
        <v>66</v>
      </c>
      <c r="D59" s="96" t="s">
        <v>120</v>
      </c>
      <c r="E59" s="84"/>
      <c r="F59" s="87">
        <v>600</v>
      </c>
      <c r="G59" s="86" t="s">
        <v>120</v>
      </c>
      <c r="H59" s="87">
        <f>IFERROR(IF('SADJE IN ZELENJAVA'!$D59="g",'SADJE IN ZELENJAVA'!$C59/1000*'SADJE IN ZELENJAVA'!$F59,IF('SADJE IN ZELENJAVA'!$D59="l",'SADJE IN ZELENJAVA'!$C59*'SADJE IN ZELENJAVA'!$F59,IF('SADJE IN ZELENJAVA'!$D59="ml",'SADJE IN ZELENJAVA'!$C59/1000*'SADJE IN ZELENJAVA'!$F59,'SADJE IN ZELENJAVA'!$C59*'SADJE IN ZELENJAVA'!$F59))),1*'SADJE IN ZELENJAVA'!$F59)</f>
        <v>600</v>
      </c>
      <c r="I59" s="87" t="str">
        <f>IF('SADJE IN ZELENJAVA'!$E59&lt;&gt;"",'SADJE IN ZELENJAVA'!$H59,"")</f>
        <v/>
      </c>
      <c r="J59" s="88"/>
      <c r="K59" s="212" t="s">
        <v>66</v>
      </c>
      <c r="L59" s="212" t="s">
        <v>66</v>
      </c>
      <c r="M59" s="212" t="s">
        <v>66</v>
      </c>
      <c r="N59" s="91"/>
      <c r="O59" s="213" t="s">
        <v>66</v>
      </c>
      <c r="P59" s="92"/>
      <c r="Q59" s="91">
        <f>+'SADJE IN ZELENJAVA'!$N59*'SADJE IN ZELENJAVA'!$P59</f>
        <v>0</v>
      </c>
      <c r="R59" s="91">
        <f>+'SADJE IN ZELENJAVA'!$N59+'SADJE IN ZELENJAVA'!$Q59</f>
        <v>0</v>
      </c>
      <c r="S59" s="91">
        <f>+'SADJE IN ZELENJAVA'!$N59*'SADJE IN ZELENJAVA'!$F59</f>
        <v>0</v>
      </c>
      <c r="T59" s="91">
        <f>+'SADJE IN ZELENJAVA'!$R59*'SADJE IN ZELENJAVA'!$F59</f>
        <v>0</v>
      </c>
      <c r="U59" s="214" t="s">
        <v>66</v>
      </c>
      <c r="V59" s="159"/>
      <c r="W59" s="159"/>
      <c r="X59" s="159"/>
      <c r="Y59" s="159"/>
      <c r="Z59" s="159"/>
      <c r="AA59" s="158"/>
      <c r="AB59" s="158"/>
    </row>
    <row r="60" spans="1:28" ht="12" customHeight="1" x14ac:dyDescent="0.2">
      <c r="A60" s="129">
        <v>45</v>
      </c>
      <c r="B60" s="149" t="s">
        <v>434</v>
      </c>
      <c r="C60" s="82" t="s">
        <v>66</v>
      </c>
      <c r="D60" s="96" t="s">
        <v>120</v>
      </c>
      <c r="E60" s="84"/>
      <c r="F60" s="87">
        <v>400</v>
      </c>
      <c r="G60" s="86" t="s">
        <v>120</v>
      </c>
      <c r="H60" s="87">
        <f>IFERROR(IF('SADJE IN ZELENJAVA'!$D60="g",'SADJE IN ZELENJAVA'!$C60/1000*'SADJE IN ZELENJAVA'!$F60,IF('SADJE IN ZELENJAVA'!$D60="l",'SADJE IN ZELENJAVA'!$C60*'SADJE IN ZELENJAVA'!$F60,IF('SADJE IN ZELENJAVA'!$D60="ml",'SADJE IN ZELENJAVA'!$C60/1000*'SADJE IN ZELENJAVA'!$F60,'SADJE IN ZELENJAVA'!$C60*'SADJE IN ZELENJAVA'!$F60))),1*'SADJE IN ZELENJAVA'!$F60)</f>
        <v>400</v>
      </c>
      <c r="I60" s="87" t="str">
        <f>IF('SADJE IN ZELENJAVA'!$E60&lt;&gt;"",'SADJE IN ZELENJAVA'!$H60,"")</f>
        <v/>
      </c>
      <c r="J60" s="88"/>
      <c r="K60" s="212" t="s">
        <v>66</v>
      </c>
      <c r="L60" s="212" t="s">
        <v>66</v>
      </c>
      <c r="M60" s="212" t="s">
        <v>66</v>
      </c>
      <c r="N60" s="91"/>
      <c r="O60" s="213" t="s">
        <v>66</v>
      </c>
      <c r="P60" s="92"/>
      <c r="Q60" s="91">
        <f>+'SADJE IN ZELENJAVA'!$N60*'SADJE IN ZELENJAVA'!$P60</f>
        <v>0</v>
      </c>
      <c r="R60" s="91">
        <f>+'SADJE IN ZELENJAVA'!$N60+'SADJE IN ZELENJAVA'!$Q60</f>
        <v>0</v>
      </c>
      <c r="S60" s="91">
        <f>+'SADJE IN ZELENJAVA'!$N60*'SADJE IN ZELENJAVA'!$F60</f>
        <v>0</v>
      </c>
      <c r="T60" s="91">
        <f>+'SADJE IN ZELENJAVA'!$R60*'SADJE IN ZELENJAVA'!$F60</f>
        <v>0</v>
      </c>
      <c r="U60" s="214" t="s">
        <v>66</v>
      </c>
      <c r="V60" s="159"/>
      <c r="W60" s="159"/>
      <c r="X60" s="159"/>
      <c r="Y60" s="159"/>
      <c r="Z60" s="159"/>
      <c r="AA60" s="158"/>
      <c r="AB60" s="158"/>
    </row>
    <row r="61" spans="1:28" ht="12" customHeight="1" x14ac:dyDescent="0.2">
      <c r="A61" s="129">
        <v>46</v>
      </c>
      <c r="B61" s="149" t="s">
        <v>435</v>
      </c>
      <c r="C61" s="82" t="s">
        <v>66</v>
      </c>
      <c r="D61" s="96" t="s">
        <v>120</v>
      </c>
      <c r="E61" s="84"/>
      <c r="F61" s="87">
        <v>10</v>
      </c>
      <c r="G61" s="86" t="s">
        <v>120</v>
      </c>
      <c r="H61" s="87">
        <f>IFERROR(IF('SADJE IN ZELENJAVA'!$D61="g",'SADJE IN ZELENJAVA'!$C61/1000*'SADJE IN ZELENJAVA'!$F61,IF('SADJE IN ZELENJAVA'!$D61="l",'SADJE IN ZELENJAVA'!$C61*'SADJE IN ZELENJAVA'!$F61,IF('SADJE IN ZELENJAVA'!$D61="ml",'SADJE IN ZELENJAVA'!$C61/1000*'SADJE IN ZELENJAVA'!$F61,'SADJE IN ZELENJAVA'!$C61*'SADJE IN ZELENJAVA'!$F61))),1*'SADJE IN ZELENJAVA'!$F61)</f>
        <v>10</v>
      </c>
      <c r="I61" s="87" t="str">
        <f>IF('SADJE IN ZELENJAVA'!$E61&lt;&gt;"",'SADJE IN ZELENJAVA'!$H61,"")</f>
        <v/>
      </c>
      <c r="J61" s="88"/>
      <c r="K61" s="212" t="s">
        <v>66</v>
      </c>
      <c r="L61" s="212" t="s">
        <v>66</v>
      </c>
      <c r="M61" s="212" t="s">
        <v>66</v>
      </c>
      <c r="N61" s="91"/>
      <c r="O61" s="213" t="s">
        <v>66</v>
      </c>
      <c r="P61" s="92"/>
      <c r="Q61" s="91">
        <f>+'SADJE IN ZELENJAVA'!$N61*'SADJE IN ZELENJAVA'!$P61</f>
        <v>0</v>
      </c>
      <c r="R61" s="91">
        <f>+'SADJE IN ZELENJAVA'!$N61+'SADJE IN ZELENJAVA'!$Q61</f>
        <v>0</v>
      </c>
      <c r="S61" s="91">
        <f>+'SADJE IN ZELENJAVA'!$N61*'SADJE IN ZELENJAVA'!$F61</f>
        <v>0</v>
      </c>
      <c r="T61" s="91">
        <f>+'SADJE IN ZELENJAVA'!$R61*'SADJE IN ZELENJAVA'!$F61</f>
        <v>0</v>
      </c>
      <c r="U61" s="214" t="s">
        <v>66</v>
      </c>
      <c r="V61" s="159"/>
      <c r="W61" s="159"/>
      <c r="X61" s="159"/>
      <c r="Y61" s="159"/>
      <c r="Z61" s="159"/>
      <c r="AA61" s="158"/>
      <c r="AB61" s="158"/>
    </row>
    <row r="62" spans="1:28" ht="12" customHeight="1" x14ac:dyDescent="0.2">
      <c r="A62" s="129">
        <v>47</v>
      </c>
      <c r="B62" s="149" t="s">
        <v>436</v>
      </c>
      <c r="C62" s="82" t="s">
        <v>66</v>
      </c>
      <c r="D62" s="96" t="s">
        <v>120</v>
      </c>
      <c r="E62" s="84"/>
      <c r="F62" s="87">
        <v>50</v>
      </c>
      <c r="G62" s="86" t="s">
        <v>120</v>
      </c>
      <c r="H62" s="87">
        <f>IFERROR(IF('SADJE IN ZELENJAVA'!$D62="g",'SADJE IN ZELENJAVA'!$C62/1000*'SADJE IN ZELENJAVA'!$F62,IF('SADJE IN ZELENJAVA'!$D62="l",'SADJE IN ZELENJAVA'!$C62*'SADJE IN ZELENJAVA'!$F62,IF('SADJE IN ZELENJAVA'!$D62="ml",'SADJE IN ZELENJAVA'!$C62/1000*'SADJE IN ZELENJAVA'!$F62,'SADJE IN ZELENJAVA'!$C62*'SADJE IN ZELENJAVA'!$F62))),1*'SADJE IN ZELENJAVA'!$F62)</f>
        <v>50</v>
      </c>
      <c r="I62" s="87" t="str">
        <f>IF('SADJE IN ZELENJAVA'!$E62&lt;&gt;"",'SADJE IN ZELENJAVA'!$H62,"")</f>
        <v/>
      </c>
      <c r="J62" s="88"/>
      <c r="K62" s="212" t="s">
        <v>66</v>
      </c>
      <c r="L62" s="212" t="s">
        <v>66</v>
      </c>
      <c r="M62" s="212" t="s">
        <v>66</v>
      </c>
      <c r="N62" s="91"/>
      <c r="O62" s="213" t="s">
        <v>66</v>
      </c>
      <c r="P62" s="92"/>
      <c r="Q62" s="91">
        <f>+'SADJE IN ZELENJAVA'!$N62*'SADJE IN ZELENJAVA'!$P62</f>
        <v>0</v>
      </c>
      <c r="R62" s="91">
        <f>+'SADJE IN ZELENJAVA'!$N62+'SADJE IN ZELENJAVA'!$Q62</f>
        <v>0</v>
      </c>
      <c r="S62" s="91">
        <f>+'SADJE IN ZELENJAVA'!$N62*'SADJE IN ZELENJAVA'!$F62</f>
        <v>0</v>
      </c>
      <c r="T62" s="91">
        <f>+'SADJE IN ZELENJAVA'!$R62*'SADJE IN ZELENJAVA'!$F62</f>
        <v>0</v>
      </c>
      <c r="U62" s="214" t="s">
        <v>66</v>
      </c>
      <c r="V62" s="159"/>
      <c r="W62" s="159"/>
      <c r="X62" s="159"/>
      <c r="Y62" s="159"/>
      <c r="Z62" s="159"/>
      <c r="AA62" s="158"/>
      <c r="AB62" s="158"/>
    </row>
    <row r="63" spans="1:28" ht="12" customHeight="1" x14ac:dyDescent="0.2">
      <c r="A63" s="129">
        <v>48</v>
      </c>
      <c r="B63" s="149" t="s">
        <v>437</v>
      </c>
      <c r="C63" s="82" t="s">
        <v>66</v>
      </c>
      <c r="D63" s="96" t="s">
        <v>120</v>
      </c>
      <c r="E63" s="84"/>
      <c r="F63" s="87">
        <v>150</v>
      </c>
      <c r="G63" s="86" t="s">
        <v>120</v>
      </c>
      <c r="H63" s="87">
        <f>IFERROR(IF('SADJE IN ZELENJAVA'!$D63="g",'SADJE IN ZELENJAVA'!$C63/1000*'SADJE IN ZELENJAVA'!$F63,IF('SADJE IN ZELENJAVA'!$D63="l",'SADJE IN ZELENJAVA'!$C63*'SADJE IN ZELENJAVA'!$F63,IF('SADJE IN ZELENJAVA'!$D63="ml",'SADJE IN ZELENJAVA'!$C63/1000*'SADJE IN ZELENJAVA'!$F63,'SADJE IN ZELENJAVA'!$C63*'SADJE IN ZELENJAVA'!$F63))),1*'SADJE IN ZELENJAVA'!$F63)</f>
        <v>150</v>
      </c>
      <c r="I63" s="87" t="str">
        <f>IF('SADJE IN ZELENJAVA'!$E63&lt;&gt;"",'SADJE IN ZELENJAVA'!$H63,"")</f>
        <v/>
      </c>
      <c r="J63" s="88"/>
      <c r="K63" s="212" t="s">
        <v>66</v>
      </c>
      <c r="L63" s="212" t="s">
        <v>66</v>
      </c>
      <c r="M63" s="212" t="s">
        <v>66</v>
      </c>
      <c r="N63" s="91"/>
      <c r="O63" s="213" t="s">
        <v>66</v>
      </c>
      <c r="P63" s="92"/>
      <c r="Q63" s="91">
        <f>+'SADJE IN ZELENJAVA'!$N63*'SADJE IN ZELENJAVA'!$P63</f>
        <v>0</v>
      </c>
      <c r="R63" s="91">
        <f>+'SADJE IN ZELENJAVA'!$N63+'SADJE IN ZELENJAVA'!$Q63</f>
        <v>0</v>
      </c>
      <c r="S63" s="91">
        <f>+'SADJE IN ZELENJAVA'!$N63*'SADJE IN ZELENJAVA'!$F63</f>
        <v>0</v>
      </c>
      <c r="T63" s="91">
        <f>+'SADJE IN ZELENJAVA'!$R63*'SADJE IN ZELENJAVA'!$F63</f>
        <v>0</v>
      </c>
      <c r="U63" s="214" t="s">
        <v>66</v>
      </c>
      <c r="V63" s="159"/>
      <c r="W63" s="159"/>
      <c r="X63" s="159"/>
      <c r="Y63" s="159"/>
      <c r="Z63" s="159"/>
      <c r="AA63" s="158"/>
      <c r="AB63" s="158"/>
    </row>
    <row r="64" spans="1:28" ht="12" customHeight="1" x14ac:dyDescent="0.2">
      <c r="A64" s="129">
        <v>49</v>
      </c>
      <c r="B64" s="149" t="s">
        <v>438</v>
      </c>
      <c r="C64" s="82" t="s">
        <v>66</v>
      </c>
      <c r="D64" s="96" t="s">
        <v>120</v>
      </c>
      <c r="E64" s="84"/>
      <c r="F64" s="85">
        <v>400</v>
      </c>
      <c r="G64" s="86" t="s">
        <v>120</v>
      </c>
      <c r="H64" s="87">
        <f>IFERROR(IF('SADJE IN ZELENJAVA'!$D64="g",'SADJE IN ZELENJAVA'!$C64/1000*'SADJE IN ZELENJAVA'!$F64,IF('SADJE IN ZELENJAVA'!$D64="l",'SADJE IN ZELENJAVA'!$C64*'SADJE IN ZELENJAVA'!$F64,IF('SADJE IN ZELENJAVA'!$D64="ml",'SADJE IN ZELENJAVA'!$C64/1000*'SADJE IN ZELENJAVA'!$F64,'SADJE IN ZELENJAVA'!$C64*'SADJE IN ZELENJAVA'!$F64))),1*'SADJE IN ZELENJAVA'!$F64)</f>
        <v>400</v>
      </c>
      <c r="I64" s="87" t="str">
        <f>IF('SADJE IN ZELENJAVA'!$E64&lt;&gt;"",'SADJE IN ZELENJAVA'!$H64,"")</f>
        <v/>
      </c>
      <c r="J64" s="88"/>
      <c r="K64" s="212" t="s">
        <v>66</v>
      </c>
      <c r="L64" s="212" t="s">
        <v>66</v>
      </c>
      <c r="M64" s="212" t="s">
        <v>66</v>
      </c>
      <c r="N64" s="91"/>
      <c r="O64" s="213" t="s">
        <v>66</v>
      </c>
      <c r="P64" s="92"/>
      <c r="Q64" s="91">
        <f>+'SADJE IN ZELENJAVA'!$N64*'SADJE IN ZELENJAVA'!$P64</f>
        <v>0</v>
      </c>
      <c r="R64" s="91">
        <f>+'SADJE IN ZELENJAVA'!$N64+'SADJE IN ZELENJAVA'!$Q64</f>
        <v>0</v>
      </c>
      <c r="S64" s="91">
        <f>+'SADJE IN ZELENJAVA'!$N64*'SADJE IN ZELENJAVA'!$F64</f>
        <v>0</v>
      </c>
      <c r="T64" s="91">
        <f>+'SADJE IN ZELENJAVA'!$R64*'SADJE IN ZELENJAVA'!$F64</f>
        <v>0</v>
      </c>
      <c r="U64" s="214" t="s">
        <v>66</v>
      </c>
      <c r="V64" s="159"/>
      <c r="W64" s="159"/>
      <c r="X64" s="159"/>
      <c r="Y64" s="159"/>
      <c r="Z64" s="159"/>
      <c r="AA64" s="158"/>
      <c r="AB64" s="158"/>
    </row>
    <row r="65" spans="1:28" ht="12" customHeight="1" x14ac:dyDescent="0.2">
      <c r="A65" s="129">
        <v>50</v>
      </c>
      <c r="B65" s="149" t="s">
        <v>439</v>
      </c>
      <c r="C65" s="82" t="s">
        <v>66</v>
      </c>
      <c r="D65" s="96" t="s">
        <v>120</v>
      </c>
      <c r="E65" s="84"/>
      <c r="F65" s="87">
        <v>100</v>
      </c>
      <c r="G65" s="86" t="s">
        <v>120</v>
      </c>
      <c r="H65" s="87">
        <f>IFERROR(IF('SADJE IN ZELENJAVA'!$D65="g",'SADJE IN ZELENJAVA'!$C65/1000*'SADJE IN ZELENJAVA'!$F65,IF('SADJE IN ZELENJAVA'!$D65="l",'SADJE IN ZELENJAVA'!$C65*'SADJE IN ZELENJAVA'!$F65,IF('SADJE IN ZELENJAVA'!$D65="ml",'SADJE IN ZELENJAVA'!$C65/1000*'SADJE IN ZELENJAVA'!$F65,'SADJE IN ZELENJAVA'!$C65*'SADJE IN ZELENJAVA'!$F65))),1*'SADJE IN ZELENJAVA'!$F65)</f>
        <v>100</v>
      </c>
      <c r="I65" s="87" t="str">
        <f>IF('SADJE IN ZELENJAVA'!$E65&lt;&gt;"",'SADJE IN ZELENJAVA'!$H65,"")</f>
        <v/>
      </c>
      <c r="J65" s="88"/>
      <c r="K65" s="212" t="s">
        <v>66</v>
      </c>
      <c r="L65" s="212" t="s">
        <v>66</v>
      </c>
      <c r="M65" s="212" t="s">
        <v>66</v>
      </c>
      <c r="N65" s="91"/>
      <c r="O65" s="213" t="s">
        <v>66</v>
      </c>
      <c r="P65" s="92"/>
      <c r="Q65" s="91">
        <f>+'SADJE IN ZELENJAVA'!$N65*'SADJE IN ZELENJAVA'!$P65</f>
        <v>0</v>
      </c>
      <c r="R65" s="91">
        <f>+'SADJE IN ZELENJAVA'!$N65+'SADJE IN ZELENJAVA'!$Q65</f>
        <v>0</v>
      </c>
      <c r="S65" s="91">
        <f>+'SADJE IN ZELENJAVA'!$N65*'SADJE IN ZELENJAVA'!$F65</f>
        <v>0</v>
      </c>
      <c r="T65" s="91">
        <f>+'SADJE IN ZELENJAVA'!$R65*'SADJE IN ZELENJAVA'!$F65</f>
        <v>0</v>
      </c>
      <c r="U65" s="214" t="s">
        <v>66</v>
      </c>
      <c r="V65" s="159"/>
      <c r="W65" s="159"/>
      <c r="X65" s="159"/>
      <c r="Y65" s="159"/>
      <c r="Z65" s="159"/>
      <c r="AA65" s="158"/>
      <c r="AB65" s="158"/>
    </row>
    <row r="66" spans="1:28" ht="12" customHeight="1" x14ac:dyDescent="0.2">
      <c r="A66" s="129">
        <v>51</v>
      </c>
      <c r="B66" s="149" t="s">
        <v>440</v>
      </c>
      <c r="C66" s="82" t="s">
        <v>66</v>
      </c>
      <c r="D66" s="96" t="s">
        <v>120</v>
      </c>
      <c r="E66" s="84"/>
      <c r="F66" s="87">
        <v>50</v>
      </c>
      <c r="G66" s="86" t="s">
        <v>120</v>
      </c>
      <c r="H66" s="87">
        <f>IFERROR(IF('SADJE IN ZELENJAVA'!$D66="g",'SADJE IN ZELENJAVA'!$C66/1000*'SADJE IN ZELENJAVA'!$F66,IF('SADJE IN ZELENJAVA'!$D66="l",'SADJE IN ZELENJAVA'!$C66*'SADJE IN ZELENJAVA'!$F66,IF('SADJE IN ZELENJAVA'!$D66="ml",'SADJE IN ZELENJAVA'!$C66/1000*'SADJE IN ZELENJAVA'!$F66,'SADJE IN ZELENJAVA'!$C66*'SADJE IN ZELENJAVA'!$F66))),1*'SADJE IN ZELENJAVA'!$F66)</f>
        <v>50</v>
      </c>
      <c r="I66" s="87" t="str">
        <f>IF('SADJE IN ZELENJAVA'!$E66&lt;&gt;"",'SADJE IN ZELENJAVA'!$H66,"")</f>
        <v/>
      </c>
      <c r="J66" s="88"/>
      <c r="K66" s="212" t="s">
        <v>66</v>
      </c>
      <c r="L66" s="212" t="s">
        <v>66</v>
      </c>
      <c r="M66" s="212" t="s">
        <v>66</v>
      </c>
      <c r="N66" s="91"/>
      <c r="O66" s="213" t="s">
        <v>66</v>
      </c>
      <c r="P66" s="92"/>
      <c r="Q66" s="91">
        <f>+'SADJE IN ZELENJAVA'!$N66*'SADJE IN ZELENJAVA'!$P66</f>
        <v>0</v>
      </c>
      <c r="R66" s="91">
        <f>+'SADJE IN ZELENJAVA'!$N66+'SADJE IN ZELENJAVA'!$Q66</f>
        <v>0</v>
      </c>
      <c r="S66" s="91">
        <f>+'SADJE IN ZELENJAVA'!$N66*'SADJE IN ZELENJAVA'!$F66</f>
        <v>0</v>
      </c>
      <c r="T66" s="91">
        <f>+'SADJE IN ZELENJAVA'!$R66*'SADJE IN ZELENJAVA'!$F66</f>
        <v>0</v>
      </c>
      <c r="U66" s="214" t="s">
        <v>66</v>
      </c>
      <c r="V66" s="159"/>
      <c r="W66" s="159"/>
      <c r="X66" s="159"/>
      <c r="Y66" s="159"/>
      <c r="Z66" s="159"/>
      <c r="AA66" s="158"/>
      <c r="AB66" s="158"/>
    </row>
    <row r="67" spans="1:28" ht="12" customHeight="1" x14ac:dyDescent="0.2">
      <c r="A67" s="129">
        <v>52</v>
      </c>
      <c r="B67" s="149" t="s">
        <v>441</v>
      </c>
      <c r="C67" s="82" t="s">
        <v>66</v>
      </c>
      <c r="D67" s="96" t="s">
        <v>120</v>
      </c>
      <c r="E67" s="84"/>
      <c r="F67" s="87">
        <v>20</v>
      </c>
      <c r="G67" s="86" t="s">
        <v>120</v>
      </c>
      <c r="H67" s="87">
        <f>IFERROR(IF('SADJE IN ZELENJAVA'!$D67="g",'SADJE IN ZELENJAVA'!$C67/1000*'SADJE IN ZELENJAVA'!$F67,IF('SADJE IN ZELENJAVA'!$D67="l",'SADJE IN ZELENJAVA'!$C67*'SADJE IN ZELENJAVA'!$F67,IF('SADJE IN ZELENJAVA'!$D67="ml",'SADJE IN ZELENJAVA'!$C67/1000*'SADJE IN ZELENJAVA'!$F67,'SADJE IN ZELENJAVA'!$C67*'SADJE IN ZELENJAVA'!$F67))),1*'SADJE IN ZELENJAVA'!$F67)</f>
        <v>20</v>
      </c>
      <c r="I67" s="87" t="str">
        <f>IF('SADJE IN ZELENJAVA'!$E67&lt;&gt;"",'SADJE IN ZELENJAVA'!$H67,"")</f>
        <v/>
      </c>
      <c r="J67" s="88"/>
      <c r="K67" s="212" t="s">
        <v>66</v>
      </c>
      <c r="L67" s="212" t="s">
        <v>66</v>
      </c>
      <c r="M67" s="212" t="s">
        <v>66</v>
      </c>
      <c r="N67" s="91"/>
      <c r="O67" s="213" t="s">
        <v>66</v>
      </c>
      <c r="P67" s="92"/>
      <c r="Q67" s="91">
        <f>+'SADJE IN ZELENJAVA'!$N67*'SADJE IN ZELENJAVA'!$P67</f>
        <v>0</v>
      </c>
      <c r="R67" s="91">
        <f>+'SADJE IN ZELENJAVA'!$N67+'SADJE IN ZELENJAVA'!$Q67</f>
        <v>0</v>
      </c>
      <c r="S67" s="91">
        <f>+'SADJE IN ZELENJAVA'!$N67*'SADJE IN ZELENJAVA'!$F67</f>
        <v>0</v>
      </c>
      <c r="T67" s="91">
        <f>+'SADJE IN ZELENJAVA'!$R67*'SADJE IN ZELENJAVA'!$F67</f>
        <v>0</v>
      </c>
      <c r="U67" s="214" t="s">
        <v>66</v>
      </c>
      <c r="V67" s="159"/>
      <c r="W67" s="159"/>
      <c r="X67" s="159"/>
      <c r="Y67" s="159"/>
      <c r="Z67" s="159"/>
      <c r="AA67" s="158"/>
      <c r="AB67" s="158"/>
    </row>
    <row r="68" spans="1:28" ht="12" customHeight="1" x14ac:dyDescent="0.2">
      <c r="A68" s="129">
        <v>53</v>
      </c>
      <c r="B68" s="149" t="s">
        <v>442</v>
      </c>
      <c r="C68" s="82" t="s">
        <v>66</v>
      </c>
      <c r="D68" s="96" t="s">
        <v>120</v>
      </c>
      <c r="E68" s="84"/>
      <c r="F68" s="87">
        <v>10</v>
      </c>
      <c r="G68" s="86" t="s">
        <v>120</v>
      </c>
      <c r="H68" s="87">
        <f>IFERROR(IF('SADJE IN ZELENJAVA'!$D68="g",'SADJE IN ZELENJAVA'!$C68/1000*'SADJE IN ZELENJAVA'!$F68,IF('SADJE IN ZELENJAVA'!$D68="l",'SADJE IN ZELENJAVA'!$C68*'SADJE IN ZELENJAVA'!$F68,IF('SADJE IN ZELENJAVA'!$D68="ml",'SADJE IN ZELENJAVA'!$C68/1000*'SADJE IN ZELENJAVA'!$F68,'SADJE IN ZELENJAVA'!$C68*'SADJE IN ZELENJAVA'!$F68))),1*'SADJE IN ZELENJAVA'!$F68)</f>
        <v>10</v>
      </c>
      <c r="I68" s="87" t="str">
        <f>IF('SADJE IN ZELENJAVA'!$E68&lt;&gt;"",'SADJE IN ZELENJAVA'!$H68,"")</f>
        <v/>
      </c>
      <c r="J68" s="88"/>
      <c r="K68" s="212" t="s">
        <v>66</v>
      </c>
      <c r="L68" s="212" t="s">
        <v>66</v>
      </c>
      <c r="M68" s="212" t="s">
        <v>66</v>
      </c>
      <c r="N68" s="91"/>
      <c r="O68" s="213" t="s">
        <v>66</v>
      </c>
      <c r="P68" s="92"/>
      <c r="Q68" s="91">
        <f>+'SADJE IN ZELENJAVA'!$N68*'SADJE IN ZELENJAVA'!$P68</f>
        <v>0</v>
      </c>
      <c r="R68" s="91">
        <f>+'SADJE IN ZELENJAVA'!$N68+'SADJE IN ZELENJAVA'!$Q68</f>
        <v>0</v>
      </c>
      <c r="S68" s="91">
        <f>+'SADJE IN ZELENJAVA'!$N68*'SADJE IN ZELENJAVA'!$F68</f>
        <v>0</v>
      </c>
      <c r="T68" s="91">
        <f>+'SADJE IN ZELENJAVA'!$R68*'SADJE IN ZELENJAVA'!$F68</f>
        <v>0</v>
      </c>
      <c r="U68" s="214" t="s">
        <v>66</v>
      </c>
      <c r="V68" s="159"/>
      <c r="W68" s="159"/>
      <c r="X68" s="159"/>
      <c r="Y68" s="159"/>
      <c r="Z68" s="159"/>
      <c r="AA68" s="158"/>
      <c r="AB68" s="158"/>
    </row>
    <row r="69" spans="1:28" ht="12" customHeight="1" x14ac:dyDescent="0.2">
      <c r="A69" s="129">
        <v>54</v>
      </c>
      <c r="B69" s="149" t="s">
        <v>443</v>
      </c>
      <c r="C69" s="82" t="s">
        <v>66</v>
      </c>
      <c r="D69" s="96" t="s">
        <v>120</v>
      </c>
      <c r="E69" s="84"/>
      <c r="F69" s="85">
        <v>50</v>
      </c>
      <c r="G69" s="86" t="s">
        <v>120</v>
      </c>
      <c r="H69" s="87">
        <f>IFERROR(IF('SADJE IN ZELENJAVA'!$D69="g",'SADJE IN ZELENJAVA'!$C69/1000*'SADJE IN ZELENJAVA'!$F69,IF('SADJE IN ZELENJAVA'!$D69="l",'SADJE IN ZELENJAVA'!$C69*'SADJE IN ZELENJAVA'!$F69,IF('SADJE IN ZELENJAVA'!$D69="ml",'SADJE IN ZELENJAVA'!$C69/1000*'SADJE IN ZELENJAVA'!$F69,'SADJE IN ZELENJAVA'!$C69*'SADJE IN ZELENJAVA'!$F69))),1*'SADJE IN ZELENJAVA'!$F69)</f>
        <v>50</v>
      </c>
      <c r="I69" s="87" t="str">
        <f>IF('SADJE IN ZELENJAVA'!$E69&lt;&gt;"",'SADJE IN ZELENJAVA'!$H69,"")</f>
        <v/>
      </c>
      <c r="J69" s="88"/>
      <c r="K69" s="212" t="s">
        <v>66</v>
      </c>
      <c r="L69" s="212" t="s">
        <v>66</v>
      </c>
      <c r="M69" s="212" t="s">
        <v>66</v>
      </c>
      <c r="N69" s="91"/>
      <c r="O69" s="213" t="s">
        <v>66</v>
      </c>
      <c r="P69" s="92"/>
      <c r="Q69" s="91">
        <f>+'SADJE IN ZELENJAVA'!$N69*'SADJE IN ZELENJAVA'!$P69</f>
        <v>0</v>
      </c>
      <c r="R69" s="91">
        <f>+'SADJE IN ZELENJAVA'!$N69+'SADJE IN ZELENJAVA'!$Q69</f>
        <v>0</v>
      </c>
      <c r="S69" s="91">
        <f>+'SADJE IN ZELENJAVA'!$N69*'SADJE IN ZELENJAVA'!$F69</f>
        <v>0</v>
      </c>
      <c r="T69" s="91">
        <f>+'SADJE IN ZELENJAVA'!$R69*'SADJE IN ZELENJAVA'!$F69</f>
        <v>0</v>
      </c>
      <c r="U69" s="214" t="s">
        <v>66</v>
      </c>
      <c r="V69" s="159"/>
      <c r="W69" s="159"/>
      <c r="X69" s="159"/>
      <c r="Y69" s="159"/>
      <c r="Z69" s="159"/>
      <c r="AA69" s="158"/>
      <c r="AB69" s="158"/>
    </row>
    <row r="70" spans="1:28" ht="12" customHeight="1" x14ac:dyDescent="0.2">
      <c r="A70" s="129">
        <v>55</v>
      </c>
      <c r="B70" s="149" t="s">
        <v>444</v>
      </c>
      <c r="C70" s="82" t="s">
        <v>66</v>
      </c>
      <c r="D70" s="96" t="s">
        <v>120</v>
      </c>
      <c r="E70" s="84"/>
      <c r="F70" s="87">
        <v>50</v>
      </c>
      <c r="G70" s="86" t="s">
        <v>120</v>
      </c>
      <c r="H70" s="87">
        <f>IFERROR(IF('SADJE IN ZELENJAVA'!$D70="g",'SADJE IN ZELENJAVA'!$C70/1000*'SADJE IN ZELENJAVA'!$F70,IF('SADJE IN ZELENJAVA'!$D70="l",'SADJE IN ZELENJAVA'!$C70*'SADJE IN ZELENJAVA'!$F70,IF('SADJE IN ZELENJAVA'!$D70="ml",'SADJE IN ZELENJAVA'!$C70/1000*'SADJE IN ZELENJAVA'!$F70,'SADJE IN ZELENJAVA'!$C70*'SADJE IN ZELENJAVA'!$F70))),1*'SADJE IN ZELENJAVA'!$F70)</f>
        <v>50</v>
      </c>
      <c r="I70" s="87" t="str">
        <f>IF('SADJE IN ZELENJAVA'!$E70&lt;&gt;"",'SADJE IN ZELENJAVA'!$H70,"")</f>
        <v/>
      </c>
      <c r="J70" s="88"/>
      <c r="K70" s="212" t="s">
        <v>66</v>
      </c>
      <c r="L70" s="212" t="s">
        <v>66</v>
      </c>
      <c r="M70" s="212" t="s">
        <v>66</v>
      </c>
      <c r="N70" s="91"/>
      <c r="O70" s="213" t="s">
        <v>66</v>
      </c>
      <c r="P70" s="92"/>
      <c r="Q70" s="91">
        <f>+'SADJE IN ZELENJAVA'!$N70*'SADJE IN ZELENJAVA'!$P70</f>
        <v>0</v>
      </c>
      <c r="R70" s="91">
        <f>+'SADJE IN ZELENJAVA'!$N70+'SADJE IN ZELENJAVA'!$Q70</f>
        <v>0</v>
      </c>
      <c r="S70" s="91">
        <f>+'SADJE IN ZELENJAVA'!$N70*'SADJE IN ZELENJAVA'!$F70</f>
        <v>0</v>
      </c>
      <c r="T70" s="91">
        <f>+'SADJE IN ZELENJAVA'!$R70*'SADJE IN ZELENJAVA'!$F70</f>
        <v>0</v>
      </c>
      <c r="U70" s="214" t="s">
        <v>66</v>
      </c>
      <c r="V70" s="159"/>
      <c r="W70" s="159"/>
      <c r="X70" s="159"/>
      <c r="Y70" s="159"/>
      <c r="Z70" s="159"/>
      <c r="AA70" s="158"/>
      <c r="AB70" s="158"/>
    </row>
    <row r="71" spans="1:28" ht="12" customHeight="1" x14ac:dyDescent="0.2">
      <c r="A71" s="129">
        <v>56</v>
      </c>
      <c r="B71" s="149" t="s">
        <v>445</v>
      </c>
      <c r="C71" s="82" t="s">
        <v>66</v>
      </c>
      <c r="D71" s="96" t="s">
        <v>120</v>
      </c>
      <c r="E71" s="84"/>
      <c r="F71" s="87">
        <v>600</v>
      </c>
      <c r="G71" s="86" t="s">
        <v>120</v>
      </c>
      <c r="H71" s="87">
        <f>IFERROR(IF('SADJE IN ZELENJAVA'!$D71="g",'SADJE IN ZELENJAVA'!$C71/1000*'SADJE IN ZELENJAVA'!$F71,IF('SADJE IN ZELENJAVA'!$D71="l",'SADJE IN ZELENJAVA'!$C71*'SADJE IN ZELENJAVA'!$F71,IF('SADJE IN ZELENJAVA'!$D71="ml",'SADJE IN ZELENJAVA'!$C71/1000*'SADJE IN ZELENJAVA'!$F71,'SADJE IN ZELENJAVA'!$C71*'SADJE IN ZELENJAVA'!$F71))),1*'SADJE IN ZELENJAVA'!$F71)</f>
        <v>600</v>
      </c>
      <c r="I71" s="87" t="str">
        <f>IF('SADJE IN ZELENJAVA'!$E71&lt;&gt;"",'SADJE IN ZELENJAVA'!$H71,"")</f>
        <v/>
      </c>
      <c r="J71" s="88"/>
      <c r="K71" s="212" t="s">
        <v>66</v>
      </c>
      <c r="L71" s="212" t="s">
        <v>66</v>
      </c>
      <c r="M71" s="212" t="s">
        <v>66</v>
      </c>
      <c r="N71" s="91"/>
      <c r="O71" s="213" t="s">
        <v>66</v>
      </c>
      <c r="P71" s="92"/>
      <c r="Q71" s="91">
        <f>+'SADJE IN ZELENJAVA'!$N71*'SADJE IN ZELENJAVA'!$P71</f>
        <v>0</v>
      </c>
      <c r="R71" s="91">
        <f>+'SADJE IN ZELENJAVA'!$N71+'SADJE IN ZELENJAVA'!$Q71</f>
        <v>0</v>
      </c>
      <c r="S71" s="91">
        <f>+'SADJE IN ZELENJAVA'!$N71*'SADJE IN ZELENJAVA'!$F71</f>
        <v>0</v>
      </c>
      <c r="T71" s="91">
        <f>+'SADJE IN ZELENJAVA'!$R71*'SADJE IN ZELENJAVA'!$F71</f>
        <v>0</v>
      </c>
      <c r="U71" s="214" t="s">
        <v>66</v>
      </c>
      <c r="V71" s="159"/>
      <c r="W71" s="159"/>
      <c r="X71" s="159"/>
      <c r="Y71" s="159"/>
      <c r="Z71" s="159"/>
      <c r="AA71" s="158"/>
      <c r="AB71" s="158"/>
    </row>
    <row r="72" spans="1:28" ht="12" customHeight="1" x14ac:dyDescent="0.2">
      <c r="A72" s="129">
        <v>57</v>
      </c>
      <c r="B72" s="149" t="s">
        <v>446</v>
      </c>
      <c r="C72" s="82" t="s">
        <v>66</v>
      </c>
      <c r="D72" s="96" t="s">
        <v>120</v>
      </c>
      <c r="E72" s="84"/>
      <c r="F72" s="87">
        <v>50</v>
      </c>
      <c r="G72" s="86" t="s">
        <v>120</v>
      </c>
      <c r="H72" s="87">
        <f>IFERROR(IF('SADJE IN ZELENJAVA'!$D72="g",'SADJE IN ZELENJAVA'!$C72/1000*'SADJE IN ZELENJAVA'!$F72,IF('SADJE IN ZELENJAVA'!$D72="l",'SADJE IN ZELENJAVA'!$C72*'SADJE IN ZELENJAVA'!$F72,IF('SADJE IN ZELENJAVA'!$D72="ml",'SADJE IN ZELENJAVA'!$C72/1000*'SADJE IN ZELENJAVA'!$F72,'SADJE IN ZELENJAVA'!$C72*'SADJE IN ZELENJAVA'!$F72))),1*'SADJE IN ZELENJAVA'!$F72)</f>
        <v>50</v>
      </c>
      <c r="I72" s="87" t="str">
        <f>IF('SADJE IN ZELENJAVA'!$E72&lt;&gt;"",'SADJE IN ZELENJAVA'!$H72,"")</f>
        <v/>
      </c>
      <c r="J72" s="88"/>
      <c r="K72" s="212" t="s">
        <v>66</v>
      </c>
      <c r="L72" s="212" t="s">
        <v>66</v>
      </c>
      <c r="M72" s="212" t="s">
        <v>66</v>
      </c>
      <c r="N72" s="91"/>
      <c r="O72" s="213" t="s">
        <v>66</v>
      </c>
      <c r="P72" s="92"/>
      <c r="Q72" s="91">
        <f>+'SADJE IN ZELENJAVA'!$N72*'SADJE IN ZELENJAVA'!$P72</f>
        <v>0</v>
      </c>
      <c r="R72" s="91">
        <f>+'SADJE IN ZELENJAVA'!$N72+'SADJE IN ZELENJAVA'!$Q72</f>
        <v>0</v>
      </c>
      <c r="S72" s="91">
        <f>+'SADJE IN ZELENJAVA'!$N72*'SADJE IN ZELENJAVA'!$F72</f>
        <v>0</v>
      </c>
      <c r="T72" s="91">
        <f>+'SADJE IN ZELENJAVA'!$R72*'SADJE IN ZELENJAVA'!$F72</f>
        <v>0</v>
      </c>
      <c r="U72" s="214" t="s">
        <v>66</v>
      </c>
      <c r="V72" s="159"/>
      <c r="W72" s="159"/>
      <c r="X72" s="159"/>
      <c r="Y72" s="159"/>
      <c r="Z72" s="159"/>
      <c r="AA72" s="158"/>
      <c r="AB72" s="158"/>
    </row>
    <row r="73" spans="1:28" ht="12" customHeight="1" x14ac:dyDescent="0.2">
      <c r="A73" s="129">
        <v>58</v>
      </c>
      <c r="B73" s="149" t="s">
        <v>447</v>
      </c>
      <c r="C73" s="82" t="s">
        <v>66</v>
      </c>
      <c r="D73" s="96" t="s">
        <v>120</v>
      </c>
      <c r="E73" s="84"/>
      <c r="F73" s="85">
        <v>200</v>
      </c>
      <c r="G73" s="86" t="s">
        <v>120</v>
      </c>
      <c r="H73" s="87">
        <f>IFERROR(IF('SADJE IN ZELENJAVA'!$D73="g",'SADJE IN ZELENJAVA'!$C73/1000*'SADJE IN ZELENJAVA'!$F73,IF('SADJE IN ZELENJAVA'!$D73="l",'SADJE IN ZELENJAVA'!$C73*'SADJE IN ZELENJAVA'!$F73,IF('SADJE IN ZELENJAVA'!$D73="ml",'SADJE IN ZELENJAVA'!$C73/1000*'SADJE IN ZELENJAVA'!$F73,'SADJE IN ZELENJAVA'!$C73*'SADJE IN ZELENJAVA'!$F73))),1*'SADJE IN ZELENJAVA'!$F73)</f>
        <v>200</v>
      </c>
      <c r="I73" s="87" t="str">
        <f>IF('SADJE IN ZELENJAVA'!$E73&lt;&gt;"",'SADJE IN ZELENJAVA'!$H73,"")</f>
        <v/>
      </c>
      <c r="J73" s="88"/>
      <c r="K73" s="212" t="s">
        <v>66</v>
      </c>
      <c r="L73" s="212" t="s">
        <v>66</v>
      </c>
      <c r="M73" s="212" t="s">
        <v>66</v>
      </c>
      <c r="N73" s="91"/>
      <c r="O73" s="213" t="s">
        <v>66</v>
      </c>
      <c r="P73" s="92"/>
      <c r="Q73" s="91">
        <f>+'SADJE IN ZELENJAVA'!$N73*'SADJE IN ZELENJAVA'!$P73</f>
        <v>0</v>
      </c>
      <c r="R73" s="91">
        <f>+'SADJE IN ZELENJAVA'!$N73+'SADJE IN ZELENJAVA'!$Q73</f>
        <v>0</v>
      </c>
      <c r="S73" s="91">
        <f>+'SADJE IN ZELENJAVA'!$N73*'SADJE IN ZELENJAVA'!$F73</f>
        <v>0</v>
      </c>
      <c r="T73" s="91">
        <f>+'SADJE IN ZELENJAVA'!$R73*'SADJE IN ZELENJAVA'!$F73</f>
        <v>0</v>
      </c>
      <c r="U73" s="214" t="s">
        <v>66</v>
      </c>
      <c r="V73" s="159"/>
      <c r="W73" s="159"/>
      <c r="X73" s="159"/>
      <c r="Y73" s="159"/>
      <c r="Z73" s="159"/>
      <c r="AA73" s="158"/>
      <c r="AB73" s="158"/>
    </row>
    <row r="74" spans="1:28" ht="12" customHeight="1" x14ac:dyDescent="0.2">
      <c r="A74" s="129">
        <v>59</v>
      </c>
      <c r="B74" s="149" t="s">
        <v>448</v>
      </c>
      <c r="C74" s="82" t="s">
        <v>66</v>
      </c>
      <c r="D74" s="96" t="s">
        <v>120</v>
      </c>
      <c r="E74" s="84"/>
      <c r="F74" s="87">
        <v>10</v>
      </c>
      <c r="G74" s="86" t="s">
        <v>120</v>
      </c>
      <c r="H74" s="87">
        <f>IFERROR(IF('SADJE IN ZELENJAVA'!$D74="g",'SADJE IN ZELENJAVA'!$C74/1000*'SADJE IN ZELENJAVA'!$F74,IF('SADJE IN ZELENJAVA'!$D74="l",'SADJE IN ZELENJAVA'!$C74*'SADJE IN ZELENJAVA'!$F74,IF('SADJE IN ZELENJAVA'!$D74="ml",'SADJE IN ZELENJAVA'!$C74/1000*'SADJE IN ZELENJAVA'!$F74,'SADJE IN ZELENJAVA'!$C74*'SADJE IN ZELENJAVA'!$F74))),1*'SADJE IN ZELENJAVA'!$F74)</f>
        <v>10</v>
      </c>
      <c r="I74" s="87" t="str">
        <f>IF('SADJE IN ZELENJAVA'!$E74&lt;&gt;"",'SADJE IN ZELENJAVA'!$H74,"")</f>
        <v/>
      </c>
      <c r="J74" s="88"/>
      <c r="K74" s="212" t="s">
        <v>66</v>
      </c>
      <c r="L74" s="212" t="s">
        <v>66</v>
      </c>
      <c r="M74" s="212" t="s">
        <v>66</v>
      </c>
      <c r="N74" s="91"/>
      <c r="O74" s="213" t="s">
        <v>66</v>
      </c>
      <c r="P74" s="92"/>
      <c r="Q74" s="91">
        <f>+'SADJE IN ZELENJAVA'!$N74*'SADJE IN ZELENJAVA'!$P74</f>
        <v>0</v>
      </c>
      <c r="R74" s="91">
        <f>+'SADJE IN ZELENJAVA'!$N74+'SADJE IN ZELENJAVA'!$Q74</f>
        <v>0</v>
      </c>
      <c r="S74" s="91">
        <f>+'SADJE IN ZELENJAVA'!$N74*'SADJE IN ZELENJAVA'!$F74</f>
        <v>0</v>
      </c>
      <c r="T74" s="91">
        <f>+'SADJE IN ZELENJAVA'!$R74*'SADJE IN ZELENJAVA'!$F74</f>
        <v>0</v>
      </c>
      <c r="U74" s="214" t="s">
        <v>66</v>
      </c>
      <c r="V74" s="159"/>
      <c r="W74" s="159"/>
      <c r="X74" s="159"/>
      <c r="Y74" s="159"/>
      <c r="Z74" s="159"/>
      <c r="AA74" s="158"/>
      <c r="AB74" s="158"/>
    </row>
    <row r="75" spans="1:28" ht="12" customHeight="1" x14ac:dyDescent="0.2">
      <c r="A75" s="129">
        <v>60</v>
      </c>
      <c r="B75" s="149" t="s">
        <v>449</v>
      </c>
      <c r="C75" s="82" t="s">
        <v>66</v>
      </c>
      <c r="D75" s="96" t="s">
        <v>120</v>
      </c>
      <c r="E75" s="84"/>
      <c r="F75" s="85">
        <v>300</v>
      </c>
      <c r="G75" s="86" t="s">
        <v>120</v>
      </c>
      <c r="H75" s="87">
        <f>IFERROR(IF('SADJE IN ZELENJAVA'!$D75="g",'SADJE IN ZELENJAVA'!$C75/1000*'SADJE IN ZELENJAVA'!$F75,IF('SADJE IN ZELENJAVA'!$D75="l",'SADJE IN ZELENJAVA'!$C75*'SADJE IN ZELENJAVA'!$F75,IF('SADJE IN ZELENJAVA'!$D75="ml",'SADJE IN ZELENJAVA'!$C75/1000*'SADJE IN ZELENJAVA'!$F75,'SADJE IN ZELENJAVA'!$C75*'SADJE IN ZELENJAVA'!$F75))),1*'SADJE IN ZELENJAVA'!$F75)</f>
        <v>300</v>
      </c>
      <c r="I75" s="87" t="str">
        <f>IF('SADJE IN ZELENJAVA'!$E75&lt;&gt;"",'SADJE IN ZELENJAVA'!$H75,"")</f>
        <v/>
      </c>
      <c r="J75" s="88"/>
      <c r="K75" s="212" t="s">
        <v>66</v>
      </c>
      <c r="L75" s="212" t="s">
        <v>66</v>
      </c>
      <c r="M75" s="212" t="s">
        <v>66</v>
      </c>
      <c r="N75" s="91"/>
      <c r="O75" s="213" t="s">
        <v>66</v>
      </c>
      <c r="P75" s="92"/>
      <c r="Q75" s="91">
        <f>+'SADJE IN ZELENJAVA'!$N75*'SADJE IN ZELENJAVA'!$P75</f>
        <v>0</v>
      </c>
      <c r="R75" s="91">
        <f>+'SADJE IN ZELENJAVA'!$N75+'SADJE IN ZELENJAVA'!$Q75</f>
        <v>0</v>
      </c>
      <c r="S75" s="91">
        <f>+'SADJE IN ZELENJAVA'!$N75*'SADJE IN ZELENJAVA'!$F75</f>
        <v>0</v>
      </c>
      <c r="T75" s="91">
        <f>+'SADJE IN ZELENJAVA'!$R75*'SADJE IN ZELENJAVA'!$F75</f>
        <v>0</v>
      </c>
      <c r="U75" s="214" t="s">
        <v>66</v>
      </c>
      <c r="V75" s="159"/>
      <c r="W75" s="159"/>
      <c r="X75" s="159"/>
      <c r="Y75" s="159"/>
      <c r="Z75" s="159"/>
      <c r="AA75" s="158"/>
      <c r="AB75" s="158"/>
    </row>
    <row r="76" spans="1:28" ht="12" customHeight="1" x14ac:dyDescent="0.2">
      <c r="A76" s="129">
        <v>61</v>
      </c>
      <c r="B76" s="149" t="s">
        <v>450</v>
      </c>
      <c r="C76" s="82" t="s">
        <v>66</v>
      </c>
      <c r="D76" s="96" t="s">
        <v>120</v>
      </c>
      <c r="E76" s="84"/>
      <c r="F76" s="87">
        <v>50</v>
      </c>
      <c r="G76" s="86" t="s">
        <v>120</v>
      </c>
      <c r="H76" s="87">
        <f>IFERROR(IF('SADJE IN ZELENJAVA'!$D76="g",'SADJE IN ZELENJAVA'!$C76/1000*'SADJE IN ZELENJAVA'!$F76,IF('SADJE IN ZELENJAVA'!$D76="l",'SADJE IN ZELENJAVA'!$C76*'SADJE IN ZELENJAVA'!$F76,IF('SADJE IN ZELENJAVA'!$D76="ml",'SADJE IN ZELENJAVA'!$C76/1000*'SADJE IN ZELENJAVA'!$F76,'SADJE IN ZELENJAVA'!$C76*'SADJE IN ZELENJAVA'!$F76))),1*'SADJE IN ZELENJAVA'!$F76)</f>
        <v>50</v>
      </c>
      <c r="I76" s="87" t="str">
        <f>IF('SADJE IN ZELENJAVA'!$E76&lt;&gt;"",'SADJE IN ZELENJAVA'!$H76,"")</f>
        <v/>
      </c>
      <c r="J76" s="88"/>
      <c r="K76" s="212" t="s">
        <v>66</v>
      </c>
      <c r="L76" s="212" t="s">
        <v>66</v>
      </c>
      <c r="M76" s="212" t="s">
        <v>66</v>
      </c>
      <c r="N76" s="91"/>
      <c r="O76" s="213" t="s">
        <v>66</v>
      </c>
      <c r="P76" s="92"/>
      <c r="Q76" s="91">
        <f>+'SADJE IN ZELENJAVA'!$N76*'SADJE IN ZELENJAVA'!$P76</f>
        <v>0</v>
      </c>
      <c r="R76" s="91">
        <f>+'SADJE IN ZELENJAVA'!$N76+'SADJE IN ZELENJAVA'!$Q76</f>
        <v>0</v>
      </c>
      <c r="S76" s="91">
        <f>+'SADJE IN ZELENJAVA'!$N76*'SADJE IN ZELENJAVA'!$F76</f>
        <v>0</v>
      </c>
      <c r="T76" s="91">
        <f>+'SADJE IN ZELENJAVA'!$R76*'SADJE IN ZELENJAVA'!$F76</f>
        <v>0</v>
      </c>
      <c r="U76" s="214" t="s">
        <v>66</v>
      </c>
      <c r="V76" s="94"/>
      <c r="W76" s="94"/>
      <c r="X76" s="94"/>
      <c r="Y76" s="94"/>
      <c r="Z76" s="94"/>
    </row>
    <row r="77" spans="1:28" ht="12" customHeight="1" x14ac:dyDescent="0.2">
      <c r="A77" s="129">
        <v>62</v>
      </c>
      <c r="B77" s="149" t="s">
        <v>451</v>
      </c>
      <c r="C77" s="82" t="s">
        <v>66</v>
      </c>
      <c r="D77" s="96" t="s">
        <v>120</v>
      </c>
      <c r="E77" s="84"/>
      <c r="F77" s="87">
        <v>50</v>
      </c>
      <c r="G77" s="86" t="s">
        <v>120</v>
      </c>
      <c r="H77" s="87">
        <f>IFERROR(IF('SADJE IN ZELENJAVA'!$D77="g",'SADJE IN ZELENJAVA'!$C77/1000*'SADJE IN ZELENJAVA'!$F77,IF('SADJE IN ZELENJAVA'!$D77="l",'SADJE IN ZELENJAVA'!$C77*'SADJE IN ZELENJAVA'!$F77,IF('SADJE IN ZELENJAVA'!$D77="ml",'SADJE IN ZELENJAVA'!$C77/1000*'SADJE IN ZELENJAVA'!$F77,'SADJE IN ZELENJAVA'!$C77*'SADJE IN ZELENJAVA'!$F77))),1*'SADJE IN ZELENJAVA'!$F77)</f>
        <v>50</v>
      </c>
      <c r="I77" s="87" t="str">
        <f>IF('SADJE IN ZELENJAVA'!$E77&lt;&gt;"",'SADJE IN ZELENJAVA'!$H77,"")</f>
        <v/>
      </c>
      <c r="J77" s="88"/>
      <c r="K77" s="212" t="s">
        <v>66</v>
      </c>
      <c r="L77" s="212" t="s">
        <v>66</v>
      </c>
      <c r="M77" s="212" t="s">
        <v>66</v>
      </c>
      <c r="N77" s="91"/>
      <c r="O77" s="213" t="s">
        <v>66</v>
      </c>
      <c r="P77" s="92"/>
      <c r="Q77" s="91">
        <f>+'SADJE IN ZELENJAVA'!$N77*'SADJE IN ZELENJAVA'!$P77</f>
        <v>0</v>
      </c>
      <c r="R77" s="91">
        <f>+'SADJE IN ZELENJAVA'!$N77+'SADJE IN ZELENJAVA'!$Q77</f>
        <v>0</v>
      </c>
      <c r="S77" s="91">
        <f>+'SADJE IN ZELENJAVA'!$N77*'SADJE IN ZELENJAVA'!$F77</f>
        <v>0</v>
      </c>
      <c r="T77" s="91">
        <f>+'SADJE IN ZELENJAVA'!$R77*'SADJE IN ZELENJAVA'!$F77</f>
        <v>0</v>
      </c>
      <c r="U77" s="214" t="s">
        <v>66</v>
      </c>
      <c r="V77" s="94"/>
      <c r="W77" s="94"/>
      <c r="X77" s="94"/>
      <c r="Y77" s="94"/>
      <c r="Z77" s="94"/>
    </row>
    <row r="78" spans="1:28" ht="12" customHeight="1" x14ac:dyDescent="0.2">
      <c r="A78" s="129">
        <v>63</v>
      </c>
      <c r="B78" s="149" t="s">
        <v>452</v>
      </c>
      <c r="C78" s="82" t="s">
        <v>66</v>
      </c>
      <c r="D78" s="96" t="s">
        <v>120</v>
      </c>
      <c r="E78" s="84"/>
      <c r="F78" s="87">
        <v>300</v>
      </c>
      <c r="G78" s="86" t="s">
        <v>120</v>
      </c>
      <c r="H78" s="87">
        <f>IFERROR(IF('SADJE IN ZELENJAVA'!$D78="g",'SADJE IN ZELENJAVA'!$C78/1000*'SADJE IN ZELENJAVA'!$F78,IF('SADJE IN ZELENJAVA'!$D78="l",'SADJE IN ZELENJAVA'!$C78*'SADJE IN ZELENJAVA'!$F78,IF('SADJE IN ZELENJAVA'!$D78="ml",'SADJE IN ZELENJAVA'!$C78/1000*'SADJE IN ZELENJAVA'!$F78,'SADJE IN ZELENJAVA'!$C78*'SADJE IN ZELENJAVA'!$F78))),1*'SADJE IN ZELENJAVA'!$F78)</f>
        <v>300</v>
      </c>
      <c r="I78" s="87" t="str">
        <f>IF('SADJE IN ZELENJAVA'!$E78&lt;&gt;"",'SADJE IN ZELENJAVA'!$H78,"")</f>
        <v/>
      </c>
      <c r="J78" s="88"/>
      <c r="K78" s="212" t="s">
        <v>66</v>
      </c>
      <c r="L78" s="212" t="s">
        <v>66</v>
      </c>
      <c r="M78" s="212" t="s">
        <v>66</v>
      </c>
      <c r="N78" s="91"/>
      <c r="O78" s="213" t="s">
        <v>66</v>
      </c>
      <c r="P78" s="92"/>
      <c r="Q78" s="91">
        <f>+'SADJE IN ZELENJAVA'!$N78*'SADJE IN ZELENJAVA'!$P78</f>
        <v>0</v>
      </c>
      <c r="R78" s="91">
        <f>+'SADJE IN ZELENJAVA'!$N78+'SADJE IN ZELENJAVA'!$Q78</f>
        <v>0</v>
      </c>
      <c r="S78" s="91">
        <f>+'SADJE IN ZELENJAVA'!$N78*'SADJE IN ZELENJAVA'!$F78</f>
        <v>0</v>
      </c>
      <c r="T78" s="91">
        <f>+'SADJE IN ZELENJAVA'!$R78*'SADJE IN ZELENJAVA'!$F78</f>
        <v>0</v>
      </c>
      <c r="U78" s="214" t="s">
        <v>66</v>
      </c>
      <c r="V78" s="94"/>
      <c r="W78" s="94"/>
      <c r="X78" s="94"/>
      <c r="Y78" s="94"/>
      <c r="Z78" s="94"/>
    </row>
    <row r="79" spans="1:28" ht="12" customHeight="1" x14ac:dyDescent="0.2">
      <c r="A79" s="129">
        <v>64</v>
      </c>
      <c r="B79" s="149" t="s">
        <v>453</v>
      </c>
      <c r="C79" s="82" t="s">
        <v>66</v>
      </c>
      <c r="D79" s="96" t="s">
        <v>120</v>
      </c>
      <c r="E79" s="84"/>
      <c r="F79" s="87">
        <v>800</v>
      </c>
      <c r="G79" s="86" t="s">
        <v>120</v>
      </c>
      <c r="H79" s="87">
        <f>IFERROR(IF('SADJE IN ZELENJAVA'!$D79="g",'SADJE IN ZELENJAVA'!$C79/1000*'SADJE IN ZELENJAVA'!$F79,IF('SADJE IN ZELENJAVA'!$D79="l",'SADJE IN ZELENJAVA'!$C79*'SADJE IN ZELENJAVA'!$F79,IF('SADJE IN ZELENJAVA'!$D79="ml",'SADJE IN ZELENJAVA'!$C79/1000*'SADJE IN ZELENJAVA'!$F79,'SADJE IN ZELENJAVA'!$C79*'SADJE IN ZELENJAVA'!$F79))),1*'SADJE IN ZELENJAVA'!$F79)</f>
        <v>800</v>
      </c>
      <c r="I79" s="87" t="str">
        <f>IF('SADJE IN ZELENJAVA'!$E79&lt;&gt;"",'SADJE IN ZELENJAVA'!$H79,"")</f>
        <v/>
      </c>
      <c r="J79" s="88"/>
      <c r="K79" s="212" t="s">
        <v>66</v>
      </c>
      <c r="L79" s="212" t="s">
        <v>66</v>
      </c>
      <c r="M79" s="212" t="s">
        <v>66</v>
      </c>
      <c r="N79" s="91"/>
      <c r="O79" s="213" t="s">
        <v>66</v>
      </c>
      <c r="P79" s="92"/>
      <c r="Q79" s="91">
        <f>+'SADJE IN ZELENJAVA'!$N79*'SADJE IN ZELENJAVA'!$P79</f>
        <v>0</v>
      </c>
      <c r="R79" s="91">
        <f>+'SADJE IN ZELENJAVA'!$N79+'SADJE IN ZELENJAVA'!$Q79</f>
        <v>0</v>
      </c>
      <c r="S79" s="91">
        <f>+'SADJE IN ZELENJAVA'!$N79*'SADJE IN ZELENJAVA'!$F79</f>
        <v>0</v>
      </c>
      <c r="T79" s="91">
        <f>+'SADJE IN ZELENJAVA'!$R79*'SADJE IN ZELENJAVA'!$F79</f>
        <v>0</v>
      </c>
      <c r="U79" s="214" t="s">
        <v>66</v>
      </c>
      <c r="V79" s="94"/>
      <c r="W79" s="94"/>
      <c r="X79" s="94"/>
      <c r="Y79" s="94"/>
      <c r="Z79" s="94"/>
    </row>
    <row r="80" spans="1:28" ht="12" customHeight="1" x14ac:dyDescent="0.2">
      <c r="A80" s="129">
        <v>65</v>
      </c>
      <c r="B80" s="149" t="s">
        <v>454</v>
      </c>
      <c r="C80" s="82" t="s">
        <v>66</v>
      </c>
      <c r="D80" s="96" t="s">
        <v>120</v>
      </c>
      <c r="E80" s="84"/>
      <c r="F80" s="87">
        <v>150</v>
      </c>
      <c r="G80" s="86" t="s">
        <v>120</v>
      </c>
      <c r="H80" s="87">
        <f>IFERROR(IF('SADJE IN ZELENJAVA'!$D80="g",'SADJE IN ZELENJAVA'!$C80/1000*'SADJE IN ZELENJAVA'!$F80,IF('SADJE IN ZELENJAVA'!$D80="l",'SADJE IN ZELENJAVA'!$C80*'SADJE IN ZELENJAVA'!$F80,IF('SADJE IN ZELENJAVA'!$D80="ml",'SADJE IN ZELENJAVA'!$C80/1000*'SADJE IN ZELENJAVA'!$F80,'SADJE IN ZELENJAVA'!$C80*'SADJE IN ZELENJAVA'!$F80))),1*'SADJE IN ZELENJAVA'!$F80)</f>
        <v>150</v>
      </c>
      <c r="I80" s="87" t="str">
        <f>IF('SADJE IN ZELENJAVA'!$E80&lt;&gt;"",'SADJE IN ZELENJAVA'!$H80,"")</f>
        <v/>
      </c>
      <c r="J80" s="88"/>
      <c r="K80" s="212" t="s">
        <v>66</v>
      </c>
      <c r="L80" s="212" t="s">
        <v>66</v>
      </c>
      <c r="M80" s="212" t="s">
        <v>66</v>
      </c>
      <c r="N80" s="91"/>
      <c r="O80" s="213" t="s">
        <v>66</v>
      </c>
      <c r="P80" s="92"/>
      <c r="Q80" s="91">
        <f>+'SADJE IN ZELENJAVA'!$N80*'SADJE IN ZELENJAVA'!$P80</f>
        <v>0</v>
      </c>
      <c r="R80" s="91">
        <f>+'SADJE IN ZELENJAVA'!$N80+'SADJE IN ZELENJAVA'!$Q80</f>
        <v>0</v>
      </c>
      <c r="S80" s="91">
        <f>+'SADJE IN ZELENJAVA'!$N80*'SADJE IN ZELENJAVA'!$F80</f>
        <v>0</v>
      </c>
      <c r="T80" s="91">
        <f>+'SADJE IN ZELENJAVA'!$R80*'SADJE IN ZELENJAVA'!$F80</f>
        <v>0</v>
      </c>
      <c r="U80" s="214" t="s">
        <v>66</v>
      </c>
      <c r="V80" s="94"/>
      <c r="W80" s="94"/>
      <c r="X80" s="94"/>
      <c r="Y80" s="94"/>
      <c r="Z80" s="94"/>
    </row>
    <row r="81" spans="1:28" ht="12" customHeight="1" x14ac:dyDescent="0.2">
      <c r="A81" s="129">
        <v>66</v>
      </c>
      <c r="B81" s="149" t="s">
        <v>455</v>
      </c>
      <c r="C81" s="82" t="s">
        <v>66</v>
      </c>
      <c r="D81" s="96" t="s">
        <v>120</v>
      </c>
      <c r="E81" s="84"/>
      <c r="F81" s="85">
        <v>500</v>
      </c>
      <c r="G81" s="86" t="s">
        <v>120</v>
      </c>
      <c r="H81" s="87">
        <f>IFERROR(IF('SADJE IN ZELENJAVA'!$D81="g",'SADJE IN ZELENJAVA'!$C81/1000*'SADJE IN ZELENJAVA'!$F81,IF('SADJE IN ZELENJAVA'!$D81="l",'SADJE IN ZELENJAVA'!$C81*'SADJE IN ZELENJAVA'!$F81,IF('SADJE IN ZELENJAVA'!$D81="ml",'SADJE IN ZELENJAVA'!$C81/1000*'SADJE IN ZELENJAVA'!$F81,'SADJE IN ZELENJAVA'!$C81*'SADJE IN ZELENJAVA'!$F81))),1*'SADJE IN ZELENJAVA'!$F81)</f>
        <v>500</v>
      </c>
      <c r="I81" s="87" t="str">
        <f>IF('SADJE IN ZELENJAVA'!$E81&lt;&gt;"",'SADJE IN ZELENJAVA'!$H81,"")</f>
        <v/>
      </c>
      <c r="J81" s="88"/>
      <c r="K81" s="212" t="s">
        <v>66</v>
      </c>
      <c r="L81" s="212" t="s">
        <v>66</v>
      </c>
      <c r="M81" s="212" t="s">
        <v>66</v>
      </c>
      <c r="N81" s="91"/>
      <c r="O81" s="213" t="s">
        <v>66</v>
      </c>
      <c r="P81" s="92"/>
      <c r="Q81" s="91">
        <f>+'SADJE IN ZELENJAVA'!$N81*'SADJE IN ZELENJAVA'!$P81</f>
        <v>0</v>
      </c>
      <c r="R81" s="91">
        <f>+'SADJE IN ZELENJAVA'!$N81+'SADJE IN ZELENJAVA'!$Q81</f>
        <v>0</v>
      </c>
      <c r="S81" s="91">
        <f>+'SADJE IN ZELENJAVA'!$N81*'SADJE IN ZELENJAVA'!$F81</f>
        <v>0</v>
      </c>
      <c r="T81" s="91">
        <f>+'SADJE IN ZELENJAVA'!$R81*'SADJE IN ZELENJAVA'!$F81</f>
        <v>0</v>
      </c>
      <c r="U81" s="214" t="s">
        <v>66</v>
      </c>
      <c r="V81" s="94"/>
      <c r="W81" s="94"/>
      <c r="X81" s="94"/>
      <c r="Y81" s="94"/>
      <c r="Z81" s="94"/>
    </row>
    <row r="82" spans="1:28" ht="12" customHeight="1" x14ac:dyDescent="0.2">
      <c r="A82" s="129">
        <v>67</v>
      </c>
      <c r="B82" s="149" t="s">
        <v>456</v>
      </c>
      <c r="C82" s="82" t="s">
        <v>66</v>
      </c>
      <c r="D82" s="96" t="s">
        <v>120</v>
      </c>
      <c r="E82" s="84"/>
      <c r="F82" s="85">
        <v>200</v>
      </c>
      <c r="G82" s="86" t="s">
        <v>120</v>
      </c>
      <c r="H82" s="87">
        <f>IFERROR(IF('SADJE IN ZELENJAVA'!$D82="g",'SADJE IN ZELENJAVA'!$C82/1000*'SADJE IN ZELENJAVA'!$F82,IF('SADJE IN ZELENJAVA'!$D82="l",'SADJE IN ZELENJAVA'!$C82*'SADJE IN ZELENJAVA'!$F82,IF('SADJE IN ZELENJAVA'!$D82="ml",'SADJE IN ZELENJAVA'!$C82/1000*'SADJE IN ZELENJAVA'!$F82,'SADJE IN ZELENJAVA'!$C82*'SADJE IN ZELENJAVA'!$F82))),1*'SADJE IN ZELENJAVA'!$F82)</f>
        <v>200</v>
      </c>
      <c r="I82" s="87" t="str">
        <f>IF('SADJE IN ZELENJAVA'!$E82&lt;&gt;"",'SADJE IN ZELENJAVA'!$H82,"")</f>
        <v/>
      </c>
      <c r="J82" s="88"/>
      <c r="K82" s="212" t="s">
        <v>66</v>
      </c>
      <c r="L82" s="212" t="s">
        <v>66</v>
      </c>
      <c r="M82" s="212" t="s">
        <v>66</v>
      </c>
      <c r="N82" s="91"/>
      <c r="O82" s="213" t="s">
        <v>66</v>
      </c>
      <c r="P82" s="92"/>
      <c r="Q82" s="91">
        <f>+'SADJE IN ZELENJAVA'!$N82*'SADJE IN ZELENJAVA'!$P82</f>
        <v>0</v>
      </c>
      <c r="R82" s="91">
        <f>+'SADJE IN ZELENJAVA'!$N82+'SADJE IN ZELENJAVA'!$Q82</f>
        <v>0</v>
      </c>
      <c r="S82" s="91">
        <f>+'SADJE IN ZELENJAVA'!$N82*'SADJE IN ZELENJAVA'!$F82</f>
        <v>0</v>
      </c>
      <c r="T82" s="91">
        <f>+'SADJE IN ZELENJAVA'!$R82*'SADJE IN ZELENJAVA'!$F82</f>
        <v>0</v>
      </c>
      <c r="U82" s="214" t="s">
        <v>66</v>
      </c>
      <c r="V82" s="94"/>
      <c r="W82" s="94"/>
      <c r="X82" s="94"/>
      <c r="Y82" s="94"/>
      <c r="Z82" s="94"/>
    </row>
    <row r="83" spans="1:28" ht="12" customHeight="1" x14ac:dyDescent="0.2">
      <c r="A83" s="129">
        <v>68</v>
      </c>
      <c r="B83" s="149" t="s">
        <v>457</v>
      </c>
      <c r="C83" s="82" t="s">
        <v>66</v>
      </c>
      <c r="D83" s="96" t="s">
        <v>120</v>
      </c>
      <c r="E83" s="84"/>
      <c r="F83" s="87">
        <v>25</v>
      </c>
      <c r="G83" s="86" t="s">
        <v>120</v>
      </c>
      <c r="H83" s="87">
        <f>IFERROR(IF('SADJE IN ZELENJAVA'!$D83="g",'SADJE IN ZELENJAVA'!$C83/1000*'SADJE IN ZELENJAVA'!$F83,IF('SADJE IN ZELENJAVA'!$D83="l",'SADJE IN ZELENJAVA'!$C83*'SADJE IN ZELENJAVA'!$F83,IF('SADJE IN ZELENJAVA'!$D83="ml",'SADJE IN ZELENJAVA'!$C83/1000*'SADJE IN ZELENJAVA'!$F83,'SADJE IN ZELENJAVA'!$C83*'SADJE IN ZELENJAVA'!$F83))),1*'SADJE IN ZELENJAVA'!$F83)</f>
        <v>25</v>
      </c>
      <c r="I83" s="87" t="str">
        <f>IF('SADJE IN ZELENJAVA'!$E83&lt;&gt;"",'SADJE IN ZELENJAVA'!$H83,"")</f>
        <v/>
      </c>
      <c r="J83" s="88"/>
      <c r="K83" s="212" t="s">
        <v>66</v>
      </c>
      <c r="L83" s="212" t="s">
        <v>66</v>
      </c>
      <c r="M83" s="212" t="s">
        <v>66</v>
      </c>
      <c r="N83" s="91"/>
      <c r="O83" s="213" t="s">
        <v>66</v>
      </c>
      <c r="P83" s="92"/>
      <c r="Q83" s="91">
        <f>+'SADJE IN ZELENJAVA'!$N83*'SADJE IN ZELENJAVA'!$P83</f>
        <v>0</v>
      </c>
      <c r="R83" s="91">
        <f>+'SADJE IN ZELENJAVA'!$N83+'SADJE IN ZELENJAVA'!$Q83</f>
        <v>0</v>
      </c>
      <c r="S83" s="91">
        <f>+'SADJE IN ZELENJAVA'!$N83*'SADJE IN ZELENJAVA'!$F83</f>
        <v>0</v>
      </c>
      <c r="T83" s="91">
        <f>+'SADJE IN ZELENJAVA'!$R83*'SADJE IN ZELENJAVA'!$F83</f>
        <v>0</v>
      </c>
      <c r="U83" s="214" t="s">
        <v>66</v>
      </c>
      <c r="V83" s="94"/>
      <c r="W83" s="94"/>
      <c r="X83" s="94"/>
      <c r="Y83" s="94"/>
      <c r="Z83" s="94"/>
    </row>
    <row r="84" spans="1:28" ht="12" customHeight="1" x14ac:dyDescent="0.2">
      <c r="A84" s="129">
        <v>69</v>
      </c>
      <c r="B84" s="149" t="s">
        <v>458</v>
      </c>
      <c r="C84" s="129">
        <v>500</v>
      </c>
      <c r="D84" s="130" t="s">
        <v>152</v>
      </c>
      <c r="E84" s="84"/>
      <c r="F84" s="85">
        <v>50</v>
      </c>
      <c r="G84" s="164" t="s">
        <v>136</v>
      </c>
      <c r="H84" s="87">
        <f>IFERROR(IF('SADJE IN ZELENJAVA'!$D84="g",'SADJE IN ZELENJAVA'!$C84/1000*'SADJE IN ZELENJAVA'!$F84,IF('SADJE IN ZELENJAVA'!$D84="l",'SADJE IN ZELENJAVA'!$C84*'SADJE IN ZELENJAVA'!$F84,IF('SADJE IN ZELENJAVA'!$D84="ml",'SADJE IN ZELENJAVA'!$C84/1000*'SADJE IN ZELENJAVA'!$F84,'SADJE IN ZELENJAVA'!$C84*'SADJE IN ZELENJAVA'!$F84))),1*'SADJE IN ZELENJAVA'!$F84)</f>
        <v>25</v>
      </c>
      <c r="I84" s="87" t="str">
        <f>IF('SADJE IN ZELENJAVA'!$E84&lt;&gt;"",'SADJE IN ZELENJAVA'!$H84,"")</f>
        <v/>
      </c>
      <c r="J84" s="88"/>
      <c r="K84" s="212" t="s">
        <v>66</v>
      </c>
      <c r="L84" s="212" t="s">
        <v>66</v>
      </c>
      <c r="M84" s="212" t="s">
        <v>66</v>
      </c>
      <c r="N84" s="91"/>
      <c r="O84" s="213" t="s">
        <v>66</v>
      </c>
      <c r="P84" s="92"/>
      <c r="Q84" s="91">
        <f>+'SADJE IN ZELENJAVA'!$N84*'SADJE IN ZELENJAVA'!$P84</f>
        <v>0</v>
      </c>
      <c r="R84" s="91">
        <f>+'SADJE IN ZELENJAVA'!$N84+'SADJE IN ZELENJAVA'!$Q84</f>
        <v>0</v>
      </c>
      <c r="S84" s="91">
        <f>+'SADJE IN ZELENJAVA'!$N84*'SADJE IN ZELENJAVA'!$F84</f>
        <v>0</v>
      </c>
      <c r="T84" s="91">
        <f>+'SADJE IN ZELENJAVA'!$R84*'SADJE IN ZELENJAVA'!$F84</f>
        <v>0</v>
      </c>
      <c r="U84" s="214" t="s">
        <v>66</v>
      </c>
      <c r="V84" s="94"/>
      <c r="W84" s="94"/>
      <c r="X84" s="94"/>
      <c r="Y84" s="94"/>
      <c r="Z84" s="94"/>
    </row>
    <row r="85" spans="1:28" ht="12" customHeight="1" x14ac:dyDescent="0.2">
      <c r="A85" s="129">
        <v>70</v>
      </c>
      <c r="B85" s="149" t="s">
        <v>459</v>
      </c>
      <c r="C85" s="129">
        <v>250</v>
      </c>
      <c r="D85" s="130" t="s">
        <v>152</v>
      </c>
      <c r="E85" s="84"/>
      <c r="F85" s="85">
        <v>80</v>
      </c>
      <c r="G85" s="164" t="s">
        <v>136</v>
      </c>
      <c r="H85" s="87">
        <f>IFERROR(IF('SADJE IN ZELENJAVA'!$D85="g",'SADJE IN ZELENJAVA'!$C85/1000*'SADJE IN ZELENJAVA'!$F85,IF('SADJE IN ZELENJAVA'!$D85="l",'SADJE IN ZELENJAVA'!$C85*'SADJE IN ZELENJAVA'!$F85,IF('SADJE IN ZELENJAVA'!$D85="ml",'SADJE IN ZELENJAVA'!$C85/1000*'SADJE IN ZELENJAVA'!$F85,'SADJE IN ZELENJAVA'!$C85*'SADJE IN ZELENJAVA'!$F85))),1*'SADJE IN ZELENJAVA'!$F85)</f>
        <v>20</v>
      </c>
      <c r="I85" s="87" t="str">
        <f>IF('SADJE IN ZELENJAVA'!$E85&lt;&gt;"",'SADJE IN ZELENJAVA'!$H85,"")</f>
        <v/>
      </c>
      <c r="J85" s="88"/>
      <c r="K85" s="212" t="s">
        <v>66</v>
      </c>
      <c r="L85" s="212" t="s">
        <v>66</v>
      </c>
      <c r="M85" s="212" t="s">
        <v>66</v>
      </c>
      <c r="N85" s="91"/>
      <c r="O85" s="213" t="s">
        <v>66</v>
      </c>
      <c r="P85" s="92"/>
      <c r="Q85" s="91">
        <f>+'SADJE IN ZELENJAVA'!$N85*'SADJE IN ZELENJAVA'!$P85</f>
        <v>0</v>
      </c>
      <c r="R85" s="91">
        <f>+'SADJE IN ZELENJAVA'!$N85+'SADJE IN ZELENJAVA'!$Q85</f>
        <v>0</v>
      </c>
      <c r="S85" s="91">
        <f>+'SADJE IN ZELENJAVA'!$N85*'SADJE IN ZELENJAVA'!$F85</f>
        <v>0</v>
      </c>
      <c r="T85" s="91">
        <f>+'SADJE IN ZELENJAVA'!$R85*'SADJE IN ZELENJAVA'!$F85</f>
        <v>0</v>
      </c>
      <c r="U85" s="214" t="s">
        <v>66</v>
      </c>
      <c r="V85" s="94"/>
      <c r="W85" s="94"/>
      <c r="X85" s="94"/>
      <c r="Y85" s="94"/>
      <c r="Z85" s="94"/>
    </row>
    <row r="86" spans="1:28" ht="12" customHeight="1" x14ac:dyDescent="0.2">
      <c r="A86" s="129">
        <v>71</v>
      </c>
      <c r="B86" s="149" t="s">
        <v>460</v>
      </c>
      <c r="C86" s="82" t="s">
        <v>66</v>
      </c>
      <c r="D86" s="96" t="s">
        <v>120</v>
      </c>
      <c r="E86" s="84"/>
      <c r="F86" s="87">
        <v>300</v>
      </c>
      <c r="G86" s="86" t="s">
        <v>120</v>
      </c>
      <c r="H86" s="87">
        <f>IFERROR(IF('SADJE IN ZELENJAVA'!$D86="g",'SADJE IN ZELENJAVA'!$C86/1000*'SADJE IN ZELENJAVA'!$F86,IF('SADJE IN ZELENJAVA'!$D86="l",'SADJE IN ZELENJAVA'!$C86*'SADJE IN ZELENJAVA'!$F86,IF('SADJE IN ZELENJAVA'!$D86="ml",'SADJE IN ZELENJAVA'!$C86/1000*'SADJE IN ZELENJAVA'!$F86,'SADJE IN ZELENJAVA'!$C86*'SADJE IN ZELENJAVA'!$F86))),1*'SADJE IN ZELENJAVA'!$F86)</f>
        <v>300</v>
      </c>
      <c r="I86" s="87" t="str">
        <f>IF('SADJE IN ZELENJAVA'!$E86&lt;&gt;"",'SADJE IN ZELENJAVA'!$H86,"")</f>
        <v/>
      </c>
      <c r="J86" s="88"/>
      <c r="K86" s="212" t="s">
        <v>66</v>
      </c>
      <c r="L86" s="212" t="s">
        <v>66</v>
      </c>
      <c r="M86" s="212" t="s">
        <v>66</v>
      </c>
      <c r="N86" s="91"/>
      <c r="O86" s="213" t="s">
        <v>66</v>
      </c>
      <c r="P86" s="92"/>
      <c r="Q86" s="91">
        <f>+'SADJE IN ZELENJAVA'!$N86*'SADJE IN ZELENJAVA'!$P86</f>
        <v>0</v>
      </c>
      <c r="R86" s="91">
        <f>+'SADJE IN ZELENJAVA'!$N86+'SADJE IN ZELENJAVA'!$Q86</f>
        <v>0</v>
      </c>
      <c r="S86" s="91">
        <f>+'SADJE IN ZELENJAVA'!$N86*'SADJE IN ZELENJAVA'!$F86</f>
        <v>0</v>
      </c>
      <c r="T86" s="91">
        <f>+'SADJE IN ZELENJAVA'!$R86*'SADJE IN ZELENJAVA'!$F86</f>
        <v>0</v>
      </c>
      <c r="U86" s="214" t="s">
        <v>66</v>
      </c>
      <c r="V86" s="94"/>
      <c r="W86" s="94"/>
      <c r="X86" s="94"/>
      <c r="Y86" s="94"/>
      <c r="Z86" s="94"/>
    </row>
    <row r="87" spans="1:28" ht="12" customHeight="1" x14ac:dyDescent="0.2">
      <c r="A87" s="129">
        <v>72</v>
      </c>
      <c r="B87" s="149" t="s">
        <v>461</v>
      </c>
      <c r="C87" s="82" t="s">
        <v>66</v>
      </c>
      <c r="D87" s="96" t="s">
        <v>120</v>
      </c>
      <c r="E87" s="84"/>
      <c r="F87" s="87">
        <v>300</v>
      </c>
      <c r="G87" s="86" t="s">
        <v>120</v>
      </c>
      <c r="H87" s="87">
        <f>IFERROR(IF('SADJE IN ZELENJAVA'!$D87="g",'SADJE IN ZELENJAVA'!$C87/1000*'SADJE IN ZELENJAVA'!$F87,IF('SADJE IN ZELENJAVA'!$D87="l",'SADJE IN ZELENJAVA'!$C87*'SADJE IN ZELENJAVA'!$F87,IF('SADJE IN ZELENJAVA'!$D87="ml",'SADJE IN ZELENJAVA'!$C87/1000*'SADJE IN ZELENJAVA'!$F87,'SADJE IN ZELENJAVA'!$C87*'SADJE IN ZELENJAVA'!$F87))),1*'SADJE IN ZELENJAVA'!$F87)</f>
        <v>300</v>
      </c>
      <c r="I87" s="87" t="str">
        <f>IF('SADJE IN ZELENJAVA'!$E87&lt;&gt;"",'SADJE IN ZELENJAVA'!$H87,"")</f>
        <v/>
      </c>
      <c r="J87" s="88"/>
      <c r="K87" s="212" t="s">
        <v>66</v>
      </c>
      <c r="L87" s="212" t="s">
        <v>66</v>
      </c>
      <c r="M87" s="212" t="s">
        <v>66</v>
      </c>
      <c r="N87" s="91"/>
      <c r="O87" s="213" t="s">
        <v>66</v>
      </c>
      <c r="P87" s="92"/>
      <c r="Q87" s="91">
        <f>+'SADJE IN ZELENJAVA'!$N87*'SADJE IN ZELENJAVA'!$P87</f>
        <v>0</v>
      </c>
      <c r="R87" s="91">
        <f>+'SADJE IN ZELENJAVA'!$N87+'SADJE IN ZELENJAVA'!$Q87</f>
        <v>0</v>
      </c>
      <c r="S87" s="91">
        <f>+'SADJE IN ZELENJAVA'!$N87*'SADJE IN ZELENJAVA'!$F87</f>
        <v>0</v>
      </c>
      <c r="T87" s="91">
        <f>+'SADJE IN ZELENJAVA'!$R87*'SADJE IN ZELENJAVA'!$F87</f>
        <v>0</v>
      </c>
      <c r="U87" s="214" t="s">
        <v>66</v>
      </c>
      <c r="V87" s="94"/>
      <c r="W87" s="94"/>
      <c r="X87" s="94"/>
      <c r="Y87" s="94"/>
      <c r="Z87" s="94"/>
    </row>
    <row r="88" spans="1:28" ht="12" customHeight="1" x14ac:dyDescent="0.2">
      <c r="A88" s="129">
        <v>73</v>
      </c>
      <c r="B88" s="149" t="s">
        <v>462</v>
      </c>
      <c r="C88" s="82" t="s">
        <v>66</v>
      </c>
      <c r="D88" s="96" t="s">
        <v>120</v>
      </c>
      <c r="E88" s="84"/>
      <c r="F88" s="85">
        <v>200</v>
      </c>
      <c r="G88" s="86" t="s">
        <v>120</v>
      </c>
      <c r="H88" s="87">
        <f>IFERROR(IF('SADJE IN ZELENJAVA'!$D88="g",'SADJE IN ZELENJAVA'!$C88/1000*'SADJE IN ZELENJAVA'!$F88,IF('SADJE IN ZELENJAVA'!$D88="l",'SADJE IN ZELENJAVA'!$C88*'SADJE IN ZELENJAVA'!$F88,IF('SADJE IN ZELENJAVA'!$D88="ml",'SADJE IN ZELENJAVA'!$C88/1000*'SADJE IN ZELENJAVA'!$F88,'SADJE IN ZELENJAVA'!$C88*'SADJE IN ZELENJAVA'!$F88))),1*'SADJE IN ZELENJAVA'!$F88)</f>
        <v>200</v>
      </c>
      <c r="I88" s="87" t="str">
        <f>IF('SADJE IN ZELENJAVA'!$E88&lt;&gt;"",'SADJE IN ZELENJAVA'!$H88,"")</f>
        <v/>
      </c>
      <c r="J88" s="88"/>
      <c r="K88" s="212" t="s">
        <v>66</v>
      </c>
      <c r="L88" s="212" t="s">
        <v>66</v>
      </c>
      <c r="M88" s="212" t="s">
        <v>66</v>
      </c>
      <c r="N88" s="91"/>
      <c r="O88" s="213" t="s">
        <v>66</v>
      </c>
      <c r="P88" s="92"/>
      <c r="Q88" s="91">
        <f>+'SADJE IN ZELENJAVA'!$N88*'SADJE IN ZELENJAVA'!$P88</f>
        <v>0</v>
      </c>
      <c r="R88" s="91">
        <f>+'SADJE IN ZELENJAVA'!$N88+'SADJE IN ZELENJAVA'!$Q88</f>
        <v>0</v>
      </c>
      <c r="S88" s="91">
        <f>+'SADJE IN ZELENJAVA'!$N88*'SADJE IN ZELENJAVA'!$F88</f>
        <v>0</v>
      </c>
      <c r="T88" s="91">
        <f>+'SADJE IN ZELENJAVA'!$R88*'SADJE IN ZELENJAVA'!$F88</f>
        <v>0</v>
      </c>
      <c r="U88" s="214" t="s">
        <v>66</v>
      </c>
      <c r="V88" s="94"/>
      <c r="W88" s="94"/>
      <c r="X88" s="94"/>
      <c r="Y88" s="94"/>
      <c r="Z88" s="94"/>
    </row>
    <row r="89" spans="1:28" ht="12" customHeight="1" x14ac:dyDescent="0.2">
      <c r="A89" s="129">
        <v>74</v>
      </c>
      <c r="B89" s="149" t="s">
        <v>463</v>
      </c>
      <c r="C89" s="82" t="s">
        <v>66</v>
      </c>
      <c r="D89" s="96" t="s">
        <v>120</v>
      </c>
      <c r="E89" s="84"/>
      <c r="F89" s="87">
        <v>300</v>
      </c>
      <c r="G89" s="86" t="s">
        <v>120</v>
      </c>
      <c r="H89" s="87">
        <f>IFERROR(IF('SADJE IN ZELENJAVA'!$D89="g",'SADJE IN ZELENJAVA'!$C89/1000*'SADJE IN ZELENJAVA'!$F89,IF('SADJE IN ZELENJAVA'!$D89="l",'SADJE IN ZELENJAVA'!$C89*'SADJE IN ZELENJAVA'!$F89,IF('SADJE IN ZELENJAVA'!$D89="ml",'SADJE IN ZELENJAVA'!$C89/1000*'SADJE IN ZELENJAVA'!$F89,'SADJE IN ZELENJAVA'!$C89*'SADJE IN ZELENJAVA'!$F89))),1*'SADJE IN ZELENJAVA'!$F89)</f>
        <v>300</v>
      </c>
      <c r="I89" s="87" t="str">
        <f>IF('SADJE IN ZELENJAVA'!$E89&lt;&gt;"",'SADJE IN ZELENJAVA'!$H89,"")</f>
        <v/>
      </c>
      <c r="J89" s="88"/>
      <c r="K89" s="212" t="s">
        <v>66</v>
      </c>
      <c r="L89" s="212" t="s">
        <v>66</v>
      </c>
      <c r="M89" s="212" t="s">
        <v>66</v>
      </c>
      <c r="N89" s="91"/>
      <c r="O89" s="213" t="s">
        <v>66</v>
      </c>
      <c r="P89" s="92"/>
      <c r="Q89" s="91">
        <f>+'SADJE IN ZELENJAVA'!$N89*'SADJE IN ZELENJAVA'!$P89</f>
        <v>0</v>
      </c>
      <c r="R89" s="91">
        <f>+'SADJE IN ZELENJAVA'!$N89+'SADJE IN ZELENJAVA'!$Q89</f>
        <v>0</v>
      </c>
      <c r="S89" s="91">
        <f>+'SADJE IN ZELENJAVA'!$N89*'SADJE IN ZELENJAVA'!$F89</f>
        <v>0</v>
      </c>
      <c r="T89" s="91">
        <f>+'SADJE IN ZELENJAVA'!$R89*'SADJE IN ZELENJAVA'!$F89</f>
        <v>0</v>
      </c>
      <c r="U89" s="214" t="s">
        <v>66</v>
      </c>
      <c r="V89" s="94"/>
      <c r="W89" s="94"/>
      <c r="X89" s="94"/>
      <c r="Y89" s="94"/>
      <c r="Z89" s="94"/>
    </row>
    <row r="90" spans="1:28" ht="12" customHeight="1" x14ac:dyDescent="0.25">
      <c r="A90" s="129">
        <v>75</v>
      </c>
      <c r="B90" s="207" t="s">
        <v>464</v>
      </c>
      <c r="C90" s="82" t="s">
        <v>66</v>
      </c>
      <c r="D90" s="134" t="s">
        <v>120</v>
      </c>
      <c r="E90" s="84"/>
      <c r="F90" s="132">
        <v>80</v>
      </c>
      <c r="G90" s="160" t="s">
        <v>120</v>
      </c>
      <c r="H90" s="133">
        <f>IFERROR(IF('SADJE IN ZELENJAVA'!$D90="g",'SADJE IN ZELENJAVA'!$C90/1000*'SADJE IN ZELENJAVA'!$F90,IF('SADJE IN ZELENJAVA'!$D90="l",'SADJE IN ZELENJAVA'!$C90*'SADJE IN ZELENJAVA'!$F90,IF('SADJE IN ZELENJAVA'!$D90="ml",'SADJE IN ZELENJAVA'!$C90/1000*'SADJE IN ZELENJAVA'!$F90,'SADJE IN ZELENJAVA'!$C90*'SADJE IN ZELENJAVA'!$F90))),1*'SADJE IN ZELENJAVA'!$F90)</f>
        <v>80</v>
      </c>
      <c r="I90" s="133" t="str">
        <f>IF('SADJE IN ZELENJAVA'!$E90&lt;&gt;"",'SADJE IN ZELENJAVA'!$H90,"")</f>
        <v/>
      </c>
      <c r="J90" s="161"/>
      <c r="K90" s="212" t="s">
        <v>66</v>
      </c>
      <c r="L90" s="212" t="s">
        <v>66</v>
      </c>
      <c r="M90" s="212" t="s">
        <v>66</v>
      </c>
      <c r="N90" s="154"/>
      <c r="O90" s="213" t="s">
        <v>66</v>
      </c>
      <c r="P90" s="163"/>
      <c r="Q90" s="154">
        <f>+'SADJE IN ZELENJAVA'!$N90*'SADJE IN ZELENJAVA'!$P90</f>
        <v>0</v>
      </c>
      <c r="R90" s="154">
        <f>+'SADJE IN ZELENJAVA'!$N90+'SADJE IN ZELENJAVA'!$Q90</f>
        <v>0</v>
      </c>
      <c r="S90" s="154">
        <f>+'SADJE IN ZELENJAVA'!$N90*'SADJE IN ZELENJAVA'!$F90</f>
        <v>0</v>
      </c>
      <c r="T90" s="154">
        <f>+'SADJE IN ZELENJAVA'!$R90*'SADJE IN ZELENJAVA'!$F90</f>
        <v>0</v>
      </c>
      <c r="U90" s="214" t="s">
        <v>66</v>
      </c>
      <c r="V90" s="159"/>
      <c r="W90" s="159"/>
      <c r="X90" s="159"/>
      <c r="Y90" s="159"/>
      <c r="Z90" s="159"/>
      <c r="AA90" s="165"/>
      <c r="AB90" s="165"/>
    </row>
    <row r="91" spans="1:28" ht="12" customHeight="1" x14ac:dyDescent="0.2">
      <c r="A91" s="129">
        <v>76</v>
      </c>
      <c r="B91" s="149" t="s">
        <v>465</v>
      </c>
      <c r="C91" s="82" t="s">
        <v>66</v>
      </c>
      <c r="D91" s="96" t="s">
        <v>120</v>
      </c>
      <c r="E91" s="84"/>
      <c r="F91" s="85">
        <v>200</v>
      </c>
      <c r="G91" s="86" t="s">
        <v>120</v>
      </c>
      <c r="H91" s="87">
        <f>IFERROR(IF('SADJE IN ZELENJAVA'!$D91="g",'SADJE IN ZELENJAVA'!$C91/1000*'SADJE IN ZELENJAVA'!$F91,IF('SADJE IN ZELENJAVA'!$D91="l",'SADJE IN ZELENJAVA'!$C91*'SADJE IN ZELENJAVA'!$F91,IF('SADJE IN ZELENJAVA'!$D91="ml",'SADJE IN ZELENJAVA'!$C91/1000*'SADJE IN ZELENJAVA'!$F91,'SADJE IN ZELENJAVA'!$C91*'SADJE IN ZELENJAVA'!$F91))),1*'SADJE IN ZELENJAVA'!$F91)</f>
        <v>200</v>
      </c>
      <c r="I91" s="87" t="str">
        <f>IF('SADJE IN ZELENJAVA'!$E91&lt;&gt;"",'SADJE IN ZELENJAVA'!$H91,"")</f>
        <v/>
      </c>
      <c r="J91" s="88"/>
      <c r="K91" s="212" t="s">
        <v>66</v>
      </c>
      <c r="L91" s="212" t="s">
        <v>66</v>
      </c>
      <c r="M91" s="212" t="s">
        <v>66</v>
      </c>
      <c r="N91" s="91"/>
      <c r="O91" s="213" t="s">
        <v>66</v>
      </c>
      <c r="P91" s="92"/>
      <c r="Q91" s="91">
        <f>+'SADJE IN ZELENJAVA'!$N91*'SADJE IN ZELENJAVA'!$P91</f>
        <v>0</v>
      </c>
      <c r="R91" s="91">
        <f>+'SADJE IN ZELENJAVA'!$N91+'SADJE IN ZELENJAVA'!$Q91</f>
        <v>0</v>
      </c>
      <c r="S91" s="91">
        <f>+'SADJE IN ZELENJAVA'!$N91*'SADJE IN ZELENJAVA'!$F91</f>
        <v>0</v>
      </c>
      <c r="T91" s="91">
        <f>+'SADJE IN ZELENJAVA'!$R91*'SADJE IN ZELENJAVA'!$F91</f>
        <v>0</v>
      </c>
      <c r="U91" s="214" t="s">
        <v>66</v>
      </c>
      <c r="V91" s="94"/>
      <c r="W91" s="94"/>
      <c r="X91" s="94"/>
      <c r="Y91" s="94"/>
      <c r="Z91" s="94"/>
    </row>
    <row r="92" spans="1:28" ht="12" customHeight="1" x14ac:dyDescent="0.2">
      <c r="A92" s="129">
        <v>77</v>
      </c>
      <c r="B92" s="149" t="s">
        <v>466</v>
      </c>
      <c r="C92" s="82" t="s">
        <v>66</v>
      </c>
      <c r="D92" s="96" t="s">
        <v>120</v>
      </c>
      <c r="E92" s="84"/>
      <c r="F92" s="85">
        <v>100</v>
      </c>
      <c r="G92" s="86" t="s">
        <v>120</v>
      </c>
      <c r="H92" s="87">
        <f>IFERROR(IF('SADJE IN ZELENJAVA'!$D92="g",'SADJE IN ZELENJAVA'!$C92/1000*'SADJE IN ZELENJAVA'!$F92,IF('SADJE IN ZELENJAVA'!$D92="l",'SADJE IN ZELENJAVA'!$C92*'SADJE IN ZELENJAVA'!$F92,IF('SADJE IN ZELENJAVA'!$D92="ml",'SADJE IN ZELENJAVA'!$C92/1000*'SADJE IN ZELENJAVA'!$F92,'SADJE IN ZELENJAVA'!$C92*'SADJE IN ZELENJAVA'!$F92))),1*'SADJE IN ZELENJAVA'!$F92)</f>
        <v>100</v>
      </c>
      <c r="I92" s="87" t="str">
        <f>IF('SADJE IN ZELENJAVA'!$E92&lt;&gt;"",'SADJE IN ZELENJAVA'!$H92,"")</f>
        <v/>
      </c>
      <c r="J92" s="88"/>
      <c r="K92" s="212" t="s">
        <v>66</v>
      </c>
      <c r="L92" s="212" t="s">
        <v>66</v>
      </c>
      <c r="M92" s="212" t="s">
        <v>66</v>
      </c>
      <c r="N92" s="91"/>
      <c r="O92" s="213" t="s">
        <v>66</v>
      </c>
      <c r="P92" s="92"/>
      <c r="Q92" s="91">
        <f>+'SADJE IN ZELENJAVA'!$N92*'SADJE IN ZELENJAVA'!$P92</f>
        <v>0</v>
      </c>
      <c r="R92" s="91">
        <f>+'SADJE IN ZELENJAVA'!$N92+'SADJE IN ZELENJAVA'!$Q92</f>
        <v>0</v>
      </c>
      <c r="S92" s="91">
        <f>+'SADJE IN ZELENJAVA'!$N92*'SADJE IN ZELENJAVA'!$F92</f>
        <v>0</v>
      </c>
      <c r="T92" s="91">
        <f>+'SADJE IN ZELENJAVA'!$R92*'SADJE IN ZELENJAVA'!$F92</f>
        <v>0</v>
      </c>
      <c r="U92" s="214" t="s">
        <v>66</v>
      </c>
      <c r="V92" s="94"/>
      <c r="W92" s="94"/>
      <c r="X92" s="94"/>
      <c r="Y92" s="94"/>
      <c r="Z92" s="94"/>
    </row>
    <row r="93" spans="1:28" ht="12" customHeight="1" x14ac:dyDescent="0.2">
      <c r="A93" s="129">
        <v>78</v>
      </c>
      <c r="B93" s="149" t="s">
        <v>467</v>
      </c>
      <c r="C93" s="82" t="s">
        <v>66</v>
      </c>
      <c r="D93" s="96" t="s">
        <v>120</v>
      </c>
      <c r="E93" s="84"/>
      <c r="F93" s="87">
        <v>50</v>
      </c>
      <c r="G93" s="86" t="s">
        <v>120</v>
      </c>
      <c r="H93" s="87">
        <f>IFERROR(IF('SADJE IN ZELENJAVA'!$D93="g",'SADJE IN ZELENJAVA'!$C93/1000*'SADJE IN ZELENJAVA'!$F93,IF('SADJE IN ZELENJAVA'!$D93="l",'SADJE IN ZELENJAVA'!$C93*'SADJE IN ZELENJAVA'!$F93,IF('SADJE IN ZELENJAVA'!$D93="ml",'SADJE IN ZELENJAVA'!$C93/1000*'SADJE IN ZELENJAVA'!$F93,'SADJE IN ZELENJAVA'!$C93*'SADJE IN ZELENJAVA'!$F93))),1*'SADJE IN ZELENJAVA'!$F93)</f>
        <v>50</v>
      </c>
      <c r="I93" s="87" t="str">
        <f>IF('SADJE IN ZELENJAVA'!$E93&lt;&gt;"",'SADJE IN ZELENJAVA'!$H93,"")</f>
        <v/>
      </c>
      <c r="J93" s="88"/>
      <c r="K93" s="212" t="s">
        <v>66</v>
      </c>
      <c r="L93" s="212" t="s">
        <v>66</v>
      </c>
      <c r="M93" s="212" t="s">
        <v>66</v>
      </c>
      <c r="N93" s="91"/>
      <c r="O93" s="213" t="s">
        <v>66</v>
      </c>
      <c r="P93" s="92"/>
      <c r="Q93" s="91">
        <f>+'SADJE IN ZELENJAVA'!$N93*'SADJE IN ZELENJAVA'!$P93</f>
        <v>0</v>
      </c>
      <c r="R93" s="91">
        <f>+'SADJE IN ZELENJAVA'!$N93+'SADJE IN ZELENJAVA'!$Q93</f>
        <v>0</v>
      </c>
      <c r="S93" s="91">
        <f>+'SADJE IN ZELENJAVA'!$N93*'SADJE IN ZELENJAVA'!$F93</f>
        <v>0</v>
      </c>
      <c r="T93" s="91">
        <f>+'SADJE IN ZELENJAVA'!$R93*'SADJE IN ZELENJAVA'!$F93</f>
        <v>0</v>
      </c>
      <c r="U93" s="214" t="s">
        <v>66</v>
      </c>
      <c r="V93" s="94"/>
      <c r="W93" s="94"/>
      <c r="X93" s="94"/>
      <c r="Y93" s="94"/>
      <c r="Z93" s="94"/>
    </row>
    <row r="94" spans="1:28" ht="12" customHeight="1" x14ac:dyDescent="0.2">
      <c r="A94" s="129">
        <v>79</v>
      </c>
      <c r="B94" s="149" t="s">
        <v>468</v>
      </c>
      <c r="C94" s="82" t="s">
        <v>66</v>
      </c>
      <c r="D94" s="96" t="s">
        <v>120</v>
      </c>
      <c r="E94" s="84"/>
      <c r="F94" s="87">
        <v>10</v>
      </c>
      <c r="G94" s="86" t="s">
        <v>120</v>
      </c>
      <c r="H94" s="87">
        <f>IFERROR(IF('SADJE IN ZELENJAVA'!$D94="g",'SADJE IN ZELENJAVA'!$C94/1000*'SADJE IN ZELENJAVA'!$F94,IF('SADJE IN ZELENJAVA'!$D94="l",'SADJE IN ZELENJAVA'!$C94*'SADJE IN ZELENJAVA'!$F94,IF('SADJE IN ZELENJAVA'!$D94="ml",'SADJE IN ZELENJAVA'!$C94/1000*'SADJE IN ZELENJAVA'!$F94,'SADJE IN ZELENJAVA'!$C94*'SADJE IN ZELENJAVA'!$F94))),1*'SADJE IN ZELENJAVA'!$F94)</f>
        <v>10</v>
      </c>
      <c r="I94" s="87" t="str">
        <f>IF('SADJE IN ZELENJAVA'!$E94&lt;&gt;"",'SADJE IN ZELENJAVA'!$H94,"")</f>
        <v/>
      </c>
      <c r="J94" s="88"/>
      <c r="K94" s="212" t="s">
        <v>66</v>
      </c>
      <c r="L94" s="212" t="s">
        <v>66</v>
      </c>
      <c r="M94" s="212" t="s">
        <v>66</v>
      </c>
      <c r="N94" s="91"/>
      <c r="O94" s="213" t="s">
        <v>66</v>
      </c>
      <c r="P94" s="92"/>
      <c r="Q94" s="91">
        <f>+'SADJE IN ZELENJAVA'!$N94*'SADJE IN ZELENJAVA'!$P94</f>
        <v>0</v>
      </c>
      <c r="R94" s="91">
        <f>+'SADJE IN ZELENJAVA'!$N94+'SADJE IN ZELENJAVA'!$Q94</f>
        <v>0</v>
      </c>
      <c r="S94" s="91">
        <f>+'SADJE IN ZELENJAVA'!$N94*'SADJE IN ZELENJAVA'!$F94</f>
        <v>0</v>
      </c>
      <c r="T94" s="91">
        <f>+'SADJE IN ZELENJAVA'!$R94*'SADJE IN ZELENJAVA'!$F94</f>
        <v>0</v>
      </c>
      <c r="U94" s="214" t="s">
        <v>66</v>
      </c>
      <c r="V94" s="94"/>
      <c r="W94" s="94"/>
      <c r="X94" s="94"/>
      <c r="Y94" s="94"/>
      <c r="Z94" s="94"/>
    </row>
    <row r="95" spans="1:28" ht="12" customHeight="1" x14ac:dyDescent="0.2">
      <c r="A95" s="129">
        <v>80</v>
      </c>
      <c r="B95" s="149" t="s">
        <v>469</v>
      </c>
      <c r="C95" s="82" t="s">
        <v>66</v>
      </c>
      <c r="D95" s="96" t="s">
        <v>120</v>
      </c>
      <c r="E95" s="84"/>
      <c r="F95" s="87">
        <v>5</v>
      </c>
      <c r="G95" s="86" t="s">
        <v>120</v>
      </c>
      <c r="H95" s="87">
        <f>IFERROR(IF('SADJE IN ZELENJAVA'!$D95="g",'SADJE IN ZELENJAVA'!$C95/1000*'SADJE IN ZELENJAVA'!$F95,IF('SADJE IN ZELENJAVA'!$D95="l",'SADJE IN ZELENJAVA'!$C95*'SADJE IN ZELENJAVA'!$F95,IF('SADJE IN ZELENJAVA'!$D95="ml",'SADJE IN ZELENJAVA'!$C95/1000*'SADJE IN ZELENJAVA'!$F95,'SADJE IN ZELENJAVA'!$C95*'SADJE IN ZELENJAVA'!$F95))),1*'SADJE IN ZELENJAVA'!$F95)</f>
        <v>5</v>
      </c>
      <c r="I95" s="87" t="str">
        <f>IF('SADJE IN ZELENJAVA'!$E95&lt;&gt;"",'SADJE IN ZELENJAVA'!$H95,"")</f>
        <v/>
      </c>
      <c r="J95" s="88"/>
      <c r="K95" s="212" t="s">
        <v>66</v>
      </c>
      <c r="L95" s="212" t="s">
        <v>66</v>
      </c>
      <c r="M95" s="212" t="s">
        <v>66</v>
      </c>
      <c r="N95" s="91"/>
      <c r="O95" s="213" t="s">
        <v>66</v>
      </c>
      <c r="P95" s="92"/>
      <c r="Q95" s="91">
        <f>+'SADJE IN ZELENJAVA'!$N95*'SADJE IN ZELENJAVA'!$P95</f>
        <v>0</v>
      </c>
      <c r="R95" s="91">
        <f>+'SADJE IN ZELENJAVA'!$N95+'SADJE IN ZELENJAVA'!$Q95</f>
        <v>0</v>
      </c>
      <c r="S95" s="91">
        <f>+'SADJE IN ZELENJAVA'!$N95*'SADJE IN ZELENJAVA'!$F95</f>
        <v>0</v>
      </c>
      <c r="T95" s="91">
        <f>+'SADJE IN ZELENJAVA'!$R95*'SADJE IN ZELENJAVA'!$F95</f>
        <v>0</v>
      </c>
      <c r="U95" s="214" t="s">
        <v>66</v>
      </c>
      <c r="V95" s="94"/>
      <c r="W95" s="94"/>
      <c r="X95" s="94"/>
      <c r="Y95" s="94"/>
      <c r="Z95" s="94"/>
    </row>
    <row r="96" spans="1:28" ht="12" customHeight="1" x14ac:dyDescent="0.2">
      <c r="A96" s="129">
        <v>81</v>
      </c>
      <c r="B96" s="149" t="s">
        <v>470</v>
      </c>
      <c r="C96" s="82" t="s">
        <v>66</v>
      </c>
      <c r="D96" s="96" t="s">
        <v>120</v>
      </c>
      <c r="E96" s="84"/>
      <c r="F96" s="85">
        <v>50</v>
      </c>
      <c r="G96" s="86" t="s">
        <v>120</v>
      </c>
      <c r="H96" s="87">
        <f>IFERROR(IF('SADJE IN ZELENJAVA'!$D96="g",'SADJE IN ZELENJAVA'!$C96/1000*'SADJE IN ZELENJAVA'!$F96,IF('SADJE IN ZELENJAVA'!$D96="l",'SADJE IN ZELENJAVA'!$C96*'SADJE IN ZELENJAVA'!$F96,IF('SADJE IN ZELENJAVA'!$D96="ml",'SADJE IN ZELENJAVA'!$C96/1000*'SADJE IN ZELENJAVA'!$F96,'SADJE IN ZELENJAVA'!$C96*'SADJE IN ZELENJAVA'!$F96))),1*'SADJE IN ZELENJAVA'!$F96)</f>
        <v>50</v>
      </c>
      <c r="I96" s="87" t="str">
        <f>IF('SADJE IN ZELENJAVA'!$E96&lt;&gt;"",'SADJE IN ZELENJAVA'!$H96,"")</f>
        <v/>
      </c>
      <c r="J96" s="88"/>
      <c r="K96" s="212" t="s">
        <v>66</v>
      </c>
      <c r="L96" s="212" t="s">
        <v>66</v>
      </c>
      <c r="M96" s="212" t="s">
        <v>66</v>
      </c>
      <c r="N96" s="91"/>
      <c r="O96" s="213" t="s">
        <v>66</v>
      </c>
      <c r="P96" s="92"/>
      <c r="Q96" s="91">
        <f>+'SADJE IN ZELENJAVA'!$N96*'SADJE IN ZELENJAVA'!$P96</f>
        <v>0</v>
      </c>
      <c r="R96" s="91">
        <f>+'SADJE IN ZELENJAVA'!$N96+'SADJE IN ZELENJAVA'!$Q96</f>
        <v>0</v>
      </c>
      <c r="S96" s="91">
        <f>+'SADJE IN ZELENJAVA'!$N96*'SADJE IN ZELENJAVA'!$F96</f>
        <v>0</v>
      </c>
      <c r="T96" s="91">
        <f>+'SADJE IN ZELENJAVA'!$R96*'SADJE IN ZELENJAVA'!$F96</f>
        <v>0</v>
      </c>
      <c r="U96" s="214" t="s">
        <v>66</v>
      </c>
      <c r="V96" s="94"/>
      <c r="W96" s="94"/>
      <c r="X96" s="94"/>
      <c r="Y96" s="94"/>
      <c r="Z96" s="94"/>
    </row>
    <row r="97" spans="1:28" ht="12" customHeight="1" x14ac:dyDescent="0.2">
      <c r="A97" s="129">
        <v>82</v>
      </c>
      <c r="B97" s="149" t="s">
        <v>471</v>
      </c>
      <c r="C97" s="82" t="s">
        <v>66</v>
      </c>
      <c r="D97" s="96" t="s">
        <v>120</v>
      </c>
      <c r="E97" s="84"/>
      <c r="F97" s="85">
        <v>100</v>
      </c>
      <c r="G97" s="86" t="s">
        <v>120</v>
      </c>
      <c r="H97" s="87">
        <f>IFERROR(IF('SADJE IN ZELENJAVA'!$D97="g",'SADJE IN ZELENJAVA'!$C97/1000*'SADJE IN ZELENJAVA'!$F97,IF('SADJE IN ZELENJAVA'!$D97="l",'SADJE IN ZELENJAVA'!$C97*'SADJE IN ZELENJAVA'!$F97,IF('SADJE IN ZELENJAVA'!$D97="ml",'SADJE IN ZELENJAVA'!$C97/1000*'SADJE IN ZELENJAVA'!$F97,'SADJE IN ZELENJAVA'!$C97*'SADJE IN ZELENJAVA'!$F97))),1*'SADJE IN ZELENJAVA'!$F97)</f>
        <v>100</v>
      </c>
      <c r="I97" s="87" t="str">
        <f>IF('SADJE IN ZELENJAVA'!$E97&lt;&gt;"",'SADJE IN ZELENJAVA'!$H97,"")</f>
        <v/>
      </c>
      <c r="J97" s="88"/>
      <c r="K97" s="212" t="s">
        <v>66</v>
      </c>
      <c r="L97" s="212" t="s">
        <v>66</v>
      </c>
      <c r="M97" s="212" t="s">
        <v>66</v>
      </c>
      <c r="N97" s="91"/>
      <c r="O97" s="213" t="s">
        <v>66</v>
      </c>
      <c r="P97" s="92"/>
      <c r="Q97" s="91">
        <f>+'SADJE IN ZELENJAVA'!$N97*'SADJE IN ZELENJAVA'!$P97</f>
        <v>0</v>
      </c>
      <c r="R97" s="91">
        <f>+'SADJE IN ZELENJAVA'!$N97+'SADJE IN ZELENJAVA'!$Q97</f>
        <v>0</v>
      </c>
      <c r="S97" s="91">
        <f>+'SADJE IN ZELENJAVA'!$N97*'SADJE IN ZELENJAVA'!$F97</f>
        <v>0</v>
      </c>
      <c r="T97" s="91">
        <f>+'SADJE IN ZELENJAVA'!$R97*'SADJE IN ZELENJAVA'!$F97</f>
        <v>0</v>
      </c>
      <c r="U97" s="214" t="s">
        <v>66</v>
      </c>
      <c r="V97" s="94"/>
      <c r="W97" s="94"/>
      <c r="X97" s="94"/>
      <c r="Y97" s="94"/>
      <c r="Z97" s="94"/>
    </row>
    <row r="98" spans="1:28" ht="12" customHeight="1" x14ac:dyDescent="0.2">
      <c r="A98" s="129">
        <v>83</v>
      </c>
      <c r="B98" s="149" t="s">
        <v>472</v>
      </c>
      <c r="C98" s="82" t="s">
        <v>66</v>
      </c>
      <c r="D98" s="96" t="s">
        <v>120</v>
      </c>
      <c r="E98" s="84"/>
      <c r="F98" s="87">
        <v>100</v>
      </c>
      <c r="G98" s="86" t="s">
        <v>120</v>
      </c>
      <c r="H98" s="87">
        <f>IFERROR(IF('SADJE IN ZELENJAVA'!$D98="g",'SADJE IN ZELENJAVA'!$C98/1000*'SADJE IN ZELENJAVA'!$F98,IF('SADJE IN ZELENJAVA'!$D98="l",'SADJE IN ZELENJAVA'!$C98*'SADJE IN ZELENJAVA'!$F98,IF('SADJE IN ZELENJAVA'!$D98="ml",'SADJE IN ZELENJAVA'!$C98/1000*'SADJE IN ZELENJAVA'!$F98,'SADJE IN ZELENJAVA'!$C98*'SADJE IN ZELENJAVA'!$F98))),1*'SADJE IN ZELENJAVA'!$F98)</f>
        <v>100</v>
      </c>
      <c r="I98" s="87" t="str">
        <f>IF('SADJE IN ZELENJAVA'!$E98&lt;&gt;"",'SADJE IN ZELENJAVA'!$H98,"")</f>
        <v/>
      </c>
      <c r="J98" s="88"/>
      <c r="K98" s="212" t="s">
        <v>66</v>
      </c>
      <c r="L98" s="212" t="s">
        <v>66</v>
      </c>
      <c r="M98" s="212" t="s">
        <v>66</v>
      </c>
      <c r="N98" s="91"/>
      <c r="O98" s="213" t="s">
        <v>66</v>
      </c>
      <c r="P98" s="92"/>
      <c r="Q98" s="91">
        <f>+'SADJE IN ZELENJAVA'!$N98*'SADJE IN ZELENJAVA'!$P98</f>
        <v>0</v>
      </c>
      <c r="R98" s="91">
        <f>+'SADJE IN ZELENJAVA'!$N98+'SADJE IN ZELENJAVA'!$Q98</f>
        <v>0</v>
      </c>
      <c r="S98" s="91">
        <f>+'SADJE IN ZELENJAVA'!$N98*'SADJE IN ZELENJAVA'!$F98</f>
        <v>0</v>
      </c>
      <c r="T98" s="91">
        <f>+'SADJE IN ZELENJAVA'!$R98*'SADJE IN ZELENJAVA'!$F98</f>
        <v>0</v>
      </c>
      <c r="U98" s="214" t="s">
        <v>66</v>
      </c>
      <c r="V98" s="94"/>
      <c r="W98" s="94"/>
      <c r="X98" s="94"/>
      <c r="Y98" s="94"/>
      <c r="Z98" s="94"/>
    </row>
    <row r="99" spans="1:28" ht="12" customHeight="1" x14ac:dyDescent="0.2">
      <c r="A99" s="129">
        <v>84</v>
      </c>
      <c r="B99" s="149" t="s">
        <v>473</v>
      </c>
      <c r="C99" s="82" t="s">
        <v>66</v>
      </c>
      <c r="D99" s="96" t="s">
        <v>120</v>
      </c>
      <c r="E99" s="84"/>
      <c r="F99" s="87">
        <v>200</v>
      </c>
      <c r="G99" s="86" t="s">
        <v>120</v>
      </c>
      <c r="H99" s="87">
        <f>IFERROR(IF('SADJE IN ZELENJAVA'!$D99="g",'SADJE IN ZELENJAVA'!$C99/1000*'SADJE IN ZELENJAVA'!$F99,IF('SADJE IN ZELENJAVA'!$D99="l",'SADJE IN ZELENJAVA'!$C99*'SADJE IN ZELENJAVA'!$F99,IF('SADJE IN ZELENJAVA'!$D99="ml",'SADJE IN ZELENJAVA'!$C99/1000*'SADJE IN ZELENJAVA'!$F99,'SADJE IN ZELENJAVA'!$C99*'SADJE IN ZELENJAVA'!$F99))),1*'SADJE IN ZELENJAVA'!$F99)</f>
        <v>200</v>
      </c>
      <c r="I99" s="87" t="str">
        <f>IF('SADJE IN ZELENJAVA'!$E99&lt;&gt;"",'SADJE IN ZELENJAVA'!$H99,"")</f>
        <v/>
      </c>
      <c r="J99" s="88"/>
      <c r="K99" s="212" t="s">
        <v>66</v>
      </c>
      <c r="L99" s="212" t="s">
        <v>66</v>
      </c>
      <c r="M99" s="212" t="s">
        <v>66</v>
      </c>
      <c r="N99" s="91"/>
      <c r="O99" s="213" t="s">
        <v>66</v>
      </c>
      <c r="P99" s="92"/>
      <c r="Q99" s="91">
        <f>+'SADJE IN ZELENJAVA'!$N99*'SADJE IN ZELENJAVA'!$P99</f>
        <v>0</v>
      </c>
      <c r="R99" s="91">
        <f>+'SADJE IN ZELENJAVA'!$N99+'SADJE IN ZELENJAVA'!$Q99</f>
        <v>0</v>
      </c>
      <c r="S99" s="91">
        <f>+'SADJE IN ZELENJAVA'!$N99*'SADJE IN ZELENJAVA'!$F99</f>
        <v>0</v>
      </c>
      <c r="T99" s="91">
        <f>+'SADJE IN ZELENJAVA'!$R99*'SADJE IN ZELENJAVA'!$F99</f>
        <v>0</v>
      </c>
      <c r="U99" s="214" t="s">
        <v>66</v>
      </c>
      <c r="V99" s="94"/>
      <c r="W99" s="94"/>
      <c r="X99" s="94"/>
      <c r="Y99" s="94"/>
      <c r="Z99" s="94"/>
    </row>
    <row r="100" spans="1:28" ht="12" customHeight="1" x14ac:dyDescent="0.2">
      <c r="A100" s="129">
        <v>85</v>
      </c>
      <c r="B100" s="149" t="s">
        <v>474</v>
      </c>
      <c r="C100" s="82" t="s">
        <v>66</v>
      </c>
      <c r="D100" s="96" t="s">
        <v>120</v>
      </c>
      <c r="E100" s="84"/>
      <c r="F100" s="87">
        <v>200</v>
      </c>
      <c r="G100" s="86" t="s">
        <v>120</v>
      </c>
      <c r="H100" s="87">
        <f>IFERROR(IF('SADJE IN ZELENJAVA'!$D100="g",'SADJE IN ZELENJAVA'!$C100/1000*'SADJE IN ZELENJAVA'!$F100,IF('SADJE IN ZELENJAVA'!$D100="l",'SADJE IN ZELENJAVA'!$C100*'SADJE IN ZELENJAVA'!$F100,IF('SADJE IN ZELENJAVA'!$D100="ml",'SADJE IN ZELENJAVA'!$C100/1000*'SADJE IN ZELENJAVA'!$F100,'SADJE IN ZELENJAVA'!$C100*'SADJE IN ZELENJAVA'!$F100))),1*'SADJE IN ZELENJAVA'!$F100)</f>
        <v>200</v>
      </c>
      <c r="I100" s="87" t="str">
        <f>IF('SADJE IN ZELENJAVA'!$E100&lt;&gt;"",'SADJE IN ZELENJAVA'!$H100,"")</f>
        <v/>
      </c>
      <c r="J100" s="88"/>
      <c r="K100" s="212" t="s">
        <v>66</v>
      </c>
      <c r="L100" s="212" t="s">
        <v>66</v>
      </c>
      <c r="M100" s="212" t="s">
        <v>66</v>
      </c>
      <c r="N100" s="91"/>
      <c r="O100" s="213" t="s">
        <v>66</v>
      </c>
      <c r="P100" s="92"/>
      <c r="Q100" s="91">
        <f>+'SADJE IN ZELENJAVA'!$N100*'SADJE IN ZELENJAVA'!$P100</f>
        <v>0</v>
      </c>
      <c r="R100" s="91">
        <f>+'SADJE IN ZELENJAVA'!$N100+'SADJE IN ZELENJAVA'!$Q100</f>
        <v>0</v>
      </c>
      <c r="S100" s="91">
        <f>+'SADJE IN ZELENJAVA'!$N100*'SADJE IN ZELENJAVA'!$F100</f>
        <v>0</v>
      </c>
      <c r="T100" s="91">
        <f>+'SADJE IN ZELENJAVA'!$R100*'SADJE IN ZELENJAVA'!$F100</f>
        <v>0</v>
      </c>
      <c r="U100" s="214" t="s">
        <v>66</v>
      </c>
      <c r="V100" s="94"/>
      <c r="W100" s="94"/>
      <c r="X100" s="94"/>
      <c r="Y100" s="94"/>
      <c r="Z100" s="94"/>
    </row>
    <row r="101" spans="1:28" ht="12" customHeight="1" x14ac:dyDescent="0.2">
      <c r="A101" s="129">
        <v>86</v>
      </c>
      <c r="B101" s="149" t="s">
        <v>475</v>
      </c>
      <c r="C101" s="82" t="s">
        <v>66</v>
      </c>
      <c r="D101" s="96" t="s">
        <v>120</v>
      </c>
      <c r="E101" s="84"/>
      <c r="F101" s="87">
        <v>100</v>
      </c>
      <c r="G101" s="86" t="s">
        <v>120</v>
      </c>
      <c r="H101" s="87">
        <f>IFERROR(IF('SADJE IN ZELENJAVA'!$D101="g",'SADJE IN ZELENJAVA'!$C101/1000*'SADJE IN ZELENJAVA'!$F101,IF('SADJE IN ZELENJAVA'!$D101="l",'SADJE IN ZELENJAVA'!$C101*'SADJE IN ZELENJAVA'!$F101,IF('SADJE IN ZELENJAVA'!$D101="ml",'SADJE IN ZELENJAVA'!$C101/1000*'SADJE IN ZELENJAVA'!$F101,'SADJE IN ZELENJAVA'!$C101*'SADJE IN ZELENJAVA'!$F101))),1*'SADJE IN ZELENJAVA'!$F101)</f>
        <v>100</v>
      </c>
      <c r="I101" s="87" t="str">
        <f>IF('SADJE IN ZELENJAVA'!$E101&lt;&gt;"",'SADJE IN ZELENJAVA'!$H101,"")</f>
        <v/>
      </c>
      <c r="J101" s="88"/>
      <c r="K101" s="212" t="s">
        <v>66</v>
      </c>
      <c r="L101" s="212" t="s">
        <v>66</v>
      </c>
      <c r="M101" s="212" t="s">
        <v>66</v>
      </c>
      <c r="N101" s="91"/>
      <c r="O101" s="213" t="s">
        <v>66</v>
      </c>
      <c r="P101" s="92"/>
      <c r="Q101" s="91">
        <f>+'SADJE IN ZELENJAVA'!$N101*'SADJE IN ZELENJAVA'!$P101</f>
        <v>0</v>
      </c>
      <c r="R101" s="91">
        <f>+'SADJE IN ZELENJAVA'!$N101+'SADJE IN ZELENJAVA'!$Q101</f>
        <v>0</v>
      </c>
      <c r="S101" s="91">
        <f>+'SADJE IN ZELENJAVA'!$N101*'SADJE IN ZELENJAVA'!$F101</f>
        <v>0</v>
      </c>
      <c r="T101" s="91">
        <f>+'SADJE IN ZELENJAVA'!$R101*'SADJE IN ZELENJAVA'!$F101</f>
        <v>0</v>
      </c>
      <c r="U101" s="214" t="s">
        <v>66</v>
      </c>
      <c r="V101" s="94"/>
      <c r="W101" s="94"/>
      <c r="X101" s="94"/>
      <c r="Y101" s="94"/>
      <c r="Z101" s="94"/>
    </row>
    <row r="102" spans="1:28" ht="12" customHeight="1" x14ac:dyDescent="0.2">
      <c r="A102" s="129">
        <v>87</v>
      </c>
      <c r="B102" s="149" t="s">
        <v>476</v>
      </c>
      <c r="C102" s="82" t="s">
        <v>66</v>
      </c>
      <c r="D102" s="96" t="s">
        <v>120</v>
      </c>
      <c r="E102" s="84"/>
      <c r="F102" s="87">
        <v>10</v>
      </c>
      <c r="G102" s="86" t="s">
        <v>120</v>
      </c>
      <c r="H102" s="87">
        <f>IFERROR(IF('SADJE IN ZELENJAVA'!$D102="g",'SADJE IN ZELENJAVA'!$C102/1000*'SADJE IN ZELENJAVA'!$F102,IF('SADJE IN ZELENJAVA'!$D102="l",'SADJE IN ZELENJAVA'!$C102*'SADJE IN ZELENJAVA'!$F102,IF('SADJE IN ZELENJAVA'!$D102="ml",'SADJE IN ZELENJAVA'!$C102/1000*'SADJE IN ZELENJAVA'!$F102,'SADJE IN ZELENJAVA'!$C102*'SADJE IN ZELENJAVA'!$F102))),1*'SADJE IN ZELENJAVA'!$F102)</f>
        <v>10</v>
      </c>
      <c r="I102" s="87" t="str">
        <f>IF('SADJE IN ZELENJAVA'!$E102&lt;&gt;"",'SADJE IN ZELENJAVA'!$H102,"")</f>
        <v/>
      </c>
      <c r="J102" s="88"/>
      <c r="K102" s="212" t="s">
        <v>66</v>
      </c>
      <c r="L102" s="212" t="s">
        <v>66</v>
      </c>
      <c r="M102" s="212" t="s">
        <v>66</v>
      </c>
      <c r="N102" s="91"/>
      <c r="O102" s="213" t="s">
        <v>66</v>
      </c>
      <c r="P102" s="92"/>
      <c r="Q102" s="91">
        <f>+'SADJE IN ZELENJAVA'!$N102*'SADJE IN ZELENJAVA'!$P102</f>
        <v>0</v>
      </c>
      <c r="R102" s="91">
        <f>+'SADJE IN ZELENJAVA'!$N102+'SADJE IN ZELENJAVA'!$Q102</f>
        <v>0</v>
      </c>
      <c r="S102" s="91">
        <f>+'SADJE IN ZELENJAVA'!$N102*'SADJE IN ZELENJAVA'!$F102</f>
        <v>0</v>
      </c>
      <c r="T102" s="91">
        <f>+'SADJE IN ZELENJAVA'!$R102*'SADJE IN ZELENJAVA'!$F102</f>
        <v>0</v>
      </c>
      <c r="U102" s="214" t="s">
        <v>66</v>
      </c>
      <c r="V102" s="94"/>
      <c r="W102" s="94"/>
      <c r="X102" s="94"/>
      <c r="Y102" s="94"/>
      <c r="Z102" s="94"/>
    </row>
    <row r="103" spans="1:28" ht="12" customHeight="1" x14ac:dyDescent="0.2">
      <c r="A103" s="129">
        <v>88</v>
      </c>
      <c r="B103" s="149" t="s">
        <v>477</v>
      </c>
      <c r="C103" s="82" t="s">
        <v>66</v>
      </c>
      <c r="D103" s="96" t="s">
        <v>120</v>
      </c>
      <c r="E103" s="84"/>
      <c r="F103" s="87">
        <v>150</v>
      </c>
      <c r="G103" s="86" t="s">
        <v>120</v>
      </c>
      <c r="H103" s="87">
        <f>IFERROR(IF('SADJE IN ZELENJAVA'!$D103="g",'SADJE IN ZELENJAVA'!$C103/1000*'SADJE IN ZELENJAVA'!$F103,IF('SADJE IN ZELENJAVA'!$D103="l",'SADJE IN ZELENJAVA'!$C103*'SADJE IN ZELENJAVA'!$F103,IF('SADJE IN ZELENJAVA'!$D103="ml",'SADJE IN ZELENJAVA'!$C103/1000*'SADJE IN ZELENJAVA'!$F103,'SADJE IN ZELENJAVA'!$C103*'SADJE IN ZELENJAVA'!$F103))),1*'SADJE IN ZELENJAVA'!$F103)</f>
        <v>150</v>
      </c>
      <c r="I103" s="87" t="str">
        <f>IF('SADJE IN ZELENJAVA'!$E103&lt;&gt;"",'SADJE IN ZELENJAVA'!$H103,"")</f>
        <v/>
      </c>
      <c r="J103" s="88"/>
      <c r="K103" s="212" t="s">
        <v>66</v>
      </c>
      <c r="L103" s="212" t="s">
        <v>66</v>
      </c>
      <c r="M103" s="212" t="s">
        <v>66</v>
      </c>
      <c r="N103" s="91"/>
      <c r="O103" s="213" t="s">
        <v>66</v>
      </c>
      <c r="P103" s="92"/>
      <c r="Q103" s="91">
        <f>+'SADJE IN ZELENJAVA'!$N103*'SADJE IN ZELENJAVA'!$P103</f>
        <v>0</v>
      </c>
      <c r="R103" s="91">
        <f>+'SADJE IN ZELENJAVA'!$N103+'SADJE IN ZELENJAVA'!$Q103</f>
        <v>0</v>
      </c>
      <c r="S103" s="91">
        <f>+'SADJE IN ZELENJAVA'!$N103*'SADJE IN ZELENJAVA'!$F103</f>
        <v>0</v>
      </c>
      <c r="T103" s="91">
        <f>+'SADJE IN ZELENJAVA'!$R103*'SADJE IN ZELENJAVA'!$F103</f>
        <v>0</v>
      </c>
      <c r="U103" s="214" t="s">
        <v>66</v>
      </c>
      <c r="V103" s="94"/>
      <c r="W103" s="94"/>
      <c r="X103" s="94"/>
      <c r="Y103" s="94"/>
      <c r="Z103" s="94"/>
    </row>
    <row r="104" spans="1:28" ht="12" customHeight="1" x14ac:dyDescent="0.2">
      <c r="A104" s="129">
        <v>89</v>
      </c>
      <c r="B104" s="149" t="s">
        <v>478</v>
      </c>
      <c r="C104" s="82" t="s">
        <v>66</v>
      </c>
      <c r="D104" s="96" t="s">
        <v>120</v>
      </c>
      <c r="E104" s="84"/>
      <c r="F104" s="87">
        <v>10</v>
      </c>
      <c r="G104" s="86" t="s">
        <v>120</v>
      </c>
      <c r="H104" s="87">
        <f>IFERROR(IF('SADJE IN ZELENJAVA'!$D104="g",'SADJE IN ZELENJAVA'!$C104/1000*'SADJE IN ZELENJAVA'!$F104,IF('SADJE IN ZELENJAVA'!$D104="l",'SADJE IN ZELENJAVA'!$C104*'SADJE IN ZELENJAVA'!$F104,IF('SADJE IN ZELENJAVA'!$D104="ml",'SADJE IN ZELENJAVA'!$C104/1000*'SADJE IN ZELENJAVA'!$F104,'SADJE IN ZELENJAVA'!$C104*'SADJE IN ZELENJAVA'!$F104))),1*'SADJE IN ZELENJAVA'!$F104)</f>
        <v>10</v>
      </c>
      <c r="I104" s="87" t="str">
        <f>IF('SADJE IN ZELENJAVA'!$E104&lt;&gt;"",'SADJE IN ZELENJAVA'!$H104,"")</f>
        <v/>
      </c>
      <c r="J104" s="88"/>
      <c r="K104" s="212" t="s">
        <v>66</v>
      </c>
      <c r="L104" s="212" t="s">
        <v>66</v>
      </c>
      <c r="M104" s="212" t="s">
        <v>66</v>
      </c>
      <c r="N104" s="91"/>
      <c r="O104" s="213" t="s">
        <v>66</v>
      </c>
      <c r="P104" s="92"/>
      <c r="Q104" s="91">
        <f>+'SADJE IN ZELENJAVA'!$N104*'SADJE IN ZELENJAVA'!$P104</f>
        <v>0</v>
      </c>
      <c r="R104" s="91">
        <f>+'SADJE IN ZELENJAVA'!$N104+'SADJE IN ZELENJAVA'!$Q104</f>
        <v>0</v>
      </c>
      <c r="S104" s="91">
        <f>+'SADJE IN ZELENJAVA'!$N104*'SADJE IN ZELENJAVA'!$F104</f>
        <v>0</v>
      </c>
      <c r="T104" s="91">
        <f>+'SADJE IN ZELENJAVA'!$R104*'SADJE IN ZELENJAVA'!$F104</f>
        <v>0</v>
      </c>
      <c r="U104" s="214" t="s">
        <v>66</v>
      </c>
      <c r="V104" s="94"/>
      <c r="W104" s="94"/>
      <c r="X104" s="94"/>
      <c r="Y104" s="94"/>
      <c r="Z104" s="94"/>
    </row>
    <row r="105" spans="1:28" ht="12" customHeight="1" x14ac:dyDescent="0.2">
      <c r="A105" s="129">
        <v>90</v>
      </c>
      <c r="B105" s="149" t="s">
        <v>479</v>
      </c>
      <c r="C105" s="82" t="s">
        <v>66</v>
      </c>
      <c r="D105" s="96" t="s">
        <v>120</v>
      </c>
      <c r="E105" s="84"/>
      <c r="F105" s="87">
        <v>500</v>
      </c>
      <c r="G105" s="86" t="s">
        <v>120</v>
      </c>
      <c r="H105" s="87">
        <f>IFERROR(IF('SADJE IN ZELENJAVA'!$D105="g",'SADJE IN ZELENJAVA'!$C105/1000*'SADJE IN ZELENJAVA'!$F105,IF('SADJE IN ZELENJAVA'!$D105="l",'SADJE IN ZELENJAVA'!$C105*'SADJE IN ZELENJAVA'!$F105,IF('SADJE IN ZELENJAVA'!$D105="ml",'SADJE IN ZELENJAVA'!$C105/1000*'SADJE IN ZELENJAVA'!$F105,'SADJE IN ZELENJAVA'!$C105*'SADJE IN ZELENJAVA'!$F105))),1*'SADJE IN ZELENJAVA'!$F105)</f>
        <v>500</v>
      </c>
      <c r="I105" s="87" t="str">
        <f>IF('SADJE IN ZELENJAVA'!$E105&lt;&gt;"",'SADJE IN ZELENJAVA'!$H105,"")</f>
        <v/>
      </c>
      <c r="J105" s="88"/>
      <c r="K105" s="212" t="s">
        <v>66</v>
      </c>
      <c r="L105" s="212" t="s">
        <v>66</v>
      </c>
      <c r="M105" s="212" t="s">
        <v>66</v>
      </c>
      <c r="N105" s="91"/>
      <c r="O105" s="213" t="s">
        <v>66</v>
      </c>
      <c r="P105" s="92"/>
      <c r="Q105" s="91">
        <f>+'SADJE IN ZELENJAVA'!$N105*'SADJE IN ZELENJAVA'!$P105</f>
        <v>0</v>
      </c>
      <c r="R105" s="91">
        <f>+'SADJE IN ZELENJAVA'!$N105+'SADJE IN ZELENJAVA'!$Q105</f>
        <v>0</v>
      </c>
      <c r="S105" s="91">
        <f>+'SADJE IN ZELENJAVA'!$N105*'SADJE IN ZELENJAVA'!$F105</f>
        <v>0</v>
      </c>
      <c r="T105" s="91">
        <f>+'SADJE IN ZELENJAVA'!$R105*'SADJE IN ZELENJAVA'!$F105</f>
        <v>0</v>
      </c>
      <c r="U105" s="214" t="s">
        <v>66</v>
      </c>
      <c r="V105" s="94"/>
      <c r="W105" s="94"/>
      <c r="X105" s="94"/>
      <c r="Y105" s="94"/>
      <c r="Z105" s="94"/>
    </row>
    <row r="106" spans="1:28" ht="12" customHeight="1" x14ac:dyDescent="0.2">
      <c r="A106" s="129">
        <v>91</v>
      </c>
      <c r="B106" s="149" t="s">
        <v>480</v>
      </c>
      <c r="C106" s="129">
        <v>500</v>
      </c>
      <c r="D106" s="130" t="s">
        <v>152</v>
      </c>
      <c r="E106" s="84"/>
      <c r="F106" s="85">
        <v>100</v>
      </c>
      <c r="G106" s="164" t="s">
        <v>136</v>
      </c>
      <c r="H106" s="87">
        <f>IFERROR(IF('SADJE IN ZELENJAVA'!$D106="g",'SADJE IN ZELENJAVA'!$C106/1000*'SADJE IN ZELENJAVA'!$F106,IF('SADJE IN ZELENJAVA'!$D106="l",'SADJE IN ZELENJAVA'!$C106*'SADJE IN ZELENJAVA'!$F106,IF('SADJE IN ZELENJAVA'!$D106="ml",'SADJE IN ZELENJAVA'!$C106/1000*'SADJE IN ZELENJAVA'!$F106,'SADJE IN ZELENJAVA'!$C106*'SADJE IN ZELENJAVA'!$F106))),1*'SADJE IN ZELENJAVA'!$F106)</f>
        <v>50</v>
      </c>
      <c r="I106" s="87" t="str">
        <f>IF('SADJE IN ZELENJAVA'!$E106&lt;&gt;"",'SADJE IN ZELENJAVA'!$H106,"")</f>
        <v/>
      </c>
      <c r="J106" s="88"/>
      <c r="K106" s="212" t="s">
        <v>66</v>
      </c>
      <c r="L106" s="212" t="s">
        <v>66</v>
      </c>
      <c r="M106" s="212" t="s">
        <v>66</v>
      </c>
      <c r="N106" s="91"/>
      <c r="O106" s="213" t="s">
        <v>66</v>
      </c>
      <c r="P106" s="92"/>
      <c r="Q106" s="91">
        <f>+'SADJE IN ZELENJAVA'!$N106*'SADJE IN ZELENJAVA'!$P106</f>
        <v>0</v>
      </c>
      <c r="R106" s="91">
        <f>+'SADJE IN ZELENJAVA'!$N106+'SADJE IN ZELENJAVA'!$Q106</f>
        <v>0</v>
      </c>
      <c r="S106" s="91">
        <f>+'SADJE IN ZELENJAVA'!$N106*'SADJE IN ZELENJAVA'!$F106</f>
        <v>0</v>
      </c>
      <c r="T106" s="91">
        <f>+'SADJE IN ZELENJAVA'!$R106*'SADJE IN ZELENJAVA'!$F106</f>
        <v>0</v>
      </c>
      <c r="U106" s="214" t="s">
        <v>66</v>
      </c>
      <c r="V106" s="94"/>
      <c r="W106" s="94"/>
      <c r="X106" s="94"/>
      <c r="Y106" s="94"/>
      <c r="Z106" s="94"/>
    </row>
    <row r="107" spans="1:28" ht="12" customHeight="1" x14ac:dyDescent="0.2">
      <c r="A107" s="129">
        <v>92</v>
      </c>
      <c r="B107" s="149" t="s">
        <v>481</v>
      </c>
      <c r="C107" s="82" t="s">
        <v>66</v>
      </c>
      <c r="D107" s="96" t="s">
        <v>120</v>
      </c>
      <c r="E107" s="84"/>
      <c r="F107" s="87">
        <v>50</v>
      </c>
      <c r="G107" s="86" t="s">
        <v>120</v>
      </c>
      <c r="H107" s="87">
        <f>IFERROR(IF('SADJE IN ZELENJAVA'!$D107="g",'SADJE IN ZELENJAVA'!$C107/1000*'SADJE IN ZELENJAVA'!$F107,IF('SADJE IN ZELENJAVA'!$D107="l",'SADJE IN ZELENJAVA'!$C107*'SADJE IN ZELENJAVA'!$F107,IF('SADJE IN ZELENJAVA'!$D107="ml",'SADJE IN ZELENJAVA'!$C107/1000*'SADJE IN ZELENJAVA'!$F107,'SADJE IN ZELENJAVA'!$C107*'SADJE IN ZELENJAVA'!$F107))),1*'SADJE IN ZELENJAVA'!$F107)</f>
        <v>50</v>
      </c>
      <c r="I107" s="87" t="str">
        <f>IF('SADJE IN ZELENJAVA'!$E107&lt;&gt;"",'SADJE IN ZELENJAVA'!$H107,"")</f>
        <v/>
      </c>
      <c r="J107" s="88"/>
      <c r="K107" s="212" t="s">
        <v>66</v>
      </c>
      <c r="L107" s="212" t="s">
        <v>66</v>
      </c>
      <c r="M107" s="212" t="s">
        <v>66</v>
      </c>
      <c r="N107" s="91"/>
      <c r="O107" s="213" t="s">
        <v>66</v>
      </c>
      <c r="P107" s="92"/>
      <c r="Q107" s="91">
        <f>+'SADJE IN ZELENJAVA'!$N107*'SADJE IN ZELENJAVA'!$P107</f>
        <v>0</v>
      </c>
      <c r="R107" s="91">
        <f>+'SADJE IN ZELENJAVA'!$N107+'SADJE IN ZELENJAVA'!$Q107</f>
        <v>0</v>
      </c>
      <c r="S107" s="91">
        <f>+'SADJE IN ZELENJAVA'!$N107*'SADJE IN ZELENJAVA'!$F107</f>
        <v>0</v>
      </c>
      <c r="T107" s="91">
        <f>+'SADJE IN ZELENJAVA'!$R107*'SADJE IN ZELENJAVA'!$F107</f>
        <v>0</v>
      </c>
      <c r="U107" s="214" t="s">
        <v>66</v>
      </c>
      <c r="V107" s="94"/>
      <c r="W107" s="94"/>
      <c r="X107" s="94"/>
      <c r="Y107" s="94"/>
      <c r="Z107" s="94"/>
    </row>
    <row r="108" spans="1:28" ht="12" customHeight="1" x14ac:dyDescent="0.2">
      <c r="A108" s="129">
        <v>93</v>
      </c>
      <c r="B108" s="149" t="s">
        <v>482</v>
      </c>
      <c r="C108" s="82" t="s">
        <v>66</v>
      </c>
      <c r="D108" s="96" t="s">
        <v>120</v>
      </c>
      <c r="E108" s="84"/>
      <c r="F108" s="85">
        <v>50</v>
      </c>
      <c r="G108" s="86" t="s">
        <v>120</v>
      </c>
      <c r="H108" s="87">
        <f>IFERROR(IF('SADJE IN ZELENJAVA'!$D108="g",'SADJE IN ZELENJAVA'!$C108/1000*'SADJE IN ZELENJAVA'!$F108,IF('SADJE IN ZELENJAVA'!$D108="l",'SADJE IN ZELENJAVA'!$C108*'SADJE IN ZELENJAVA'!$F108,IF('SADJE IN ZELENJAVA'!$D108="ml",'SADJE IN ZELENJAVA'!$C108/1000*'SADJE IN ZELENJAVA'!$F108,'SADJE IN ZELENJAVA'!$C108*'SADJE IN ZELENJAVA'!$F108))),1*'SADJE IN ZELENJAVA'!$F108)</f>
        <v>50</v>
      </c>
      <c r="I108" s="87" t="str">
        <f>IF('SADJE IN ZELENJAVA'!$E108&lt;&gt;"",'SADJE IN ZELENJAVA'!$H108,"")</f>
        <v/>
      </c>
      <c r="J108" s="88"/>
      <c r="K108" s="212" t="s">
        <v>66</v>
      </c>
      <c r="L108" s="212" t="s">
        <v>66</v>
      </c>
      <c r="M108" s="212" t="s">
        <v>66</v>
      </c>
      <c r="N108" s="91"/>
      <c r="O108" s="213" t="s">
        <v>66</v>
      </c>
      <c r="P108" s="92"/>
      <c r="Q108" s="91">
        <f>+'SADJE IN ZELENJAVA'!$N108*'SADJE IN ZELENJAVA'!$P108</f>
        <v>0</v>
      </c>
      <c r="R108" s="91">
        <f>+'SADJE IN ZELENJAVA'!$N108+'SADJE IN ZELENJAVA'!$Q108</f>
        <v>0</v>
      </c>
      <c r="S108" s="91">
        <f>+'SADJE IN ZELENJAVA'!$N108*'SADJE IN ZELENJAVA'!$F108</f>
        <v>0</v>
      </c>
      <c r="T108" s="91">
        <f>+'SADJE IN ZELENJAVA'!$R108*'SADJE IN ZELENJAVA'!$F108</f>
        <v>0</v>
      </c>
      <c r="U108" s="214" t="s">
        <v>66</v>
      </c>
      <c r="V108" s="94"/>
      <c r="W108" s="94"/>
      <c r="X108" s="94"/>
      <c r="Y108" s="94"/>
      <c r="Z108" s="94"/>
    </row>
    <row r="109" spans="1:28" ht="12" customHeight="1" x14ac:dyDescent="0.2">
      <c r="A109" s="129">
        <v>94</v>
      </c>
      <c r="B109" s="149" t="s">
        <v>483</v>
      </c>
      <c r="C109" s="129">
        <v>1</v>
      </c>
      <c r="D109" s="96" t="s">
        <v>120</v>
      </c>
      <c r="E109" s="84"/>
      <c r="F109" s="87">
        <v>10</v>
      </c>
      <c r="G109" s="164" t="s">
        <v>136</v>
      </c>
      <c r="H109" s="87">
        <f>IFERROR(IF('SADJE IN ZELENJAVA'!$D109="g",'SADJE IN ZELENJAVA'!$C109/1000*'SADJE IN ZELENJAVA'!$F109,IF('SADJE IN ZELENJAVA'!$D109="l",'SADJE IN ZELENJAVA'!$C109*'SADJE IN ZELENJAVA'!$F109,IF('SADJE IN ZELENJAVA'!$D109="ml",'SADJE IN ZELENJAVA'!$C109/1000*'SADJE IN ZELENJAVA'!$F109,'SADJE IN ZELENJAVA'!$C109*'SADJE IN ZELENJAVA'!$F109))),1*'SADJE IN ZELENJAVA'!$F109)</f>
        <v>10</v>
      </c>
      <c r="I109" s="87" t="str">
        <f>IF('SADJE IN ZELENJAVA'!$E109&lt;&gt;"",'SADJE IN ZELENJAVA'!$H109,"")</f>
        <v/>
      </c>
      <c r="J109" s="88"/>
      <c r="K109" s="212" t="s">
        <v>66</v>
      </c>
      <c r="L109" s="212" t="s">
        <v>66</v>
      </c>
      <c r="M109" s="212" t="s">
        <v>66</v>
      </c>
      <c r="N109" s="91"/>
      <c r="O109" s="213" t="s">
        <v>66</v>
      </c>
      <c r="P109" s="92"/>
      <c r="Q109" s="91">
        <f>+'SADJE IN ZELENJAVA'!$N109*'SADJE IN ZELENJAVA'!$P109</f>
        <v>0</v>
      </c>
      <c r="R109" s="91">
        <f>+'SADJE IN ZELENJAVA'!$N109+'SADJE IN ZELENJAVA'!$Q109</f>
        <v>0</v>
      </c>
      <c r="S109" s="91">
        <f>+'SADJE IN ZELENJAVA'!$N109*'SADJE IN ZELENJAVA'!$F109</f>
        <v>0</v>
      </c>
      <c r="T109" s="91">
        <f>+'SADJE IN ZELENJAVA'!$R109*'SADJE IN ZELENJAVA'!$F109</f>
        <v>0</v>
      </c>
      <c r="U109" s="214" t="s">
        <v>66</v>
      </c>
      <c r="V109" s="94"/>
      <c r="W109" s="94"/>
      <c r="X109" s="94"/>
      <c r="Y109" s="94"/>
      <c r="Z109" s="94"/>
    </row>
    <row r="110" spans="1:28" ht="12" customHeight="1" x14ac:dyDescent="0.25">
      <c r="A110" s="129">
        <v>95</v>
      </c>
      <c r="B110" s="207" t="s">
        <v>484</v>
      </c>
      <c r="C110" s="82" t="s">
        <v>66</v>
      </c>
      <c r="D110" s="134" t="s">
        <v>120</v>
      </c>
      <c r="E110" s="84"/>
      <c r="F110" s="132">
        <v>300</v>
      </c>
      <c r="G110" s="160" t="s">
        <v>120</v>
      </c>
      <c r="H110" s="133">
        <f>IFERROR(IF('SADJE IN ZELENJAVA'!$D110="g",'SADJE IN ZELENJAVA'!$C110/1000*'SADJE IN ZELENJAVA'!$F110,IF('SADJE IN ZELENJAVA'!$D110="l",'SADJE IN ZELENJAVA'!$C110*'SADJE IN ZELENJAVA'!$F110,IF('SADJE IN ZELENJAVA'!$D110="ml",'SADJE IN ZELENJAVA'!$C110/1000*'SADJE IN ZELENJAVA'!$F110,'SADJE IN ZELENJAVA'!$C110*'SADJE IN ZELENJAVA'!$F110))),1*'SADJE IN ZELENJAVA'!$F110)</f>
        <v>300</v>
      </c>
      <c r="I110" s="133" t="str">
        <f>IF('SADJE IN ZELENJAVA'!$E110&lt;&gt;"",'SADJE IN ZELENJAVA'!$H110,"")</f>
        <v/>
      </c>
      <c r="J110" s="161"/>
      <c r="K110" s="212" t="s">
        <v>66</v>
      </c>
      <c r="L110" s="212" t="s">
        <v>66</v>
      </c>
      <c r="M110" s="212" t="s">
        <v>66</v>
      </c>
      <c r="N110" s="154"/>
      <c r="O110" s="213" t="s">
        <v>66</v>
      </c>
      <c r="P110" s="163"/>
      <c r="Q110" s="154">
        <f>+'SADJE IN ZELENJAVA'!$N110*'SADJE IN ZELENJAVA'!$P110</f>
        <v>0</v>
      </c>
      <c r="R110" s="154">
        <f>+'SADJE IN ZELENJAVA'!$N110+'SADJE IN ZELENJAVA'!$Q110</f>
        <v>0</v>
      </c>
      <c r="S110" s="154">
        <f>+'SADJE IN ZELENJAVA'!$N110*'SADJE IN ZELENJAVA'!$F110</f>
        <v>0</v>
      </c>
      <c r="T110" s="154">
        <f>+'SADJE IN ZELENJAVA'!$R110*'SADJE IN ZELENJAVA'!$F110</f>
        <v>0</v>
      </c>
      <c r="U110" s="214" t="s">
        <v>66</v>
      </c>
      <c r="V110" s="159"/>
      <c r="W110" s="159"/>
      <c r="X110" s="159"/>
      <c r="Y110" s="159"/>
      <c r="Z110" s="159"/>
      <c r="AA110" s="165"/>
      <c r="AB110" s="165"/>
    </row>
    <row r="111" spans="1:28" ht="12" customHeight="1" x14ac:dyDescent="0.2">
      <c r="A111" s="129">
        <v>96</v>
      </c>
      <c r="B111" s="149" t="s">
        <v>485</v>
      </c>
      <c r="C111" s="82" t="s">
        <v>66</v>
      </c>
      <c r="D111" s="96" t="s">
        <v>120</v>
      </c>
      <c r="E111" s="84"/>
      <c r="F111" s="85">
        <v>5</v>
      </c>
      <c r="G111" s="86" t="s">
        <v>120</v>
      </c>
      <c r="H111" s="87">
        <f>IFERROR(IF('SADJE IN ZELENJAVA'!$D111="g",'SADJE IN ZELENJAVA'!$C111/1000*'SADJE IN ZELENJAVA'!$F111,IF('SADJE IN ZELENJAVA'!$D111="l",'SADJE IN ZELENJAVA'!$C111*'SADJE IN ZELENJAVA'!$F111,IF('SADJE IN ZELENJAVA'!$D111="ml",'SADJE IN ZELENJAVA'!$C111/1000*'SADJE IN ZELENJAVA'!$F111,'SADJE IN ZELENJAVA'!$C111*'SADJE IN ZELENJAVA'!$F111))),1*'SADJE IN ZELENJAVA'!$F111)</f>
        <v>5</v>
      </c>
      <c r="I111" s="87" t="str">
        <f>IF('SADJE IN ZELENJAVA'!$E111&lt;&gt;"",'SADJE IN ZELENJAVA'!$H111,"")</f>
        <v/>
      </c>
      <c r="J111" s="88"/>
      <c r="K111" s="212" t="s">
        <v>66</v>
      </c>
      <c r="L111" s="212" t="s">
        <v>66</v>
      </c>
      <c r="M111" s="212" t="s">
        <v>66</v>
      </c>
      <c r="N111" s="91"/>
      <c r="O111" s="213" t="s">
        <v>66</v>
      </c>
      <c r="P111" s="92"/>
      <c r="Q111" s="91">
        <f>+'SADJE IN ZELENJAVA'!$N111*'SADJE IN ZELENJAVA'!$P111</f>
        <v>0</v>
      </c>
      <c r="R111" s="91">
        <f>+'SADJE IN ZELENJAVA'!$N111+'SADJE IN ZELENJAVA'!$Q111</f>
        <v>0</v>
      </c>
      <c r="S111" s="91">
        <f>+'SADJE IN ZELENJAVA'!$N111*'SADJE IN ZELENJAVA'!$F111</f>
        <v>0</v>
      </c>
      <c r="T111" s="91">
        <f>+'SADJE IN ZELENJAVA'!$R111*'SADJE IN ZELENJAVA'!$F111</f>
        <v>0</v>
      </c>
      <c r="U111" s="214" t="s">
        <v>66</v>
      </c>
      <c r="V111" s="94"/>
      <c r="W111" s="94"/>
      <c r="X111" s="94"/>
      <c r="Y111" s="94"/>
      <c r="Z111" s="94"/>
    </row>
    <row r="112" spans="1:28" ht="12" customHeight="1" x14ac:dyDescent="0.2">
      <c r="A112" s="129">
        <v>97</v>
      </c>
      <c r="B112" s="149" t="s">
        <v>486</v>
      </c>
      <c r="C112" s="82" t="s">
        <v>66</v>
      </c>
      <c r="D112" s="96" t="s">
        <v>120</v>
      </c>
      <c r="E112" s="84"/>
      <c r="F112" s="85">
        <v>100</v>
      </c>
      <c r="G112" s="86" t="s">
        <v>120</v>
      </c>
      <c r="H112" s="87">
        <f>IFERROR(IF('SADJE IN ZELENJAVA'!$D112="g",'SADJE IN ZELENJAVA'!$C112/1000*'SADJE IN ZELENJAVA'!$F112,IF('SADJE IN ZELENJAVA'!$D112="l",'SADJE IN ZELENJAVA'!$C112*'SADJE IN ZELENJAVA'!$F112,IF('SADJE IN ZELENJAVA'!$D112="ml",'SADJE IN ZELENJAVA'!$C112/1000*'SADJE IN ZELENJAVA'!$F112,'SADJE IN ZELENJAVA'!$C112*'SADJE IN ZELENJAVA'!$F112))),1*'SADJE IN ZELENJAVA'!$F112)</f>
        <v>100</v>
      </c>
      <c r="I112" s="87" t="str">
        <f>IF('SADJE IN ZELENJAVA'!$E112&lt;&gt;"",'SADJE IN ZELENJAVA'!$H112,"")</f>
        <v/>
      </c>
      <c r="J112" s="88"/>
      <c r="K112" s="212" t="s">
        <v>66</v>
      </c>
      <c r="L112" s="212" t="s">
        <v>66</v>
      </c>
      <c r="M112" s="212" t="s">
        <v>66</v>
      </c>
      <c r="N112" s="91"/>
      <c r="O112" s="213" t="s">
        <v>66</v>
      </c>
      <c r="P112" s="92"/>
      <c r="Q112" s="91">
        <f>+'SADJE IN ZELENJAVA'!$N112*'SADJE IN ZELENJAVA'!$P112</f>
        <v>0</v>
      </c>
      <c r="R112" s="91">
        <f>+'SADJE IN ZELENJAVA'!$N112+'SADJE IN ZELENJAVA'!$Q112</f>
        <v>0</v>
      </c>
      <c r="S112" s="91">
        <f>+'SADJE IN ZELENJAVA'!$N112*'SADJE IN ZELENJAVA'!$F112</f>
        <v>0</v>
      </c>
      <c r="T112" s="91">
        <f>+'SADJE IN ZELENJAVA'!$R112*'SADJE IN ZELENJAVA'!$F112</f>
        <v>0</v>
      </c>
      <c r="U112" s="214" t="s">
        <v>66</v>
      </c>
      <c r="V112" s="94"/>
      <c r="W112" s="94"/>
      <c r="X112" s="94"/>
      <c r="Y112" s="94"/>
      <c r="Z112" s="94"/>
    </row>
    <row r="113" spans="1:26" ht="12" customHeight="1" x14ac:dyDescent="0.2">
      <c r="A113" s="129">
        <v>98</v>
      </c>
      <c r="B113" s="149" t="s">
        <v>487</v>
      </c>
      <c r="C113" s="82" t="s">
        <v>66</v>
      </c>
      <c r="D113" s="96" t="s">
        <v>120</v>
      </c>
      <c r="E113" s="84"/>
      <c r="F113" s="87">
        <v>50</v>
      </c>
      <c r="G113" s="86" t="s">
        <v>120</v>
      </c>
      <c r="H113" s="87">
        <f>IFERROR(IF('SADJE IN ZELENJAVA'!$D113="g",'SADJE IN ZELENJAVA'!$C113/1000*'SADJE IN ZELENJAVA'!$F113,IF('SADJE IN ZELENJAVA'!$D113="l",'SADJE IN ZELENJAVA'!$C113*'SADJE IN ZELENJAVA'!$F113,IF('SADJE IN ZELENJAVA'!$D113="ml",'SADJE IN ZELENJAVA'!$C113/1000*'SADJE IN ZELENJAVA'!$F113,'SADJE IN ZELENJAVA'!$C113*'SADJE IN ZELENJAVA'!$F113))),1*'SADJE IN ZELENJAVA'!$F113)</f>
        <v>50</v>
      </c>
      <c r="I113" s="87" t="str">
        <f>IF('SADJE IN ZELENJAVA'!$E113&lt;&gt;"",'SADJE IN ZELENJAVA'!$H113,"")</f>
        <v/>
      </c>
      <c r="J113" s="88"/>
      <c r="K113" s="212" t="s">
        <v>66</v>
      </c>
      <c r="L113" s="212" t="s">
        <v>66</v>
      </c>
      <c r="M113" s="212" t="s">
        <v>66</v>
      </c>
      <c r="N113" s="91"/>
      <c r="O113" s="213" t="s">
        <v>66</v>
      </c>
      <c r="P113" s="92"/>
      <c r="Q113" s="91">
        <f>+'SADJE IN ZELENJAVA'!$N113*'SADJE IN ZELENJAVA'!$P113</f>
        <v>0</v>
      </c>
      <c r="R113" s="91">
        <f>+'SADJE IN ZELENJAVA'!$N113+'SADJE IN ZELENJAVA'!$Q113</f>
        <v>0</v>
      </c>
      <c r="S113" s="91">
        <f>+'SADJE IN ZELENJAVA'!$N113*'SADJE IN ZELENJAVA'!$F113</f>
        <v>0</v>
      </c>
      <c r="T113" s="91">
        <f>+'SADJE IN ZELENJAVA'!$R113*'SADJE IN ZELENJAVA'!$F113</f>
        <v>0</v>
      </c>
      <c r="U113" s="214" t="s">
        <v>66</v>
      </c>
      <c r="V113" s="94"/>
      <c r="W113" s="94"/>
      <c r="X113" s="94"/>
      <c r="Y113" s="94"/>
      <c r="Z113" s="94"/>
    </row>
    <row r="114" spans="1:26" ht="12" customHeight="1" x14ac:dyDescent="0.2">
      <c r="A114" s="129">
        <v>99</v>
      </c>
      <c r="B114" s="149" t="s">
        <v>488</v>
      </c>
      <c r="C114" s="82" t="s">
        <v>66</v>
      </c>
      <c r="D114" s="96" t="s">
        <v>120</v>
      </c>
      <c r="E114" s="84"/>
      <c r="F114" s="85">
        <v>1500</v>
      </c>
      <c r="G114" s="86" t="s">
        <v>120</v>
      </c>
      <c r="H114" s="87">
        <f>IFERROR(IF('SADJE IN ZELENJAVA'!$D114="g",'SADJE IN ZELENJAVA'!$C114/1000*'SADJE IN ZELENJAVA'!$F114,IF('SADJE IN ZELENJAVA'!$D114="l",'SADJE IN ZELENJAVA'!$C114*'SADJE IN ZELENJAVA'!$F114,IF('SADJE IN ZELENJAVA'!$D114="ml",'SADJE IN ZELENJAVA'!$C114/1000*'SADJE IN ZELENJAVA'!$F114,'SADJE IN ZELENJAVA'!$C114*'SADJE IN ZELENJAVA'!$F114))),1*'SADJE IN ZELENJAVA'!$F114)</f>
        <v>1500</v>
      </c>
      <c r="I114" s="87" t="str">
        <f>IF('SADJE IN ZELENJAVA'!$E114&lt;&gt;"",'SADJE IN ZELENJAVA'!$H114,"")</f>
        <v/>
      </c>
      <c r="J114" s="88"/>
      <c r="K114" s="212" t="s">
        <v>66</v>
      </c>
      <c r="L114" s="212" t="s">
        <v>66</v>
      </c>
      <c r="M114" s="212" t="s">
        <v>66</v>
      </c>
      <c r="N114" s="91"/>
      <c r="O114" s="213" t="s">
        <v>66</v>
      </c>
      <c r="P114" s="92"/>
      <c r="Q114" s="91">
        <f>+'SADJE IN ZELENJAVA'!$N114*'SADJE IN ZELENJAVA'!$P114</f>
        <v>0</v>
      </c>
      <c r="R114" s="91">
        <f>+'SADJE IN ZELENJAVA'!$N114+'SADJE IN ZELENJAVA'!$Q114</f>
        <v>0</v>
      </c>
      <c r="S114" s="91">
        <f>+'SADJE IN ZELENJAVA'!$N114*'SADJE IN ZELENJAVA'!$F114</f>
        <v>0</v>
      </c>
      <c r="T114" s="91">
        <f>+'SADJE IN ZELENJAVA'!$R114*'SADJE IN ZELENJAVA'!$F114</f>
        <v>0</v>
      </c>
      <c r="U114" s="214" t="s">
        <v>66</v>
      </c>
      <c r="V114" s="94"/>
      <c r="W114" s="94"/>
      <c r="X114" s="94"/>
      <c r="Y114" s="94"/>
      <c r="Z114" s="94"/>
    </row>
    <row r="115" spans="1:26" ht="12" customHeight="1" x14ac:dyDescent="0.2">
      <c r="A115" s="129">
        <v>100</v>
      </c>
      <c r="B115" s="149" t="s">
        <v>489</v>
      </c>
      <c r="C115" s="82" t="s">
        <v>66</v>
      </c>
      <c r="D115" s="96" t="s">
        <v>120</v>
      </c>
      <c r="E115" s="84"/>
      <c r="F115" s="87">
        <v>200</v>
      </c>
      <c r="G115" s="86" t="s">
        <v>120</v>
      </c>
      <c r="H115" s="87">
        <f>IFERROR(IF('SADJE IN ZELENJAVA'!$D115="g",'SADJE IN ZELENJAVA'!$C115/1000*'SADJE IN ZELENJAVA'!$F115,IF('SADJE IN ZELENJAVA'!$D115="l",'SADJE IN ZELENJAVA'!$C115*'SADJE IN ZELENJAVA'!$F115,IF('SADJE IN ZELENJAVA'!$D115="ml",'SADJE IN ZELENJAVA'!$C115/1000*'SADJE IN ZELENJAVA'!$F115,'SADJE IN ZELENJAVA'!$C115*'SADJE IN ZELENJAVA'!$F115))),1*'SADJE IN ZELENJAVA'!$F115)</f>
        <v>200</v>
      </c>
      <c r="I115" s="87" t="str">
        <f>IF('SADJE IN ZELENJAVA'!$E115&lt;&gt;"",'SADJE IN ZELENJAVA'!$H115,"")</f>
        <v/>
      </c>
      <c r="J115" s="88"/>
      <c r="K115" s="212" t="s">
        <v>66</v>
      </c>
      <c r="L115" s="212" t="s">
        <v>66</v>
      </c>
      <c r="M115" s="212" t="s">
        <v>66</v>
      </c>
      <c r="N115" s="91"/>
      <c r="O115" s="213" t="s">
        <v>66</v>
      </c>
      <c r="P115" s="92"/>
      <c r="Q115" s="91">
        <f>+'SADJE IN ZELENJAVA'!$N115*'SADJE IN ZELENJAVA'!$P115</f>
        <v>0</v>
      </c>
      <c r="R115" s="91">
        <f>+'SADJE IN ZELENJAVA'!$N115+'SADJE IN ZELENJAVA'!$Q115</f>
        <v>0</v>
      </c>
      <c r="S115" s="91">
        <f>+'SADJE IN ZELENJAVA'!$N115*'SADJE IN ZELENJAVA'!$F115</f>
        <v>0</v>
      </c>
      <c r="T115" s="91">
        <f>+'SADJE IN ZELENJAVA'!$R115*'SADJE IN ZELENJAVA'!$F115</f>
        <v>0</v>
      </c>
      <c r="U115" s="214" t="s">
        <v>66</v>
      </c>
      <c r="V115" s="94"/>
      <c r="W115" s="94"/>
      <c r="X115" s="94"/>
      <c r="Y115" s="94"/>
      <c r="Z115" s="94"/>
    </row>
    <row r="116" spans="1:26" ht="12" customHeight="1" x14ac:dyDescent="0.2">
      <c r="A116" s="129">
        <v>101</v>
      </c>
      <c r="B116" s="149" t="s">
        <v>490</v>
      </c>
      <c r="C116" s="82" t="s">
        <v>66</v>
      </c>
      <c r="D116" s="96" t="s">
        <v>120</v>
      </c>
      <c r="E116" s="84"/>
      <c r="F116" s="87">
        <v>50</v>
      </c>
      <c r="G116" s="86" t="s">
        <v>120</v>
      </c>
      <c r="H116" s="87">
        <f>IFERROR(IF('SADJE IN ZELENJAVA'!$D116="g",'SADJE IN ZELENJAVA'!$C116/1000*'SADJE IN ZELENJAVA'!$F116,IF('SADJE IN ZELENJAVA'!$D116="l",'SADJE IN ZELENJAVA'!$C116*'SADJE IN ZELENJAVA'!$F116,IF('SADJE IN ZELENJAVA'!$D116="ml",'SADJE IN ZELENJAVA'!$C116/1000*'SADJE IN ZELENJAVA'!$F116,'SADJE IN ZELENJAVA'!$C116*'SADJE IN ZELENJAVA'!$F116))),1*'SADJE IN ZELENJAVA'!$F116)</f>
        <v>50</v>
      </c>
      <c r="I116" s="87" t="str">
        <f>IF('SADJE IN ZELENJAVA'!$E116&lt;&gt;"",'SADJE IN ZELENJAVA'!$H116,"")</f>
        <v/>
      </c>
      <c r="J116" s="88"/>
      <c r="K116" s="212" t="s">
        <v>66</v>
      </c>
      <c r="L116" s="212" t="s">
        <v>66</v>
      </c>
      <c r="M116" s="212" t="s">
        <v>66</v>
      </c>
      <c r="N116" s="91"/>
      <c r="O116" s="213" t="s">
        <v>66</v>
      </c>
      <c r="P116" s="92"/>
      <c r="Q116" s="91">
        <f>+'SADJE IN ZELENJAVA'!$N116*'SADJE IN ZELENJAVA'!$P116</f>
        <v>0</v>
      </c>
      <c r="R116" s="91">
        <f>+'SADJE IN ZELENJAVA'!$N116+'SADJE IN ZELENJAVA'!$Q116</f>
        <v>0</v>
      </c>
      <c r="S116" s="91">
        <f>+'SADJE IN ZELENJAVA'!$N116*'SADJE IN ZELENJAVA'!$F116</f>
        <v>0</v>
      </c>
      <c r="T116" s="91">
        <f>+'SADJE IN ZELENJAVA'!$R116*'SADJE IN ZELENJAVA'!$F116</f>
        <v>0</v>
      </c>
      <c r="U116" s="214" t="s">
        <v>66</v>
      </c>
      <c r="V116" s="94"/>
      <c r="W116" s="94"/>
      <c r="X116" s="94"/>
      <c r="Y116" s="94"/>
      <c r="Z116" s="94"/>
    </row>
    <row r="117" spans="1:26" ht="13.5" customHeight="1" x14ac:dyDescent="0.2">
      <c r="A117" s="129">
        <v>102</v>
      </c>
      <c r="B117" s="149" t="s">
        <v>491</v>
      </c>
      <c r="C117" s="82" t="s">
        <v>66</v>
      </c>
      <c r="D117" s="96" t="s">
        <v>120</v>
      </c>
      <c r="E117" s="84"/>
      <c r="F117" s="87">
        <v>50</v>
      </c>
      <c r="G117" s="86" t="s">
        <v>120</v>
      </c>
      <c r="H117" s="87">
        <f>IFERROR(IF('SADJE IN ZELENJAVA'!$D117="g",'SADJE IN ZELENJAVA'!$C117/1000*'SADJE IN ZELENJAVA'!$F117,IF('SADJE IN ZELENJAVA'!$D117="l",'SADJE IN ZELENJAVA'!$C117*'SADJE IN ZELENJAVA'!$F117,IF('SADJE IN ZELENJAVA'!$D117="ml",'SADJE IN ZELENJAVA'!$C117/1000*'SADJE IN ZELENJAVA'!$F117,'SADJE IN ZELENJAVA'!$C117*'SADJE IN ZELENJAVA'!$F117))),1*'SADJE IN ZELENJAVA'!$F117)</f>
        <v>50</v>
      </c>
      <c r="I117" s="87" t="str">
        <f>IF('SADJE IN ZELENJAVA'!$E117&lt;&gt;"",'SADJE IN ZELENJAVA'!$H117,"")</f>
        <v/>
      </c>
      <c r="J117" s="88"/>
      <c r="K117" s="212" t="s">
        <v>66</v>
      </c>
      <c r="L117" s="212" t="s">
        <v>66</v>
      </c>
      <c r="M117" s="212" t="s">
        <v>66</v>
      </c>
      <c r="N117" s="91"/>
      <c r="O117" s="213" t="s">
        <v>66</v>
      </c>
      <c r="P117" s="92"/>
      <c r="Q117" s="91">
        <f>+'SADJE IN ZELENJAVA'!$N117*'SADJE IN ZELENJAVA'!$P117</f>
        <v>0</v>
      </c>
      <c r="R117" s="91">
        <f>+'SADJE IN ZELENJAVA'!$N117+'SADJE IN ZELENJAVA'!$Q117</f>
        <v>0</v>
      </c>
      <c r="S117" s="91">
        <f>+'SADJE IN ZELENJAVA'!$N117*'SADJE IN ZELENJAVA'!$F117</f>
        <v>0</v>
      </c>
      <c r="T117" s="91">
        <f>+'SADJE IN ZELENJAVA'!$R117*'SADJE IN ZELENJAVA'!$F117</f>
        <v>0</v>
      </c>
      <c r="U117" s="214" t="s">
        <v>66</v>
      </c>
      <c r="V117" s="94"/>
      <c r="W117" s="94"/>
      <c r="X117" s="94"/>
      <c r="Y117" s="94"/>
      <c r="Z117" s="94"/>
    </row>
    <row r="118" spans="1:26" ht="13.5" customHeight="1" x14ac:dyDescent="0.2">
      <c r="A118" s="129">
        <v>103</v>
      </c>
      <c r="B118" s="149" t="s">
        <v>492</v>
      </c>
      <c r="C118" s="82" t="s">
        <v>66</v>
      </c>
      <c r="D118" s="96" t="s">
        <v>120</v>
      </c>
      <c r="E118" s="84"/>
      <c r="F118" s="85">
        <v>25</v>
      </c>
      <c r="G118" s="86" t="s">
        <v>120</v>
      </c>
      <c r="H118" s="87">
        <f>IFERROR(IF('SADJE IN ZELENJAVA'!$D118="g",'SADJE IN ZELENJAVA'!$C118/1000*'SADJE IN ZELENJAVA'!$F118,IF('SADJE IN ZELENJAVA'!$D118="l",'SADJE IN ZELENJAVA'!$C118*'SADJE IN ZELENJAVA'!$F118,IF('SADJE IN ZELENJAVA'!$D118="ml",'SADJE IN ZELENJAVA'!$C118/1000*'SADJE IN ZELENJAVA'!$F118,'SADJE IN ZELENJAVA'!$C118*'SADJE IN ZELENJAVA'!$F118))),1*'SADJE IN ZELENJAVA'!$F118)</f>
        <v>25</v>
      </c>
      <c r="I118" s="87" t="str">
        <f>IF('SADJE IN ZELENJAVA'!$E118&lt;&gt;"",'SADJE IN ZELENJAVA'!$H118,"")</f>
        <v/>
      </c>
      <c r="J118" s="88"/>
      <c r="K118" s="212" t="s">
        <v>66</v>
      </c>
      <c r="L118" s="212" t="s">
        <v>66</v>
      </c>
      <c r="M118" s="212" t="s">
        <v>66</v>
      </c>
      <c r="N118" s="91"/>
      <c r="O118" s="213" t="s">
        <v>66</v>
      </c>
      <c r="P118" s="92"/>
      <c r="Q118" s="91">
        <f>+'SADJE IN ZELENJAVA'!$N118*'SADJE IN ZELENJAVA'!$P118</f>
        <v>0</v>
      </c>
      <c r="R118" s="91">
        <f>+'SADJE IN ZELENJAVA'!$N118+'SADJE IN ZELENJAVA'!$Q118</f>
        <v>0</v>
      </c>
      <c r="S118" s="91">
        <f>+'SADJE IN ZELENJAVA'!$N118*'SADJE IN ZELENJAVA'!$F118</f>
        <v>0</v>
      </c>
      <c r="T118" s="91">
        <f>+'SADJE IN ZELENJAVA'!$R118*'SADJE IN ZELENJAVA'!$F118</f>
        <v>0</v>
      </c>
      <c r="U118" s="214" t="s">
        <v>66</v>
      </c>
      <c r="V118" s="94"/>
      <c r="W118" s="94"/>
      <c r="X118" s="94"/>
      <c r="Y118" s="94"/>
      <c r="Z118" s="94"/>
    </row>
    <row r="119" spans="1:26" ht="13.5" customHeight="1" x14ac:dyDescent="0.2">
      <c r="A119" s="129">
        <v>104</v>
      </c>
      <c r="B119" s="149" t="s">
        <v>493</v>
      </c>
      <c r="C119" s="82" t="s">
        <v>66</v>
      </c>
      <c r="D119" s="96" t="s">
        <v>120</v>
      </c>
      <c r="E119" s="84"/>
      <c r="F119" s="85">
        <v>25</v>
      </c>
      <c r="G119" s="86" t="s">
        <v>120</v>
      </c>
      <c r="H119" s="87">
        <f>IFERROR(IF('SADJE IN ZELENJAVA'!$D119="g",'SADJE IN ZELENJAVA'!$C119/1000*'SADJE IN ZELENJAVA'!$F119,IF('SADJE IN ZELENJAVA'!$D119="l",'SADJE IN ZELENJAVA'!$C119*'SADJE IN ZELENJAVA'!$F119,IF('SADJE IN ZELENJAVA'!$D119="ml",'SADJE IN ZELENJAVA'!$C119/1000*'SADJE IN ZELENJAVA'!$F119,'SADJE IN ZELENJAVA'!$C119*'SADJE IN ZELENJAVA'!$F119))),1*'SADJE IN ZELENJAVA'!$F119)</f>
        <v>25</v>
      </c>
      <c r="I119" s="87" t="str">
        <f>IF('SADJE IN ZELENJAVA'!$E119&lt;&gt;"",'SADJE IN ZELENJAVA'!$H119,"")</f>
        <v/>
      </c>
      <c r="J119" s="88"/>
      <c r="K119" s="212" t="s">
        <v>66</v>
      </c>
      <c r="L119" s="212" t="s">
        <v>66</v>
      </c>
      <c r="M119" s="212" t="s">
        <v>66</v>
      </c>
      <c r="N119" s="91"/>
      <c r="O119" s="213" t="s">
        <v>66</v>
      </c>
      <c r="P119" s="92"/>
      <c r="Q119" s="91">
        <f>+'SADJE IN ZELENJAVA'!$N119*'SADJE IN ZELENJAVA'!$P119</f>
        <v>0</v>
      </c>
      <c r="R119" s="91">
        <f>+'SADJE IN ZELENJAVA'!$N119+'SADJE IN ZELENJAVA'!$Q119</f>
        <v>0</v>
      </c>
      <c r="S119" s="91">
        <f>+'SADJE IN ZELENJAVA'!$N119*'SADJE IN ZELENJAVA'!$F119</f>
        <v>0</v>
      </c>
      <c r="T119" s="91">
        <f>+'SADJE IN ZELENJAVA'!$R119*'SADJE IN ZELENJAVA'!$F119</f>
        <v>0</v>
      </c>
      <c r="U119" s="214" t="s">
        <v>66</v>
      </c>
      <c r="V119" s="94"/>
      <c r="W119" s="94"/>
      <c r="X119" s="94"/>
      <c r="Y119" s="94"/>
      <c r="Z119" s="94"/>
    </row>
    <row r="120" spans="1:26" ht="13.5" customHeight="1" x14ac:dyDescent="0.2">
      <c r="A120" s="129">
        <v>105</v>
      </c>
      <c r="B120" s="149" t="s">
        <v>494</v>
      </c>
      <c r="C120" s="82" t="s">
        <v>66</v>
      </c>
      <c r="D120" s="96" t="s">
        <v>120</v>
      </c>
      <c r="E120" s="84"/>
      <c r="F120" s="85">
        <v>25</v>
      </c>
      <c r="G120" s="86" t="s">
        <v>120</v>
      </c>
      <c r="H120" s="87">
        <f>IFERROR(IF('SADJE IN ZELENJAVA'!$D120="g",'SADJE IN ZELENJAVA'!$C120/1000*'SADJE IN ZELENJAVA'!$F120,IF('SADJE IN ZELENJAVA'!$D120="l",'SADJE IN ZELENJAVA'!$C120*'SADJE IN ZELENJAVA'!$F120,IF('SADJE IN ZELENJAVA'!$D120="ml",'SADJE IN ZELENJAVA'!$C120/1000*'SADJE IN ZELENJAVA'!$F120,'SADJE IN ZELENJAVA'!$C120*'SADJE IN ZELENJAVA'!$F120))),1*'SADJE IN ZELENJAVA'!$F120)</f>
        <v>25</v>
      </c>
      <c r="I120" s="87" t="str">
        <f>IF('SADJE IN ZELENJAVA'!$E120&lt;&gt;"",'SADJE IN ZELENJAVA'!$H120,"")</f>
        <v/>
      </c>
      <c r="J120" s="88"/>
      <c r="K120" s="212" t="s">
        <v>66</v>
      </c>
      <c r="L120" s="212" t="s">
        <v>66</v>
      </c>
      <c r="M120" s="212" t="s">
        <v>66</v>
      </c>
      <c r="N120" s="91"/>
      <c r="O120" s="213" t="s">
        <v>66</v>
      </c>
      <c r="P120" s="92"/>
      <c r="Q120" s="91">
        <f>+'SADJE IN ZELENJAVA'!$N120*'SADJE IN ZELENJAVA'!$P120</f>
        <v>0</v>
      </c>
      <c r="R120" s="91">
        <f>+'SADJE IN ZELENJAVA'!$N120+'SADJE IN ZELENJAVA'!$Q120</f>
        <v>0</v>
      </c>
      <c r="S120" s="91">
        <f>+'SADJE IN ZELENJAVA'!$N120*'SADJE IN ZELENJAVA'!$F120</f>
        <v>0</v>
      </c>
      <c r="T120" s="91">
        <f>+'SADJE IN ZELENJAVA'!$R120*'SADJE IN ZELENJAVA'!$F120</f>
        <v>0</v>
      </c>
      <c r="U120" s="214" t="s">
        <v>66</v>
      </c>
      <c r="V120" s="94"/>
      <c r="W120" s="94"/>
      <c r="X120" s="94"/>
      <c r="Y120" s="94"/>
      <c r="Z120" s="94"/>
    </row>
    <row r="121" spans="1:26" ht="13.5" customHeight="1" x14ac:dyDescent="0.2">
      <c r="A121" s="129">
        <v>106</v>
      </c>
      <c r="B121" s="149" t="s">
        <v>495</v>
      </c>
      <c r="C121" s="82" t="s">
        <v>66</v>
      </c>
      <c r="D121" s="96" t="s">
        <v>120</v>
      </c>
      <c r="E121" s="84"/>
      <c r="F121" s="87">
        <v>50</v>
      </c>
      <c r="G121" s="86" t="s">
        <v>120</v>
      </c>
      <c r="H121" s="87">
        <f>IFERROR(IF('SADJE IN ZELENJAVA'!$D121="g",'SADJE IN ZELENJAVA'!$C121/1000*'SADJE IN ZELENJAVA'!$F121,IF('SADJE IN ZELENJAVA'!$D121="l",'SADJE IN ZELENJAVA'!$C121*'SADJE IN ZELENJAVA'!$F121,IF('SADJE IN ZELENJAVA'!$D121="ml",'SADJE IN ZELENJAVA'!$C121/1000*'SADJE IN ZELENJAVA'!$F121,'SADJE IN ZELENJAVA'!$C121*'SADJE IN ZELENJAVA'!$F121))),1*'SADJE IN ZELENJAVA'!$F121)</f>
        <v>50</v>
      </c>
      <c r="I121" s="87" t="str">
        <f>IF('SADJE IN ZELENJAVA'!$E121&lt;&gt;"",'SADJE IN ZELENJAVA'!$H121,"")</f>
        <v/>
      </c>
      <c r="J121" s="88"/>
      <c r="K121" s="212" t="s">
        <v>66</v>
      </c>
      <c r="L121" s="212" t="s">
        <v>66</v>
      </c>
      <c r="M121" s="212" t="s">
        <v>66</v>
      </c>
      <c r="N121" s="91"/>
      <c r="O121" s="213" t="s">
        <v>66</v>
      </c>
      <c r="P121" s="92"/>
      <c r="Q121" s="91">
        <f>+'SADJE IN ZELENJAVA'!$N121*'SADJE IN ZELENJAVA'!$P121</f>
        <v>0</v>
      </c>
      <c r="R121" s="91">
        <f>+'SADJE IN ZELENJAVA'!$N121+'SADJE IN ZELENJAVA'!$Q121</f>
        <v>0</v>
      </c>
      <c r="S121" s="91">
        <f>+'SADJE IN ZELENJAVA'!$N121*'SADJE IN ZELENJAVA'!$F121</f>
        <v>0</v>
      </c>
      <c r="T121" s="91">
        <f>+'SADJE IN ZELENJAVA'!$R121*'SADJE IN ZELENJAVA'!$F121</f>
        <v>0</v>
      </c>
      <c r="U121" s="214" t="s">
        <v>66</v>
      </c>
      <c r="V121" s="94"/>
      <c r="W121" s="94"/>
      <c r="X121" s="94"/>
      <c r="Y121" s="94"/>
      <c r="Z121" s="94"/>
    </row>
    <row r="122" spans="1:26" ht="13.5" customHeight="1" x14ac:dyDescent="0.2">
      <c r="A122" s="129">
        <v>107</v>
      </c>
      <c r="B122" s="149" t="s">
        <v>496</v>
      </c>
      <c r="C122" s="82" t="s">
        <v>66</v>
      </c>
      <c r="D122" s="96" t="s">
        <v>120</v>
      </c>
      <c r="E122" s="84"/>
      <c r="F122" s="87">
        <v>20</v>
      </c>
      <c r="G122" s="86" t="s">
        <v>120</v>
      </c>
      <c r="H122" s="87">
        <f>IFERROR(IF('SADJE IN ZELENJAVA'!$D122="g",'SADJE IN ZELENJAVA'!$C122/1000*'SADJE IN ZELENJAVA'!$F122,IF('SADJE IN ZELENJAVA'!$D122="l",'SADJE IN ZELENJAVA'!$C122*'SADJE IN ZELENJAVA'!$F122,IF('SADJE IN ZELENJAVA'!$D122="ml",'SADJE IN ZELENJAVA'!$C122/1000*'SADJE IN ZELENJAVA'!$F122,'SADJE IN ZELENJAVA'!$C122*'SADJE IN ZELENJAVA'!$F122))),1*'SADJE IN ZELENJAVA'!$F122)</f>
        <v>20</v>
      </c>
      <c r="I122" s="87" t="str">
        <f>IF('SADJE IN ZELENJAVA'!$E122&lt;&gt;"",'SADJE IN ZELENJAVA'!$H122,"")</f>
        <v/>
      </c>
      <c r="J122" s="88"/>
      <c r="K122" s="212" t="s">
        <v>66</v>
      </c>
      <c r="L122" s="212" t="s">
        <v>66</v>
      </c>
      <c r="M122" s="212" t="s">
        <v>66</v>
      </c>
      <c r="N122" s="91"/>
      <c r="O122" s="213" t="s">
        <v>66</v>
      </c>
      <c r="P122" s="92"/>
      <c r="Q122" s="91">
        <f>+'SADJE IN ZELENJAVA'!$N122*'SADJE IN ZELENJAVA'!$P122</f>
        <v>0</v>
      </c>
      <c r="R122" s="91">
        <f>+'SADJE IN ZELENJAVA'!$N122+'SADJE IN ZELENJAVA'!$Q122</f>
        <v>0</v>
      </c>
      <c r="S122" s="91">
        <f>+'SADJE IN ZELENJAVA'!$N122*'SADJE IN ZELENJAVA'!$F122</f>
        <v>0</v>
      </c>
      <c r="T122" s="91">
        <f>+'SADJE IN ZELENJAVA'!$R122*'SADJE IN ZELENJAVA'!$F122</f>
        <v>0</v>
      </c>
      <c r="U122" s="214" t="s">
        <v>66</v>
      </c>
      <c r="V122" s="94"/>
      <c r="W122" s="94"/>
      <c r="X122" s="94"/>
      <c r="Y122" s="94"/>
      <c r="Z122" s="94"/>
    </row>
    <row r="123" spans="1:26" ht="13.5" customHeight="1" x14ac:dyDescent="0.2">
      <c r="A123" s="129">
        <v>108</v>
      </c>
      <c r="B123" s="149" t="s">
        <v>497</v>
      </c>
      <c r="C123" s="82" t="s">
        <v>66</v>
      </c>
      <c r="D123" s="96" t="s">
        <v>120</v>
      </c>
      <c r="E123" s="84"/>
      <c r="F123" s="87">
        <v>100</v>
      </c>
      <c r="G123" s="86" t="s">
        <v>120</v>
      </c>
      <c r="H123" s="87">
        <f>IFERROR(IF('SADJE IN ZELENJAVA'!$D123="g",'SADJE IN ZELENJAVA'!$C123/1000*'SADJE IN ZELENJAVA'!$F123,IF('SADJE IN ZELENJAVA'!$D123="l",'SADJE IN ZELENJAVA'!$C123*'SADJE IN ZELENJAVA'!$F123,IF('SADJE IN ZELENJAVA'!$D123="ml",'SADJE IN ZELENJAVA'!$C123/1000*'SADJE IN ZELENJAVA'!$F123,'SADJE IN ZELENJAVA'!$C123*'SADJE IN ZELENJAVA'!$F123))),1*'SADJE IN ZELENJAVA'!$F123)</f>
        <v>100</v>
      </c>
      <c r="I123" s="87" t="str">
        <f>IF('SADJE IN ZELENJAVA'!$E123&lt;&gt;"",'SADJE IN ZELENJAVA'!$H123,"")</f>
        <v/>
      </c>
      <c r="J123" s="88"/>
      <c r="K123" s="212" t="s">
        <v>66</v>
      </c>
      <c r="L123" s="212" t="s">
        <v>66</v>
      </c>
      <c r="M123" s="212" t="s">
        <v>66</v>
      </c>
      <c r="N123" s="91"/>
      <c r="O123" s="213" t="s">
        <v>66</v>
      </c>
      <c r="P123" s="92"/>
      <c r="Q123" s="91">
        <f>+'SADJE IN ZELENJAVA'!$N123*'SADJE IN ZELENJAVA'!$P123</f>
        <v>0</v>
      </c>
      <c r="R123" s="91">
        <f>+'SADJE IN ZELENJAVA'!$N123+'SADJE IN ZELENJAVA'!$Q123</f>
        <v>0</v>
      </c>
      <c r="S123" s="91">
        <f>+'SADJE IN ZELENJAVA'!$N123*'SADJE IN ZELENJAVA'!$F123</f>
        <v>0</v>
      </c>
      <c r="T123" s="91">
        <f>+'SADJE IN ZELENJAVA'!$R123*'SADJE IN ZELENJAVA'!$F123</f>
        <v>0</v>
      </c>
      <c r="U123" s="214" t="s">
        <v>66</v>
      </c>
      <c r="V123" s="94"/>
      <c r="W123" s="94"/>
      <c r="X123" s="94"/>
      <c r="Y123" s="94"/>
      <c r="Z123" s="94"/>
    </row>
    <row r="124" spans="1:26" ht="13.5" customHeight="1" x14ac:dyDescent="0.2">
      <c r="A124" s="129">
        <v>109</v>
      </c>
      <c r="B124" s="149" t="s">
        <v>498</v>
      </c>
      <c r="C124" s="82" t="s">
        <v>66</v>
      </c>
      <c r="D124" s="96" t="s">
        <v>120</v>
      </c>
      <c r="E124" s="84"/>
      <c r="F124" s="87">
        <v>50</v>
      </c>
      <c r="G124" s="86" t="s">
        <v>120</v>
      </c>
      <c r="H124" s="87">
        <f>IFERROR(IF('SADJE IN ZELENJAVA'!$D124="g",'SADJE IN ZELENJAVA'!$C124/1000*'SADJE IN ZELENJAVA'!$F124,IF('SADJE IN ZELENJAVA'!$D124="l",'SADJE IN ZELENJAVA'!$C124*'SADJE IN ZELENJAVA'!$F124,IF('SADJE IN ZELENJAVA'!$D124="ml",'SADJE IN ZELENJAVA'!$C124/1000*'SADJE IN ZELENJAVA'!$F124,'SADJE IN ZELENJAVA'!$C124*'SADJE IN ZELENJAVA'!$F124))),1*'SADJE IN ZELENJAVA'!$F124)</f>
        <v>50</v>
      </c>
      <c r="I124" s="87" t="str">
        <f>IF('SADJE IN ZELENJAVA'!$E124&lt;&gt;"",'SADJE IN ZELENJAVA'!$H124,"")</f>
        <v/>
      </c>
      <c r="J124" s="88"/>
      <c r="K124" s="212" t="s">
        <v>66</v>
      </c>
      <c r="L124" s="212" t="s">
        <v>66</v>
      </c>
      <c r="M124" s="212" t="s">
        <v>66</v>
      </c>
      <c r="N124" s="91"/>
      <c r="O124" s="213" t="s">
        <v>66</v>
      </c>
      <c r="P124" s="92"/>
      <c r="Q124" s="91">
        <f>+'SADJE IN ZELENJAVA'!$N124*'SADJE IN ZELENJAVA'!$P124</f>
        <v>0</v>
      </c>
      <c r="R124" s="91">
        <f>+'SADJE IN ZELENJAVA'!$N124+'SADJE IN ZELENJAVA'!$Q124</f>
        <v>0</v>
      </c>
      <c r="S124" s="91">
        <f>+'SADJE IN ZELENJAVA'!$N124*'SADJE IN ZELENJAVA'!$F124</f>
        <v>0</v>
      </c>
      <c r="T124" s="91">
        <f>+'SADJE IN ZELENJAVA'!$R124*'SADJE IN ZELENJAVA'!$F124</f>
        <v>0</v>
      </c>
      <c r="U124" s="214" t="s">
        <v>66</v>
      </c>
      <c r="V124" s="94"/>
      <c r="W124" s="94"/>
      <c r="X124" s="94"/>
      <c r="Y124" s="94"/>
      <c r="Z124" s="94"/>
    </row>
    <row r="125" spans="1:26" ht="13.5" customHeight="1" x14ac:dyDescent="0.2">
      <c r="A125" s="129">
        <v>110</v>
      </c>
      <c r="B125" s="149" t="s">
        <v>499</v>
      </c>
      <c r="C125" s="82" t="s">
        <v>66</v>
      </c>
      <c r="D125" s="96" t="s">
        <v>120</v>
      </c>
      <c r="E125" s="84"/>
      <c r="F125" s="87">
        <v>50</v>
      </c>
      <c r="G125" s="86" t="s">
        <v>120</v>
      </c>
      <c r="H125" s="87">
        <f>IFERROR(IF('SADJE IN ZELENJAVA'!$D125="g",'SADJE IN ZELENJAVA'!$C125/1000*'SADJE IN ZELENJAVA'!$F125,IF('SADJE IN ZELENJAVA'!$D125="l",'SADJE IN ZELENJAVA'!$C125*'SADJE IN ZELENJAVA'!$F125,IF('SADJE IN ZELENJAVA'!$D125="ml",'SADJE IN ZELENJAVA'!$C125/1000*'SADJE IN ZELENJAVA'!$F125,'SADJE IN ZELENJAVA'!$C125*'SADJE IN ZELENJAVA'!$F125))),1*'SADJE IN ZELENJAVA'!$F125)</f>
        <v>50</v>
      </c>
      <c r="I125" s="87" t="str">
        <f>IF('SADJE IN ZELENJAVA'!$E125&lt;&gt;"",'SADJE IN ZELENJAVA'!$H125,"")</f>
        <v/>
      </c>
      <c r="J125" s="88"/>
      <c r="K125" s="212" t="s">
        <v>66</v>
      </c>
      <c r="L125" s="212" t="s">
        <v>66</v>
      </c>
      <c r="M125" s="212" t="s">
        <v>66</v>
      </c>
      <c r="N125" s="91"/>
      <c r="O125" s="213" t="s">
        <v>66</v>
      </c>
      <c r="P125" s="92"/>
      <c r="Q125" s="91">
        <f>+'SADJE IN ZELENJAVA'!$N125*'SADJE IN ZELENJAVA'!$P125</f>
        <v>0</v>
      </c>
      <c r="R125" s="91">
        <f>+'SADJE IN ZELENJAVA'!$N125+'SADJE IN ZELENJAVA'!$Q125</f>
        <v>0</v>
      </c>
      <c r="S125" s="91">
        <f>+'SADJE IN ZELENJAVA'!$N125*'SADJE IN ZELENJAVA'!$F125</f>
        <v>0</v>
      </c>
      <c r="T125" s="91">
        <f>+'SADJE IN ZELENJAVA'!$R125*'SADJE IN ZELENJAVA'!$F125</f>
        <v>0</v>
      </c>
      <c r="U125" s="214" t="s">
        <v>66</v>
      </c>
      <c r="V125" s="94"/>
      <c r="W125" s="94"/>
      <c r="X125" s="94"/>
      <c r="Y125" s="94"/>
      <c r="Z125" s="94"/>
    </row>
    <row r="126" spans="1:26" ht="13.5" customHeight="1" x14ac:dyDescent="0.2">
      <c r="A126" s="129">
        <v>111</v>
      </c>
      <c r="B126" s="149" t="s">
        <v>500</v>
      </c>
      <c r="C126" s="82" t="s">
        <v>66</v>
      </c>
      <c r="D126" s="96" t="s">
        <v>120</v>
      </c>
      <c r="E126" s="84"/>
      <c r="F126" s="87">
        <v>50</v>
      </c>
      <c r="G126" s="86" t="s">
        <v>120</v>
      </c>
      <c r="H126" s="87">
        <f>IFERROR(IF('SADJE IN ZELENJAVA'!$D126="g",'SADJE IN ZELENJAVA'!$C126/1000*'SADJE IN ZELENJAVA'!$F126,IF('SADJE IN ZELENJAVA'!$D126="l",'SADJE IN ZELENJAVA'!$C126*'SADJE IN ZELENJAVA'!$F126,IF('SADJE IN ZELENJAVA'!$D126="ml",'SADJE IN ZELENJAVA'!$C126/1000*'SADJE IN ZELENJAVA'!$F126,'SADJE IN ZELENJAVA'!$C126*'SADJE IN ZELENJAVA'!$F126))),1*'SADJE IN ZELENJAVA'!$F126)</f>
        <v>50</v>
      </c>
      <c r="I126" s="87" t="str">
        <f>IF('SADJE IN ZELENJAVA'!$E126&lt;&gt;"",'SADJE IN ZELENJAVA'!$H126,"")</f>
        <v/>
      </c>
      <c r="J126" s="88"/>
      <c r="K126" s="212" t="s">
        <v>66</v>
      </c>
      <c r="L126" s="212" t="s">
        <v>66</v>
      </c>
      <c r="M126" s="212" t="s">
        <v>66</v>
      </c>
      <c r="N126" s="91"/>
      <c r="O126" s="213" t="s">
        <v>66</v>
      </c>
      <c r="P126" s="92"/>
      <c r="Q126" s="91">
        <f>+'SADJE IN ZELENJAVA'!$N126*'SADJE IN ZELENJAVA'!$P126</f>
        <v>0</v>
      </c>
      <c r="R126" s="91">
        <f>+'SADJE IN ZELENJAVA'!$N126+'SADJE IN ZELENJAVA'!$Q126</f>
        <v>0</v>
      </c>
      <c r="S126" s="91">
        <f>+'SADJE IN ZELENJAVA'!$N126*'SADJE IN ZELENJAVA'!$F126</f>
        <v>0</v>
      </c>
      <c r="T126" s="91">
        <f>+'SADJE IN ZELENJAVA'!$R126*'SADJE IN ZELENJAVA'!$F126</f>
        <v>0</v>
      </c>
      <c r="U126" s="214" t="s">
        <v>66</v>
      </c>
      <c r="V126" s="94"/>
      <c r="W126" s="94"/>
      <c r="X126" s="94"/>
      <c r="Y126" s="94"/>
      <c r="Z126" s="94"/>
    </row>
    <row r="127" spans="1:26" ht="13.5" customHeight="1" x14ac:dyDescent="0.2">
      <c r="A127" s="129">
        <v>112</v>
      </c>
      <c r="B127" s="149" t="s">
        <v>501</v>
      </c>
      <c r="C127" s="82" t="s">
        <v>66</v>
      </c>
      <c r="D127" s="96" t="s">
        <v>120</v>
      </c>
      <c r="E127" s="84"/>
      <c r="F127" s="87">
        <v>100</v>
      </c>
      <c r="G127" s="86" t="s">
        <v>120</v>
      </c>
      <c r="H127" s="87">
        <f>IFERROR(IF('SADJE IN ZELENJAVA'!$D127="g",'SADJE IN ZELENJAVA'!$C127/1000*'SADJE IN ZELENJAVA'!$F127,IF('SADJE IN ZELENJAVA'!$D127="l",'SADJE IN ZELENJAVA'!$C127*'SADJE IN ZELENJAVA'!$F127,IF('SADJE IN ZELENJAVA'!$D127="ml",'SADJE IN ZELENJAVA'!$C127/1000*'SADJE IN ZELENJAVA'!$F127,'SADJE IN ZELENJAVA'!$C127*'SADJE IN ZELENJAVA'!$F127))),1*'SADJE IN ZELENJAVA'!$F127)</f>
        <v>100</v>
      </c>
      <c r="I127" s="87" t="str">
        <f>IF('SADJE IN ZELENJAVA'!$E127&lt;&gt;"",'SADJE IN ZELENJAVA'!$H127,"")</f>
        <v/>
      </c>
      <c r="J127" s="88"/>
      <c r="K127" s="212" t="s">
        <v>66</v>
      </c>
      <c r="L127" s="212" t="s">
        <v>66</v>
      </c>
      <c r="M127" s="212" t="s">
        <v>66</v>
      </c>
      <c r="N127" s="91"/>
      <c r="O127" s="213" t="s">
        <v>66</v>
      </c>
      <c r="P127" s="92"/>
      <c r="Q127" s="91">
        <f>+'SADJE IN ZELENJAVA'!$N127*'SADJE IN ZELENJAVA'!$P127</f>
        <v>0</v>
      </c>
      <c r="R127" s="91">
        <f>+'SADJE IN ZELENJAVA'!$N127+'SADJE IN ZELENJAVA'!$Q127</f>
        <v>0</v>
      </c>
      <c r="S127" s="91">
        <f>+'SADJE IN ZELENJAVA'!$N127*'SADJE IN ZELENJAVA'!$F127</f>
        <v>0</v>
      </c>
      <c r="T127" s="91">
        <f>+'SADJE IN ZELENJAVA'!$R127*'SADJE IN ZELENJAVA'!$F127</f>
        <v>0</v>
      </c>
      <c r="U127" s="214" t="s">
        <v>66</v>
      </c>
      <c r="V127" s="94"/>
      <c r="W127" s="94"/>
      <c r="X127" s="94"/>
      <c r="Y127" s="94"/>
      <c r="Z127" s="94"/>
    </row>
    <row r="128" spans="1:26" ht="13.5" customHeight="1" x14ac:dyDescent="0.2">
      <c r="A128" s="129">
        <v>113</v>
      </c>
      <c r="B128" s="149" t="s">
        <v>502</v>
      </c>
      <c r="C128" s="82" t="s">
        <v>66</v>
      </c>
      <c r="D128" s="96" t="s">
        <v>120</v>
      </c>
      <c r="E128" s="84"/>
      <c r="F128" s="87">
        <v>50</v>
      </c>
      <c r="G128" s="86" t="s">
        <v>120</v>
      </c>
      <c r="H128" s="87">
        <f>IFERROR(IF('SADJE IN ZELENJAVA'!$D128="g",'SADJE IN ZELENJAVA'!$C128/1000*'SADJE IN ZELENJAVA'!$F128,IF('SADJE IN ZELENJAVA'!$D128="l",'SADJE IN ZELENJAVA'!$C128*'SADJE IN ZELENJAVA'!$F128,IF('SADJE IN ZELENJAVA'!$D128="ml",'SADJE IN ZELENJAVA'!$C128/1000*'SADJE IN ZELENJAVA'!$F128,'SADJE IN ZELENJAVA'!$C128*'SADJE IN ZELENJAVA'!$F128))),1*'SADJE IN ZELENJAVA'!$F128)</f>
        <v>50</v>
      </c>
      <c r="I128" s="87" t="str">
        <f>IF('SADJE IN ZELENJAVA'!$E128&lt;&gt;"",'SADJE IN ZELENJAVA'!$H128,"")</f>
        <v/>
      </c>
      <c r="J128" s="88"/>
      <c r="K128" s="212" t="s">
        <v>66</v>
      </c>
      <c r="L128" s="212" t="s">
        <v>66</v>
      </c>
      <c r="M128" s="212" t="s">
        <v>66</v>
      </c>
      <c r="N128" s="91"/>
      <c r="O128" s="213" t="s">
        <v>66</v>
      </c>
      <c r="P128" s="92"/>
      <c r="Q128" s="91">
        <f>+'SADJE IN ZELENJAVA'!$N128*'SADJE IN ZELENJAVA'!$P128</f>
        <v>0</v>
      </c>
      <c r="R128" s="91">
        <f>+'SADJE IN ZELENJAVA'!$N128+'SADJE IN ZELENJAVA'!$Q128</f>
        <v>0</v>
      </c>
      <c r="S128" s="91">
        <f>+'SADJE IN ZELENJAVA'!$N128*'SADJE IN ZELENJAVA'!$F128</f>
        <v>0</v>
      </c>
      <c r="T128" s="91">
        <f>+'SADJE IN ZELENJAVA'!$R128*'SADJE IN ZELENJAVA'!$F128</f>
        <v>0</v>
      </c>
      <c r="U128" s="214" t="s">
        <v>66</v>
      </c>
      <c r="V128" s="94"/>
      <c r="W128" s="94"/>
      <c r="X128" s="94"/>
      <c r="Y128" s="94"/>
      <c r="Z128" s="94"/>
    </row>
    <row r="129" spans="1:26" ht="13.5" customHeight="1" x14ac:dyDescent="0.2">
      <c r="A129" s="129">
        <v>114</v>
      </c>
      <c r="B129" s="149" t="s">
        <v>503</v>
      </c>
      <c r="C129" s="82" t="s">
        <v>66</v>
      </c>
      <c r="D129" s="96" t="s">
        <v>120</v>
      </c>
      <c r="E129" s="84"/>
      <c r="F129" s="87">
        <v>400</v>
      </c>
      <c r="G129" s="86" t="s">
        <v>120</v>
      </c>
      <c r="H129" s="87">
        <f>IFERROR(IF('SADJE IN ZELENJAVA'!$D129="g",'SADJE IN ZELENJAVA'!$C129/1000*'SADJE IN ZELENJAVA'!$F129,IF('SADJE IN ZELENJAVA'!$D129="l",'SADJE IN ZELENJAVA'!$C129*'SADJE IN ZELENJAVA'!$F129,IF('SADJE IN ZELENJAVA'!$D129="ml",'SADJE IN ZELENJAVA'!$C129/1000*'SADJE IN ZELENJAVA'!$F129,'SADJE IN ZELENJAVA'!$C129*'SADJE IN ZELENJAVA'!$F129))),1*'SADJE IN ZELENJAVA'!$F129)</f>
        <v>400</v>
      </c>
      <c r="I129" s="87" t="str">
        <f>IF('SADJE IN ZELENJAVA'!$E129&lt;&gt;"",'SADJE IN ZELENJAVA'!$H129,"")</f>
        <v/>
      </c>
      <c r="J129" s="88"/>
      <c r="K129" s="212" t="s">
        <v>66</v>
      </c>
      <c r="L129" s="212" t="s">
        <v>66</v>
      </c>
      <c r="M129" s="212" t="s">
        <v>66</v>
      </c>
      <c r="N129" s="91"/>
      <c r="O129" s="213" t="s">
        <v>66</v>
      </c>
      <c r="P129" s="92"/>
      <c r="Q129" s="91">
        <f>+'SADJE IN ZELENJAVA'!$N129*'SADJE IN ZELENJAVA'!$P129</f>
        <v>0</v>
      </c>
      <c r="R129" s="91">
        <f>+'SADJE IN ZELENJAVA'!$N129+'SADJE IN ZELENJAVA'!$Q129</f>
        <v>0</v>
      </c>
      <c r="S129" s="91">
        <f>+'SADJE IN ZELENJAVA'!$N129*'SADJE IN ZELENJAVA'!$F129</f>
        <v>0</v>
      </c>
      <c r="T129" s="91">
        <f>+'SADJE IN ZELENJAVA'!$R129*'SADJE IN ZELENJAVA'!$F129</f>
        <v>0</v>
      </c>
      <c r="U129" s="214" t="s">
        <v>66</v>
      </c>
      <c r="V129" s="94"/>
      <c r="W129" s="94"/>
      <c r="X129" s="94"/>
      <c r="Y129" s="94"/>
      <c r="Z129" s="94"/>
    </row>
    <row r="130" spans="1:26" ht="13.5" customHeight="1" x14ac:dyDescent="0.2">
      <c r="A130" s="129">
        <v>115</v>
      </c>
      <c r="B130" s="149" t="s">
        <v>504</v>
      </c>
      <c r="C130" s="82" t="s">
        <v>66</v>
      </c>
      <c r="D130" s="96" t="s">
        <v>120</v>
      </c>
      <c r="E130" s="84"/>
      <c r="F130" s="87">
        <v>200</v>
      </c>
      <c r="G130" s="86" t="s">
        <v>120</v>
      </c>
      <c r="H130" s="87">
        <f>IFERROR(IF('SADJE IN ZELENJAVA'!$D130="g",'SADJE IN ZELENJAVA'!$C130/1000*'SADJE IN ZELENJAVA'!$F130,IF('SADJE IN ZELENJAVA'!$D130="l",'SADJE IN ZELENJAVA'!$C130*'SADJE IN ZELENJAVA'!$F130,IF('SADJE IN ZELENJAVA'!$D130="ml",'SADJE IN ZELENJAVA'!$C130/1000*'SADJE IN ZELENJAVA'!$F130,'SADJE IN ZELENJAVA'!$C130*'SADJE IN ZELENJAVA'!$F130))),1*'SADJE IN ZELENJAVA'!$F130)</f>
        <v>200</v>
      </c>
      <c r="I130" s="87" t="str">
        <f>IF('SADJE IN ZELENJAVA'!$E130&lt;&gt;"",'SADJE IN ZELENJAVA'!$H130,"")</f>
        <v/>
      </c>
      <c r="J130" s="88"/>
      <c r="K130" s="212" t="s">
        <v>66</v>
      </c>
      <c r="L130" s="212" t="s">
        <v>66</v>
      </c>
      <c r="M130" s="212" t="s">
        <v>66</v>
      </c>
      <c r="N130" s="91"/>
      <c r="O130" s="213" t="s">
        <v>66</v>
      </c>
      <c r="P130" s="92"/>
      <c r="Q130" s="91">
        <f>+'SADJE IN ZELENJAVA'!$N130*'SADJE IN ZELENJAVA'!$P130</f>
        <v>0</v>
      </c>
      <c r="R130" s="91">
        <f>+'SADJE IN ZELENJAVA'!$N130+'SADJE IN ZELENJAVA'!$Q130</f>
        <v>0</v>
      </c>
      <c r="S130" s="91">
        <f>+'SADJE IN ZELENJAVA'!$N130*'SADJE IN ZELENJAVA'!$F130</f>
        <v>0</v>
      </c>
      <c r="T130" s="91">
        <f>+'SADJE IN ZELENJAVA'!$R130*'SADJE IN ZELENJAVA'!$F130</f>
        <v>0</v>
      </c>
      <c r="U130" s="214" t="s">
        <v>66</v>
      </c>
      <c r="V130" s="94"/>
      <c r="W130" s="94"/>
      <c r="X130" s="94"/>
      <c r="Y130" s="94"/>
      <c r="Z130" s="94"/>
    </row>
    <row r="131" spans="1:26" ht="13.5" customHeight="1" x14ac:dyDescent="0.2">
      <c r="A131" s="129">
        <v>116</v>
      </c>
      <c r="B131" s="149" t="s">
        <v>505</v>
      </c>
      <c r="C131" s="82" t="s">
        <v>66</v>
      </c>
      <c r="D131" s="96" t="s">
        <v>120</v>
      </c>
      <c r="E131" s="84"/>
      <c r="F131" s="87">
        <v>10</v>
      </c>
      <c r="G131" s="86" t="s">
        <v>120</v>
      </c>
      <c r="H131" s="87">
        <f>IFERROR(IF('SADJE IN ZELENJAVA'!$D131="g",'SADJE IN ZELENJAVA'!$C131/1000*'SADJE IN ZELENJAVA'!$F131,IF('SADJE IN ZELENJAVA'!$D131="l",'SADJE IN ZELENJAVA'!$C131*'SADJE IN ZELENJAVA'!$F131,IF('SADJE IN ZELENJAVA'!$D131="ml",'SADJE IN ZELENJAVA'!$C131/1000*'SADJE IN ZELENJAVA'!$F131,'SADJE IN ZELENJAVA'!$C131*'SADJE IN ZELENJAVA'!$F131))),1*'SADJE IN ZELENJAVA'!$F131)</f>
        <v>10</v>
      </c>
      <c r="I131" s="87" t="str">
        <f>IF('SADJE IN ZELENJAVA'!$E131&lt;&gt;"",'SADJE IN ZELENJAVA'!$H131,"")</f>
        <v/>
      </c>
      <c r="J131" s="88"/>
      <c r="K131" s="212" t="s">
        <v>66</v>
      </c>
      <c r="L131" s="212" t="s">
        <v>66</v>
      </c>
      <c r="M131" s="212" t="s">
        <v>66</v>
      </c>
      <c r="N131" s="91"/>
      <c r="O131" s="213" t="s">
        <v>66</v>
      </c>
      <c r="P131" s="92"/>
      <c r="Q131" s="91">
        <f>+'SADJE IN ZELENJAVA'!$N131*'SADJE IN ZELENJAVA'!$P131</f>
        <v>0</v>
      </c>
      <c r="R131" s="91">
        <f>+'SADJE IN ZELENJAVA'!$N131+'SADJE IN ZELENJAVA'!$Q131</f>
        <v>0</v>
      </c>
      <c r="S131" s="91">
        <f>+'SADJE IN ZELENJAVA'!$N131*'SADJE IN ZELENJAVA'!$F131</f>
        <v>0</v>
      </c>
      <c r="T131" s="91">
        <f>+'SADJE IN ZELENJAVA'!$R131*'SADJE IN ZELENJAVA'!$F131</f>
        <v>0</v>
      </c>
      <c r="U131" s="214" t="s">
        <v>66</v>
      </c>
      <c r="V131" s="94"/>
      <c r="W131" s="94"/>
      <c r="X131" s="94"/>
      <c r="Y131" s="94"/>
      <c r="Z131" s="94"/>
    </row>
    <row r="132" spans="1:26" ht="13.5" customHeight="1" x14ac:dyDescent="0.2">
      <c r="A132" s="129">
        <v>117</v>
      </c>
      <c r="B132" s="149" t="s">
        <v>506</v>
      </c>
      <c r="C132" s="82" t="s">
        <v>66</v>
      </c>
      <c r="D132" s="96" t="s">
        <v>120</v>
      </c>
      <c r="E132" s="84"/>
      <c r="F132" s="87">
        <v>50</v>
      </c>
      <c r="G132" s="86" t="s">
        <v>120</v>
      </c>
      <c r="H132" s="87">
        <f>IFERROR(IF('SADJE IN ZELENJAVA'!$D132="g",'SADJE IN ZELENJAVA'!$C132/1000*'SADJE IN ZELENJAVA'!$F132,IF('SADJE IN ZELENJAVA'!$D132="l",'SADJE IN ZELENJAVA'!$C132*'SADJE IN ZELENJAVA'!$F132,IF('SADJE IN ZELENJAVA'!$D132="ml",'SADJE IN ZELENJAVA'!$C132/1000*'SADJE IN ZELENJAVA'!$F132,'SADJE IN ZELENJAVA'!$C132*'SADJE IN ZELENJAVA'!$F132))),1*'SADJE IN ZELENJAVA'!$F132)</f>
        <v>50</v>
      </c>
      <c r="I132" s="87" t="str">
        <f>IF('SADJE IN ZELENJAVA'!$E132&lt;&gt;"",'SADJE IN ZELENJAVA'!$H132,"")</f>
        <v/>
      </c>
      <c r="J132" s="88"/>
      <c r="K132" s="212" t="s">
        <v>66</v>
      </c>
      <c r="L132" s="212" t="s">
        <v>66</v>
      </c>
      <c r="M132" s="212" t="s">
        <v>66</v>
      </c>
      <c r="N132" s="91"/>
      <c r="O132" s="213" t="s">
        <v>66</v>
      </c>
      <c r="P132" s="92"/>
      <c r="Q132" s="91">
        <f>+'SADJE IN ZELENJAVA'!$N132*'SADJE IN ZELENJAVA'!$P132</f>
        <v>0</v>
      </c>
      <c r="R132" s="91">
        <f>+'SADJE IN ZELENJAVA'!$N132+'SADJE IN ZELENJAVA'!$Q132</f>
        <v>0</v>
      </c>
      <c r="S132" s="91">
        <f>+'SADJE IN ZELENJAVA'!$N132*'SADJE IN ZELENJAVA'!$F132</f>
        <v>0</v>
      </c>
      <c r="T132" s="91">
        <f>+'SADJE IN ZELENJAVA'!$R132*'SADJE IN ZELENJAVA'!$F132</f>
        <v>0</v>
      </c>
      <c r="U132" s="214" t="s">
        <v>66</v>
      </c>
      <c r="V132" s="94"/>
      <c r="W132" s="94"/>
      <c r="X132" s="94"/>
      <c r="Y132" s="94"/>
      <c r="Z132" s="94"/>
    </row>
    <row r="133" spans="1:26" ht="12" customHeight="1" x14ac:dyDescent="0.2">
      <c r="A133" s="129">
        <v>118</v>
      </c>
      <c r="B133" s="149" t="s">
        <v>507</v>
      </c>
      <c r="C133" s="82" t="s">
        <v>66</v>
      </c>
      <c r="D133" s="96" t="s">
        <v>120</v>
      </c>
      <c r="E133" s="84"/>
      <c r="F133" s="85">
        <v>3000</v>
      </c>
      <c r="G133" s="86" t="s">
        <v>120</v>
      </c>
      <c r="H133" s="87">
        <f>IFERROR(IF('SADJE IN ZELENJAVA'!$D133="g",'SADJE IN ZELENJAVA'!$C133/1000*'SADJE IN ZELENJAVA'!$F133,IF('SADJE IN ZELENJAVA'!$D133="l",'SADJE IN ZELENJAVA'!$C133*'SADJE IN ZELENJAVA'!$F133,IF('SADJE IN ZELENJAVA'!$D133="ml",'SADJE IN ZELENJAVA'!$C133/1000*'SADJE IN ZELENJAVA'!$F133,'SADJE IN ZELENJAVA'!$C133*'SADJE IN ZELENJAVA'!$F133))),1*'SADJE IN ZELENJAVA'!$F133)</f>
        <v>3000</v>
      </c>
      <c r="I133" s="87" t="str">
        <f>IF('SADJE IN ZELENJAVA'!$E133&lt;&gt;"",'SADJE IN ZELENJAVA'!$H133,"")</f>
        <v/>
      </c>
      <c r="J133" s="88"/>
      <c r="K133" s="212" t="s">
        <v>66</v>
      </c>
      <c r="L133" s="212" t="s">
        <v>66</v>
      </c>
      <c r="M133" s="212" t="s">
        <v>66</v>
      </c>
      <c r="N133" s="91"/>
      <c r="O133" s="213" t="s">
        <v>66</v>
      </c>
      <c r="P133" s="92"/>
      <c r="Q133" s="91">
        <f>+'SADJE IN ZELENJAVA'!$N133*'SADJE IN ZELENJAVA'!$P133</f>
        <v>0</v>
      </c>
      <c r="R133" s="91">
        <f>+'SADJE IN ZELENJAVA'!$N133+'SADJE IN ZELENJAVA'!$Q133</f>
        <v>0</v>
      </c>
      <c r="S133" s="91">
        <f>+'SADJE IN ZELENJAVA'!$N133*'SADJE IN ZELENJAVA'!$F133</f>
        <v>0</v>
      </c>
      <c r="T133" s="91">
        <f>+'SADJE IN ZELENJAVA'!$R133*'SADJE IN ZELENJAVA'!$F133</f>
        <v>0</v>
      </c>
      <c r="U133" s="214" t="s">
        <v>66</v>
      </c>
      <c r="V133" s="94"/>
      <c r="W133" s="94"/>
      <c r="X133" s="94"/>
      <c r="Y133" s="94"/>
      <c r="Z133" s="94"/>
    </row>
    <row r="134" spans="1:26" ht="12" customHeight="1" x14ac:dyDescent="0.2">
      <c r="A134" s="129">
        <v>119</v>
      </c>
      <c r="B134" s="149" t="s">
        <v>508</v>
      </c>
      <c r="C134" s="82" t="s">
        <v>66</v>
      </c>
      <c r="D134" s="96" t="s">
        <v>120</v>
      </c>
      <c r="E134" s="84"/>
      <c r="F134" s="87">
        <v>50</v>
      </c>
      <c r="G134" s="86" t="s">
        <v>120</v>
      </c>
      <c r="H134" s="87">
        <f>IFERROR(IF('SADJE IN ZELENJAVA'!$D134="g",'SADJE IN ZELENJAVA'!$C134/1000*'SADJE IN ZELENJAVA'!$F134,IF('SADJE IN ZELENJAVA'!$D134="l",'SADJE IN ZELENJAVA'!$C134*'SADJE IN ZELENJAVA'!$F134,IF('SADJE IN ZELENJAVA'!$D134="ml",'SADJE IN ZELENJAVA'!$C134/1000*'SADJE IN ZELENJAVA'!$F134,'SADJE IN ZELENJAVA'!$C134*'SADJE IN ZELENJAVA'!$F134))),1*'SADJE IN ZELENJAVA'!$F134)</f>
        <v>50</v>
      </c>
      <c r="I134" s="87" t="str">
        <f>IF('SADJE IN ZELENJAVA'!$E134&lt;&gt;"",'SADJE IN ZELENJAVA'!$H134,"")</f>
        <v/>
      </c>
      <c r="J134" s="88"/>
      <c r="K134" s="212" t="s">
        <v>66</v>
      </c>
      <c r="L134" s="212" t="s">
        <v>66</v>
      </c>
      <c r="M134" s="212" t="s">
        <v>66</v>
      </c>
      <c r="N134" s="91"/>
      <c r="O134" s="213" t="s">
        <v>66</v>
      </c>
      <c r="P134" s="92"/>
      <c r="Q134" s="91">
        <f>+'SADJE IN ZELENJAVA'!$N134*'SADJE IN ZELENJAVA'!$P134</f>
        <v>0</v>
      </c>
      <c r="R134" s="91">
        <f>+'SADJE IN ZELENJAVA'!$N134+'SADJE IN ZELENJAVA'!$Q134</f>
        <v>0</v>
      </c>
      <c r="S134" s="91">
        <f>+'SADJE IN ZELENJAVA'!$N134*'SADJE IN ZELENJAVA'!$F134</f>
        <v>0</v>
      </c>
      <c r="T134" s="91">
        <f>+'SADJE IN ZELENJAVA'!$R134*'SADJE IN ZELENJAVA'!$F134</f>
        <v>0</v>
      </c>
      <c r="U134" s="214" t="s">
        <v>66</v>
      </c>
      <c r="V134" s="94"/>
      <c r="W134" s="94"/>
      <c r="X134" s="94"/>
      <c r="Y134" s="94"/>
      <c r="Z134" s="94"/>
    </row>
    <row r="135" spans="1:26" ht="13.5" customHeight="1" x14ac:dyDescent="0.2">
      <c r="A135" s="129">
        <v>120</v>
      </c>
      <c r="B135" s="149" t="s">
        <v>509</v>
      </c>
      <c r="C135" s="82" t="s">
        <v>66</v>
      </c>
      <c r="D135" s="96" t="s">
        <v>120</v>
      </c>
      <c r="E135" s="84"/>
      <c r="F135" s="85">
        <v>50</v>
      </c>
      <c r="G135" s="86" t="s">
        <v>120</v>
      </c>
      <c r="H135" s="87">
        <f>IFERROR(IF('SADJE IN ZELENJAVA'!$D135="g",'SADJE IN ZELENJAVA'!$C135/1000*'SADJE IN ZELENJAVA'!$F135,IF('SADJE IN ZELENJAVA'!$D135="l",'SADJE IN ZELENJAVA'!$C135*'SADJE IN ZELENJAVA'!$F135,IF('SADJE IN ZELENJAVA'!$D135="ml",'SADJE IN ZELENJAVA'!$C135/1000*'SADJE IN ZELENJAVA'!$F135,'SADJE IN ZELENJAVA'!$C135*'SADJE IN ZELENJAVA'!$F135))),1*'SADJE IN ZELENJAVA'!$F135)</f>
        <v>50</v>
      </c>
      <c r="I135" s="87" t="str">
        <f>IF('SADJE IN ZELENJAVA'!$E135&lt;&gt;"",'SADJE IN ZELENJAVA'!$H135,"")</f>
        <v/>
      </c>
      <c r="J135" s="88"/>
      <c r="K135" s="212" t="s">
        <v>66</v>
      </c>
      <c r="L135" s="212" t="s">
        <v>66</v>
      </c>
      <c r="M135" s="212" t="s">
        <v>66</v>
      </c>
      <c r="N135" s="91"/>
      <c r="O135" s="213" t="s">
        <v>66</v>
      </c>
      <c r="P135" s="92"/>
      <c r="Q135" s="91">
        <f>+'SADJE IN ZELENJAVA'!$N135*'SADJE IN ZELENJAVA'!$P135</f>
        <v>0</v>
      </c>
      <c r="R135" s="91">
        <f>+'SADJE IN ZELENJAVA'!$N135+'SADJE IN ZELENJAVA'!$Q135</f>
        <v>0</v>
      </c>
      <c r="S135" s="91">
        <f>+'SADJE IN ZELENJAVA'!$N135*'SADJE IN ZELENJAVA'!$F135</f>
        <v>0</v>
      </c>
      <c r="T135" s="91">
        <f>+'SADJE IN ZELENJAVA'!$R135*'SADJE IN ZELENJAVA'!$F135</f>
        <v>0</v>
      </c>
      <c r="U135" s="214" t="s">
        <v>66</v>
      </c>
      <c r="V135" s="94"/>
      <c r="W135" s="94"/>
      <c r="X135" s="94"/>
      <c r="Y135" s="94"/>
      <c r="Z135" s="94"/>
    </row>
    <row r="136" spans="1:26" ht="13.5" customHeight="1" x14ac:dyDescent="0.2">
      <c r="A136" s="129">
        <v>121</v>
      </c>
      <c r="B136" s="149" t="s">
        <v>510</v>
      </c>
      <c r="C136" s="82" t="s">
        <v>66</v>
      </c>
      <c r="D136" s="96" t="s">
        <v>120</v>
      </c>
      <c r="E136" s="84"/>
      <c r="F136" s="87">
        <v>100</v>
      </c>
      <c r="G136" s="86" t="s">
        <v>120</v>
      </c>
      <c r="H136" s="87">
        <f>IFERROR(IF('SADJE IN ZELENJAVA'!$D136="g",'SADJE IN ZELENJAVA'!$C136/1000*'SADJE IN ZELENJAVA'!$F136,IF('SADJE IN ZELENJAVA'!$D136="l",'SADJE IN ZELENJAVA'!$C136*'SADJE IN ZELENJAVA'!$F136,IF('SADJE IN ZELENJAVA'!$D136="ml",'SADJE IN ZELENJAVA'!$C136/1000*'SADJE IN ZELENJAVA'!$F136,'SADJE IN ZELENJAVA'!$C136*'SADJE IN ZELENJAVA'!$F136))),1*'SADJE IN ZELENJAVA'!$F136)</f>
        <v>100</v>
      </c>
      <c r="I136" s="87" t="str">
        <f>IF('SADJE IN ZELENJAVA'!$E136&lt;&gt;"",'SADJE IN ZELENJAVA'!$H136,"")</f>
        <v/>
      </c>
      <c r="J136" s="88"/>
      <c r="K136" s="212" t="s">
        <v>66</v>
      </c>
      <c r="L136" s="212" t="s">
        <v>66</v>
      </c>
      <c r="M136" s="212" t="s">
        <v>66</v>
      </c>
      <c r="N136" s="91"/>
      <c r="O136" s="213" t="s">
        <v>66</v>
      </c>
      <c r="P136" s="92"/>
      <c r="Q136" s="91">
        <f>+'SADJE IN ZELENJAVA'!$N136*'SADJE IN ZELENJAVA'!$P136</f>
        <v>0</v>
      </c>
      <c r="R136" s="91">
        <f>+'SADJE IN ZELENJAVA'!$N136+'SADJE IN ZELENJAVA'!$Q136</f>
        <v>0</v>
      </c>
      <c r="S136" s="91">
        <f>+'SADJE IN ZELENJAVA'!$N136*'SADJE IN ZELENJAVA'!$F136</f>
        <v>0</v>
      </c>
      <c r="T136" s="91">
        <f>+'SADJE IN ZELENJAVA'!$R136*'SADJE IN ZELENJAVA'!$F136</f>
        <v>0</v>
      </c>
      <c r="U136" s="214" t="s">
        <v>66</v>
      </c>
      <c r="V136" s="94"/>
      <c r="W136" s="94"/>
      <c r="X136" s="94"/>
      <c r="Y136" s="94"/>
      <c r="Z136" s="94"/>
    </row>
    <row r="137" spans="1:26" ht="12" customHeight="1" x14ac:dyDescent="0.2">
      <c r="A137" s="129">
        <v>122</v>
      </c>
      <c r="B137" s="149" t="s">
        <v>511</v>
      </c>
      <c r="C137" s="82" t="s">
        <v>66</v>
      </c>
      <c r="D137" s="96" t="s">
        <v>120</v>
      </c>
      <c r="E137" s="84"/>
      <c r="F137" s="87">
        <v>100</v>
      </c>
      <c r="G137" s="86" t="s">
        <v>120</v>
      </c>
      <c r="H137" s="87">
        <f>IFERROR(IF('SADJE IN ZELENJAVA'!$D137="g",'SADJE IN ZELENJAVA'!$C137/1000*'SADJE IN ZELENJAVA'!$F137,IF('SADJE IN ZELENJAVA'!$D137="l",'SADJE IN ZELENJAVA'!$C137*'SADJE IN ZELENJAVA'!$F137,IF('SADJE IN ZELENJAVA'!$D137="ml",'SADJE IN ZELENJAVA'!$C137/1000*'SADJE IN ZELENJAVA'!$F137,'SADJE IN ZELENJAVA'!$C137*'SADJE IN ZELENJAVA'!$F137))),1*'SADJE IN ZELENJAVA'!$F137)</f>
        <v>100</v>
      </c>
      <c r="I137" s="87" t="str">
        <f>IF('SADJE IN ZELENJAVA'!$E137&lt;&gt;"",'SADJE IN ZELENJAVA'!$H137,"")</f>
        <v/>
      </c>
      <c r="J137" s="88"/>
      <c r="K137" s="212" t="s">
        <v>66</v>
      </c>
      <c r="L137" s="212" t="s">
        <v>66</v>
      </c>
      <c r="M137" s="212" t="s">
        <v>66</v>
      </c>
      <c r="N137" s="91"/>
      <c r="O137" s="213" t="s">
        <v>66</v>
      </c>
      <c r="P137" s="92"/>
      <c r="Q137" s="91">
        <f>+'SADJE IN ZELENJAVA'!$N137*'SADJE IN ZELENJAVA'!$P137</f>
        <v>0</v>
      </c>
      <c r="R137" s="91">
        <f>+'SADJE IN ZELENJAVA'!$N137+'SADJE IN ZELENJAVA'!$Q137</f>
        <v>0</v>
      </c>
      <c r="S137" s="91">
        <f>+'SADJE IN ZELENJAVA'!$N137*'SADJE IN ZELENJAVA'!$F137</f>
        <v>0</v>
      </c>
      <c r="T137" s="91">
        <f>+'SADJE IN ZELENJAVA'!$R137*'SADJE IN ZELENJAVA'!$F137</f>
        <v>0</v>
      </c>
      <c r="U137" s="214" t="s">
        <v>66</v>
      </c>
      <c r="V137" s="94"/>
      <c r="W137" s="94"/>
      <c r="X137" s="94"/>
      <c r="Y137" s="94"/>
      <c r="Z137" s="94"/>
    </row>
    <row r="138" spans="1:26" ht="13.5" customHeight="1" x14ac:dyDescent="0.2">
      <c r="A138" s="129">
        <v>123</v>
      </c>
      <c r="B138" s="149" t="s">
        <v>512</v>
      </c>
      <c r="C138" s="82">
        <v>10</v>
      </c>
      <c r="D138" s="96" t="s">
        <v>120</v>
      </c>
      <c r="E138" s="84"/>
      <c r="F138" s="85">
        <v>300</v>
      </c>
      <c r="G138" s="96" t="s">
        <v>136</v>
      </c>
      <c r="H138" s="87">
        <f>IFERROR(IF('SADJE IN ZELENJAVA'!$D138="g",'SADJE IN ZELENJAVA'!$C138/1000*'SADJE IN ZELENJAVA'!$F138,IF('SADJE IN ZELENJAVA'!$D138="l",'SADJE IN ZELENJAVA'!$C138*'SADJE IN ZELENJAVA'!$F138,IF('SADJE IN ZELENJAVA'!$D138="ml",'SADJE IN ZELENJAVA'!$C138/1000*'SADJE IN ZELENJAVA'!$F138,'SADJE IN ZELENJAVA'!$C138*'SADJE IN ZELENJAVA'!$F138))),1*'SADJE IN ZELENJAVA'!$F138)</f>
        <v>3000</v>
      </c>
      <c r="I138" s="87" t="str">
        <f>IF('SADJE IN ZELENJAVA'!$E138&lt;&gt;"",'SADJE IN ZELENJAVA'!$H138,"")</f>
        <v/>
      </c>
      <c r="J138" s="88"/>
      <c r="K138" s="212" t="s">
        <v>66</v>
      </c>
      <c r="L138" s="212" t="s">
        <v>66</v>
      </c>
      <c r="M138" s="212" t="s">
        <v>66</v>
      </c>
      <c r="N138" s="91"/>
      <c r="O138" s="213" t="s">
        <v>66</v>
      </c>
      <c r="P138" s="92"/>
      <c r="Q138" s="91">
        <f>+'SADJE IN ZELENJAVA'!$N138*'SADJE IN ZELENJAVA'!$P138</f>
        <v>0</v>
      </c>
      <c r="R138" s="91">
        <f>+'SADJE IN ZELENJAVA'!$N138+'SADJE IN ZELENJAVA'!$Q138</f>
        <v>0</v>
      </c>
      <c r="S138" s="91">
        <f>+'SADJE IN ZELENJAVA'!$N138*'SADJE IN ZELENJAVA'!$F138</f>
        <v>0</v>
      </c>
      <c r="T138" s="91">
        <f>+'SADJE IN ZELENJAVA'!$R138*'SADJE IN ZELENJAVA'!$F138</f>
        <v>0</v>
      </c>
      <c r="U138" s="214" t="s">
        <v>66</v>
      </c>
      <c r="V138" s="94"/>
      <c r="W138" s="94"/>
      <c r="X138" s="94"/>
      <c r="Y138" s="94"/>
      <c r="Z138" s="94"/>
    </row>
    <row r="139" spans="1:26" ht="13.5" customHeight="1" x14ac:dyDescent="0.2">
      <c r="A139" s="129">
        <v>124</v>
      </c>
      <c r="B139" s="149" t="s">
        <v>513</v>
      </c>
      <c r="C139" s="82">
        <v>10</v>
      </c>
      <c r="D139" s="96" t="s">
        <v>120</v>
      </c>
      <c r="E139" s="84"/>
      <c r="F139" s="87">
        <v>100</v>
      </c>
      <c r="G139" s="96" t="s">
        <v>136</v>
      </c>
      <c r="H139" s="87">
        <f>IFERROR(IF('SADJE IN ZELENJAVA'!$D139="g",'SADJE IN ZELENJAVA'!$C139/1000*'SADJE IN ZELENJAVA'!$F139,IF('SADJE IN ZELENJAVA'!$D139="l",'SADJE IN ZELENJAVA'!$C139*'SADJE IN ZELENJAVA'!$F139,IF('SADJE IN ZELENJAVA'!$D139="ml",'SADJE IN ZELENJAVA'!$C139/1000*'SADJE IN ZELENJAVA'!$F139,'SADJE IN ZELENJAVA'!$C139*'SADJE IN ZELENJAVA'!$F139))),1*'SADJE IN ZELENJAVA'!$F139)</f>
        <v>1000</v>
      </c>
      <c r="I139" s="87" t="str">
        <f>IF('SADJE IN ZELENJAVA'!$E139&lt;&gt;"",'SADJE IN ZELENJAVA'!$H139,"")</f>
        <v/>
      </c>
      <c r="J139" s="88"/>
      <c r="K139" s="212" t="s">
        <v>66</v>
      </c>
      <c r="L139" s="212" t="s">
        <v>66</v>
      </c>
      <c r="M139" s="212" t="s">
        <v>66</v>
      </c>
      <c r="N139" s="91"/>
      <c r="O139" s="213" t="s">
        <v>66</v>
      </c>
      <c r="P139" s="92"/>
      <c r="Q139" s="91">
        <f>+'SADJE IN ZELENJAVA'!$N139*'SADJE IN ZELENJAVA'!$P139</f>
        <v>0</v>
      </c>
      <c r="R139" s="91">
        <f>+'SADJE IN ZELENJAVA'!$N139+'SADJE IN ZELENJAVA'!$Q139</f>
        <v>0</v>
      </c>
      <c r="S139" s="91">
        <f>+'SADJE IN ZELENJAVA'!$N139*'SADJE IN ZELENJAVA'!$F139</f>
        <v>0</v>
      </c>
      <c r="T139" s="91">
        <f>+'SADJE IN ZELENJAVA'!$R139*'SADJE IN ZELENJAVA'!$F139</f>
        <v>0</v>
      </c>
      <c r="U139" s="214" t="s">
        <v>66</v>
      </c>
      <c r="V139" s="94"/>
      <c r="W139" s="94"/>
      <c r="X139" s="94"/>
      <c r="Y139" s="94"/>
      <c r="Z139" s="94"/>
    </row>
    <row r="140" spans="1:26" ht="12" customHeight="1" x14ac:dyDescent="0.2">
      <c r="A140" s="129">
        <v>125</v>
      </c>
      <c r="B140" s="149" t="s">
        <v>514</v>
      </c>
      <c r="C140" s="82">
        <v>10</v>
      </c>
      <c r="D140" s="96" t="s">
        <v>120</v>
      </c>
      <c r="E140" s="84"/>
      <c r="F140" s="85">
        <v>200</v>
      </c>
      <c r="G140" s="96" t="s">
        <v>136</v>
      </c>
      <c r="H140" s="87">
        <f>IFERROR(IF('SADJE IN ZELENJAVA'!$D140="g",'SADJE IN ZELENJAVA'!$C140/1000*'SADJE IN ZELENJAVA'!$F140,IF('SADJE IN ZELENJAVA'!$D140="l",'SADJE IN ZELENJAVA'!$C140*'SADJE IN ZELENJAVA'!$F140,IF('SADJE IN ZELENJAVA'!$D140="ml",'SADJE IN ZELENJAVA'!$C140/1000*'SADJE IN ZELENJAVA'!$F140,'SADJE IN ZELENJAVA'!$C140*'SADJE IN ZELENJAVA'!$F140))),1*'SADJE IN ZELENJAVA'!$F140)</f>
        <v>2000</v>
      </c>
      <c r="I140" s="87" t="str">
        <f>IF('SADJE IN ZELENJAVA'!$E140&lt;&gt;"",'SADJE IN ZELENJAVA'!$H140,"")</f>
        <v/>
      </c>
      <c r="J140" s="88"/>
      <c r="K140" s="212" t="s">
        <v>66</v>
      </c>
      <c r="L140" s="212" t="s">
        <v>66</v>
      </c>
      <c r="M140" s="212" t="s">
        <v>66</v>
      </c>
      <c r="N140" s="91"/>
      <c r="O140" s="213" t="s">
        <v>66</v>
      </c>
      <c r="P140" s="92"/>
      <c r="Q140" s="91">
        <f>+'SADJE IN ZELENJAVA'!$N140*'SADJE IN ZELENJAVA'!$P140</f>
        <v>0</v>
      </c>
      <c r="R140" s="91">
        <f>+'SADJE IN ZELENJAVA'!$N140+'SADJE IN ZELENJAVA'!$Q140</f>
        <v>0</v>
      </c>
      <c r="S140" s="91">
        <f>+'SADJE IN ZELENJAVA'!$N140*'SADJE IN ZELENJAVA'!$F140</f>
        <v>0</v>
      </c>
      <c r="T140" s="91">
        <f>+'SADJE IN ZELENJAVA'!$R140*'SADJE IN ZELENJAVA'!$F140</f>
        <v>0</v>
      </c>
      <c r="U140" s="214" t="s">
        <v>66</v>
      </c>
      <c r="V140" s="94"/>
      <c r="W140" s="94"/>
      <c r="X140" s="94"/>
      <c r="Y140" s="94"/>
      <c r="Z140" s="94"/>
    </row>
    <row r="141" spans="1:26" ht="12" customHeight="1" x14ac:dyDescent="0.2">
      <c r="A141" s="129">
        <v>126</v>
      </c>
      <c r="B141" s="149" t="s">
        <v>515</v>
      </c>
      <c r="C141" s="82">
        <v>10</v>
      </c>
      <c r="D141" s="96" t="s">
        <v>120</v>
      </c>
      <c r="E141" s="84"/>
      <c r="F141" s="85">
        <v>100</v>
      </c>
      <c r="G141" s="96" t="s">
        <v>136</v>
      </c>
      <c r="H141" s="87">
        <f>IFERROR(IF('SADJE IN ZELENJAVA'!$D141="g",'SADJE IN ZELENJAVA'!$C141/1000*'SADJE IN ZELENJAVA'!$F141,IF('SADJE IN ZELENJAVA'!$D141="l",'SADJE IN ZELENJAVA'!$C141*'SADJE IN ZELENJAVA'!$F141,IF('SADJE IN ZELENJAVA'!$D141="ml",'SADJE IN ZELENJAVA'!$C141/1000*'SADJE IN ZELENJAVA'!$F141,'SADJE IN ZELENJAVA'!$C141*'SADJE IN ZELENJAVA'!$F141))),1*'SADJE IN ZELENJAVA'!$F141)</f>
        <v>1000</v>
      </c>
      <c r="I141" s="87" t="str">
        <f>IF('SADJE IN ZELENJAVA'!$E141&lt;&gt;"",'SADJE IN ZELENJAVA'!$H141,"")</f>
        <v/>
      </c>
      <c r="J141" s="88"/>
      <c r="K141" s="212" t="s">
        <v>66</v>
      </c>
      <c r="L141" s="212" t="s">
        <v>66</v>
      </c>
      <c r="M141" s="212" t="s">
        <v>66</v>
      </c>
      <c r="N141" s="91"/>
      <c r="O141" s="213" t="s">
        <v>66</v>
      </c>
      <c r="P141" s="92"/>
      <c r="Q141" s="91">
        <f>+'SADJE IN ZELENJAVA'!$N141*'SADJE IN ZELENJAVA'!$P141</f>
        <v>0</v>
      </c>
      <c r="R141" s="91">
        <f>+'SADJE IN ZELENJAVA'!$N141+'SADJE IN ZELENJAVA'!$Q141</f>
        <v>0</v>
      </c>
      <c r="S141" s="91">
        <f>+'SADJE IN ZELENJAVA'!$N141*'SADJE IN ZELENJAVA'!$F141</f>
        <v>0</v>
      </c>
      <c r="T141" s="91">
        <f>+'SADJE IN ZELENJAVA'!$R141*'SADJE IN ZELENJAVA'!$F141</f>
        <v>0</v>
      </c>
      <c r="U141" s="214" t="s">
        <v>66</v>
      </c>
      <c r="V141" s="94"/>
      <c r="W141" s="94"/>
      <c r="X141" s="94"/>
      <c r="Y141" s="94"/>
      <c r="Z141" s="94"/>
    </row>
    <row r="142" spans="1:26" ht="12" customHeight="1" x14ac:dyDescent="0.2">
      <c r="A142" s="129">
        <v>127</v>
      </c>
      <c r="B142" s="149" t="s">
        <v>516</v>
      </c>
      <c r="C142" s="82" t="s">
        <v>66</v>
      </c>
      <c r="D142" s="96" t="s">
        <v>120</v>
      </c>
      <c r="E142" s="84"/>
      <c r="F142" s="87">
        <v>100</v>
      </c>
      <c r="G142" s="96" t="s">
        <v>120</v>
      </c>
      <c r="H142" s="87">
        <f>IFERROR(IF('SADJE IN ZELENJAVA'!$D142="g",'SADJE IN ZELENJAVA'!$C142/1000*'SADJE IN ZELENJAVA'!$F142,IF('SADJE IN ZELENJAVA'!$D142="l",'SADJE IN ZELENJAVA'!$C142*'SADJE IN ZELENJAVA'!$F142,IF('SADJE IN ZELENJAVA'!$D142="ml",'SADJE IN ZELENJAVA'!$C142/1000*'SADJE IN ZELENJAVA'!$F142,'SADJE IN ZELENJAVA'!$C142*'SADJE IN ZELENJAVA'!$F142))),1*'SADJE IN ZELENJAVA'!$F142)</f>
        <v>100</v>
      </c>
      <c r="I142" s="87" t="str">
        <f>IF('SADJE IN ZELENJAVA'!$E142&lt;&gt;"",'SADJE IN ZELENJAVA'!$H142,"")</f>
        <v/>
      </c>
      <c r="J142" s="88"/>
      <c r="K142" s="212" t="s">
        <v>66</v>
      </c>
      <c r="L142" s="212" t="s">
        <v>66</v>
      </c>
      <c r="M142" s="212" t="s">
        <v>66</v>
      </c>
      <c r="N142" s="91"/>
      <c r="O142" s="213" t="s">
        <v>66</v>
      </c>
      <c r="P142" s="92"/>
      <c r="Q142" s="91">
        <f>+'SADJE IN ZELENJAVA'!$N142*'SADJE IN ZELENJAVA'!$P142</f>
        <v>0</v>
      </c>
      <c r="R142" s="91">
        <f>+'SADJE IN ZELENJAVA'!$N142+'SADJE IN ZELENJAVA'!$Q142</f>
        <v>0</v>
      </c>
      <c r="S142" s="91">
        <f>+'SADJE IN ZELENJAVA'!$N142*'SADJE IN ZELENJAVA'!$F142</f>
        <v>0</v>
      </c>
      <c r="T142" s="91">
        <f>+'SADJE IN ZELENJAVA'!$R142*'SADJE IN ZELENJAVA'!$F142</f>
        <v>0</v>
      </c>
      <c r="U142" s="214" t="s">
        <v>66</v>
      </c>
      <c r="V142" s="94"/>
      <c r="W142" s="94"/>
      <c r="X142" s="94"/>
      <c r="Y142" s="94"/>
      <c r="Z142" s="94"/>
    </row>
    <row r="143" spans="1:26" ht="13.5" customHeight="1" x14ac:dyDescent="0.2">
      <c r="A143" s="129">
        <v>128</v>
      </c>
      <c r="B143" s="149" t="s">
        <v>517</v>
      </c>
      <c r="C143" s="82" t="s">
        <v>66</v>
      </c>
      <c r="D143" s="96" t="s">
        <v>120</v>
      </c>
      <c r="E143" s="84"/>
      <c r="F143" s="87">
        <v>100</v>
      </c>
      <c r="G143" s="96" t="s">
        <v>120</v>
      </c>
      <c r="H143" s="87">
        <f>IFERROR(IF('SADJE IN ZELENJAVA'!$D143="g",'SADJE IN ZELENJAVA'!$C143/1000*'SADJE IN ZELENJAVA'!$F143,IF('SADJE IN ZELENJAVA'!$D143="l",'SADJE IN ZELENJAVA'!$C143*'SADJE IN ZELENJAVA'!$F143,IF('SADJE IN ZELENJAVA'!$D143="ml",'SADJE IN ZELENJAVA'!$C143/1000*'SADJE IN ZELENJAVA'!$F143,'SADJE IN ZELENJAVA'!$C143*'SADJE IN ZELENJAVA'!$F143))),1*'SADJE IN ZELENJAVA'!$F143)</f>
        <v>100</v>
      </c>
      <c r="I143" s="87" t="str">
        <f>IF('SADJE IN ZELENJAVA'!$E143&lt;&gt;"",'SADJE IN ZELENJAVA'!$H143,"")</f>
        <v/>
      </c>
      <c r="J143" s="88"/>
      <c r="K143" s="212" t="s">
        <v>66</v>
      </c>
      <c r="L143" s="212" t="s">
        <v>66</v>
      </c>
      <c r="M143" s="212" t="s">
        <v>66</v>
      </c>
      <c r="N143" s="91"/>
      <c r="O143" s="213" t="s">
        <v>66</v>
      </c>
      <c r="P143" s="92"/>
      <c r="Q143" s="91">
        <f>+'SADJE IN ZELENJAVA'!$N143*'SADJE IN ZELENJAVA'!$P143</f>
        <v>0</v>
      </c>
      <c r="R143" s="91">
        <f>+'SADJE IN ZELENJAVA'!$N143+'SADJE IN ZELENJAVA'!$Q143</f>
        <v>0</v>
      </c>
      <c r="S143" s="91">
        <f>+'SADJE IN ZELENJAVA'!$N143*'SADJE IN ZELENJAVA'!$F143</f>
        <v>0</v>
      </c>
      <c r="T143" s="91">
        <f>+'SADJE IN ZELENJAVA'!$R143*'SADJE IN ZELENJAVA'!$F143</f>
        <v>0</v>
      </c>
      <c r="U143" s="214" t="s">
        <v>66</v>
      </c>
      <c r="V143" s="94"/>
      <c r="W143" s="94"/>
      <c r="X143" s="94"/>
      <c r="Y143" s="94"/>
      <c r="Z143" s="94"/>
    </row>
    <row r="144" spans="1:26" ht="13.5" customHeight="1" x14ac:dyDescent="0.2">
      <c r="A144" s="129">
        <v>129</v>
      </c>
      <c r="B144" s="149" t="s">
        <v>518</v>
      </c>
      <c r="C144" s="82" t="s">
        <v>66</v>
      </c>
      <c r="D144" s="96" t="s">
        <v>120</v>
      </c>
      <c r="E144" s="84"/>
      <c r="F144" s="85">
        <v>50</v>
      </c>
      <c r="G144" s="96" t="s">
        <v>120</v>
      </c>
      <c r="H144" s="87">
        <f>IFERROR(IF('SADJE IN ZELENJAVA'!$D144="g",'SADJE IN ZELENJAVA'!$C144/1000*'SADJE IN ZELENJAVA'!$F144,IF('SADJE IN ZELENJAVA'!$D144="l",'SADJE IN ZELENJAVA'!$C144*'SADJE IN ZELENJAVA'!$F144,IF('SADJE IN ZELENJAVA'!$D144="ml",'SADJE IN ZELENJAVA'!$C144/1000*'SADJE IN ZELENJAVA'!$F144,'SADJE IN ZELENJAVA'!$C144*'SADJE IN ZELENJAVA'!$F144))),1*'SADJE IN ZELENJAVA'!$F144)</f>
        <v>50</v>
      </c>
      <c r="I144" s="87" t="str">
        <f>IF('SADJE IN ZELENJAVA'!$E144&lt;&gt;"",'SADJE IN ZELENJAVA'!$H144,"")</f>
        <v/>
      </c>
      <c r="J144" s="88"/>
      <c r="K144" s="212" t="s">
        <v>66</v>
      </c>
      <c r="L144" s="212" t="s">
        <v>66</v>
      </c>
      <c r="M144" s="212" t="s">
        <v>66</v>
      </c>
      <c r="N144" s="91"/>
      <c r="O144" s="213" t="s">
        <v>66</v>
      </c>
      <c r="P144" s="92"/>
      <c r="Q144" s="91">
        <f>+'SADJE IN ZELENJAVA'!$N144*'SADJE IN ZELENJAVA'!$P144</f>
        <v>0</v>
      </c>
      <c r="R144" s="91">
        <f>+'SADJE IN ZELENJAVA'!$N144+'SADJE IN ZELENJAVA'!$Q144</f>
        <v>0</v>
      </c>
      <c r="S144" s="91">
        <f>+'SADJE IN ZELENJAVA'!$N144*'SADJE IN ZELENJAVA'!$F144</f>
        <v>0</v>
      </c>
      <c r="T144" s="91">
        <f>+'SADJE IN ZELENJAVA'!$R144*'SADJE IN ZELENJAVA'!$F144</f>
        <v>0</v>
      </c>
      <c r="U144" s="214" t="s">
        <v>66</v>
      </c>
      <c r="V144" s="94"/>
      <c r="W144" s="94"/>
      <c r="X144" s="94"/>
      <c r="Y144" s="94"/>
      <c r="Z144" s="94"/>
    </row>
    <row r="145" spans="1:26" ht="27" customHeight="1" x14ac:dyDescent="0.2">
      <c r="A145" s="97" t="s">
        <v>142</v>
      </c>
      <c r="B145" s="237"/>
      <c r="C145" s="99"/>
      <c r="D145" s="99"/>
      <c r="E145" s="100"/>
      <c r="F145" s="101"/>
      <c r="G145" s="102"/>
      <c r="H145" s="103">
        <f>SUBTOTAL(109,'SADJE IN ZELENJAVA'!$H$16:$H$144)</f>
        <v>29725</v>
      </c>
      <c r="I145" s="103">
        <f>SUBTOTAL(109,'SADJE IN ZELENJAVA'!$I$16:$I$144)</f>
        <v>0</v>
      </c>
      <c r="J145" s="101"/>
      <c r="K145" s="104"/>
      <c r="L145" s="104"/>
      <c r="M145" s="105"/>
      <c r="N145" s="106"/>
      <c r="O145" s="106"/>
      <c r="P145" s="106"/>
      <c r="Q145" s="107"/>
      <c r="R145" s="101"/>
      <c r="S145" s="107">
        <f>SUBTOTAL(109,'SADJE IN ZELENJAVA'!$S$16:$S$144)</f>
        <v>0</v>
      </c>
      <c r="T145" s="107">
        <f>SUBTOTAL(109,'SADJE IN ZELENJAVA'!$T$16:$T$144)</f>
        <v>0</v>
      </c>
      <c r="U145" s="101"/>
      <c r="V145" s="60"/>
      <c r="W145" s="60"/>
      <c r="X145" s="60"/>
      <c r="Y145" s="60"/>
      <c r="Z145" s="60"/>
    </row>
    <row r="146" spans="1:26" ht="13.5" customHeight="1" x14ac:dyDescent="0.2">
      <c r="A146" s="64"/>
      <c r="B146" s="235"/>
      <c r="C146" s="70"/>
      <c r="D146" s="70"/>
      <c r="E146" s="71"/>
      <c r="F146" s="67"/>
      <c r="G146" s="58"/>
      <c r="H146" s="120"/>
      <c r="I146" s="120"/>
      <c r="J146" s="120"/>
      <c r="K146" s="120"/>
      <c r="L146" s="21"/>
      <c r="M146" s="21"/>
      <c r="N146" s="120"/>
      <c r="O146" s="120"/>
      <c r="P146" s="120"/>
      <c r="Q146" s="120"/>
      <c r="R146" s="120"/>
      <c r="S146" s="68"/>
      <c r="T146" s="68"/>
      <c r="U146" s="67"/>
      <c r="V146" s="60"/>
      <c r="W146" s="60"/>
      <c r="X146" s="60"/>
      <c r="Y146" s="60"/>
      <c r="Z146" s="60"/>
    </row>
    <row r="147" spans="1:26" ht="13.5" customHeight="1" x14ac:dyDescent="0.2">
      <c r="A147" s="109" t="s">
        <v>144</v>
      </c>
      <c r="B147" s="110"/>
      <c r="C147" s="111"/>
      <c r="D147" s="111"/>
      <c r="E147" s="112"/>
      <c r="F147" s="58"/>
      <c r="G147" s="58"/>
      <c r="H147" s="59"/>
      <c r="I147" s="59"/>
      <c r="J147" s="59"/>
      <c r="K147" s="59"/>
      <c r="L147" s="60"/>
      <c r="M147" s="60"/>
      <c r="N147" s="60"/>
      <c r="O147" s="60"/>
      <c r="P147" s="60"/>
      <c r="Q147" s="109"/>
      <c r="R147" s="109"/>
      <c r="S147" s="109"/>
      <c r="T147" s="109"/>
      <c r="U147" s="61"/>
      <c r="V147" s="60"/>
      <c r="W147" s="60"/>
      <c r="X147" s="60"/>
      <c r="Y147" s="60"/>
      <c r="Z147" s="60"/>
    </row>
    <row r="148" spans="1:26" ht="13.5" customHeight="1" x14ac:dyDescent="0.2">
      <c r="A148" s="60" t="s">
        <v>145</v>
      </c>
      <c r="B148" s="110"/>
      <c r="C148" s="111"/>
      <c r="D148" s="111"/>
      <c r="E148" s="112"/>
      <c r="F148" s="58"/>
      <c r="G148" s="58"/>
      <c r="H148" s="59"/>
      <c r="I148" s="59"/>
      <c r="J148" s="59"/>
      <c r="K148" s="59"/>
      <c r="L148" s="60"/>
      <c r="M148" s="60"/>
      <c r="N148" s="60"/>
      <c r="O148" s="60"/>
      <c r="P148" s="60"/>
      <c r="Q148" s="60"/>
      <c r="R148" s="60"/>
      <c r="S148" s="60"/>
      <c r="T148" s="60"/>
      <c r="U148" s="61"/>
      <c r="V148" s="60"/>
      <c r="W148" s="60"/>
      <c r="X148" s="60"/>
      <c r="Y148" s="60"/>
      <c r="Z148" s="60"/>
    </row>
    <row r="149" spans="1:26" ht="13.5" customHeight="1" x14ac:dyDescent="0.2">
      <c r="A149" s="113" t="s">
        <v>870</v>
      </c>
      <c r="B149" s="238"/>
      <c r="C149" s="56"/>
      <c r="D149" s="56"/>
      <c r="E149" s="57"/>
      <c r="F149" s="61"/>
      <c r="G149" s="61"/>
      <c r="H149" s="115"/>
      <c r="I149" s="115"/>
      <c r="J149" s="115"/>
      <c r="K149" s="115"/>
      <c r="L149" s="116"/>
      <c r="M149" s="116"/>
      <c r="N149" s="115"/>
      <c r="O149" s="115"/>
      <c r="P149" s="115"/>
      <c r="Q149" s="115"/>
      <c r="R149" s="115"/>
      <c r="S149" s="60"/>
      <c r="T149" s="60"/>
      <c r="U149" s="61"/>
      <c r="V149" s="60"/>
      <c r="W149" s="60"/>
      <c r="X149" s="60"/>
      <c r="Y149" s="60"/>
      <c r="Z149" s="60"/>
    </row>
    <row r="150" spans="1:26" ht="13.5" customHeight="1" x14ac:dyDescent="0.2">
      <c r="A150" s="117" t="s">
        <v>146</v>
      </c>
      <c r="B150" s="108"/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08"/>
      <c r="W150" s="60"/>
      <c r="X150" s="60"/>
      <c r="Y150" s="60"/>
      <c r="Z150" s="60"/>
    </row>
    <row r="151" spans="1:26" ht="13.5" customHeight="1" x14ac:dyDescent="0.2">
      <c r="A151" s="262" t="s">
        <v>147</v>
      </c>
      <c r="B151" s="255"/>
      <c r="C151" s="255"/>
      <c r="D151" s="255"/>
      <c r="E151" s="255"/>
      <c r="F151" s="255"/>
      <c r="G151" s="255"/>
      <c r="H151" s="255"/>
      <c r="I151" s="255"/>
      <c r="J151" s="255"/>
      <c r="K151" s="255"/>
      <c r="L151" s="256"/>
      <c r="M151" s="116"/>
      <c r="N151" s="115"/>
      <c r="O151" s="115"/>
      <c r="P151" s="115"/>
      <c r="Q151" s="115"/>
      <c r="R151" s="115"/>
      <c r="S151" s="60"/>
      <c r="T151" s="60"/>
      <c r="U151" s="61"/>
      <c r="V151" s="60"/>
      <c r="W151" s="60"/>
      <c r="X151" s="60"/>
      <c r="Y151" s="60"/>
      <c r="Z151" s="60"/>
    </row>
    <row r="152" spans="1:26" ht="13.5" customHeight="1" x14ac:dyDescent="0.2">
      <c r="A152" s="60"/>
      <c r="B152" s="238"/>
      <c r="C152" s="56"/>
      <c r="D152" s="56"/>
      <c r="E152" s="57"/>
      <c r="F152" s="58"/>
      <c r="G152" s="58"/>
      <c r="H152" s="59"/>
      <c r="I152" s="59"/>
      <c r="J152" s="59"/>
      <c r="K152" s="59"/>
      <c r="L152" s="60"/>
      <c r="M152" s="60"/>
      <c r="N152" s="115"/>
      <c r="O152" s="115"/>
      <c r="P152" s="115"/>
      <c r="Q152" s="115"/>
      <c r="R152" s="115"/>
      <c r="S152" s="60"/>
      <c r="T152" s="60"/>
      <c r="U152" s="61"/>
      <c r="V152" s="60"/>
      <c r="W152" s="60"/>
      <c r="X152" s="60"/>
      <c r="Y152" s="60"/>
      <c r="Z152" s="60"/>
    </row>
    <row r="153" spans="1:26" ht="13.5" customHeight="1" x14ac:dyDescent="0.2">
      <c r="A153" s="113" t="s">
        <v>148</v>
      </c>
      <c r="B153" s="238"/>
      <c r="C153" s="56"/>
      <c r="D153" s="56"/>
      <c r="E153" s="57"/>
      <c r="F153" s="61"/>
      <c r="G153" s="61" t="s">
        <v>149</v>
      </c>
      <c r="H153" s="115"/>
      <c r="I153" s="115"/>
      <c r="J153" s="115"/>
      <c r="K153" s="115"/>
      <c r="L153" s="116"/>
      <c r="M153" s="116"/>
      <c r="N153" s="115"/>
      <c r="O153" s="115"/>
      <c r="P153" s="115"/>
      <c r="Q153" s="115" t="s">
        <v>150</v>
      </c>
      <c r="R153" s="115"/>
      <c r="S153" s="60"/>
      <c r="T153" s="60"/>
      <c r="U153" s="61"/>
      <c r="V153" s="60"/>
      <c r="W153" s="60"/>
      <c r="X153" s="60"/>
      <c r="Y153" s="60"/>
      <c r="Z153" s="60"/>
    </row>
    <row r="154" spans="1:26" ht="13.5" customHeight="1" x14ac:dyDescent="0.2">
      <c r="A154" s="64"/>
      <c r="B154" s="235"/>
      <c r="C154" s="70"/>
      <c r="D154" s="70"/>
      <c r="E154" s="71"/>
      <c r="F154" s="67"/>
      <c r="G154" s="58"/>
      <c r="H154" s="120"/>
      <c r="I154" s="120"/>
      <c r="J154" s="120"/>
      <c r="K154" s="120"/>
      <c r="L154" s="21"/>
      <c r="M154" s="21"/>
      <c r="N154" s="120"/>
      <c r="O154" s="120"/>
      <c r="P154" s="120"/>
      <c r="Q154" s="120"/>
      <c r="R154" s="120"/>
      <c r="S154" s="68"/>
      <c r="T154" s="68"/>
      <c r="U154" s="67"/>
      <c r="V154" s="60"/>
      <c r="W154" s="60"/>
      <c r="X154" s="60"/>
      <c r="Y154" s="60"/>
      <c r="Z154" s="60"/>
    </row>
    <row r="155" spans="1:26" ht="13.5" customHeight="1" x14ac:dyDescent="0.2">
      <c r="A155" s="60"/>
      <c r="B155" s="110"/>
      <c r="C155" s="111"/>
      <c r="D155" s="111"/>
      <c r="E155" s="112"/>
      <c r="F155" s="58"/>
      <c r="G155" s="58"/>
      <c r="H155" s="59"/>
      <c r="I155" s="59"/>
      <c r="J155" s="59"/>
      <c r="K155" s="59"/>
      <c r="L155" s="60"/>
      <c r="M155" s="60"/>
      <c r="N155" s="60"/>
      <c r="O155" s="60"/>
      <c r="P155" s="60"/>
      <c r="Q155" s="60"/>
      <c r="R155" s="60"/>
      <c r="S155" s="60"/>
      <c r="T155" s="60"/>
      <c r="U155" s="61"/>
      <c r="V155" s="60"/>
      <c r="W155" s="60"/>
      <c r="X155" s="60"/>
      <c r="Y155" s="60"/>
      <c r="Z155" s="60"/>
    </row>
    <row r="156" spans="1:26" ht="13.5" customHeight="1" x14ac:dyDescent="0.2">
      <c r="A156" s="60"/>
      <c r="B156" s="238"/>
      <c r="C156" s="56"/>
      <c r="D156" s="56"/>
      <c r="E156" s="57"/>
      <c r="F156" s="58"/>
      <c r="G156" s="58"/>
      <c r="H156" s="59"/>
      <c r="I156" s="59"/>
      <c r="J156" s="59"/>
      <c r="K156" s="59"/>
      <c r="L156" s="60"/>
      <c r="M156" s="60"/>
      <c r="N156" s="60"/>
      <c r="O156" s="60"/>
      <c r="P156" s="60"/>
      <c r="Q156" s="60"/>
      <c r="R156" s="60"/>
      <c r="S156" s="60"/>
      <c r="T156" s="60"/>
      <c r="U156" s="61"/>
      <c r="V156" s="60"/>
      <c r="W156" s="60"/>
      <c r="X156" s="60"/>
      <c r="Y156" s="60"/>
      <c r="Z156" s="60"/>
    </row>
    <row r="157" spans="1:26" ht="13.5" customHeight="1" x14ac:dyDescent="0.2">
      <c r="A157" s="60"/>
      <c r="B157" s="238"/>
      <c r="C157" s="56"/>
      <c r="D157" s="56"/>
      <c r="E157" s="57"/>
      <c r="F157" s="58"/>
      <c r="G157" s="58"/>
      <c r="H157" s="59"/>
      <c r="I157" s="59"/>
      <c r="J157" s="59"/>
      <c r="K157" s="59"/>
      <c r="L157" s="60"/>
      <c r="M157" s="60"/>
      <c r="N157" s="60"/>
      <c r="O157" s="60"/>
      <c r="P157" s="60"/>
      <c r="Q157" s="60"/>
      <c r="R157" s="60"/>
      <c r="S157" s="60"/>
      <c r="T157" s="60"/>
      <c r="U157" s="61"/>
      <c r="V157" s="60"/>
      <c r="W157" s="60"/>
      <c r="X157" s="60"/>
      <c r="Y157" s="60"/>
      <c r="Z157" s="60"/>
    </row>
    <row r="158" spans="1:26" ht="13.5" customHeight="1" x14ac:dyDescent="0.2">
      <c r="A158" s="60"/>
      <c r="B158" s="238"/>
      <c r="C158" s="56"/>
      <c r="D158" s="56"/>
      <c r="E158" s="57"/>
      <c r="F158" s="58"/>
      <c r="G158" s="58"/>
      <c r="H158" s="59"/>
      <c r="I158" s="59"/>
      <c r="J158" s="59"/>
      <c r="K158" s="59"/>
      <c r="L158" s="60"/>
      <c r="M158" s="60"/>
      <c r="N158" s="60"/>
      <c r="O158" s="60"/>
      <c r="P158" s="60"/>
      <c r="Q158" s="60"/>
      <c r="R158" s="60"/>
      <c r="S158" s="60"/>
      <c r="T158" s="60"/>
      <c r="U158" s="61"/>
      <c r="V158" s="60"/>
      <c r="W158" s="60"/>
      <c r="X158" s="60"/>
      <c r="Y158" s="60"/>
      <c r="Z158" s="60"/>
    </row>
    <row r="159" spans="1:26" ht="6" customHeight="1" x14ac:dyDescent="0.2">
      <c r="A159" s="60"/>
      <c r="B159" s="238"/>
      <c r="C159" s="56"/>
      <c r="D159" s="56"/>
      <c r="E159" s="57"/>
      <c r="F159" s="58"/>
      <c r="G159" s="58"/>
      <c r="H159" s="59"/>
      <c r="I159" s="59"/>
      <c r="J159" s="59"/>
      <c r="K159" s="59"/>
      <c r="L159" s="60"/>
      <c r="M159" s="60"/>
      <c r="N159" s="60"/>
      <c r="O159" s="60"/>
      <c r="P159" s="60"/>
      <c r="Q159" s="60"/>
      <c r="R159" s="60"/>
      <c r="S159" s="60"/>
      <c r="T159" s="60"/>
      <c r="U159" s="61"/>
      <c r="V159" s="60"/>
      <c r="W159" s="60"/>
      <c r="X159" s="60"/>
      <c r="Y159" s="60"/>
      <c r="Z159" s="60"/>
    </row>
    <row r="160" spans="1:26" ht="13.5" hidden="1" customHeight="1" x14ac:dyDescent="0.2">
      <c r="A160" s="60"/>
      <c r="B160" s="238"/>
      <c r="C160" s="56"/>
      <c r="D160" s="56"/>
      <c r="E160" s="57"/>
      <c r="F160" s="58"/>
      <c r="G160" s="58"/>
      <c r="H160" s="59"/>
      <c r="I160" s="59"/>
      <c r="J160" s="59"/>
      <c r="K160" s="59"/>
      <c r="L160" s="60"/>
      <c r="M160" s="60"/>
      <c r="N160" s="60"/>
      <c r="O160" s="60"/>
      <c r="P160" s="60"/>
      <c r="Q160" s="60"/>
      <c r="R160" s="60"/>
      <c r="S160" s="60"/>
      <c r="T160" s="60"/>
      <c r="U160" s="61"/>
      <c r="V160" s="60"/>
      <c r="W160" s="60"/>
      <c r="X160" s="60"/>
      <c r="Y160" s="60"/>
      <c r="Z160" s="60"/>
    </row>
    <row r="161" spans="1:26" ht="13.5" hidden="1" customHeight="1" x14ac:dyDescent="0.2">
      <c r="A161" s="60"/>
      <c r="B161" s="238"/>
      <c r="C161" s="56"/>
      <c r="D161" s="56"/>
      <c r="E161" s="57"/>
      <c r="F161" s="58"/>
      <c r="G161" s="58"/>
      <c r="H161" s="59"/>
      <c r="I161" s="59"/>
      <c r="J161" s="59"/>
      <c r="K161" s="59"/>
      <c r="L161" s="60"/>
      <c r="M161" s="60"/>
      <c r="N161" s="60"/>
      <c r="O161" s="60"/>
      <c r="P161" s="60"/>
      <c r="Q161" s="60"/>
      <c r="R161" s="60"/>
      <c r="S161" s="60"/>
      <c r="T161" s="60"/>
      <c r="U161" s="61"/>
      <c r="V161" s="60"/>
      <c r="W161" s="60"/>
      <c r="X161" s="60"/>
      <c r="Y161" s="60"/>
      <c r="Z161" s="60"/>
    </row>
    <row r="162" spans="1:26" ht="13.5" hidden="1" customHeight="1" x14ac:dyDescent="0.2">
      <c r="A162" s="60"/>
      <c r="B162" s="238"/>
      <c r="C162" s="56"/>
      <c r="D162" s="56"/>
      <c r="E162" s="57"/>
      <c r="F162" s="58"/>
      <c r="G162" s="58"/>
      <c r="H162" s="59"/>
      <c r="I162" s="59"/>
      <c r="J162" s="59"/>
      <c r="K162" s="59"/>
      <c r="L162" s="60"/>
      <c r="M162" s="60"/>
      <c r="N162" s="60"/>
      <c r="O162" s="60"/>
      <c r="P162" s="60"/>
      <c r="Q162" s="60"/>
      <c r="R162" s="60"/>
      <c r="S162" s="60"/>
      <c r="T162" s="60"/>
      <c r="U162" s="61"/>
      <c r="V162" s="60"/>
      <c r="W162" s="60"/>
      <c r="X162" s="60"/>
      <c r="Y162" s="60"/>
      <c r="Z162" s="60"/>
    </row>
    <row r="163" spans="1:26" ht="13.5" hidden="1" customHeight="1" x14ac:dyDescent="0.2">
      <c r="A163" s="60"/>
      <c r="B163" s="238"/>
      <c r="C163" s="56"/>
      <c r="D163" s="56"/>
      <c r="E163" s="57"/>
      <c r="F163" s="58"/>
      <c r="G163" s="58"/>
      <c r="H163" s="59"/>
      <c r="I163" s="59"/>
      <c r="J163" s="59"/>
      <c r="K163" s="59"/>
      <c r="L163" s="60"/>
      <c r="M163" s="60"/>
      <c r="N163" s="60"/>
      <c r="O163" s="60"/>
      <c r="P163" s="60"/>
      <c r="Q163" s="60"/>
      <c r="R163" s="60"/>
      <c r="S163" s="60"/>
      <c r="T163" s="60"/>
      <c r="U163" s="61"/>
      <c r="V163" s="60"/>
      <c r="W163" s="60"/>
      <c r="X163" s="60"/>
      <c r="Y163" s="60"/>
      <c r="Z163" s="60"/>
    </row>
    <row r="164" spans="1:26" ht="13.5" hidden="1" customHeight="1" x14ac:dyDescent="0.2">
      <c r="A164" s="60"/>
      <c r="B164" s="238"/>
      <c r="C164" s="56"/>
      <c r="D164" s="56"/>
      <c r="E164" s="57"/>
      <c r="F164" s="58"/>
      <c r="G164" s="58"/>
      <c r="H164" s="59"/>
      <c r="I164" s="59"/>
      <c r="J164" s="59"/>
      <c r="K164" s="59"/>
      <c r="L164" s="60"/>
      <c r="M164" s="60"/>
      <c r="N164" s="60"/>
      <c r="O164" s="60"/>
      <c r="P164" s="60"/>
      <c r="Q164" s="60"/>
      <c r="R164" s="60"/>
      <c r="S164" s="60"/>
      <c r="T164" s="60"/>
      <c r="U164" s="61"/>
      <c r="V164" s="60"/>
      <c r="W164" s="60"/>
      <c r="X164" s="60"/>
      <c r="Y164" s="60"/>
      <c r="Z164" s="60"/>
    </row>
    <row r="165" spans="1:26" ht="15" hidden="1" customHeight="1" x14ac:dyDescent="0.2"/>
    <row r="166" spans="1:26" ht="15" hidden="1" customHeight="1" x14ac:dyDescent="0.2"/>
  </sheetData>
  <mergeCells count="8">
    <mergeCell ref="C9:J9"/>
    <mergeCell ref="B13:K13"/>
    <mergeCell ref="A151:L151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8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75"/>
  <sheetViews>
    <sheetView topLeftCell="A31" zoomScaleNormal="100" workbookViewId="0">
      <selection activeCell="R76" sqref="R76:R77"/>
    </sheetView>
  </sheetViews>
  <sheetFormatPr defaultColWidth="12.625" defaultRowHeight="15" customHeight="1" x14ac:dyDescent="0.2"/>
  <cols>
    <col min="1" max="1" width="2.625" customWidth="1"/>
    <col min="2" max="2" width="39.62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pred_rekapitulacija'!A24</f>
        <v>11.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pred_rekapitulacija'!B24</f>
        <v>ZAMRZNJENO TESTO IN IZDELKI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s="206" customFormat="1" ht="22.5" x14ac:dyDescent="0.2">
      <c r="A16" s="129">
        <v>1</v>
      </c>
      <c r="B16" s="95" t="s">
        <v>932</v>
      </c>
      <c r="C16" s="129">
        <v>2</v>
      </c>
      <c r="D16" s="129" t="s">
        <v>120</v>
      </c>
      <c r="E16" s="204"/>
      <c r="F16" s="87">
        <v>125</v>
      </c>
      <c r="G16" s="164" t="s">
        <v>136</v>
      </c>
      <c r="H16" s="87">
        <f>IFERROR(IF('ZAMRZNJENO TESTO'!$D16="g",'ZAMRZNJENO TESTO'!$C16/1000*'ZAMRZNJENO TESTO'!$F16,IF('ZAMRZNJENO TESTO'!$D16="l",'ZAMRZNJENO TESTO'!$C16*'ZAMRZNJENO TESTO'!$F16,IF('ZAMRZNJENO TESTO'!$D16="ml",'ZAMRZNJENO TESTO'!$C16/1000*'ZAMRZNJENO TESTO'!$F16,'ZAMRZNJENO TESTO'!$C16*'ZAMRZNJENO TESTO'!$F16))),1*'ZAMRZNJENO TESTO'!$F16)</f>
        <v>250</v>
      </c>
      <c r="I16" s="87" t="str">
        <f>IF('ZAMRZNJENO TESTO'!$E16&lt;&gt;"",'ZAMRZNJENO TESTO'!$H16,"")</f>
        <v/>
      </c>
      <c r="J16" s="88"/>
      <c r="K16" s="89"/>
      <c r="L16" s="89"/>
      <c r="M16" s="90"/>
      <c r="N16" s="91"/>
      <c r="O16" s="91"/>
      <c r="P16" s="92"/>
      <c r="Q16" s="91">
        <f>+'ZAMRZNJENO TESTO'!$N16*'ZAMRZNJENO TESTO'!$P16</f>
        <v>0</v>
      </c>
      <c r="R16" s="91">
        <f>+'ZAMRZNJENO TESTO'!$N16+'ZAMRZNJENO TESTO'!$Q16</f>
        <v>0</v>
      </c>
      <c r="S16" s="91">
        <f>+'ZAMRZNJENO TESTO'!$N16*'ZAMRZNJENO TESTO'!$F16</f>
        <v>0</v>
      </c>
      <c r="T16" s="91">
        <f>+'ZAMRZNJENO TESTO'!$R16*'ZAMRZNJENO TESTO'!$F16</f>
        <v>0</v>
      </c>
      <c r="U16" s="93"/>
      <c r="V16" s="94"/>
      <c r="W16" s="94"/>
      <c r="X16" s="94"/>
      <c r="Y16" s="94"/>
      <c r="Z16" s="94"/>
    </row>
    <row r="17" spans="1:26" ht="13.5" customHeight="1" x14ac:dyDescent="0.2">
      <c r="A17" s="82">
        <v>2</v>
      </c>
      <c r="B17" s="149" t="s">
        <v>933</v>
      </c>
      <c r="C17" s="82">
        <v>2</v>
      </c>
      <c r="D17" s="82" t="s">
        <v>120</v>
      </c>
      <c r="E17" s="84"/>
      <c r="F17" s="85">
        <v>125</v>
      </c>
      <c r="G17" s="86" t="s">
        <v>136</v>
      </c>
      <c r="H17" s="87">
        <f>IFERROR(IF('ZAMRZNJENO TESTO'!$D17="g",'ZAMRZNJENO TESTO'!$C17/1000*'ZAMRZNJENO TESTO'!$F17,IF('ZAMRZNJENO TESTO'!$D17="l",'ZAMRZNJENO TESTO'!$C17*'ZAMRZNJENO TESTO'!$F17,IF('ZAMRZNJENO TESTO'!$D17="ml",'ZAMRZNJENO TESTO'!$C17/1000*'ZAMRZNJENO TESTO'!$F17,'ZAMRZNJENO TESTO'!$C17*'ZAMRZNJENO TESTO'!$F17))),1*'ZAMRZNJENO TESTO'!$F17)</f>
        <v>250</v>
      </c>
      <c r="I17" s="87" t="str">
        <f>IF('ZAMRZNJENO TESTO'!$E17&lt;&gt;"",'ZAMRZNJENO TESTO'!$H17,"")</f>
        <v/>
      </c>
      <c r="J17" s="88"/>
      <c r="K17" s="89"/>
      <c r="L17" s="89"/>
      <c r="M17" s="90"/>
      <c r="N17" s="91"/>
      <c r="O17" s="91"/>
      <c r="P17" s="92"/>
      <c r="Q17" s="91">
        <f>+'ZAMRZNJENO TESTO'!$N17*'ZAMRZNJENO TESTO'!$P17</f>
        <v>0</v>
      </c>
      <c r="R17" s="91">
        <f>+'ZAMRZNJENO TESTO'!$N17+'ZAMRZNJENO TESTO'!$Q17</f>
        <v>0</v>
      </c>
      <c r="S17" s="91">
        <f>+'ZAMRZNJENO TESTO'!$N17*'ZAMRZNJENO TESTO'!$F17</f>
        <v>0</v>
      </c>
      <c r="T17" s="91">
        <f>+'ZAMRZNJENO TESTO'!$R17*'ZAMRZNJENO TESTO'!$F17</f>
        <v>0</v>
      </c>
      <c r="U17" s="93"/>
      <c r="V17" s="94"/>
      <c r="W17" s="94"/>
      <c r="X17" s="94"/>
      <c r="Y17" s="94"/>
      <c r="Z17" s="94"/>
    </row>
    <row r="18" spans="1:26" ht="13.5" customHeight="1" x14ac:dyDescent="0.2">
      <c r="A18" s="129">
        <v>3</v>
      </c>
      <c r="B18" s="149" t="s">
        <v>934</v>
      </c>
      <c r="C18" s="82">
        <v>2</v>
      </c>
      <c r="D18" s="82" t="s">
        <v>120</v>
      </c>
      <c r="E18" s="84"/>
      <c r="F18" s="85">
        <v>125</v>
      </c>
      <c r="G18" s="86" t="s">
        <v>136</v>
      </c>
      <c r="H18" s="87">
        <f>IFERROR(IF('ZAMRZNJENO TESTO'!$D18="g",'ZAMRZNJENO TESTO'!$C18/1000*'ZAMRZNJENO TESTO'!$F18,IF('ZAMRZNJENO TESTO'!$D18="l",'ZAMRZNJENO TESTO'!$C18*'ZAMRZNJENO TESTO'!$F18,IF('ZAMRZNJENO TESTO'!$D18="ml",'ZAMRZNJENO TESTO'!$C18/1000*'ZAMRZNJENO TESTO'!$F18,'ZAMRZNJENO TESTO'!$C18*'ZAMRZNJENO TESTO'!$F18))),1*'ZAMRZNJENO TESTO'!$F18)</f>
        <v>250</v>
      </c>
      <c r="I18" s="87" t="str">
        <f>IF('ZAMRZNJENO TESTO'!$E18&lt;&gt;"",'ZAMRZNJENO TESTO'!$H18,"")</f>
        <v/>
      </c>
      <c r="J18" s="88"/>
      <c r="K18" s="89"/>
      <c r="L18" s="89"/>
      <c r="M18" s="90"/>
      <c r="N18" s="91"/>
      <c r="O18" s="91"/>
      <c r="P18" s="92"/>
      <c r="Q18" s="91">
        <f>+'ZAMRZNJENO TESTO'!$N18*'ZAMRZNJENO TESTO'!$P18</f>
        <v>0</v>
      </c>
      <c r="R18" s="91">
        <f>+'ZAMRZNJENO TESTO'!$N18+'ZAMRZNJENO TESTO'!$Q18</f>
        <v>0</v>
      </c>
      <c r="S18" s="91">
        <f>+'ZAMRZNJENO TESTO'!$N18*'ZAMRZNJENO TESTO'!$F18</f>
        <v>0</v>
      </c>
      <c r="T18" s="91">
        <f>+'ZAMRZNJENO TESTO'!$R18*'ZAMRZNJENO TESTO'!$F18</f>
        <v>0</v>
      </c>
      <c r="U18" s="93"/>
      <c r="V18" s="94"/>
      <c r="W18" s="94"/>
      <c r="X18" s="94"/>
      <c r="Y18" s="94"/>
      <c r="Z18" s="94"/>
    </row>
    <row r="19" spans="1:26" ht="23.25" x14ac:dyDescent="0.2">
      <c r="A19" s="129">
        <v>4</v>
      </c>
      <c r="B19" s="207" t="s">
        <v>931</v>
      </c>
      <c r="C19" s="82">
        <v>1</v>
      </c>
      <c r="D19" s="82" t="s">
        <v>120</v>
      </c>
      <c r="E19" s="84"/>
      <c r="F19" s="85">
        <v>250</v>
      </c>
      <c r="G19" s="86" t="s">
        <v>136</v>
      </c>
      <c r="H19" s="87">
        <f>IFERROR(IF('ZAMRZNJENO TESTO'!$D19="g",'ZAMRZNJENO TESTO'!$C19/1000*'ZAMRZNJENO TESTO'!$F19,IF('ZAMRZNJENO TESTO'!$D19="l",'ZAMRZNJENO TESTO'!$C19*'ZAMRZNJENO TESTO'!$F19,IF('ZAMRZNJENO TESTO'!$D19="ml",'ZAMRZNJENO TESTO'!$C19/1000*'ZAMRZNJENO TESTO'!$F19,'ZAMRZNJENO TESTO'!$C19*'ZAMRZNJENO TESTO'!$F19))),1*'ZAMRZNJENO TESTO'!$F19)</f>
        <v>250</v>
      </c>
      <c r="I19" s="87" t="str">
        <f>IF('ZAMRZNJENO TESTO'!$E19&lt;&gt;"",'ZAMRZNJENO TESTO'!$H19,"")</f>
        <v/>
      </c>
      <c r="J19" s="88"/>
      <c r="K19" s="89"/>
      <c r="L19" s="89"/>
      <c r="M19" s="90"/>
      <c r="N19" s="91"/>
      <c r="O19" s="91"/>
      <c r="P19" s="92"/>
      <c r="Q19" s="91">
        <f>+'ZAMRZNJENO TESTO'!$N19*'ZAMRZNJENO TESTO'!$P19</f>
        <v>0</v>
      </c>
      <c r="R19" s="91">
        <f>+'ZAMRZNJENO TESTO'!$N19+'ZAMRZNJENO TESTO'!$Q19</f>
        <v>0</v>
      </c>
      <c r="S19" s="91">
        <f>+'ZAMRZNJENO TESTO'!$N19*'ZAMRZNJENO TESTO'!$F19</f>
        <v>0</v>
      </c>
      <c r="T19" s="91">
        <f>+'ZAMRZNJENO TESTO'!$R19*'ZAMRZNJENO TESTO'!$F19</f>
        <v>0</v>
      </c>
      <c r="U19" s="93"/>
      <c r="V19" s="94"/>
      <c r="W19" s="94"/>
      <c r="X19" s="94"/>
      <c r="Y19" s="94"/>
      <c r="Z19" s="94"/>
    </row>
    <row r="20" spans="1:26" ht="13.5" customHeight="1" x14ac:dyDescent="0.2">
      <c r="A20" s="129">
        <v>5</v>
      </c>
      <c r="B20" s="207" t="s">
        <v>519</v>
      </c>
      <c r="C20" s="82">
        <v>1</v>
      </c>
      <c r="D20" s="82" t="s">
        <v>120</v>
      </c>
      <c r="E20" s="84"/>
      <c r="F20" s="132">
        <v>200</v>
      </c>
      <c r="G20" s="86" t="s">
        <v>136</v>
      </c>
      <c r="H20" s="133">
        <f>IFERROR(IF('ZAMRZNJENO TESTO'!$D20="g",'ZAMRZNJENO TESTO'!$C20/1000*'ZAMRZNJENO TESTO'!$F20,IF('ZAMRZNJENO TESTO'!$D20="l",'ZAMRZNJENO TESTO'!$C20*'ZAMRZNJENO TESTO'!$F20,IF('ZAMRZNJENO TESTO'!$D20="ml",'ZAMRZNJENO TESTO'!$C20/1000*'ZAMRZNJENO TESTO'!$F20,'ZAMRZNJENO TESTO'!$C20*'ZAMRZNJENO TESTO'!$F20))),1*'ZAMRZNJENO TESTO'!$F20)</f>
        <v>200</v>
      </c>
      <c r="I20" s="133" t="str">
        <f>IF('ZAMRZNJENO TESTO'!$E20&lt;&gt;"",'ZAMRZNJENO TESTO'!$H20,"")</f>
        <v/>
      </c>
      <c r="J20" s="161"/>
      <c r="K20" s="162"/>
      <c r="L20" s="162"/>
      <c r="M20" s="82"/>
      <c r="N20" s="154"/>
      <c r="O20" s="154"/>
      <c r="P20" s="163"/>
      <c r="Q20" s="154">
        <f>+'ZAMRZNJENO TESTO'!$N20*'ZAMRZNJENO TESTO'!$P20</f>
        <v>0</v>
      </c>
      <c r="R20" s="154">
        <f>+'ZAMRZNJENO TESTO'!$N20+'ZAMRZNJENO TESTO'!$Q20</f>
        <v>0</v>
      </c>
      <c r="S20" s="154">
        <f>+'ZAMRZNJENO TESTO'!$N20*'ZAMRZNJENO TESTO'!$F20</f>
        <v>0</v>
      </c>
      <c r="T20" s="154">
        <f>+'ZAMRZNJENO TESTO'!$R20*'ZAMRZNJENO TESTO'!$F20</f>
        <v>0</v>
      </c>
      <c r="U20" s="84"/>
      <c r="V20" s="159"/>
      <c r="W20" s="159"/>
      <c r="X20" s="159"/>
      <c r="Y20" s="159"/>
      <c r="Z20" s="159"/>
    </row>
    <row r="21" spans="1:26" ht="13.5" customHeight="1" x14ac:dyDescent="0.2">
      <c r="A21" s="129">
        <v>6</v>
      </c>
      <c r="B21" s="207" t="s">
        <v>520</v>
      </c>
      <c r="C21" s="82">
        <v>0.8</v>
      </c>
      <c r="D21" s="82" t="s">
        <v>120</v>
      </c>
      <c r="E21" s="84"/>
      <c r="F21" s="87">
        <v>100</v>
      </c>
      <c r="G21" s="86" t="s">
        <v>136</v>
      </c>
      <c r="H21" s="87">
        <f>IFERROR(IF('ZAMRZNJENO TESTO'!$D21="g",'ZAMRZNJENO TESTO'!$C21/1000*'ZAMRZNJENO TESTO'!$F21,IF('ZAMRZNJENO TESTO'!$D21="l",'ZAMRZNJENO TESTO'!$C21*'ZAMRZNJENO TESTO'!$F21,IF('ZAMRZNJENO TESTO'!$D21="ml",'ZAMRZNJENO TESTO'!$C21/1000*'ZAMRZNJENO TESTO'!$F21,'ZAMRZNJENO TESTO'!$C21*'ZAMRZNJENO TESTO'!$F21))),1*'ZAMRZNJENO TESTO'!$F21)</f>
        <v>80</v>
      </c>
      <c r="I21" s="87" t="str">
        <f>IF('ZAMRZNJENO TESTO'!$E21&lt;&gt;"",'ZAMRZNJENO TESTO'!$H21,"")</f>
        <v/>
      </c>
      <c r="J21" s="88"/>
      <c r="K21" s="89"/>
      <c r="L21" s="89"/>
      <c r="M21" s="90"/>
      <c r="N21" s="91"/>
      <c r="O21" s="91"/>
      <c r="P21" s="92"/>
      <c r="Q21" s="91">
        <f>+'ZAMRZNJENO TESTO'!$N21*'ZAMRZNJENO TESTO'!$P21</f>
        <v>0</v>
      </c>
      <c r="R21" s="91">
        <f>+'ZAMRZNJENO TESTO'!$N21+'ZAMRZNJENO TESTO'!$Q21</f>
        <v>0</v>
      </c>
      <c r="S21" s="91">
        <f>+'ZAMRZNJENO TESTO'!$N21*'ZAMRZNJENO TESTO'!$F21</f>
        <v>0</v>
      </c>
      <c r="T21" s="91">
        <f>+'ZAMRZNJENO TESTO'!$R21*'ZAMRZNJENO TESTO'!$F21</f>
        <v>0</v>
      </c>
      <c r="U21" s="93"/>
      <c r="V21" s="94"/>
      <c r="W21" s="94"/>
      <c r="X21" s="94"/>
      <c r="Y21" s="94"/>
      <c r="Z21" s="94"/>
    </row>
    <row r="22" spans="1:26" ht="13.5" customHeight="1" x14ac:dyDescent="0.2">
      <c r="A22" s="129">
        <v>7</v>
      </c>
      <c r="B22" s="207" t="s">
        <v>521</v>
      </c>
      <c r="C22" s="82">
        <v>0.8</v>
      </c>
      <c r="D22" s="82" t="s">
        <v>120</v>
      </c>
      <c r="E22" s="84"/>
      <c r="F22" s="87">
        <v>100</v>
      </c>
      <c r="G22" s="86" t="s">
        <v>136</v>
      </c>
      <c r="H22" s="87">
        <f>IFERROR(IF('ZAMRZNJENO TESTO'!$D22="g",'ZAMRZNJENO TESTO'!$C22/1000*'ZAMRZNJENO TESTO'!$F22,IF('ZAMRZNJENO TESTO'!$D22="l",'ZAMRZNJENO TESTO'!$C22*'ZAMRZNJENO TESTO'!$F22,IF('ZAMRZNJENO TESTO'!$D22="ml",'ZAMRZNJENO TESTO'!$C22/1000*'ZAMRZNJENO TESTO'!$F22,'ZAMRZNJENO TESTO'!$C22*'ZAMRZNJENO TESTO'!$F22))),1*'ZAMRZNJENO TESTO'!$F22)</f>
        <v>80</v>
      </c>
      <c r="I22" s="87" t="str">
        <f>IF('ZAMRZNJENO TESTO'!$E22&lt;&gt;"",'ZAMRZNJENO TESTO'!$H22,"")</f>
        <v/>
      </c>
      <c r="J22" s="88"/>
      <c r="K22" s="89"/>
      <c r="L22" s="89"/>
      <c r="M22" s="90"/>
      <c r="N22" s="91"/>
      <c r="O22" s="91"/>
      <c r="P22" s="92"/>
      <c r="Q22" s="91">
        <f>+'ZAMRZNJENO TESTO'!$N22*'ZAMRZNJENO TESTO'!$P22</f>
        <v>0</v>
      </c>
      <c r="R22" s="91">
        <f>+'ZAMRZNJENO TESTO'!$N22+'ZAMRZNJENO TESTO'!$Q22</f>
        <v>0</v>
      </c>
      <c r="S22" s="91">
        <f>+'ZAMRZNJENO TESTO'!$N22*'ZAMRZNJENO TESTO'!$F22</f>
        <v>0</v>
      </c>
      <c r="T22" s="91">
        <f>+'ZAMRZNJENO TESTO'!$R22*'ZAMRZNJENO TESTO'!$F22</f>
        <v>0</v>
      </c>
      <c r="U22" s="93"/>
      <c r="V22" s="94"/>
      <c r="W22" s="94"/>
      <c r="X22" s="94"/>
      <c r="Y22" s="94"/>
      <c r="Z22" s="94"/>
    </row>
    <row r="23" spans="1:26" ht="13.5" customHeight="1" x14ac:dyDescent="0.2">
      <c r="A23" s="129">
        <v>8</v>
      </c>
      <c r="B23" s="149" t="s">
        <v>522</v>
      </c>
      <c r="C23" s="82">
        <v>0.8</v>
      </c>
      <c r="D23" s="82" t="s">
        <v>120</v>
      </c>
      <c r="E23" s="84"/>
      <c r="F23" s="87">
        <v>200</v>
      </c>
      <c r="G23" s="86" t="s">
        <v>136</v>
      </c>
      <c r="H23" s="87">
        <f>IFERROR(IF('ZAMRZNJENO TESTO'!$D23="g",'ZAMRZNJENO TESTO'!$C23/1000*'ZAMRZNJENO TESTO'!$F23,IF('ZAMRZNJENO TESTO'!$D23="l",'ZAMRZNJENO TESTO'!$C23*'ZAMRZNJENO TESTO'!$F23,IF('ZAMRZNJENO TESTO'!$D23="ml",'ZAMRZNJENO TESTO'!$C23/1000*'ZAMRZNJENO TESTO'!$F23,'ZAMRZNJENO TESTO'!$C23*'ZAMRZNJENO TESTO'!$F23))),1*'ZAMRZNJENO TESTO'!$F23)</f>
        <v>160</v>
      </c>
      <c r="I23" s="87" t="str">
        <f>IF('ZAMRZNJENO TESTO'!$E23&lt;&gt;"",'ZAMRZNJENO TESTO'!$H23,"")</f>
        <v/>
      </c>
      <c r="J23" s="88"/>
      <c r="K23" s="89"/>
      <c r="L23" s="89"/>
      <c r="M23" s="90"/>
      <c r="N23" s="91"/>
      <c r="O23" s="91"/>
      <c r="P23" s="92"/>
      <c r="Q23" s="91">
        <f>+'ZAMRZNJENO TESTO'!$N23*'ZAMRZNJENO TESTO'!$P23</f>
        <v>0</v>
      </c>
      <c r="R23" s="91">
        <f>+'ZAMRZNJENO TESTO'!$N23+'ZAMRZNJENO TESTO'!$Q23</f>
        <v>0</v>
      </c>
      <c r="S23" s="91">
        <f>+'ZAMRZNJENO TESTO'!$N23*'ZAMRZNJENO TESTO'!$F23</f>
        <v>0</v>
      </c>
      <c r="T23" s="91">
        <f>+'ZAMRZNJENO TESTO'!$R23*'ZAMRZNJENO TESTO'!$F23</f>
        <v>0</v>
      </c>
      <c r="U23" s="93"/>
      <c r="V23" s="94"/>
      <c r="W23" s="94"/>
      <c r="X23" s="94"/>
      <c r="Y23" s="94"/>
      <c r="Z23" s="94"/>
    </row>
    <row r="24" spans="1:26" ht="13.5" customHeight="1" x14ac:dyDescent="0.2">
      <c r="A24" s="129">
        <v>9</v>
      </c>
      <c r="B24" s="149" t="s">
        <v>523</v>
      </c>
      <c r="C24" s="82">
        <v>0.8</v>
      </c>
      <c r="D24" s="82" t="s">
        <v>120</v>
      </c>
      <c r="E24" s="84"/>
      <c r="F24" s="87">
        <v>50</v>
      </c>
      <c r="G24" s="86" t="s">
        <v>136</v>
      </c>
      <c r="H24" s="87">
        <f>IFERROR(IF('ZAMRZNJENO TESTO'!$D24="g",'ZAMRZNJENO TESTO'!$C24/1000*'ZAMRZNJENO TESTO'!$F24,IF('ZAMRZNJENO TESTO'!$D24="l",'ZAMRZNJENO TESTO'!$C24*'ZAMRZNJENO TESTO'!$F24,IF('ZAMRZNJENO TESTO'!$D24="ml",'ZAMRZNJENO TESTO'!$C24/1000*'ZAMRZNJENO TESTO'!$F24,'ZAMRZNJENO TESTO'!$C24*'ZAMRZNJENO TESTO'!$F24))),1*'ZAMRZNJENO TESTO'!$F24)</f>
        <v>40</v>
      </c>
      <c r="I24" s="87" t="str">
        <f>IF('ZAMRZNJENO TESTO'!$E24&lt;&gt;"",'ZAMRZNJENO TESTO'!$H24,"")</f>
        <v/>
      </c>
      <c r="J24" s="88"/>
      <c r="K24" s="89"/>
      <c r="L24" s="89"/>
      <c r="M24" s="90"/>
      <c r="N24" s="91"/>
      <c r="O24" s="91"/>
      <c r="P24" s="92"/>
      <c r="Q24" s="91">
        <f>+'ZAMRZNJENO TESTO'!$N24*'ZAMRZNJENO TESTO'!$P24</f>
        <v>0</v>
      </c>
      <c r="R24" s="91">
        <f>+'ZAMRZNJENO TESTO'!$N24+'ZAMRZNJENO TESTO'!$Q24</f>
        <v>0</v>
      </c>
      <c r="S24" s="91">
        <f>+'ZAMRZNJENO TESTO'!$N24*'ZAMRZNJENO TESTO'!$F24</f>
        <v>0</v>
      </c>
      <c r="T24" s="91">
        <f>+'ZAMRZNJENO TESTO'!$R24*'ZAMRZNJENO TESTO'!$F24</f>
        <v>0</v>
      </c>
      <c r="U24" s="93"/>
      <c r="V24" s="94"/>
      <c r="W24" s="94"/>
      <c r="X24" s="94"/>
      <c r="Y24" s="94"/>
      <c r="Z24" s="94"/>
    </row>
    <row r="25" spans="1:26" ht="12" customHeight="1" x14ac:dyDescent="0.2">
      <c r="A25" s="129">
        <v>10</v>
      </c>
      <c r="B25" s="149" t="s">
        <v>524</v>
      </c>
      <c r="C25" s="82">
        <v>0.8</v>
      </c>
      <c r="D25" s="82" t="s">
        <v>120</v>
      </c>
      <c r="E25" s="84"/>
      <c r="F25" s="87">
        <v>50</v>
      </c>
      <c r="G25" s="86" t="s">
        <v>136</v>
      </c>
      <c r="H25" s="87">
        <f>IFERROR(IF('ZAMRZNJENO TESTO'!$D25="g",'ZAMRZNJENO TESTO'!$C25/1000*'ZAMRZNJENO TESTO'!$F25,IF('ZAMRZNJENO TESTO'!$D25="l",'ZAMRZNJENO TESTO'!$C25*'ZAMRZNJENO TESTO'!$F25,IF('ZAMRZNJENO TESTO'!$D25="ml",'ZAMRZNJENO TESTO'!$C25/1000*'ZAMRZNJENO TESTO'!$F25,'ZAMRZNJENO TESTO'!$C25*'ZAMRZNJENO TESTO'!$F25))),1*'ZAMRZNJENO TESTO'!$F25)</f>
        <v>40</v>
      </c>
      <c r="I25" s="87" t="str">
        <f>IF('ZAMRZNJENO TESTO'!$E25&lt;&gt;"",'ZAMRZNJENO TESTO'!$H25,"")</f>
        <v/>
      </c>
      <c r="J25" s="88"/>
      <c r="K25" s="89"/>
      <c r="L25" s="89"/>
      <c r="M25" s="140"/>
      <c r="N25" s="91"/>
      <c r="O25" s="91"/>
      <c r="P25" s="92"/>
      <c r="Q25" s="91">
        <f>+'ZAMRZNJENO TESTO'!$N25*'ZAMRZNJENO TESTO'!$P25</f>
        <v>0</v>
      </c>
      <c r="R25" s="91">
        <f>+'ZAMRZNJENO TESTO'!$N25+'ZAMRZNJENO TESTO'!$Q25</f>
        <v>0</v>
      </c>
      <c r="S25" s="91">
        <f>+'ZAMRZNJENO TESTO'!$N25*'ZAMRZNJENO TESTO'!$F25</f>
        <v>0</v>
      </c>
      <c r="T25" s="91">
        <f>+'ZAMRZNJENO TESTO'!$R25*'ZAMRZNJENO TESTO'!$F25</f>
        <v>0</v>
      </c>
      <c r="U25" s="93"/>
      <c r="V25" s="94"/>
      <c r="W25" s="94"/>
      <c r="X25" s="94"/>
      <c r="Y25" s="94"/>
      <c r="Z25" s="94"/>
    </row>
    <row r="26" spans="1:26" ht="12" customHeight="1" x14ac:dyDescent="0.2">
      <c r="A26" s="129">
        <v>11</v>
      </c>
      <c r="B26" s="149" t="s">
        <v>525</v>
      </c>
      <c r="C26" s="82">
        <v>1</v>
      </c>
      <c r="D26" s="82" t="s">
        <v>120</v>
      </c>
      <c r="E26" s="84"/>
      <c r="F26" s="87">
        <v>100</v>
      </c>
      <c r="G26" s="86" t="s">
        <v>136</v>
      </c>
      <c r="H26" s="87">
        <f>IFERROR(IF('ZAMRZNJENO TESTO'!$D26="g",'ZAMRZNJENO TESTO'!$C26/1000*'ZAMRZNJENO TESTO'!$F26,IF('ZAMRZNJENO TESTO'!$D26="l",'ZAMRZNJENO TESTO'!$C26*'ZAMRZNJENO TESTO'!$F26,IF('ZAMRZNJENO TESTO'!$D26="ml",'ZAMRZNJENO TESTO'!$C26/1000*'ZAMRZNJENO TESTO'!$F26,'ZAMRZNJENO TESTO'!$C26*'ZAMRZNJENO TESTO'!$F26))),1*'ZAMRZNJENO TESTO'!$F26)</f>
        <v>100</v>
      </c>
      <c r="I26" s="87" t="str">
        <f>IF('ZAMRZNJENO TESTO'!$E26&lt;&gt;"",'ZAMRZNJENO TESTO'!$H26,"")</f>
        <v/>
      </c>
      <c r="J26" s="88"/>
      <c r="K26" s="89"/>
      <c r="L26" s="89"/>
      <c r="M26" s="140"/>
      <c r="N26" s="91"/>
      <c r="O26" s="91"/>
      <c r="P26" s="92"/>
      <c r="Q26" s="91">
        <f>+'ZAMRZNJENO TESTO'!$N26*'ZAMRZNJENO TESTO'!$P26</f>
        <v>0</v>
      </c>
      <c r="R26" s="91">
        <f>+'ZAMRZNJENO TESTO'!$N26+'ZAMRZNJENO TESTO'!$Q26</f>
        <v>0</v>
      </c>
      <c r="S26" s="91">
        <f>+'ZAMRZNJENO TESTO'!$N26*'ZAMRZNJENO TESTO'!$F26</f>
        <v>0</v>
      </c>
      <c r="T26" s="91">
        <f>+'ZAMRZNJENO TESTO'!$R26*'ZAMRZNJENO TESTO'!$F26</f>
        <v>0</v>
      </c>
      <c r="U26" s="93"/>
      <c r="V26" s="94"/>
      <c r="W26" s="94"/>
      <c r="X26" s="94"/>
      <c r="Y26" s="94"/>
      <c r="Z26" s="94"/>
    </row>
    <row r="27" spans="1:26" ht="12" customHeight="1" x14ac:dyDescent="0.2">
      <c r="A27" s="129">
        <v>12</v>
      </c>
      <c r="B27" s="149" t="s">
        <v>526</v>
      </c>
      <c r="C27" s="82">
        <v>2</v>
      </c>
      <c r="D27" s="82" t="s">
        <v>120</v>
      </c>
      <c r="E27" s="84"/>
      <c r="F27" s="87">
        <v>200</v>
      </c>
      <c r="G27" s="86" t="s">
        <v>136</v>
      </c>
      <c r="H27" s="87">
        <f>IFERROR(IF('ZAMRZNJENO TESTO'!$D27="g",'ZAMRZNJENO TESTO'!$C27/1000*'ZAMRZNJENO TESTO'!$F27,IF('ZAMRZNJENO TESTO'!$D27="l",'ZAMRZNJENO TESTO'!$C27*'ZAMRZNJENO TESTO'!$F27,IF('ZAMRZNJENO TESTO'!$D27="ml",'ZAMRZNJENO TESTO'!$C27/1000*'ZAMRZNJENO TESTO'!$F27,'ZAMRZNJENO TESTO'!$C27*'ZAMRZNJENO TESTO'!$F27))),1*'ZAMRZNJENO TESTO'!$F27)</f>
        <v>400</v>
      </c>
      <c r="I27" s="87" t="str">
        <f>IF('ZAMRZNJENO TESTO'!$E27&lt;&gt;"",'ZAMRZNJENO TESTO'!$H27,"")</f>
        <v/>
      </c>
      <c r="J27" s="88"/>
      <c r="K27" s="89"/>
      <c r="L27" s="89"/>
      <c r="M27" s="140"/>
      <c r="N27" s="91"/>
      <c r="O27" s="91"/>
      <c r="P27" s="92"/>
      <c r="Q27" s="91">
        <f>+'ZAMRZNJENO TESTO'!$N27*'ZAMRZNJENO TESTO'!$P27</f>
        <v>0</v>
      </c>
      <c r="R27" s="91">
        <f>+'ZAMRZNJENO TESTO'!$N27+'ZAMRZNJENO TESTO'!$Q27</f>
        <v>0</v>
      </c>
      <c r="S27" s="91">
        <f>+'ZAMRZNJENO TESTO'!$N27*'ZAMRZNJENO TESTO'!$F27</f>
        <v>0</v>
      </c>
      <c r="T27" s="91">
        <f>+'ZAMRZNJENO TESTO'!$R27*'ZAMRZNJENO TESTO'!$F27</f>
        <v>0</v>
      </c>
      <c r="U27" s="93"/>
      <c r="V27" s="94"/>
      <c r="W27" s="94"/>
      <c r="X27" s="94"/>
      <c r="Y27" s="94"/>
      <c r="Z27" s="94"/>
    </row>
    <row r="28" spans="1:26" ht="12" customHeight="1" x14ac:dyDescent="0.2">
      <c r="A28" s="129">
        <v>13</v>
      </c>
      <c r="B28" s="149" t="s">
        <v>527</v>
      </c>
      <c r="C28" s="82">
        <v>5</v>
      </c>
      <c r="D28" s="82" t="s">
        <v>120</v>
      </c>
      <c r="E28" s="84"/>
      <c r="F28" s="87">
        <v>10</v>
      </c>
      <c r="G28" s="86" t="s">
        <v>136</v>
      </c>
      <c r="H28" s="87">
        <f>IFERROR(IF('ZAMRZNJENO TESTO'!$D28="g",'ZAMRZNJENO TESTO'!$C28/1000*'ZAMRZNJENO TESTO'!$F28,IF('ZAMRZNJENO TESTO'!$D28="l",'ZAMRZNJENO TESTO'!$C28*'ZAMRZNJENO TESTO'!$F28,IF('ZAMRZNJENO TESTO'!$D28="ml",'ZAMRZNJENO TESTO'!$C28/1000*'ZAMRZNJENO TESTO'!$F28,'ZAMRZNJENO TESTO'!$C28*'ZAMRZNJENO TESTO'!$F28))),1*'ZAMRZNJENO TESTO'!$F28)</f>
        <v>50</v>
      </c>
      <c r="I28" s="87" t="str">
        <f>IF('ZAMRZNJENO TESTO'!$E28&lt;&gt;"",'ZAMRZNJENO TESTO'!$H28,"")</f>
        <v/>
      </c>
      <c r="J28" s="88"/>
      <c r="K28" s="89"/>
      <c r="L28" s="89"/>
      <c r="M28" s="140"/>
      <c r="N28" s="91"/>
      <c r="O28" s="91"/>
      <c r="P28" s="92"/>
      <c r="Q28" s="91">
        <f>+'ZAMRZNJENO TESTO'!$N28*'ZAMRZNJENO TESTO'!$P28</f>
        <v>0</v>
      </c>
      <c r="R28" s="91">
        <f>+'ZAMRZNJENO TESTO'!$N28+'ZAMRZNJENO TESTO'!$Q28</f>
        <v>0</v>
      </c>
      <c r="S28" s="91">
        <f>+'ZAMRZNJENO TESTO'!$N28*'ZAMRZNJENO TESTO'!$F28</f>
        <v>0</v>
      </c>
      <c r="T28" s="91">
        <f>+'ZAMRZNJENO TESTO'!$R28*'ZAMRZNJENO TESTO'!$F28</f>
        <v>0</v>
      </c>
      <c r="U28" s="93"/>
      <c r="V28" s="94"/>
      <c r="W28" s="94"/>
      <c r="X28" s="94"/>
      <c r="Y28" s="94"/>
      <c r="Z28" s="94"/>
    </row>
    <row r="29" spans="1:26" ht="12" customHeight="1" x14ac:dyDescent="0.2">
      <c r="A29" s="129">
        <v>14</v>
      </c>
      <c r="B29" s="149" t="s">
        <v>528</v>
      </c>
      <c r="C29" s="82">
        <v>80</v>
      </c>
      <c r="D29" s="82" t="s">
        <v>152</v>
      </c>
      <c r="E29" s="84"/>
      <c r="F29" s="87">
        <v>200</v>
      </c>
      <c r="G29" s="86" t="s">
        <v>136</v>
      </c>
      <c r="H29" s="87">
        <f>IFERROR(IF('ZAMRZNJENO TESTO'!$D29="g",'ZAMRZNJENO TESTO'!$C29/1000*'ZAMRZNJENO TESTO'!$F29,IF('ZAMRZNJENO TESTO'!$D29="l",'ZAMRZNJENO TESTO'!$C29*'ZAMRZNJENO TESTO'!$F29,IF('ZAMRZNJENO TESTO'!$D29="ml",'ZAMRZNJENO TESTO'!$C29/1000*'ZAMRZNJENO TESTO'!$F29,'ZAMRZNJENO TESTO'!$C29*'ZAMRZNJENO TESTO'!$F29))),1*'ZAMRZNJENO TESTO'!$F29)</f>
        <v>16</v>
      </c>
      <c r="I29" s="87" t="str">
        <f>IF('ZAMRZNJENO TESTO'!$E29&lt;&gt;"",'ZAMRZNJENO TESTO'!$H29,"")</f>
        <v/>
      </c>
      <c r="J29" s="88"/>
      <c r="K29" s="89"/>
      <c r="L29" s="89"/>
      <c r="M29" s="140"/>
      <c r="N29" s="91"/>
      <c r="O29" s="91"/>
      <c r="P29" s="92"/>
      <c r="Q29" s="91">
        <f>+'ZAMRZNJENO TESTO'!$N29*'ZAMRZNJENO TESTO'!$P29</f>
        <v>0</v>
      </c>
      <c r="R29" s="91">
        <f>+'ZAMRZNJENO TESTO'!$N29+'ZAMRZNJENO TESTO'!$Q29</f>
        <v>0</v>
      </c>
      <c r="S29" s="91">
        <f>+'ZAMRZNJENO TESTO'!$N29*'ZAMRZNJENO TESTO'!$F29</f>
        <v>0</v>
      </c>
      <c r="T29" s="91">
        <f>+'ZAMRZNJENO TESTO'!$R29*'ZAMRZNJENO TESTO'!$F29</f>
        <v>0</v>
      </c>
      <c r="U29" s="93"/>
      <c r="V29" s="94"/>
      <c r="W29" s="94"/>
      <c r="X29" s="94"/>
      <c r="Y29" s="94"/>
      <c r="Z29" s="94"/>
    </row>
    <row r="30" spans="1:26" ht="12" customHeight="1" x14ac:dyDescent="0.2">
      <c r="A30" s="129">
        <v>15</v>
      </c>
      <c r="B30" s="149" t="s">
        <v>528</v>
      </c>
      <c r="C30" s="82">
        <v>100</v>
      </c>
      <c r="D30" s="82" t="s">
        <v>152</v>
      </c>
      <c r="E30" s="84"/>
      <c r="F30" s="87">
        <v>200</v>
      </c>
      <c r="G30" s="86" t="s">
        <v>136</v>
      </c>
      <c r="H30" s="87">
        <f>IFERROR(IF('ZAMRZNJENO TESTO'!$D30="g",'ZAMRZNJENO TESTO'!$C30/1000*'ZAMRZNJENO TESTO'!$F30,IF('ZAMRZNJENO TESTO'!$D30="l",'ZAMRZNJENO TESTO'!$C30*'ZAMRZNJENO TESTO'!$F30,IF('ZAMRZNJENO TESTO'!$D30="ml",'ZAMRZNJENO TESTO'!$C30/1000*'ZAMRZNJENO TESTO'!$F30,'ZAMRZNJENO TESTO'!$C30*'ZAMRZNJENO TESTO'!$F30))),1*'ZAMRZNJENO TESTO'!$F30)</f>
        <v>20</v>
      </c>
      <c r="I30" s="87" t="str">
        <f>IF('ZAMRZNJENO TESTO'!$E30&lt;&gt;"",'ZAMRZNJENO TESTO'!$H30,"")</f>
        <v/>
      </c>
      <c r="J30" s="88"/>
      <c r="K30" s="89"/>
      <c r="L30" s="89"/>
      <c r="M30" s="140"/>
      <c r="N30" s="91"/>
      <c r="O30" s="91"/>
      <c r="P30" s="92"/>
      <c r="Q30" s="91">
        <f>+'ZAMRZNJENO TESTO'!$N30*'ZAMRZNJENO TESTO'!$P30</f>
        <v>0</v>
      </c>
      <c r="R30" s="91">
        <f>+'ZAMRZNJENO TESTO'!$N30+'ZAMRZNJENO TESTO'!$Q30</f>
        <v>0</v>
      </c>
      <c r="S30" s="91">
        <f>+'ZAMRZNJENO TESTO'!$N30*'ZAMRZNJENO TESTO'!$F30</f>
        <v>0</v>
      </c>
      <c r="T30" s="91">
        <f>+'ZAMRZNJENO TESTO'!$R30*'ZAMRZNJENO TESTO'!$F30</f>
        <v>0</v>
      </c>
      <c r="U30" s="93"/>
      <c r="V30" s="94"/>
      <c r="W30" s="94"/>
      <c r="X30" s="94"/>
      <c r="Y30" s="94"/>
      <c r="Z30" s="94"/>
    </row>
    <row r="31" spans="1:26" ht="12" customHeight="1" x14ac:dyDescent="0.2">
      <c r="A31" s="129">
        <v>16</v>
      </c>
      <c r="B31" s="149" t="s">
        <v>529</v>
      </c>
      <c r="C31" s="82">
        <v>1</v>
      </c>
      <c r="D31" s="82" t="s">
        <v>120</v>
      </c>
      <c r="E31" s="84"/>
      <c r="F31" s="85">
        <v>300</v>
      </c>
      <c r="G31" s="86" t="s">
        <v>136</v>
      </c>
      <c r="H31" s="87">
        <f>IFERROR(IF('ZAMRZNJENO TESTO'!$D31="g",'ZAMRZNJENO TESTO'!$C31/1000*'ZAMRZNJENO TESTO'!$F31,IF('ZAMRZNJENO TESTO'!$D31="l",'ZAMRZNJENO TESTO'!$C31*'ZAMRZNJENO TESTO'!$F31,IF('ZAMRZNJENO TESTO'!$D31="ml",'ZAMRZNJENO TESTO'!$C31/1000*'ZAMRZNJENO TESTO'!$F31,'ZAMRZNJENO TESTO'!$C31*'ZAMRZNJENO TESTO'!$F31))),1*'ZAMRZNJENO TESTO'!$F31)</f>
        <v>300</v>
      </c>
      <c r="I31" s="87" t="str">
        <f>IF('ZAMRZNJENO TESTO'!$E31&lt;&gt;"",'ZAMRZNJENO TESTO'!$H31,"")</f>
        <v/>
      </c>
      <c r="J31" s="88"/>
      <c r="K31" s="89"/>
      <c r="L31" s="89"/>
      <c r="M31" s="140"/>
      <c r="N31" s="91"/>
      <c r="O31" s="91"/>
      <c r="P31" s="92"/>
      <c r="Q31" s="91">
        <f>+'ZAMRZNJENO TESTO'!$N31*'ZAMRZNJENO TESTO'!$P31</f>
        <v>0</v>
      </c>
      <c r="R31" s="91">
        <f>+'ZAMRZNJENO TESTO'!$N31+'ZAMRZNJENO TESTO'!$Q31</f>
        <v>0</v>
      </c>
      <c r="S31" s="91">
        <f>+'ZAMRZNJENO TESTO'!$N31*'ZAMRZNJENO TESTO'!$F31</f>
        <v>0</v>
      </c>
      <c r="T31" s="91">
        <f>+'ZAMRZNJENO TESTO'!$R31*'ZAMRZNJENO TESTO'!$F31</f>
        <v>0</v>
      </c>
      <c r="U31" s="93"/>
      <c r="V31" s="94"/>
      <c r="W31" s="94"/>
      <c r="X31" s="94"/>
      <c r="Y31" s="94"/>
      <c r="Z31" s="94"/>
    </row>
    <row r="32" spans="1:26" ht="12" customHeight="1" x14ac:dyDescent="0.2">
      <c r="A32" s="129">
        <v>17</v>
      </c>
      <c r="B32" s="149" t="s">
        <v>530</v>
      </c>
      <c r="C32" s="82">
        <v>1</v>
      </c>
      <c r="D32" s="82" t="s">
        <v>120</v>
      </c>
      <c r="E32" s="84"/>
      <c r="F32" s="85">
        <v>150</v>
      </c>
      <c r="G32" s="86" t="s">
        <v>136</v>
      </c>
      <c r="H32" s="87">
        <f>IFERROR(IF('ZAMRZNJENO TESTO'!$D32="g",'ZAMRZNJENO TESTO'!$C32/1000*'ZAMRZNJENO TESTO'!$F32,IF('ZAMRZNJENO TESTO'!$D32="l",'ZAMRZNJENO TESTO'!$C32*'ZAMRZNJENO TESTO'!$F32,IF('ZAMRZNJENO TESTO'!$D32="ml",'ZAMRZNJENO TESTO'!$C32/1000*'ZAMRZNJENO TESTO'!$F32,'ZAMRZNJENO TESTO'!$C32*'ZAMRZNJENO TESTO'!$F32))),1*'ZAMRZNJENO TESTO'!$F32)</f>
        <v>150</v>
      </c>
      <c r="I32" s="87" t="str">
        <f>IF('ZAMRZNJENO TESTO'!$E32&lt;&gt;"",'ZAMRZNJENO TESTO'!$H32,"")</f>
        <v/>
      </c>
      <c r="J32" s="88"/>
      <c r="K32" s="89"/>
      <c r="L32" s="89"/>
      <c r="M32" s="140"/>
      <c r="N32" s="91"/>
      <c r="O32" s="91"/>
      <c r="P32" s="92"/>
      <c r="Q32" s="91">
        <f>+'ZAMRZNJENO TESTO'!$N32*'ZAMRZNJENO TESTO'!$P32</f>
        <v>0</v>
      </c>
      <c r="R32" s="91">
        <f>+'ZAMRZNJENO TESTO'!$N32+'ZAMRZNJENO TESTO'!$Q32</f>
        <v>0</v>
      </c>
      <c r="S32" s="91">
        <f>+'ZAMRZNJENO TESTO'!$N32*'ZAMRZNJENO TESTO'!$F32</f>
        <v>0</v>
      </c>
      <c r="T32" s="91">
        <f>+'ZAMRZNJENO TESTO'!$R32*'ZAMRZNJENO TESTO'!$F32</f>
        <v>0</v>
      </c>
      <c r="U32" s="93"/>
      <c r="V32" s="94"/>
      <c r="W32" s="94"/>
      <c r="X32" s="94"/>
      <c r="Y32" s="94"/>
      <c r="Z32" s="94"/>
    </row>
    <row r="33" spans="1:26" ht="12" customHeight="1" x14ac:dyDescent="0.2">
      <c r="A33" s="129">
        <v>18</v>
      </c>
      <c r="B33" s="149" t="s">
        <v>531</v>
      </c>
      <c r="C33" s="82">
        <v>1</v>
      </c>
      <c r="D33" s="82" t="s">
        <v>120</v>
      </c>
      <c r="E33" s="84"/>
      <c r="F33" s="85">
        <v>150</v>
      </c>
      <c r="G33" s="86" t="s">
        <v>136</v>
      </c>
      <c r="H33" s="87">
        <f>IFERROR(IF('ZAMRZNJENO TESTO'!$D33="g",'ZAMRZNJENO TESTO'!$C33/1000*'ZAMRZNJENO TESTO'!$F33,IF('ZAMRZNJENO TESTO'!$D33="l",'ZAMRZNJENO TESTO'!$C33*'ZAMRZNJENO TESTO'!$F33,IF('ZAMRZNJENO TESTO'!$D33="ml",'ZAMRZNJENO TESTO'!$C33/1000*'ZAMRZNJENO TESTO'!$F33,'ZAMRZNJENO TESTO'!$C33*'ZAMRZNJENO TESTO'!$F33))),1*'ZAMRZNJENO TESTO'!$F33)</f>
        <v>150</v>
      </c>
      <c r="I33" s="87" t="str">
        <f>IF('ZAMRZNJENO TESTO'!$E33&lt;&gt;"",'ZAMRZNJENO TESTO'!$H33,"")</f>
        <v/>
      </c>
      <c r="J33" s="88"/>
      <c r="K33" s="89"/>
      <c r="L33" s="89"/>
      <c r="M33" s="140"/>
      <c r="N33" s="91"/>
      <c r="O33" s="91"/>
      <c r="P33" s="92"/>
      <c r="Q33" s="91">
        <f>+'ZAMRZNJENO TESTO'!$N33*'ZAMRZNJENO TESTO'!$P33</f>
        <v>0</v>
      </c>
      <c r="R33" s="91">
        <f>+'ZAMRZNJENO TESTO'!$N33+'ZAMRZNJENO TESTO'!$Q33</f>
        <v>0</v>
      </c>
      <c r="S33" s="91">
        <f>+'ZAMRZNJENO TESTO'!$N33*'ZAMRZNJENO TESTO'!$F33</f>
        <v>0</v>
      </c>
      <c r="T33" s="91">
        <f>+'ZAMRZNJENO TESTO'!$R33*'ZAMRZNJENO TESTO'!$F33</f>
        <v>0</v>
      </c>
      <c r="U33" s="93"/>
      <c r="V33" s="94"/>
      <c r="W33" s="94"/>
      <c r="X33" s="94"/>
      <c r="Y33" s="94"/>
      <c r="Z33" s="94"/>
    </row>
    <row r="34" spans="1:26" ht="12" customHeight="1" x14ac:dyDescent="0.2">
      <c r="A34" s="129">
        <v>19</v>
      </c>
      <c r="B34" s="149" t="s">
        <v>532</v>
      </c>
      <c r="C34" s="82">
        <v>1.2</v>
      </c>
      <c r="D34" s="82" t="s">
        <v>120</v>
      </c>
      <c r="E34" s="84"/>
      <c r="F34" s="87">
        <v>100</v>
      </c>
      <c r="G34" s="86" t="s">
        <v>136</v>
      </c>
      <c r="H34" s="87">
        <f>IFERROR(IF('ZAMRZNJENO TESTO'!$D34="g",'ZAMRZNJENO TESTO'!$C34/1000*'ZAMRZNJENO TESTO'!$F34,IF('ZAMRZNJENO TESTO'!$D34="l",'ZAMRZNJENO TESTO'!$C34*'ZAMRZNJENO TESTO'!$F34,IF('ZAMRZNJENO TESTO'!$D34="ml",'ZAMRZNJENO TESTO'!$C34/1000*'ZAMRZNJENO TESTO'!$F34,'ZAMRZNJENO TESTO'!$C34*'ZAMRZNJENO TESTO'!$F34))),1*'ZAMRZNJENO TESTO'!$F34)</f>
        <v>120</v>
      </c>
      <c r="I34" s="87" t="str">
        <f>IF('ZAMRZNJENO TESTO'!$E34&lt;&gt;"",'ZAMRZNJENO TESTO'!$H34,"")</f>
        <v/>
      </c>
      <c r="J34" s="88"/>
      <c r="K34" s="89"/>
      <c r="L34" s="89"/>
      <c r="M34" s="140"/>
      <c r="N34" s="91"/>
      <c r="O34" s="91"/>
      <c r="P34" s="92"/>
      <c r="Q34" s="91">
        <f>+'ZAMRZNJENO TESTO'!$N34*'ZAMRZNJENO TESTO'!$P34</f>
        <v>0</v>
      </c>
      <c r="R34" s="91">
        <f>+'ZAMRZNJENO TESTO'!$N34+'ZAMRZNJENO TESTO'!$Q34</f>
        <v>0</v>
      </c>
      <c r="S34" s="91">
        <f>+'ZAMRZNJENO TESTO'!$N34*'ZAMRZNJENO TESTO'!$F34</f>
        <v>0</v>
      </c>
      <c r="T34" s="91">
        <f>+'ZAMRZNJENO TESTO'!$R34*'ZAMRZNJENO TESTO'!$F34</f>
        <v>0</v>
      </c>
      <c r="U34" s="93"/>
      <c r="V34" s="94"/>
      <c r="W34" s="94"/>
      <c r="X34" s="94"/>
      <c r="Y34" s="94"/>
      <c r="Z34" s="94"/>
    </row>
    <row r="35" spans="1:26" ht="12" customHeight="1" x14ac:dyDescent="0.2">
      <c r="A35" s="129">
        <v>20</v>
      </c>
      <c r="B35" s="149" t="s">
        <v>533</v>
      </c>
      <c r="C35" s="82">
        <v>2</v>
      </c>
      <c r="D35" s="82" t="s">
        <v>120</v>
      </c>
      <c r="E35" s="84"/>
      <c r="F35" s="87">
        <v>300</v>
      </c>
      <c r="G35" s="86" t="s">
        <v>136</v>
      </c>
      <c r="H35" s="87">
        <f>IFERROR(IF('ZAMRZNJENO TESTO'!$D35="g",'ZAMRZNJENO TESTO'!$C35/1000*'ZAMRZNJENO TESTO'!$F35,IF('ZAMRZNJENO TESTO'!$D35="l",'ZAMRZNJENO TESTO'!$C35*'ZAMRZNJENO TESTO'!$F35,IF('ZAMRZNJENO TESTO'!$D35="ml",'ZAMRZNJENO TESTO'!$C35/1000*'ZAMRZNJENO TESTO'!$F35,'ZAMRZNJENO TESTO'!$C35*'ZAMRZNJENO TESTO'!$F35))),1*'ZAMRZNJENO TESTO'!$F35)</f>
        <v>600</v>
      </c>
      <c r="I35" s="87" t="str">
        <f>IF('ZAMRZNJENO TESTO'!$E35&lt;&gt;"",'ZAMRZNJENO TESTO'!$H35,"")</f>
        <v/>
      </c>
      <c r="J35" s="88"/>
      <c r="K35" s="89"/>
      <c r="L35" s="89"/>
      <c r="M35" s="140"/>
      <c r="N35" s="91"/>
      <c r="O35" s="91"/>
      <c r="P35" s="92"/>
      <c r="Q35" s="91">
        <f>+'ZAMRZNJENO TESTO'!$N35*'ZAMRZNJENO TESTO'!$P35</f>
        <v>0</v>
      </c>
      <c r="R35" s="91">
        <f>+'ZAMRZNJENO TESTO'!$N35+'ZAMRZNJENO TESTO'!$Q35</f>
        <v>0</v>
      </c>
      <c r="S35" s="91">
        <f>+'ZAMRZNJENO TESTO'!$N35*'ZAMRZNJENO TESTO'!$F35</f>
        <v>0</v>
      </c>
      <c r="T35" s="91">
        <f>+'ZAMRZNJENO TESTO'!$R35*'ZAMRZNJENO TESTO'!$F35</f>
        <v>0</v>
      </c>
      <c r="U35" s="93"/>
      <c r="V35" s="94"/>
      <c r="W35" s="94"/>
      <c r="X35" s="94"/>
      <c r="Y35" s="94"/>
      <c r="Z35" s="94"/>
    </row>
    <row r="36" spans="1:26" ht="12" customHeight="1" x14ac:dyDescent="0.2">
      <c r="A36" s="129">
        <v>21</v>
      </c>
      <c r="B36" s="149" t="s">
        <v>534</v>
      </c>
      <c r="C36" s="82">
        <v>2</v>
      </c>
      <c r="D36" s="82" t="s">
        <v>120</v>
      </c>
      <c r="E36" s="84"/>
      <c r="F36" s="87">
        <v>150</v>
      </c>
      <c r="G36" s="86" t="s">
        <v>136</v>
      </c>
      <c r="H36" s="87">
        <f>IFERROR(IF('ZAMRZNJENO TESTO'!$D36="g",'ZAMRZNJENO TESTO'!$C36/1000*'ZAMRZNJENO TESTO'!$F36,IF('ZAMRZNJENO TESTO'!$D36="l",'ZAMRZNJENO TESTO'!$C36*'ZAMRZNJENO TESTO'!$F36,IF('ZAMRZNJENO TESTO'!$D36="ml",'ZAMRZNJENO TESTO'!$C36/1000*'ZAMRZNJENO TESTO'!$F36,'ZAMRZNJENO TESTO'!$C36*'ZAMRZNJENO TESTO'!$F36))),1*'ZAMRZNJENO TESTO'!$F36)</f>
        <v>300</v>
      </c>
      <c r="I36" s="87" t="str">
        <f>IF('ZAMRZNJENO TESTO'!$E36&lt;&gt;"",'ZAMRZNJENO TESTO'!$H36,"")</f>
        <v/>
      </c>
      <c r="J36" s="88"/>
      <c r="K36" s="89"/>
      <c r="L36" s="89"/>
      <c r="M36" s="140"/>
      <c r="N36" s="91"/>
      <c r="O36" s="91"/>
      <c r="P36" s="92"/>
      <c r="Q36" s="91">
        <f>+'ZAMRZNJENO TESTO'!$N36*'ZAMRZNJENO TESTO'!$P36</f>
        <v>0</v>
      </c>
      <c r="R36" s="91">
        <f>+'ZAMRZNJENO TESTO'!$N36+'ZAMRZNJENO TESTO'!$Q36</f>
        <v>0</v>
      </c>
      <c r="S36" s="91">
        <f>+'ZAMRZNJENO TESTO'!$N36*'ZAMRZNJENO TESTO'!$F36</f>
        <v>0</v>
      </c>
      <c r="T36" s="91">
        <f>+'ZAMRZNJENO TESTO'!$R36*'ZAMRZNJENO TESTO'!$F36</f>
        <v>0</v>
      </c>
      <c r="U36" s="93"/>
      <c r="V36" s="94"/>
      <c r="W36" s="94"/>
      <c r="X36" s="94"/>
      <c r="Y36" s="94"/>
      <c r="Z36" s="94"/>
    </row>
    <row r="37" spans="1:26" ht="12" customHeight="1" x14ac:dyDescent="0.2">
      <c r="A37" s="129">
        <v>22</v>
      </c>
      <c r="B37" s="149" t="s">
        <v>535</v>
      </c>
      <c r="C37" s="82">
        <v>0.8</v>
      </c>
      <c r="D37" s="82" t="s">
        <v>120</v>
      </c>
      <c r="E37" s="84"/>
      <c r="F37" s="87">
        <v>50</v>
      </c>
      <c r="G37" s="86" t="s">
        <v>136</v>
      </c>
      <c r="H37" s="87">
        <f>IFERROR(IF('ZAMRZNJENO TESTO'!$D37="g",'ZAMRZNJENO TESTO'!$C37/1000*'ZAMRZNJENO TESTO'!$F37,IF('ZAMRZNJENO TESTO'!$D37="l",'ZAMRZNJENO TESTO'!$C37*'ZAMRZNJENO TESTO'!$F37,IF('ZAMRZNJENO TESTO'!$D37="ml",'ZAMRZNJENO TESTO'!$C37/1000*'ZAMRZNJENO TESTO'!$F37,'ZAMRZNJENO TESTO'!$C37*'ZAMRZNJENO TESTO'!$F37))),1*'ZAMRZNJENO TESTO'!$F37)</f>
        <v>40</v>
      </c>
      <c r="I37" s="87" t="str">
        <f>IF('ZAMRZNJENO TESTO'!$E37&lt;&gt;"",'ZAMRZNJENO TESTO'!$H37,"")</f>
        <v/>
      </c>
      <c r="J37" s="88"/>
      <c r="K37" s="89"/>
      <c r="L37" s="89"/>
      <c r="M37" s="140"/>
      <c r="N37" s="91"/>
      <c r="O37" s="91"/>
      <c r="P37" s="92"/>
      <c r="Q37" s="91">
        <f>+'ZAMRZNJENO TESTO'!$N37*'ZAMRZNJENO TESTO'!$P37</f>
        <v>0</v>
      </c>
      <c r="R37" s="91">
        <f>+'ZAMRZNJENO TESTO'!$N37+'ZAMRZNJENO TESTO'!$Q37</f>
        <v>0</v>
      </c>
      <c r="S37" s="91">
        <f>+'ZAMRZNJENO TESTO'!$N37*'ZAMRZNJENO TESTO'!$F37</f>
        <v>0</v>
      </c>
      <c r="T37" s="91">
        <f>+'ZAMRZNJENO TESTO'!$R37*'ZAMRZNJENO TESTO'!$F37</f>
        <v>0</v>
      </c>
      <c r="U37" s="93"/>
      <c r="V37" s="94"/>
      <c r="W37" s="94"/>
      <c r="X37" s="94"/>
      <c r="Y37" s="94"/>
      <c r="Z37" s="94"/>
    </row>
    <row r="38" spans="1:26" ht="12" customHeight="1" x14ac:dyDescent="0.2">
      <c r="A38" s="129">
        <v>23</v>
      </c>
      <c r="B38" s="149" t="s">
        <v>536</v>
      </c>
      <c r="C38" s="82">
        <v>0.8</v>
      </c>
      <c r="D38" s="82" t="s">
        <v>120</v>
      </c>
      <c r="E38" s="84"/>
      <c r="F38" s="87">
        <v>100</v>
      </c>
      <c r="G38" s="86" t="s">
        <v>136</v>
      </c>
      <c r="H38" s="87">
        <f>IFERROR(IF('ZAMRZNJENO TESTO'!$D38="g",'ZAMRZNJENO TESTO'!$C38/1000*'ZAMRZNJENO TESTO'!$F38,IF('ZAMRZNJENO TESTO'!$D38="l",'ZAMRZNJENO TESTO'!$C38*'ZAMRZNJENO TESTO'!$F38,IF('ZAMRZNJENO TESTO'!$D38="ml",'ZAMRZNJENO TESTO'!$C38/1000*'ZAMRZNJENO TESTO'!$F38,'ZAMRZNJENO TESTO'!$C38*'ZAMRZNJENO TESTO'!$F38))),1*'ZAMRZNJENO TESTO'!$F38)</f>
        <v>80</v>
      </c>
      <c r="I38" s="87" t="str">
        <f>IF('ZAMRZNJENO TESTO'!$E38&lt;&gt;"",'ZAMRZNJENO TESTO'!$H38,"")</f>
        <v/>
      </c>
      <c r="J38" s="88"/>
      <c r="K38" s="89"/>
      <c r="L38" s="89"/>
      <c r="M38" s="140"/>
      <c r="N38" s="91"/>
      <c r="O38" s="91"/>
      <c r="P38" s="92"/>
      <c r="Q38" s="91">
        <f>+'ZAMRZNJENO TESTO'!$N38*'ZAMRZNJENO TESTO'!$P38</f>
        <v>0</v>
      </c>
      <c r="R38" s="91">
        <f>+'ZAMRZNJENO TESTO'!$N38+'ZAMRZNJENO TESTO'!$Q38</f>
        <v>0</v>
      </c>
      <c r="S38" s="91">
        <f>+'ZAMRZNJENO TESTO'!$N38*'ZAMRZNJENO TESTO'!$F38</f>
        <v>0</v>
      </c>
      <c r="T38" s="91">
        <f>+'ZAMRZNJENO TESTO'!$R38*'ZAMRZNJENO TESTO'!$F38</f>
        <v>0</v>
      </c>
      <c r="U38" s="93"/>
      <c r="V38" s="94"/>
      <c r="W38" s="94"/>
      <c r="X38" s="94"/>
      <c r="Y38" s="94"/>
      <c r="Z38" s="94"/>
    </row>
    <row r="39" spans="1:26" ht="12" customHeight="1" x14ac:dyDescent="0.2">
      <c r="A39" s="129">
        <v>24</v>
      </c>
      <c r="B39" s="207" t="s">
        <v>537</v>
      </c>
      <c r="C39" s="82">
        <v>1</v>
      </c>
      <c r="D39" s="82" t="s">
        <v>120</v>
      </c>
      <c r="E39" s="84"/>
      <c r="F39" s="87">
        <v>50</v>
      </c>
      <c r="G39" s="86" t="s">
        <v>136</v>
      </c>
      <c r="H39" s="87">
        <f>IFERROR(IF('ZAMRZNJENO TESTO'!$D39="g",'ZAMRZNJENO TESTO'!$C39/1000*'ZAMRZNJENO TESTO'!$F39,IF('ZAMRZNJENO TESTO'!$D39="l",'ZAMRZNJENO TESTO'!$C39*'ZAMRZNJENO TESTO'!$F39,IF('ZAMRZNJENO TESTO'!$D39="ml",'ZAMRZNJENO TESTO'!$C39/1000*'ZAMRZNJENO TESTO'!$F39,'ZAMRZNJENO TESTO'!$C39*'ZAMRZNJENO TESTO'!$F39))),1*'ZAMRZNJENO TESTO'!$F39)</f>
        <v>50</v>
      </c>
      <c r="I39" s="87" t="str">
        <f>IF('ZAMRZNJENO TESTO'!$E39&lt;&gt;"",'ZAMRZNJENO TESTO'!$H39,"")</f>
        <v/>
      </c>
      <c r="J39" s="88"/>
      <c r="K39" s="89"/>
      <c r="L39" s="89"/>
      <c r="M39" s="140"/>
      <c r="N39" s="91"/>
      <c r="O39" s="91"/>
      <c r="P39" s="92"/>
      <c r="Q39" s="91">
        <f>+'ZAMRZNJENO TESTO'!$N39*'ZAMRZNJENO TESTO'!$P39</f>
        <v>0</v>
      </c>
      <c r="R39" s="91">
        <f>+'ZAMRZNJENO TESTO'!$N39+'ZAMRZNJENO TESTO'!$Q39</f>
        <v>0</v>
      </c>
      <c r="S39" s="91">
        <f>+'ZAMRZNJENO TESTO'!$N39*'ZAMRZNJENO TESTO'!$F39</f>
        <v>0</v>
      </c>
      <c r="T39" s="91">
        <f>+'ZAMRZNJENO TESTO'!$R39*'ZAMRZNJENO TESTO'!$F39</f>
        <v>0</v>
      </c>
      <c r="U39" s="93"/>
      <c r="V39" s="94"/>
      <c r="W39" s="94"/>
      <c r="X39" s="94"/>
      <c r="Y39" s="94"/>
      <c r="Z39" s="94"/>
    </row>
    <row r="40" spans="1:26" ht="12" customHeight="1" x14ac:dyDescent="0.2">
      <c r="A40" s="129">
        <v>25</v>
      </c>
      <c r="B40" s="207" t="s">
        <v>538</v>
      </c>
      <c r="C40" s="82">
        <v>1</v>
      </c>
      <c r="D40" s="82" t="s">
        <v>120</v>
      </c>
      <c r="E40" s="84"/>
      <c r="F40" s="87">
        <v>50</v>
      </c>
      <c r="G40" s="86" t="s">
        <v>136</v>
      </c>
      <c r="H40" s="87">
        <f>IFERROR(IF('ZAMRZNJENO TESTO'!$D40="g",'ZAMRZNJENO TESTO'!$C40/1000*'ZAMRZNJENO TESTO'!$F40,IF('ZAMRZNJENO TESTO'!$D40="l",'ZAMRZNJENO TESTO'!$C40*'ZAMRZNJENO TESTO'!$F40,IF('ZAMRZNJENO TESTO'!$D40="ml",'ZAMRZNJENO TESTO'!$C40/1000*'ZAMRZNJENO TESTO'!$F40,'ZAMRZNJENO TESTO'!$C40*'ZAMRZNJENO TESTO'!$F40))),1*'ZAMRZNJENO TESTO'!$F40)</f>
        <v>50</v>
      </c>
      <c r="I40" s="87" t="str">
        <f>IF('ZAMRZNJENO TESTO'!$E40&lt;&gt;"",'ZAMRZNJENO TESTO'!$H40,"")</f>
        <v/>
      </c>
      <c r="J40" s="88"/>
      <c r="K40" s="89"/>
      <c r="L40" s="89"/>
      <c r="M40" s="140"/>
      <c r="N40" s="91"/>
      <c r="O40" s="91"/>
      <c r="P40" s="92"/>
      <c r="Q40" s="91">
        <f>+'ZAMRZNJENO TESTO'!$N40*'ZAMRZNJENO TESTO'!$P40</f>
        <v>0</v>
      </c>
      <c r="R40" s="91">
        <f>+'ZAMRZNJENO TESTO'!$N40+'ZAMRZNJENO TESTO'!$Q40</f>
        <v>0</v>
      </c>
      <c r="S40" s="91">
        <f>+'ZAMRZNJENO TESTO'!$N40*'ZAMRZNJENO TESTO'!$F40</f>
        <v>0</v>
      </c>
      <c r="T40" s="91">
        <f>+'ZAMRZNJENO TESTO'!$R40*'ZAMRZNJENO TESTO'!$F40</f>
        <v>0</v>
      </c>
      <c r="U40" s="93"/>
      <c r="V40" s="94"/>
      <c r="W40" s="94"/>
      <c r="X40" s="94"/>
      <c r="Y40" s="94"/>
      <c r="Z40" s="94"/>
    </row>
    <row r="41" spans="1:26" ht="12" customHeight="1" x14ac:dyDescent="0.2">
      <c r="A41" s="129">
        <v>26</v>
      </c>
      <c r="B41" s="207" t="s">
        <v>539</v>
      </c>
      <c r="C41" s="82">
        <v>1</v>
      </c>
      <c r="D41" s="82" t="s">
        <v>120</v>
      </c>
      <c r="E41" s="84"/>
      <c r="F41" s="87">
        <v>50</v>
      </c>
      <c r="G41" s="86" t="s">
        <v>136</v>
      </c>
      <c r="H41" s="87">
        <f>IFERROR(IF('ZAMRZNJENO TESTO'!$D41="g",'ZAMRZNJENO TESTO'!$C41/1000*'ZAMRZNJENO TESTO'!$F41,IF('ZAMRZNJENO TESTO'!$D41="l",'ZAMRZNJENO TESTO'!$C41*'ZAMRZNJENO TESTO'!$F41,IF('ZAMRZNJENO TESTO'!$D41="ml",'ZAMRZNJENO TESTO'!$C41/1000*'ZAMRZNJENO TESTO'!$F41,'ZAMRZNJENO TESTO'!$C41*'ZAMRZNJENO TESTO'!$F41))),1*'ZAMRZNJENO TESTO'!$F41)</f>
        <v>50</v>
      </c>
      <c r="I41" s="87" t="str">
        <f>IF('ZAMRZNJENO TESTO'!$E41&lt;&gt;"",'ZAMRZNJENO TESTO'!$H41,"")</f>
        <v/>
      </c>
      <c r="J41" s="88"/>
      <c r="K41" s="89"/>
      <c r="L41" s="89"/>
      <c r="M41" s="140"/>
      <c r="N41" s="91"/>
      <c r="O41" s="91"/>
      <c r="P41" s="92"/>
      <c r="Q41" s="91">
        <f>+'ZAMRZNJENO TESTO'!$N41*'ZAMRZNJENO TESTO'!$P41</f>
        <v>0</v>
      </c>
      <c r="R41" s="91">
        <f>+'ZAMRZNJENO TESTO'!$N41+'ZAMRZNJENO TESTO'!$Q41</f>
        <v>0</v>
      </c>
      <c r="S41" s="91">
        <f>+'ZAMRZNJENO TESTO'!$N41*'ZAMRZNJENO TESTO'!$F41</f>
        <v>0</v>
      </c>
      <c r="T41" s="91">
        <f>+'ZAMRZNJENO TESTO'!$R41*'ZAMRZNJENO TESTO'!$F41</f>
        <v>0</v>
      </c>
      <c r="U41" s="93"/>
      <c r="V41" s="94"/>
      <c r="W41" s="94"/>
      <c r="X41" s="94"/>
      <c r="Y41" s="94"/>
      <c r="Z41" s="94"/>
    </row>
    <row r="42" spans="1:26" ht="12" customHeight="1" x14ac:dyDescent="0.2">
      <c r="A42" s="129">
        <v>27</v>
      </c>
      <c r="B42" s="207" t="s">
        <v>540</v>
      </c>
      <c r="C42" s="82">
        <v>1</v>
      </c>
      <c r="D42" s="82" t="s">
        <v>120</v>
      </c>
      <c r="E42" s="84"/>
      <c r="F42" s="87">
        <v>50</v>
      </c>
      <c r="G42" s="86" t="s">
        <v>136</v>
      </c>
      <c r="H42" s="87">
        <f>IFERROR(IF('ZAMRZNJENO TESTO'!$D42="g",'ZAMRZNJENO TESTO'!$C42/1000*'ZAMRZNJENO TESTO'!$F42,IF('ZAMRZNJENO TESTO'!$D42="l",'ZAMRZNJENO TESTO'!$C42*'ZAMRZNJENO TESTO'!$F42,IF('ZAMRZNJENO TESTO'!$D42="ml",'ZAMRZNJENO TESTO'!$C42/1000*'ZAMRZNJENO TESTO'!$F42,'ZAMRZNJENO TESTO'!$C42*'ZAMRZNJENO TESTO'!$F42))),1*'ZAMRZNJENO TESTO'!$F42)</f>
        <v>50</v>
      </c>
      <c r="I42" s="87" t="str">
        <f>IF('ZAMRZNJENO TESTO'!$E42&lt;&gt;"",'ZAMRZNJENO TESTO'!$H42,"")</f>
        <v/>
      </c>
      <c r="J42" s="88"/>
      <c r="K42" s="89"/>
      <c r="L42" s="89"/>
      <c r="M42" s="140"/>
      <c r="N42" s="91"/>
      <c r="O42" s="91"/>
      <c r="P42" s="92"/>
      <c r="Q42" s="91">
        <f>+'ZAMRZNJENO TESTO'!$N42*'ZAMRZNJENO TESTO'!$P42</f>
        <v>0</v>
      </c>
      <c r="R42" s="91">
        <f>+'ZAMRZNJENO TESTO'!$N42+'ZAMRZNJENO TESTO'!$Q42</f>
        <v>0</v>
      </c>
      <c r="S42" s="91">
        <f>+'ZAMRZNJENO TESTO'!$N42*'ZAMRZNJENO TESTO'!$F42</f>
        <v>0</v>
      </c>
      <c r="T42" s="91">
        <f>+'ZAMRZNJENO TESTO'!$R42*'ZAMRZNJENO TESTO'!$F42</f>
        <v>0</v>
      </c>
      <c r="U42" s="93"/>
      <c r="V42" s="94"/>
      <c r="W42" s="94"/>
      <c r="X42" s="94"/>
      <c r="Y42" s="94"/>
      <c r="Z42" s="94"/>
    </row>
    <row r="43" spans="1:26" ht="12" customHeight="1" x14ac:dyDescent="0.2">
      <c r="A43" s="129">
        <v>28</v>
      </c>
      <c r="B43" s="207" t="s">
        <v>541</v>
      </c>
      <c r="C43" s="82">
        <v>0.9</v>
      </c>
      <c r="D43" s="82" t="s">
        <v>120</v>
      </c>
      <c r="E43" s="84"/>
      <c r="F43" s="87">
        <v>50</v>
      </c>
      <c r="G43" s="86" t="s">
        <v>136</v>
      </c>
      <c r="H43" s="87">
        <f>IFERROR(IF('ZAMRZNJENO TESTO'!$D43="g",'ZAMRZNJENO TESTO'!$C43/1000*'ZAMRZNJENO TESTO'!$F43,IF('ZAMRZNJENO TESTO'!$D43="l",'ZAMRZNJENO TESTO'!$C43*'ZAMRZNJENO TESTO'!$F43,IF('ZAMRZNJENO TESTO'!$D43="ml",'ZAMRZNJENO TESTO'!$C43/1000*'ZAMRZNJENO TESTO'!$F43,'ZAMRZNJENO TESTO'!$C43*'ZAMRZNJENO TESTO'!$F43))),1*'ZAMRZNJENO TESTO'!$F43)</f>
        <v>45</v>
      </c>
      <c r="I43" s="87" t="str">
        <f>IF('ZAMRZNJENO TESTO'!$E43&lt;&gt;"",'ZAMRZNJENO TESTO'!$H43,"")</f>
        <v/>
      </c>
      <c r="J43" s="88"/>
      <c r="K43" s="89"/>
      <c r="L43" s="89"/>
      <c r="M43" s="140"/>
      <c r="N43" s="91"/>
      <c r="O43" s="91"/>
      <c r="P43" s="92"/>
      <c r="Q43" s="91">
        <f>+'ZAMRZNJENO TESTO'!$N43*'ZAMRZNJENO TESTO'!$P43</f>
        <v>0</v>
      </c>
      <c r="R43" s="91">
        <f>+'ZAMRZNJENO TESTO'!$N43+'ZAMRZNJENO TESTO'!$Q43</f>
        <v>0</v>
      </c>
      <c r="S43" s="91">
        <f>+'ZAMRZNJENO TESTO'!$N43*'ZAMRZNJENO TESTO'!$F43</f>
        <v>0</v>
      </c>
      <c r="T43" s="91">
        <f>+'ZAMRZNJENO TESTO'!$R43*'ZAMRZNJENO TESTO'!$F43</f>
        <v>0</v>
      </c>
      <c r="U43" s="93"/>
      <c r="V43" s="94"/>
      <c r="W43" s="94"/>
      <c r="X43" s="94"/>
      <c r="Y43" s="94"/>
      <c r="Z43" s="94"/>
    </row>
    <row r="44" spans="1:26" ht="12" customHeight="1" x14ac:dyDescent="0.2">
      <c r="A44" s="129">
        <v>29</v>
      </c>
      <c r="B44" s="207" t="s">
        <v>542</v>
      </c>
      <c r="C44" s="82" t="s">
        <v>66</v>
      </c>
      <c r="D44" s="82" t="s">
        <v>120</v>
      </c>
      <c r="E44" s="84"/>
      <c r="F44" s="87">
        <v>20</v>
      </c>
      <c r="G44" s="96" t="s">
        <v>120</v>
      </c>
      <c r="H44" s="87">
        <f>IFERROR(IF('ZAMRZNJENO TESTO'!$D44="g",'ZAMRZNJENO TESTO'!$C44/1000*'ZAMRZNJENO TESTO'!$F44,IF('ZAMRZNJENO TESTO'!$D44="l",'ZAMRZNJENO TESTO'!$C44*'ZAMRZNJENO TESTO'!$F44,IF('ZAMRZNJENO TESTO'!$D44="ml",'ZAMRZNJENO TESTO'!$C44/1000*'ZAMRZNJENO TESTO'!$F44,'ZAMRZNJENO TESTO'!$C44*'ZAMRZNJENO TESTO'!$F44))),1*'ZAMRZNJENO TESTO'!$F44)</f>
        <v>20</v>
      </c>
      <c r="I44" s="87" t="str">
        <f>IF('ZAMRZNJENO TESTO'!$E44&lt;&gt;"",'ZAMRZNJENO TESTO'!$H44,"")</f>
        <v/>
      </c>
      <c r="J44" s="88"/>
      <c r="K44" s="89"/>
      <c r="L44" s="89"/>
      <c r="M44" s="140"/>
      <c r="N44" s="91"/>
      <c r="O44" s="91"/>
      <c r="P44" s="92"/>
      <c r="Q44" s="91">
        <f>+'ZAMRZNJENO TESTO'!$N44*'ZAMRZNJENO TESTO'!$P44</f>
        <v>0</v>
      </c>
      <c r="R44" s="91">
        <f>+'ZAMRZNJENO TESTO'!$N44+'ZAMRZNJENO TESTO'!$Q44</f>
        <v>0</v>
      </c>
      <c r="S44" s="91">
        <f>+'ZAMRZNJENO TESTO'!$N44*'ZAMRZNJENO TESTO'!$F44</f>
        <v>0</v>
      </c>
      <c r="T44" s="91">
        <f>+'ZAMRZNJENO TESTO'!$R44*'ZAMRZNJENO TESTO'!$F44</f>
        <v>0</v>
      </c>
      <c r="U44" s="93"/>
      <c r="V44" s="94"/>
      <c r="W44" s="94"/>
      <c r="X44" s="94"/>
      <c r="Y44" s="94"/>
      <c r="Z44" s="94"/>
    </row>
    <row r="45" spans="1:26" ht="12" customHeight="1" x14ac:dyDescent="0.2">
      <c r="A45" s="129">
        <v>30</v>
      </c>
      <c r="B45" s="207" t="s">
        <v>543</v>
      </c>
      <c r="C45" s="82">
        <v>0.9</v>
      </c>
      <c r="D45" s="82" t="s">
        <v>120</v>
      </c>
      <c r="E45" s="84"/>
      <c r="F45" s="87">
        <v>50</v>
      </c>
      <c r="G45" s="96" t="s">
        <v>136</v>
      </c>
      <c r="H45" s="87">
        <f>IFERROR(IF('ZAMRZNJENO TESTO'!$D45="g",'ZAMRZNJENO TESTO'!$C45/1000*'ZAMRZNJENO TESTO'!$F45,IF('ZAMRZNJENO TESTO'!$D45="l",'ZAMRZNJENO TESTO'!$C45*'ZAMRZNJENO TESTO'!$F45,IF('ZAMRZNJENO TESTO'!$D45="ml",'ZAMRZNJENO TESTO'!$C45/1000*'ZAMRZNJENO TESTO'!$F45,'ZAMRZNJENO TESTO'!$C45*'ZAMRZNJENO TESTO'!$F45))),1*'ZAMRZNJENO TESTO'!$F45)</f>
        <v>45</v>
      </c>
      <c r="I45" s="87" t="str">
        <f>IF('ZAMRZNJENO TESTO'!$E45&lt;&gt;"",'ZAMRZNJENO TESTO'!$H45,"")</f>
        <v/>
      </c>
      <c r="J45" s="88"/>
      <c r="K45" s="89"/>
      <c r="L45" s="89"/>
      <c r="M45" s="140"/>
      <c r="N45" s="91"/>
      <c r="O45" s="91"/>
      <c r="P45" s="92"/>
      <c r="Q45" s="91">
        <f>+'ZAMRZNJENO TESTO'!$N45*'ZAMRZNJENO TESTO'!$P45</f>
        <v>0</v>
      </c>
      <c r="R45" s="91">
        <f>+'ZAMRZNJENO TESTO'!$N45+'ZAMRZNJENO TESTO'!$Q45</f>
        <v>0</v>
      </c>
      <c r="S45" s="91">
        <f>+'ZAMRZNJENO TESTO'!$N45*'ZAMRZNJENO TESTO'!$F45</f>
        <v>0</v>
      </c>
      <c r="T45" s="91">
        <f>+'ZAMRZNJENO TESTO'!$R45*'ZAMRZNJENO TESTO'!$F45</f>
        <v>0</v>
      </c>
      <c r="U45" s="93"/>
      <c r="V45" s="94"/>
      <c r="W45" s="94"/>
      <c r="X45" s="94"/>
      <c r="Y45" s="94"/>
      <c r="Z45" s="94"/>
    </row>
    <row r="46" spans="1:26" ht="23.25" x14ac:dyDescent="0.2">
      <c r="A46" s="129">
        <v>31</v>
      </c>
      <c r="B46" s="207" t="s">
        <v>544</v>
      </c>
      <c r="C46" s="82" t="s">
        <v>66</v>
      </c>
      <c r="D46" s="82" t="s">
        <v>120</v>
      </c>
      <c r="E46" s="84"/>
      <c r="F46" s="87">
        <v>20</v>
      </c>
      <c r="G46" s="96" t="s">
        <v>136</v>
      </c>
      <c r="H46" s="87">
        <f>IFERROR(IF('ZAMRZNJENO TESTO'!$D46="g",'ZAMRZNJENO TESTO'!$C46/1000*'ZAMRZNJENO TESTO'!$F46,IF('ZAMRZNJENO TESTO'!$D46="l",'ZAMRZNJENO TESTO'!$C46*'ZAMRZNJENO TESTO'!$F46,IF('ZAMRZNJENO TESTO'!$D46="ml",'ZAMRZNJENO TESTO'!$C46/1000*'ZAMRZNJENO TESTO'!$F46,'ZAMRZNJENO TESTO'!$C46*'ZAMRZNJENO TESTO'!$F46))),1*'ZAMRZNJENO TESTO'!$F46)</f>
        <v>20</v>
      </c>
      <c r="I46" s="87" t="str">
        <f>IF('ZAMRZNJENO TESTO'!$E46&lt;&gt;"",'ZAMRZNJENO TESTO'!$H46,"")</f>
        <v/>
      </c>
      <c r="J46" s="88"/>
      <c r="K46" s="89"/>
      <c r="L46" s="89"/>
      <c r="M46" s="140"/>
      <c r="N46" s="91"/>
      <c r="O46" s="91"/>
      <c r="P46" s="92"/>
      <c r="Q46" s="91">
        <f>+'ZAMRZNJENO TESTO'!$N46*'ZAMRZNJENO TESTO'!$P46</f>
        <v>0</v>
      </c>
      <c r="R46" s="91">
        <f>+'ZAMRZNJENO TESTO'!$N46+'ZAMRZNJENO TESTO'!$Q46</f>
        <v>0</v>
      </c>
      <c r="S46" s="91">
        <f>+'ZAMRZNJENO TESTO'!$N46*'ZAMRZNJENO TESTO'!$F46</f>
        <v>0</v>
      </c>
      <c r="T46" s="91">
        <f>+'ZAMRZNJENO TESTO'!$R46*'ZAMRZNJENO TESTO'!$F46</f>
        <v>0</v>
      </c>
      <c r="U46" s="93"/>
      <c r="V46" s="94"/>
      <c r="W46" s="94"/>
      <c r="X46" s="94"/>
      <c r="Y46" s="94"/>
      <c r="Z46" s="94"/>
    </row>
    <row r="47" spans="1:26" ht="12" customHeight="1" x14ac:dyDescent="0.2">
      <c r="A47" s="129">
        <v>32</v>
      </c>
      <c r="B47" s="207" t="s">
        <v>545</v>
      </c>
      <c r="C47" s="82">
        <v>1</v>
      </c>
      <c r="D47" s="82" t="s">
        <v>120</v>
      </c>
      <c r="E47" s="84"/>
      <c r="F47" s="87">
        <v>300</v>
      </c>
      <c r="G47" s="96" t="s">
        <v>136</v>
      </c>
      <c r="H47" s="87">
        <f>IFERROR(IF('ZAMRZNJENO TESTO'!$D47="g",'ZAMRZNJENO TESTO'!$C47/1000*'ZAMRZNJENO TESTO'!$F47,IF('ZAMRZNJENO TESTO'!$D47="l",'ZAMRZNJENO TESTO'!$C47*'ZAMRZNJENO TESTO'!$F47,IF('ZAMRZNJENO TESTO'!$D47="ml",'ZAMRZNJENO TESTO'!$C47/1000*'ZAMRZNJENO TESTO'!$F47,'ZAMRZNJENO TESTO'!$C47*'ZAMRZNJENO TESTO'!$F47))),1*'ZAMRZNJENO TESTO'!$F47)</f>
        <v>300</v>
      </c>
      <c r="I47" s="87" t="str">
        <f>IF('ZAMRZNJENO TESTO'!$E47&lt;&gt;"",'ZAMRZNJENO TESTO'!$H47,"")</f>
        <v/>
      </c>
      <c r="J47" s="88"/>
      <c r="K47" s="89"/>
      <c r="L47" s="89"/>
      <c r="M47" s="140"/>
      <c r="N47" s="91"/>
      <c r="O47" s="91"/>
      <c r="P47" s="92"/>
      <c r="Q47" s="91">
        <f>+'ZAMRZNJENO TESTO'!$N47*'ZAMRZNJENO TESTO'!$P47</f>
        <v>0</v>
      </c>
      <c r="R47" s="91">
        <f>+'ZAMRZNJENO TESTO'!$N47+'ZAMRZNJENO TESTO'!$Q47</f>
        <v>0</v>
      </c>
      <c r="S47" s="91">
        <f>+'ZAMRZNJENO TESTO'!$N47*'ZAMRZNJENO TESTO'!$F47</f>
        <v>0</v>
      </c>
      <c r="T47" s="91">
        <f>+'ZAMRZNJENO TESTO'!$R47*'ZAMRZNJENO TESTO'!$F47</f>
        <v>0</v>
      </c>
      <c r="U47" s="93"/>
      <c r="V47" s="94"/>
      <c r="W47" s="94"/>
      <c r="X47" s="94"/>
      <c r="Y47" s="94"/>
      <c r="Z47" s="94"/>
    </row>
    <row r="48" spans="1:26" ht="12" customHeight="1" x14ac:dyDescent="0.2">
      <c r="A48" s="129">
        <v>33</v>
      </c>
      <c r="B48" s="149" t="s">
        <v>546</v>
      </c>
      <c r="C48" s="82">
        <v>1</v>
      </c>
      <c r="D48" s="82" t="s">
        <v>120</v>
      </c>
      <c r="E48" s="84"/>
      <c r="F48" s="87">
        <v>600</v>
      </c>
      <c r="G48" s="96" t="s">
        <v>136</v>
      </c>
      <c r="H48" s="87">
        <f>IFERROR(IF('ZAMRZNJENO TESTO'!$D48="g",'ZAMRZNJENO TESTO'!$C48/1000*'ZAMRZNJENO TESTO'!$F48,IF('ZAMRZNJENO TESTO'!$D48="l",'ZAMRZNJENO TESTO'!$C48*'ZAMRZNJENO TESTO'!$F48,IF('ZAMRZNJENO TESTO'!$D48="ml",'ZAMRZNJENO TESTO'!$C48/1000*'ZAMRZNJENO TESTO'!$F48,'ZAMRZNJENO TESTO'!$C48*'ZAMRZNJENO TESTO'!$F48))),1*'ZAMRZNJENO TESTO'!$F48)</f>
        <v>600</v>
      </c>
      <c r="I48" s="87" t="str">
        <f>IF('ZAMRZNJENO TESTO'!$E48&lt;&gt;"",'ZAMRZNJENO TESTO'!$H48,"")</f>
        <v/>
      </c>
      <c r="J48" s="88"/>
      <c r="K48" s="89"/>
      <c r="L48" s="89"/>
      <c r="M48" s="140"/>
      <c r="N48" s="91"/>
      <c r="O48" s="91"/>
      <c r="P48" s="92"/>
      <c r="Q48" s="91">
        <f>+'ZAMRZNJENO TESTO'!$N48*'ZAMRZNJENO TESTO'!$P48</f>
        <v>0</v>
      </c>
      <c r="R48" s="91">
        <f>+'ZAMRZNJENO TESTO'!$N48+'ZAMRZNJENO TESTO'!$Q48</f>
        <v>0</v>
      </c>
      <c r="S48" s="91">
        <f>+'ZAMRZNJENO TESTO'!$N48*'ZAMRZNJENO TESTO'!$F48</f>
        <v>0</v>
      </c>
      <c r="T48" s="91">
        <f>+'ZAMRZNJENO TESTO'!$R48*'ZAMRZNJENO TESTO'!$F48</f>
        <v>0</v>
      </c>
      <c r="U48" s="93"/>
      <c r="V48" s="94"/>
      <c r="W48" s="94"/>
      <c r="X48" s="94"/>
      <c r="Y48" s="94"/>
      <c r="Z48" s="94"/>
    </row>
    <row r="49" spans="1:26" ht="12" customHeight="1" x14ac:dyDescent="0.2">
      <c r="A49" s="129">
        <v>34</v>
      </c>
      <c r="B49" s="149" t="s">
        <v>547</v>
      </c>
      <c r="C49" s="82">
        <v>2</v>
      </c>
      <c r="D49" s="82" t="s">
        <v>120</v>
      </c>
      <c r="E49" s="84"/>
      <c r="F49" s="87">
        <v>200</v>
      </c>
      <c r="G49" s="96" t="s">
        <v>136</v>
      </c>
      <c r="H49" s="87">
        <f>IFERROR(IF('ZAMRZNJENO TESTO'!$D49="g",'ZAMRZNJENO TESTO'!$C49/1000*'ZAMRZNJENO TESTO'!$F49,IF('ZAMRZNJENO TESTO'!$D49="l",'ZAMRZNJENO TESTO'!$C49*'ZAMRZNJENO TESTO'!$F49,IF('ZAMRZNJENO TESTO'!$D49="ml",'ZAMRZNJENO TESTO'!$C49/1000*'ZAMRZNJENO TESTO'!$F49,'ZAMRZNJENO TESTO'!$C49*'ZAMRZNJENO TESTO'!$F49))),1*'ZAMRZNJENO TESTO'!$F49)</f>
        <v>400</v>
      </c>
      <c r="I49" s="87" t="str">
        <f>IF('ZAMRZNJENO TESTO'!$E49&lt;&gt;"",'ZAMRZNJENO TESTO'!$H49,"")</f>
        <v/>
      </c>
      <c r="J49" s="88"/>
      <c r="K49" s="89"/>
      <c r="L49" s="89"/>
      <c r="M49" s="140"/>
      <c r="N49" s="91"/>
      <c r="O49" s="91"/>
      <c r="P49" s="92"/>
      <c r="Q49" s="91">
        <f>+'ZAMRZNJENO TESTO'!$N49*'ZAMRZNJENO TESTO'!$P49</f>
        <v>0</v>
      </c>
      <c r="R49" s="91">
        <f>+'ZAMRZNJENO TESTO'!$N49+'ZAMRZNJENO TESTO'!$Q49</f>
        <v>0</v>
      </c>
      <c r="S49" s="91">
        <f>+'ZAMRZNJENO TESTO'!$N49*'ZAMRZNJENO TESTO'!$F49</f>
        <v>0</v>
      </c>
      <c r="T49" s="91">
        <f>+'ZAMRZNJENO TESTO'!$R49*'ZAMRZNJENO TESTO'!$F49</f>
        <v>0</v>
      </c>
      <c r="U49" s="93"/>
      <c r="V49" s="94"/>
      <c r="W49" s="94"/>
      <c r="X49" s="94"/>
      <c r="Y49" s="94"/>
      <c r="Z49" s="94"/>
    </row>
    <row r="50" spans="1:26" ht="13.5" customHeight="1" x14ac:dyDescent="0.2">
      <c r="A50" s="129">
        <v>35</v>
      </c>
      <c r="B50" s="149" t="s">
        <v>548</v>
      </c>
      <c r="C50" s="82">
        <v>2</v>
      </c>
      <c r="D50" s="82" t="s">
        <v>120</v>
      </c>
      <c r="E50" s="84"/>
      <c r="F50" s="87">
        <v>300</v>
      </c>
      <c r="G50" s="86" t="s">
        <v>136</v>
      </c>
      <c r="H50" s="87">
        <f>IFERROR(IF('ZAMRZNJENO TESTO'!$D50="g",'ZAMRZNJENO TESTO'!$C50/1000*'ZAMRZNJENO TESTO'!$F50,IF('ZAMRZNJENO TESTO'!$D50="l",'ZAMRZNJENO TESTO'!$C50*'ZAMRZNJENO TESTO'!$F50,IF('ZAMRZNJENO TESTO'!$D50="ml",'ZAMRZNJENO TESTO'!$C50/1000*'ZAMRZNJENO TESTO'!$F50,'ZAMRZNJENO TESTO'!$C50*'ZAMRZNJENO TESTO'!$F50))),1*'ZAMRZNJENO TESTO'!$F50)</f>
        <v>600</v>
      </c>
      <c r="I50" s="87" t="str">
        <f>IF('ZAMRZNJENO TESTO'!$E50&lt;&gt;"",'ZAMRZNJENO TESTO'!$H50,"")</f>
        <v/>
      </c>
      <c r="J50" s="88"/>
      <c r="K50" s="89"/>
      <c r="L50" s="89"/>
      <c r="M50" s="90"/>
      <c r="N50" s="91"/>
      <c r="O50" s="91"/>
      <c r="P50" s="92"/>
      <c r="Q50" s="91">
        <f>+'ZAMRZNJENO TESTO'!$N50*'ZAMRZNJENO TESTO'!$P50</f>
        <v>0</v>
      </c>
      <c r="R50" s="91">
        <f>+'ZAMRZNJENO TESTO'!$N50+'ZAMRZNJENO TESTO'!$Q50</f>
        <v>0</v>
      </c>
      <c r="S50" s="91">
        <f>+'ZAMRZNJENO TESTO'!$N50*'ZAMRZNJENO TESTO'!$F50</f>
        <v>0</v>
      </c>
      <c r="T50" s="91">
        <f>+'ZAMRZNJENO TESTO'!$R50*'ZAMRZNJENO TESTO'!$F50</f>
        <v>0</v>
      </c>
      <c r="U50" s="93"/>
      <c r="V50" s="94"/>
      <c r="W50" s="94"/>
      <c r="X50" s="94"/>
      <c r="Y50" s="94"/>
      <c r="Z50" s="94"/>
    </row>
    <row r="51" spans="1:26" ht="13.5" customHeight="1" x14ac:dyDescent="0.2">
      <c r="A51" s="129">
        <v>36</v>
      </c>
      <c r="B51" s="207" t="s">
        <v>549</v>
      </c>
      <c r="C51" s="82">
        <v>300</v>
      </c>
      <c r="D51" s="82" t="s">
        <v>152</v>
      </c>
      <c r="E51" s="84"/>
      <c r="F51" s="87">
        <v>100</v>
      </c>
      <c r="G51" s="86" t="s">
        <v>136</v>
      </c>
      <c r="H51" s="87">
        <f>IFERROR(IF('ZAMRZNJENO TESTO'!$D51="g",'ZAMRZNJENO TESTO'!$C51/1000*'ZAMRZNJENO TESTO'!$F51,IF('ZAMRZNJENO TESTO'!$D51="l",'ZAMRZNJENO TESTO'!$C51*'ZAMRZNJENO TESTO'!$F51,IF('ZAMRZNJENO TESTO'!$D51="ml",'ZAMRZNJENO TESTO'!$C51/1000*'ZAMRZNJENO TESTO'!$F51,'ZAMRZNJENO TESTO'!$C51*'ZAMRZNJENO TESTO'!$F51))),1*'ZAMRZNJENO TESTO'!$F51)</f>
        <v>30</v>
      </c>
      <c r="I51" s="87" t="str">
        <f>IF('ZAMRZNJENO TESTO'!$E51&lt;&gt;"",'ZAMRZNJENO TESTO'!$H51,"")</f>
        <v/>
      </c>
      <c r="J51" s="88"/>
      <c r="K51" s="89"/>
      <c r="L51" s="89"/>
      <c r="M51" s="90"/>
      <c r="N51" s="91"/>
      <c r="O51" s="91"/>
      <c r="P51" s="92"/>
      <c r="Q51" s="91">
        <f>+'ZAMRZNJENO TESTO'!$N51*'ZAMRZNJENO TESTO'!$P51</f>
        <v>0</v>
      </c>
      <c r="R51" s="91">
        <f>+'ZAMRZNJENO TESTO'!$N51+'ZAMRZNJENO TESTO'!$Q51</f>
        <v>0</v>
      </c>
      <c r="S51" s="91">
        <f>+'ZAMRZNJENO TESTO'!$N51*'ZAMRZNJENO TESTO'!$F51</f>
        <v>0</v>
      </c>
      <c r="T51" s="91">
        <f>+'ZAMRZNJENO TESTO'!$R51*'ZAMRZNJENO TESTO'!$F51</f>
        <v>0</v>
      </c>
      <c r="U51" s="93"/>
      <c r="V51" s="94"/>
      <c r="W51" s="94"/>
      <c r="X51" s="94"/>
      <c r="Y51" s="94"/>
      <c r="Z51" s="94"/>
    </row>
    <row r="52" spans="1:26" ht="13.5" customHeight="1" x14ac:dyDescent="0.2">
      <c r="A52" s="129">
        <v>37</v>
      </c>
      <c r="B52" s="207" t="s">
        <v>550</v>
      </c>
      <c r="C52" s="82">
        <v>8</v>
      </c>
      <c r="D52" s="82" t="s">
        <v>120</v>
      </c>
      <c r="E52" s="84"/>
      <c r="F52" s="85">
        <v>100</v>
      </c>
      <c r="G52" s="86" t="s">
        <v>136</v>
      </c>
      <c r="H52" s="87">
        <f>IFERROR(IF('ZAMRZNJENO TESTO'!$D52="g",'ZAMRZNJENO TESTO'!$C52/1000*'ZAMRZNJENO TESTO'!$F52,IF('ZAMRZNJENO TESTO'!$D52="l",'ZAMRZNJENO TESTO'!$C52*'ZAMRZNJENO TESTO'!$F52,IF('ZAMRZNJENO TESTO'!$D52="ml",'ZAMRZNJENO TESTO'!$C52/1000*'ZAMRZNJENO TESTO'!$F52,'ZAMRZNJENO TESTO'!$C52*'ZAMRZNJENO TESTO'!$F52))),1*'ZAMRZNJENO TESTO'!$F52)</f>
        <v>800</v>
      </c>
      <c r="I52" s="87" t="str">
        <f>IF('ZAMRZNJENO TESTO'!$E52&lt;&gt;"",'ZAMRZNJENO TESTO'!$H52,"")</f>
        <v/>
      </c>
      <c r="J52" s="88"/>
      <c r="K52" s="89"/>
      <c r="L52" s="89"/>
      <c r="M52" s="90"/>
      <c r="N52" s="91"/>
      <c r="O52" s="91"/>
      <c r="P52" s="92"/>
      <c r="Q52" s="91">
        <f>+'ZAMRZNJENO TESTO'!$N52*'ZAMRZNJENO TESTO'!$P52</f>
        <v>0</v>
      </c>
      <c r="R52" s="91">
        <f>+'ZAMRZNJENO TESTO'!$N52+'ZAMRZNJENO TESTO'!$Q52</f>
        <v>0</v>
      </c>
      <c r="S52" s="91">
        <f>+'ZAMRZNJENO TESTO'!$N52*'ZAMRZNJENO TESTO'!$F52</f>
        <v>0</v>
      </c>
      <c r="T52" s="91">
        <f>+'ZAMRZNJENO TESTO'!$R52*'ZAMRZNJENO TESTO'!$F52</f>
        <v>0</v>
      </c>
      <c r="U52" s="93"/>
      <c r="V52" s="94"/>
      <c r="W52" s="94"/>
      <c r="X52" s="94"/>
      <c r="Y52" s="94"/>
      <c r="Z52" s="94"/>
    </row>
    <row r="53" spans="1:26" ht="13.5" customHeight="1" x14ac:dyDescent="0.2">
      <c r="A53" s="129">
        <v>38</v>
      </c>
      <c r="B53" s="207" t="s">
        <v>551</v>
      </c>
      <c r="C53" s="82">
        <v>8</v>
      </c>
      <c r="D53" s="82" t="s">
        <v>120</v>
      </c>
      <c r="E53" s="84"/>
      <c r="F53" s="87">
        <v>150</v>
      </c>
      <c r="G53" s="86" t="s">
        <v>136</v>
      </c>
      <c r="H53" s="87">
        <f>IFERROR(IF('ZAMRZNJENO TESTO'!$D53="g",'ZAMRZNJENO TESTO'!$C53/1000*'ZAMRZNJENO TESTO'!$F53,IF('ZAMRZNJENO TESTO'!$D53="l",'ZAMRZNJENO TESTO'!$C53*'ZAMRZNJENO TESTO'!$F53,IF('ZAMRZNJENO TESTO'!$D53="ml",'ZAMRZNJENO TESTO'!$C53/1000*'ZAMRZNJENO TESTO'!$F53,'ZAMRZNJENO TESTO'!$C53*'ZAMRZNJENO TESTO'!$F53))),1*'ZAMRZNJENO TESTO'!$F53)</f>
        <v>1200</v>
      </c>
      <c r="I53" s="87" t="str">
        <f>IF('ZAMRZNJENO TESTO'!$E53&lt;&gt;"",'ZAMRZNJENO TESTO'!$H53,"")</f>
        <v/>
      </c>
      <c r="J53" s="88"/>
      <c r="K53" s="89"/>
      <c r="L53" s="89"/>
      <c r="M53" s="90"/>
      <c r="N53" s="91"/>
      <c r="O53" s="91"/>
      <c r="P53" s="92"/>
      <c r="Q53" s="91">
        <f>+'ZAMRZNJENO TESTO'!$N53*'ZAMRZNJENO TESTO'!$P53</f>
        <v>0</v>
      </c>
      <c r="R53" s="91">
        <f>+'ZAMRZNJENO TESTO'!$N53+'ZAMRZNJENO TESTO'!$Q53</f>
        <v>0</v>
      </c>
      <c r="S53" s="91">
        <f>+'ZAMRZNJENO TESTO'!$N53*'ZAMRZNJENO TESTO'!$F53</f>
        <v>0</v>
      </c>
      <c r="T53" s="91">
        <f>+'ZAMRZNJENO TESTO'!$R53*'ZAMRZNJENO TESTO'!$F53</f>
        <v>0</v>
      </c>
      <c r="U53" s="93"/>
      <c r="V53" s="94"/>
      <c r="W53" s="94"/>
      <c r="X53" s="94"/>
      <c r="Y53" s="94"/>
      <c r="Z53" s="94"/>
    </row>
    <row r="54" spans="1:26" ht="13.5" customHeight="1" x14ac:dyDescent="0.2">
      <c r="A54" s="129">
        <v>39</v>
      </c>
      <c r="B54" s="207" t="s">
        <v>552</v>
      </c>
      <c r="C54" s="82">
        <v>1</v>
      </c>
      <c r="D54" s="82" t="s">
        <v>120</v>
      </c>
      <c r="E54" s="84"/>
      <c r="F54" s="87">
        <v>50</v>
      </c>
      <c r="G54" s="86" t="s">
        <v>136</v>
      </c>
      <c r="H54" s="87">
        <f>IFERROR(IF('ZAMRZNJENO TESTO'!$D54="g",'ZAMRZNJENO TESTO'!$C54/1000*'ZAMRZNJENO TESTO'!$F54,IF('ZAMRZNJENO TESTO'!$D54="l",'ZAMRZNJENO TESTO'!$C54*'ZAMRZNJENO TESTO'!$F54,IF('ZAMRZNJENO TESTO'!$D54="ml",'ZAMRZNJENO TESTO'!$C54/1000*'ZAMRZNJENO TESTO'!$F54,'ZAMRZNJENO TESTO'!$C54*'ZAMRZNJENO TESTO'!$F54))),1*'ZAMRZNJENO TESTO'!$F54)</f>
        <v>50</v>
      </c>
      <c r="I54" s="87"/>
      <c r="J54" s="88"/>
      <c r="K54" s="89"/>
      <c r="L54" s="89"/>
      <c r="M54" s="90"/>
      <c r="N54" s="91"/>
      <c r="O54" s="91"/>
      <c r="P54" s="92"/>
      <c r="Q54" s="91">
        <f>+'ZAMRZNJENO TESTO'!$N54*'ZAMRZNJENO TESTO'!$P54</f>
        <v>0</v>
      </c>
      <c r="R54" s="91">
        <f>+'ZAMRZNJENO TESTO'!$N54+'ZAMRZNJENO TESTO'!$Q54</f>
        <v>0</v>
      </c>
      <c r="S54" s="91">
        <f>+'ZAMRZNJENO TESTO'!$N54*'ZAMRZNJENO TESTO'!$F54</f>
        <v>0</v>
      </c>
      <c r="T54" s="91">
        <f>+'ZAMRZNJENO TESTO'!$R54*'ZAMRZNJENO TESTO'!$F54</f>
        <v>0</v>
      </c>
      <c r="U54" s="93"/>
      <c r="V54" s="94"/>
      <c r="W54" s="94"/>
      <c r="X54" s="94"/>
      <c r="Y54" s="94"/>
      <c r="Z54" s="94"/>
    </row>
    <row r="55" spans="1:26" ht="13.5" customHeight="1" x14ac:dyDescent="0.2">
      <c r="A55" s="129">
        <v>40</v>
      </c>
      <c r="B55" s="207" t="s">
        <v>935</v>
      </c>
      <c r="C55" s="82">
        <v>8</v>
      </c>
      <c r="D55" s="82" t="s">
        <v>120</v>
      </c>
      <c r="E55" s="84"/>
      <c r="F55" s="87">
        <v>5</v>
      </c>
      <c r="G55" s="86" t="s">
        <v>136</v>
      </c>
      <c r="H55" s="87">
        <f>IFERROR(IF('ZAMRZNJENO TESTO'!$D55="g",'ZAMRZNJENO TESTO'!$C55/1000*'ZAMRZNJENO TESTO'!$F55,IF('ZAMRZNJENO TESTO'!$D55="l",'ZAMRZNJENO TESTO'!$C55*'ZAMRZNJENO TESTO'!$F55,IF('ZAMRZNJENO TESTO'!$D55="ml",'ZAMRZNJENO TESTO'!$C55/1000*'ZAMRZNJENO TESTO'!$F55,'ZAMRZNJENO TESTO'!$C55*'ZAMRZNJENO TESTO'!$F55))),1*'ZAMRZNJENO TESTO'!$F55)</f>
        <v>40</v>
      </c>
      <c r="I55" s="87"/>
      <c r="J55" s="88"/>
      <c r="K55" s="89"/>
      <c r="L55" s="89"/>
      <c r="M55" s="90"/>
      <c r="N55" s="91"/>
      <c r="O55" s="91"/>
      <c r="P55" s="92"/>
      <c r="Q55" s="91">
        <f>+'ZAMRZNJENO TESTO'!$N55*'ZAMRZNJENO TESTO'!$P55</f>
        <v>0</v>
      </c>
      <c r="R55" s="91">
        <f>+'ZAMRZNJENO TESTO'!$N55+'ZAMRZNJENO TESTO'!$Q55</f>
        <v>0</v>
      </c>
      <c r="S55" s="91">
        <f>+'ZAMRZNJENO TESTO'!$N55*'ZAMRZNJENO TESTO'!$F55</f>
        <v>0</v>
      </c>
      <c r="T55" s="91">
        <f>+'ZAMRZNJENO TESTO'!$R55*'ZAMRZNJENO TESTO'!$F55</f>
        <v>0</v>
      </c>
      <c r="U55" s="93"/>
      <c r="V55" s="94"/>
      <c r="W55" s="94"/>
      <c r="X55" s="94"/>
      <c r="Y55" s="94"/>
      <c r="Z55" s="94"/>
    </row>
    <row r="56" spans="1:26" ht="13.5" customHeight="1" x14ac:dyDescent="0.2">
      <c r="A56" s="129">
        <v>41</v>
      </c>
      <c r="B56" s="207" t="s">
        <v>553</v>
      </c>
      <c r="C56" s="82">
        <v>6</v>
      </c>
      <c r="D56" s="82" t="s">
        <v>120</v>
      </c>
      <c r="E56" s="84"/>
      <c r="F56" s="87">
        <v>5</v>
      </c>
      <c r="G56" s="86" t="s">
        <v>136</v>
      </c>
      <c r="H56" s="87">
        <f>IFERROR(IF('ZAMRZNJENO TESTO'!$D56="g",'ZAMRZNJENO TESTO'!$C56/1000*'ZAMRZNJENO TESTO'!$F56,IF('ZAMRZNJENO TESTO'!$D56="l",'ZAMRZNJENO TESTO'!$C56*'ZAMRZNJENO TESTO'!$F56,IF('ZAMRZNJENO TESTO'!$D56="ml",'ZAMRZNJENO TESTO'!$C56/1000*'ZAMRZNJENO TESTO'!$F56,'ZAMRZNJENO TESTO'!$C56*'ZAMRZNJENO TESTO'!$F56))),1*'ZAMRZNJENO TESTO'!$F56)</f>
        <v>30</v>
      </c>
      <c r="I56" s="87" t="str">
        <f>IF('ZAMRZNJENO TESTO'!$E56&lt;&gt;"",'ZAMRZNJENO TESTO'!$H56,"")</f>
        <v/>
      </c>
      <c r="J56" s="88"/>
      <c r="K56" s="89"/>
      <c r="L56" s="89"/>
      <c r="M56" s="90"/>
      <c r="N56" s="91"/>
      <c r="O56" s="91"/>
      <c r="P56" s="92"/>
      <c r="Q56" s="91">
        <f>+'ZAMRZNJENO TESTO'!$N56*'ZAMRZNJENO TESTO'!$P56</f>
        <v>0</v>
      </c>
      <c r="R56" s="91">
        <f>+'ZAMRZNJENO TESTO'!$N56+'ZAMRZNJENO TESTO'!$Q56</f>
        <v>0</v>
      </c>
      <c r="S56" s="91">
        <f>+'ZAMRZNJENO TESTO'!$N56*'ZAMRZNJENO TESTO'!$F56</f>
        <v>0</v>
      </c>
      <c r="T56" s="91">
        <f>+'ZAMRZNJENO TESTO'!$R56*'ZAMRZNJENO TESTO'!$F56</f>
        <v>0</v>
      </c>
      <c r="U56" s="93"/>
      <c r="V56" s="94"/>
      <c r="W56" s="94"/>
      <c r="X56" s="94"/>
      <c r="Y56" s="94"/>
      <c r="Z56" s="94"/>
    </row>
    <row r="57" spans="1:26" ht="13.5" customHeight="1" x14ac:dyDescent="0.2">
      <c r="A57" s="129">
        <v>42</v>
      </c>
      <c r="B57" s="149" t="s">
        <v>554</v>
      </c>
      <c r="C57" s="82">
        <v>0.5</v>
      </c>
      <c r="D57" s="82" t="s">
        <v>120</v>
      </c>
      <c r="E57" s="84"/>
      <c r="F57" s="87">
        <v>100</v>
      </c>
      <c r="G57" s="86" t="s">
        <v>136</v>
      </c>
      <c r="H57" s="87">
        <f>IFERROR(IF('ZAMRZNJENO TESTO'!$D57="g",'ZAMRZNJENO TESTO'!$C57/1000*'ZAMRZNJENO TESTO'!$F57,IF('ZAMRZNJENO TESTO'!$D57="l",'ZAMRZNJENO TESTO'!$C57*'ZAMRZNJENO TESTO'!$F57,IF('ZAMRZNJENO TESTO'!$D57="ml",'ZAMRZNJENO TESTO'!$C57/1000*'ZAMRZNJENO TESTO'!$F57,'ZAMRZNJENO TESTO'!$C57*'ZAMRZNJENO TESTO'!$F57))),1*'ZAMRZNJENO TESTO'!$F57)</f>
        <v>50</v>
      </c>
      <c r="I57" s="87" t="str">
        <f>IF('ZAMRZNJENO TESTO'!$E57&lt;&gt;"",'ZAMRZNJENO TESTO'!$H57,"")</f>
        <v/>
      </c>
      <c r="J57" s="88"/>
      <c r="K57" s="89"/>
      <c r="L57" s="89"/>
      <c r="M57" s="90"/>
      <c r="N57" s="91"/>
      <c r="O57" s="91"/>
      <c r="P57" s="92"/>
      <c r="Q57" s="91">
        <f>+'ZAMRZNJENO TESTO'!$N57*'ZAMRZNJENO TESTO'!$P57</f>
        <v>0</v>
      </c>
      <c r="R57" s="91">
        <f>+'ZAMRZNJENO TESTO'!$N57+'ZAMRZNJENO TESTO'!$Q57</f>
        <v>0</v>
      </c>
      <c r="S57" s="91">
        <f>+'ZAMRZNJENO TESTO'!$N57*'ZAMRZNJENO TESTO'!$F57</f>
        <v>0</v>
      </c>
      <c r="T57" s="91">
        <f>+'ZAMRZNJENO TESTO'!$R57*'ZAMRZNJENO TESTO'!$F57</f>
        <v>0</v>
      </c>
      <c r="U57" s="93"/>
      <c r="V57" s="94"/>
      <c r="W57" s="94"/>
      <c r="X57" s="94"/>
      <c r="Y57" s="94"/>
      <c r="Z57" s="94"/>
    </row>
    <row r="58" spans="1:26" ht="13.5" customHeight="1" x14ac:dyDescent="0.2">
      <c r="A58" s="129">
        <v>43</v>
      </c>
      <c r="B58" s="149" t="s">
        <v>555</v>
      </c>
      <c r="C58" s="82">
        <v>1</v>
      </c>
      <c r="D58" s="82" t="s">
        <v>120</v>
      </c>
      <c r="E58" s="84"/>
      <c r="F58" s="87">
        <v>400</v>
      </c>
      <c r="G58" s="86" t="s">
        <v>136</v>
      </c>
      <c r="H58" s="87">
        <f>IFERROR(IF('ZAMRZNJENO TESTO'!$D58="g",'ZAMRZNJENO TESTO'!$C58/1000*'ZAMRZNJENO TESTO'!$F58,IF('ZAMRZNJENO TESTO'!$D58="l",'ZAMRZNJENO TESTO'!$C58*'ZAMRZNJENO TESTO'!$F58,IF('ZAMRZNJENO TESTO'!$D58="ml",'ZAMRZNJENO TESTO'!$C58/1000*'ZAMRZNJENO TESTO'!$F58,'ZAMRZNJENO TESTO'!$C58*'ZAMRZNJENO TESTO'!$F58))),1*'ZAMRZNJENO TESTO'!$F58)</f>
        <v>400</v>
      </c>
      <c r="I58" s="87" t="str">
        <f>IF('ZAMRZNJENO TESTO'!$E58&lt;&gt;"",'ZAMRZNJENO TESTO'!$H58,"")</f>
        <v/>
      </c>
      <c r="J58" s="88"/>
      <c r="K58" s="89"/>
      <c r="L58" s="89"/>
      <c r="M58" s="90"/>
      <c r="N58" s="91"/>
      <c r="O58" s="91"/>
      <c r="P58" s="92"/>
      <c r="Q58" s="91">
        <f>+'ZAMRZNJENO TESTO'!$N58*'ZAMRZNJENO TESTO'!$P58</f>
        <v>0</v>
      </c>
      <c r="R58" s="91">
        <f>+'ZAMRZNJENO TESTO'!$N58+'ZAMRZNJENO TESTO'!$Q58</f>
        <v>0</v>
      </c>
      <c r="S58" s="91">
        <f>+'ZAMRZNJENO TESTO'!$N58*'ZAMRZNJENO TESTO'!$F58</f>
        <v>0</v>
      </c>
      <c r="T58" s="91">
        <f>+'ZAMRZNJENO TESTO'!$R58*'ZAMRZNJENO TESTO'!$F58</f>
        <v>0</v>
      </c>
      <c r="U58" s="93"/>
      <c r="V58" s="94"/>
      <c r="W58" s="94"/>
      <c r="X58" s="94"/>
      <c r="Y58" s="94"/>
      <c r="Z58" s="94"/>
    </row>
    <row r="59" spans="1:26" ht="13.5" customHeight="1" x14ac:dyDescent="0.2">
      <c r="A59" s="129">
        <v>44</v>
      </c>
      <c r="B59" s="149" t="s">
        <v>556</v>
      </c>
      <c r="C59" s="82">
        <v>1</v>
      </c>
      <c r="D59" s="82" t="s">
        <v>120</v>
      </c>
      <c r="E59" s="84"/>
      <c r="F59" s="85">
        <v>1500</v>
      </c>
      <c r="G59" s="86" t="s">
        <v>136</v>
      </c>
      <c r="H59" s="87">
        <f>IFERROR(IF('ZAMRZNJENO TESTO'!$D59="g",'ZAMRZNJENO TESTO'!$C59/1000*'ZAMRZNJENO TESTO'!$F59,IF('ZAMRZNJENO TESTO'!$D59="l",'ZAMRZNJENO TESTO'!$C59*'ZAMRZNJENO TESTO'!$F59,IF('ZAMRZNJENO TESTO'!$D59="ml",'ZAMRZNJENO TESTO'!$C59/1000*'ZAMRZNJENO TESTO'!$F59,'ZAMRZNJENO TESTO'!$C59*'ZAMRZNJENO TESTO'!$F59))),1*'ZAMRZNJENO TESTO'!$F59)</f>
        <v>1500</v>
      </c>
      <c r="I59" s="87" t="str">
        <f>IF('ZAMRZNJENO TESTO'!$E59&lt;&gt;"",'ZAMRZNJENO TESTO'!$H59,"")</f>
        <v/>
      </c>
      <c r="J59" s="88"/>
      <c r="K59" s="89"/>
      <c r="L59" s="89"/>
      <c r="M59" s="90"/>
      <c r="N59" s="91"/>
      <c r="O59" s="91"/>
      <c r="P59" s="92"/>
      <c r="Q59" s="91">
        <f>+'ZAMRZNJENO TESTO'!$N59*'ZAMRZNJENO TESTO'!$P59</f>
        <v>0</v>
      </c>
      <c r="R59" s="91">
        <f>+'ZAMRZNJENO TESTO'!$N59+'ZAMRZNJENO TESTO'!$Q59</f>
        <v>0</v>
      </c>
      <c r="S59" s="91">
        <f>+'ZAMRZNJENO TESTO'!$N59*'ZAMRZNJENO TESTO'!$F59</f>
        <v>0</v>
      </c>
      <c r="T59" s="91">
        <f>+'ZAMRZNJENO TESTO'!$R59*'ZAMRZNJENO TESTO'!$F59</f>
        <v>0</v>
      </c>
      <c r="U59" s="93"/>
      <c r="V59" s="94"/>
      <c r="W59" s="94"/>
      <c r="X59" s="94"/>
      <c r="Y59" s="94"/>
      <c r="Z59" s="94"/>
    </row>
    <row r="60" spans="1:26" ht="13.5" customHeight="1" x14ac:dyDescent="0.2">
      <c r="A60" s="129">
        <v>45</v>
      </c>
      <c r="B60" s="149" t="s">
        <v>557</v>
      </c>
      <c r="C60" s="82">
        <v>1</v>
      </c>
      <c r="D60" s="82" t="s">
        <v>120</v>
      </c>
      <c r="E60" s="84"/>
      <c r="F60" s="85">
        <v>150</v>
      </c>
      <c r="G60" s="86" t="s">
        <v>136</v>
      </c>
      <c r="H60" s="87">
        <f>IFERROR(IF('ZAMRZNJENO TESTO'!$D60="g",'ZAMRZNJENO TESTO'!$C60/1000*'ZAMRZNJENO TESTO'!$F60,IF('ZAMRZNJENO TESTO'!$D60="l",'ZAMRZNJENO TESTO'!$C60*'ZAMRZNJENO TESTO'!$F60,IF('ZAMRZNJENO TESTO'!$D60="ml",'ZAMRZNJENO TESTO'!$C60/1000*'ZAMRZNJENO TESTO'!$F60,'ZAMRZNJENO TESTO'!$C60*'ZAMRZNJENO TESTO'!$F60))),1*'ZAMRZNJENO TESTO'!$F60)</f>
        <v>150</v>
      </c>
      <c r="I60" s="87" t="str">
        <f>IF('ZAMRZNJENO TESTO'!$E60&lt;&gt;"",'ZAMRZNJENO TESTO'!$H60,"")</f>
        <v/>
      </c>
      <c r="J60" s="88"/>
      <c r="K60" s="89"/>
      <c r="L60" s="89"/>
      <c r="M60" s="90"/>
      <c r="N60" s="91"/>
      <c r="O60" s="91"/>
      <c r="P60" s="92"/>
      <c r="Q60" s="91">
        <f>+'ZAMRZNJENO TESTO'!$N60*'ZAMRZNJENO TESTO'!$P60</f>
        <v>0</v>
      </c>
      <c r="R60" s="91">
        <f>+'ZAMRZNJENO TESTO'!$N60+'ZAMRZNJENO TESTO'!$Q60</f>
        <v>0</v>
      </c>
      <c r="S60" s="91">
        <f>+'ZAMRZNJENO TESTO'!$N60*'ZAMRZNJENO TESTO'!$F60</f>
        <v>0</v>
      </c>
      <c r="T60" s="91">
        <f>+'ZAMRZNJENO TESTO'!$R60*'ZAMRZNJENO TESTO'!$F60</f>
        <v>0</v>
      </c>
      <c r="U60" s="93"/>
      <c r="V60" s="94"/>
      <c r="W60" s="94"/>
      <c r="X60" s="94"/>
      <c r="Y60" s="94"/>
      <c r="Z60" s="94"/>
    </row>
    <row r="61" spans="1:26" ht="13.5" customHeight="1" x14ac:dyDescent="0.2">
      <c r="A61" s="129">
        <v>46</v>
      </c>
      <c r="B61" s="207" t="s">
        <v>558</v>
      </c>
      <c r="C61" s="82" t="s">
        <v>66</v>
      </c>
      <c r="D61" s="82" t="s">
        <v>120</v>
      </c>
      <c r="E61" s="84"/>
      <c r="F61" s="87">
        <v>50</v>
      </c>
      <c r="G61" s="86" t="s">
        <v>120</v>
      </c>
      <c r="H61" s="87">
        <f>IFERROR(IF('ZAMRZNJENO TESTO'!$D61="g",'ZAMRZNJENO TESTO'!$C61/1000*'ZAMRZNJENO TESTO'!$F61,IF('ZAMRZNJENO TESTO'!$D61="l",'ZAMRZNJENO TESTO'!$C61*'ZAMRZNJENO TESTO'!$F61,IF('ZAMRZNJENO TESTO'!$D61="ml",'ZAMRZNJENO TESTO'!$C61/1000*'ZAMRZNJENO TESTO'!$F61,'ZAMRZNJENO TESTO'!$C61*'ZAMRZNJENO TESTO'!$F61))),1*'ZAMRZNJENO TESTO'!$F61)</f>
        <v>50</v>
      </c>
      <c r="I61" s="87" t="str">
        <f>IF('ZAMRZNJENO TESTO'!$E61&lt;&gt;"",'ZAMRZNJENO TESTO'!$H61,"")</f>
        <v/>
      </c>
      <c r="J61" s="88"/>
      <c r="K61" s="89"/>
      <c r="L61" s="89"/>
      <c r="M61" s="90"/>
      <c r="N61" s="91"/>
      <c r="O61" s="91"/>
      <c r="P61" s="92"/>
      <c r="Q61" s="91">
        <f>+'ZAMRZNJENO TESTO'!$N61*'ZAMRZNJENO TESTO'!$P61</f>
        <v>0</v>
      </c>
      <c r="R61" s="91">
        <f>+'ZAMRZNJENO TESTO'!$N61+'ZAMRZNJENO TESTO'!$Q61</f>
        <v>0</v>
      </c>
      <c r="S61" s="91">
        <f>+'ZAMRZNJENO TESTO'!$N61*'ZAMRZNJENO TESTO'!$F61</f>
        <v>0</v>
      </c>
      <c r="T61" s="91">
        <f>+'ZAMRZNJENO TESTO'!$R61*'ZAMRZNJENO TESTO'!$F61</f>
        <v>0</v>
      </c>
      <c r="U61" s="93"/>
      <c r="V61" s="94"/>
      <c r="W61" s="94"/>
      <c r="X61" s="94"/>
      <c r="Y61" s="94"/>
      <c r="Z61" s="94"/>
    </row>
    <row r="62" spans="1:26" ht="13.5" customHeight="1" x14ac:dyDescent="0.2">
      <c r="A62" s="129">
        <v>47</v>
      </c>
      <c r="B62" s="207" t="s">
        <v>559</v>
      </c>
      <c r="C62" s="82" t="s">
        <v>66</v>
      </c>
      <c r="D62" s="82" t="s">
        <v>120</v>
      </c>
      <c r="E62" s="84"/>
      <c r="F62" s="87">
        <v>50</v>
      </c>
      <c r="G62" s="86" t="s">
        <v>120</v>
      </c>
      <c r="H62" s="87">
        <f>IFERROR(IF('ZAMRZNJENO TESTO'!$D62="g",'ZAMRZNJENO TESTO'!$C62/1000*'ZAMRZNJENO TESTO'!$F62,IF('ZAMRZNJENO TESTO'!$D62="l",'ZAMRZNJENO TESTO'!$C62*'ZAMRZNJENO TESTO'!$F62,IF('ZAMRZNJENO TESTO'!$D62="ml",'ZAMRZNJENO TESTO'!$C62/1000*'ZAMRZNJENO TESTO'!$F62,'ZAMRZNJENO TESTO'!$C62*'ZAMRZNJENO TESTO'!$F62))),1*'ZAMRZNJENO TESTO'!$F62)</f>
        <v>50</v>
      </c>
      <c r="I62" s="87" t="str">
        <f>IF('ZAMRZNJENO TESTO'!$E62&lt;&gt;"",'ZAMRZNJENO TESTO'!$H62,"")</f>
        <v/>
      </c>
      <c r="J62" s="88"/>
      <c r="K62" s="89"/>
      <c r="L62" s="89"/>
      <c r="M62" s="90"/>
      <c r="N62" s="91"/>
      <c r="O62" s="91"/>
      <c r="P62" s="92"/>
      <c r="Q62" s="91">
        <f>+'ZAMRZNJENO TESTO'!$N62*'ZAMRZNJENO TESTO'!$P62</f>
        <v>0</v>
      </c>
      <c r="R62" s="91">
        <f>+'ZAMRZNJENO TESTO'!$N62+'ZAMRZNJENO TESTO'!$Q62</f>
        <v>0</v>
      </c>
      <c r="S62" s="91">
        <f>+'ZAMRZNJENO TESTO'!$N62*'ZAMRZNJENO TESTO'!$F62</f>
        <v>0</v>
      </c>
      <c r="T62" s="91">
        <f>+'ZAMRZNJENO TESTO'!$R62*'ZAMRZNJENO TESTO'!$F62</f>
        <v>0</v>
      </c>
      <c r="U62" s="93"/>
      <c r="V62" s="94"/>
      <c r="W62" s="94"/>
      <c r="X62" s="94"/>
      <c r="Y62" s="94"/>
      <c r="Z62" s="94"/>
    </row>
    <row r="63" spans="1:26" ht="13.5" customHeight="1" x14ac:dyDescent="0.2">
      <c r="A63" s="129">
        <v>48</v>
      </c>
      <c r="B63" s="207" t="s">
        <v>560</v>
      </c>
      <c r="C63" s="82">
        <v>950</v>
      </c>
      <c r="D63" s="82" t="s">
        <v>152</v>
      </c>
      <c r="E63" s="84"/>
      <c r="F63" s="87">
        <v>50</v>
      </c>
      <c r="G63" s="86" t="s">
        <v>120</v>
      </c>
      <c r="H63" s="87">
        <f>IFERROR(IF('ZAMRZNJENO TESTO'!$D63="g",'ZAMRZNJENO TESTO'!$C63/1000*'ZAMRZNJENO TESTO'!$F63,IF('ZAMRZNJENO TESTO'!$D63="l",'ZAMRZNJENO TESTO'!$C63*'ZAMRZNJENO TESTO'!$F63,IF('ZAMRZNJENO TESTO'!$D63="ml",'ZAMRZNJENO TESTO'!$C63/1000*'ZAMRZNJENO TESTO'!$F63,'ZAMRZNJENO TESTO'!$C63*'ZAMRZNJENO TESTO'!$F63))),1*'ZAMRZNJENO TESTO'!$F63)</f>
        <v>47.5</v>
      </c>
      <c r="I63" s="87" t="str">
        <f>IF('ZAMRZNJENO TESTO'!$E63&lt;&gt;"",'ZAMRZNJENO TESTO'!$H63,"")</f>
        <v/>
      </c>
      <c r="J63" s="88"/>
      <c r="K63" s="89"/>
      <c r="L63" s="89"/>
      <c r="M63" s="90"/>
      <c r="N63" s="91"/>
      <c r="O63" s="91"/>
      <c r="P63" s="92"/>
      <c r="Q63" s="91">
        <f>+'ZAMRZNJENO TESTO'!$N63*'ZAMRZNJENO TESTO'!$P63</f>
        <v>0</v>
      </c>
      <c r="R63" s="91">
        <f>+'ZAMRZNJENO TESTO'!$N63+'ZAMRZNJENO TESTO'!$Q63</f>
        <v>0</v>
      </c>
      <c r="S63" s="91">
        <f>+'ZAMRZNJENO TESTO'!$N63*'ZAMRZNJENO TESTO'!$F63</f>
        <v>0</v>
      </c>
      <c r="T63" s="91">
        <f>+'ZAMRZNJENO TESTO'!$R63*'ZAMRZNJENO TESTO'!$F63</f>
        <v>0</v>
      </c>
      <c r="U63" s="93"/>
      <c r="V63" s="94"/>
      <c r="W63" s="94"/>
      <c r="X63" s="94"/>
      <c r="Y63" s="94"/>
      <c r="Z63" s="94"/>
    </row>
    <row r="64" spans="1:26" ht="27" customHeight="1" x14ac:dyDescent="0.2">
      <c r="A64" s="97" t="s">
        <v>142</v>
      </c>
      <c r="B64" s="98"/>
      <c r="C64" s="99"/>
      <c r="D64" s="99"/>
      <c r="E64" s="100"/>
      <c r="F64" s="101"/>
      <c r="G64" s="102"/>
      <c r="H64" s="103">
        <f>SUBTOTAL(109,'ZAMRZNJENO TESTO'!$H$16:$H$63)</f>
        <v>10553.5</v>
      </c>
      <c r="I64" s="103">
        <f>SUBTOTAL(109,'ZAMRZNJENO TESTO'!$I$16:$I$63)</f>
        <v>0</v>
      </c>
      <c r="J64" s="101"/>
      <c r="K64" s="104"/>
      <c r="L64" s="104"/>
      <c r="M64" s="105"/>
      <c r="N64" s="106"/>
      <c r="O64" s="106"/>
      <c r="P64" s="106"/>
      <c r="Q64" s="107"/>
      <c r="R64" s="101"/>
      <c r="S64" s="107">
        <f>SUBTOTAL(109,'ZAMRZNJENO TESTO'!$S$16:$S$63)</f>
        <v>0</v>
      </c>
      <c r="T64" s="107">
        <f>SUBTOTAL(109,'ZAMRZNJENO TESTO'!$T$16:$T$63)</f>
        <v>0</v>
      </c>
      <c r="U64" s="101">
        <f>SUBTOTAL(103,'ZAMRZNJENO TESTO'!$U$16:$U$63)</f>
        <v>0</v>
      </c>
      <c r="V64" s="60"/>
      <c r="W64" s="60"/>
      <c r="X64" s="60"/>
      <c r="Y64" s="60"/>
      <c r="Z64" s="60"/>
    </row>
    <row r="65" spans="1:26" ht="13.5" customHeight="1" x14ac:dyDescent="0.2">
      <c r="A65" s="257"/>
      <c r="B65" s="255"/>
      <c r="C65" s="255"/>
      <c r="D65" s="255"/>
      <c r="E65" s="255"/>
      <c r="F65" s="255"/>
      <c r="G65" s="255"/>
      <c r="H65" s="255"/>
      <c r="I65" s="255"/>
      <c r="J65" s="255"/>
      <c r="K65" s="255"/>
      <c r="L65" s="256"/>
      <c r="M65" s="21"/>
      <c r="N65" s="120"/>
      <c r="O65" s="120"/>
      <c r="P65" s="120"/>
      <c r="Q65" s="120"/>
      <c r="R65" s="120"/>
      <c r="S65" s="68"/>
      <c r="T65" s="68"/>
      <c r="U65" s="67"/>
      <c r="V65" s="60"/>
      <c r="W65" s="60"/>
      <c r="X65" s="60"/>
      <c r="Y65" s="60"/>
      <c r="Z65" s="60"/>
    </row>
    <row r="66" spans="1:26" ht="13.5" customHeight="1" x14ac:dyDescent="0.2">
      <c r="A66" s="109" t="s">
        <v>144</v>
      </c>
      <c r="B66" s="110"/>
      <c r="C66" s="111"/>
      <c r="D66" s="111"/>
      <c r="E66" s="112"/>
      <c r="F66" s="58"/>
      <c r="G66" s="58"/>
      <c r="H66" s="59"/>
      <c r="I66" s="59"/>
      <c r="J66" s="59"/>
      <c r="K66" s="59"/>
      <c r="L66" s="60"/>
      <c r="M66" s="60"/>
      <c r="N66" s="60"/>
      <c r="O66" s="60"/>
      <c r="P66" s="60"/>
      <c r="Q66" s="109"/>
      <c r="R66" s="109"/>
      <c r="S66" s="109"/>
      <c r="T66" s="109"/>
      <c r="U66" s="61"/>
      <c r="V66" s="60"/>
      <c r="W66" s="60"/>
      <c r="X66" s="60"/>
      <c r="Y66" s="60"/>
      <c r="Z66" s="60"/>
    </row>
    <row r="67" spans="1:26" ht="13.5" customHeight="1" x14ac:dyDescent="0.2">
      <c r="A67" s="60" t="s">
        <v>145</v>
      </c>
      <c r="B67" s="110"/>
      <c r="C67" s="111"/>
      <c r="D67" s="111"/>
      <c r="E67" s="112"/>
      <c r="F67" s="58"/>
      <c r="G67" s="58"/>
      <c r="H67" s="59"/>
      <c r="I67" s="59"/>
      <c r="J67" s="59"/>
      <c r="K67" s="59"/>
      <c r="L67" s="60"/>
      <c r="M67" s="60"/>
      <c r="N67" s="60"/>
      <c r="O67" s="60"/>
      <c r="P67" s="60"/>
      <c r="Q67" s="60"/>
      <c r="R67" s="60"/>
      <c r="S67" s="60"/>
      <c r="T67" s="60"/>
      <c r="U67" s="61"/>
      <c r="V67" s="60"/>
      <c r="W67" s="60"/>
      <c r="X67" s="60"/>
      <c r="Y67" s="60"/>
      <c r="Z67" s="60"/>
    </row>
    <row r="68" spans="1:26" ht="13.5" customHeight="1" x14ac:dyDescent="0.2">
      <c r="A68" s="113" t="s">
        <v>870</v>
      </c>
      <c r="B68" s="114"/>
      <c r="C68" s="56"/>
      <c r="D68" s="56"/>
      <c r="E68" s="57"/>
      <c r="F68" s="61"/>
      <c r="G68" s="61"/>
      <c r="H68" s="115"/>
      <c r="I68" s="115"/>
      <c r="J68" s="115"/>
      <c r="K68" s="115"/>
      <c r="L68" s="116"/>
      <c r="M68" s="116"/>
      <c r="N68" s="115"/>
      <c r="O68" s="115"/>
      <c r="P68" s="115"/>
      <c r="Q68" s="115"/>
      <c r="R68" s="115"/>
      <c r="S68" s="60"/>
      <c r="T68" s="60"/>
      <c r="U68" s="61"/>
      <c r="V68" s="60"/>
      <c r="W68" s="60"/>
      <c r="X68" s="60"/>
      <c r="Y68" s="60"/>
      <c r="Z68" s="60"/>
    </row>
    <row r="69" spans="1:26" ht="13.5" customHeight="1" x14ac:dyDescent="0.2">
      <c r="A69" s="117" t="s">
        <v>146</v>
      </c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08"/>
      <c r="W69" s="60"/>
      <c r="X69" s="60"/>
      <c r="Y69" s="60"/>
      <c r="Z69" s="60"/>
    </row>
    <row r="70" spans="1:26" ht="12.75" customHeight="1" x14ac:dyDescent="0.2">
      <c r="A70" s="262" t="s">
        <v>147</v>
      </c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6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60"/>
      <c r="X70" s="60"/>
      <c r="Y70" s="60"/>
      <c r="Z70" s="60"/>
    </row>
    <row r="71" spans="1:26" ht="13.5" customHeight="1" x14ac:dyDescent="0.2">
      <c r="A71" s="60"/>
      <c r="B71" s="114"/>
      <c r="C71" s="56"/>
      <c r="D71" s="56"/>
      <c r="E71" s="57"/>
      <c r="F71" s="58"/>
      <c r="G71" s="58"/>
      <c r="H71" s="59"/>
      <c r="I71" s="59"/>
      <c r="J71" s="59"/>
      <c r="K71" s="59"/>
      <c r="L71" s="60"/>
      <c r="M71" s="60"/>
      <c r="N71" s="115"/>
      <c r="O71" s="115"/>
      <c r="P71" s="115"/>
      <c r="Q71" s="115"/>
      <c r="R71" s="115"/>
      <c r="S71" s="60"/>
      <c r="T71" s="60"/>
      <c r="U71" s="61"/>
      <c r="V71" s="60"/>
      <c r="W71" s="60"/>
      <c r="X71" s="60"/>
      <c r="Y71" s="60"/>
      <c r="Z71" s="60"/>
    </row>
    <row r="72" spans="1:26" ht="13.5" customHeight="1" x14ac:dyDescent="0.2">
      <c r="A72" s="113" t="s">
        <v>148</v>
      </c>
      <c r="B72" s="114"/>
      <c r="C72" s="56"/>
      <c r="D72" s="56"/>
      <c r="E72" s="57"/>
      <c r="F72" s="61"/>
      <c r="G72" s="61" t="s">
        <v>149</v>
      </c>
      <c r="H72" s="115"/>
      <c r="I72" s="115"/>
      <c r="J72" s="115"/>
      <c r="K72" s="115"/>
      <c r="L72" s="116"/>
      <c r="M72" s="116"/>
      <c r="N72" s="115"/>
      <c r="O72" s="115"/>
      <c r="P72" s="115"/>
      <c r="Q72" s="115" t="s">
        <v>150</v>
      </c>
      <c r="R72" s="115"/>
      <c r="S72" s="60"/>
      <c r="T72" s="60"/>
      <c r="U72" s="61"/>
      <c r="V72" s="60"/>
      <c r="W72" s="60"/>
      <c r="X72" s="60"/>
      <c r="Y72" s="60"/>
      <c r="Z72" s="60"/>
    </row>
    <row r="73" spans="1:26" ht="13.5" customHeight="1" x14ac:dyDescent="0.2">
      <c r="A73" s="64"/>
      <c r="B73" s="69"/>
      <c r="C73" s="70"/>
      <c r="D73" s="70"/>
      <c r="E73" s="71"/>
      <c r="F73" s="67"/>
      <c r="G73" s="58"/>
      <c r="H73" s="120"/>
      <c r="I73" s="120"/>
      <c r="J73" s="120"/>
      <c r="K73" s="120"/>
      <c r="L73" s="21"/>
      <c r="M73" s="21"/>
      <c r="N73" s="120"/>
      <c r="O73" s="120"/>
      <c r="P73" s="120"/>
      <c r="Q73" s="120"/>
      <c r="R73" s="120"/>
      <c r="S73" s="68"/>
      <c r="T73" s="68"/>
      <c r="U73" s="67"/>
      <c r="V73" s="60"/>
      <c r="W73" s="60"/>
      <c r="X73" s="60"/>
      <c r="Y73" s="60"/>
      <c r="Z73" s="60"/>
    </row>
    <row r="74" spans="1:26" ht="13.5" customHeight="1" x14ac:dyDescent="0.2">
      <c r="A74" s="60"/>
      <c r="B74" s="110"/>
      <c r="C74" s="111"/>
      <c r="D74" s="111"/>
      <c r="E74" s="112"/>
      <c r="F74" s="58"/>
      <c r="G74" s="58"/>
      <c r="H74" s="59"/>
      <c r="I74" s="59"/>
      <c r="J74" s="59"/>
      <c r="K74" s="59"/>
      <c r="L74" s="60"/>
      <c r="M74" s="60"/>
      <c r="N74" s="60"/>
      <c r="O74" s="60"/>
      <c r="P74" s="60"/>
      <c r="Q74" s="60"/>
      <c r="R74" s="60"/>
      <c r="S74" s="60"/>
      <c r="T74" s="60"/>
      <c r="U74" s="61"/>
      <c r="V74" s="60"/>
      <c r="W74" s="60"/>
      <c r="X74" s="60"/>
      <c r="Y74" s="60"/>
      <c r="Z74" s="60"/>
    </row>
    <row r="75" spans="1:26" ht="13.5" customHeight="1" x14ac:dyDescent="0.2">
      <c r="A75" s="60"/>
      <c r="B75" s="110"/>
      <c r="C75" s="111"/>
      <c r="D75" s="111"/>
      <c r="E75" s="112"/>
      <c r="F75" s="58"/>
      <c r="G75" s="58"/>
      <c r="H75" s="59"/>
      <c r="I75" s="59"/>
      <c r="J75" s="59"/>
      <c r="K75" s="59"/>
      <c r="L75" s="60"/>
      <c r="M75" s="60"/>
      <c r="N75" s="60"/>
      <c r="O75" s="60"/>
      <c r="P75" s="60"/>
      <c r="Q75" s="60"/>
      <c r="R75" s="60"/>
      <c r="S75" s="60"/>
      <c r="T75" s="60"/>
      <c r="U75" s="61"/>
      <c r="V75" s="60"/>
      <c r="W75" s="60"/>
      <c r="X75" s="60"/>
      <c r="Y75" s="60"/>
      <c r="Z75" s="60"/>
    </row>
  </sheetData>
  <mergeCells count="9">
    <mergeCell ref="A65:L65"/>
    <mergeCell ref="A70:L70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58"/>
  <sheetViews>
    <sheetView zoomScaleNormal="100" workbookViewId="0">
      <selection activeCell="Y69" sqref="Y69"/>
    </sheetView>
  </sheetViews>
  <sheetFormatPr defaultColWidth="12.625" defaultRowHeight="15" customHeight="1" x14ac:dyDescent="0.2"/>
  <cols>
    <col min="1" max="1" width="2.625" customWidth="1"/>
    <col min="2" max="2" width="45.62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pred_rekapitulacija'!A25</f>
        <v>12.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pred_rekapitulacija'!B25</f>
        <v xml:space="preserve">ZAMRZNJENO SADJE IN ZELENJAVA 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3.5" customHeight="1" x14ac:dyDescent="0.2">
      <c r="A16" s="82">
        <v>1</v>
      </c>
      <c r="B16" s="141" t="s">
        <v>561</v>
      </c>
      <c r="C16" s="82">
        <v>2500</v>
      </c>
      <c r="D16" s="82" t="s">
        <v>152</v>
      </c>
      <c r="E16" s="84"/>
      <c r="F16" s="87">
        <v>200</v>
      </c>
      <c r="G16" s="86" t="s">
        <v>136</v>
      </c>
      <c r="H16" s="87">
        <f>IFERROR(IF('ZAMRZNJENO SADJE IN ZELENJAVA'!$D16="g",'ZAMRZNJENO SADJE IN ZELENJAVA'!$C16/1000*'ZAMRZNJENO SADJE IN ZELENJAVA'!$F16,IF('ZAMRZNJENO SADJE IN ZELENJAVA'!$D16="l",'ZAMRZNJENO SADJE IN ZELENJAVA'!$C16*'ZAMRZNJENO SADJE IN ZELENJAVA'!$F16,IF('ZAMRZNJENO SADJE IN ZELENJAVA'!$D16="ml",'ZAMRZNJENO SADJE IN ZELENJAVA'!$C16/1000*'ZAMRZNJENO SADJE IN ZELENJAVA'!$F16,'ZAMRZNJENO SADJE IN ZELENJAVA'!$C16*'ZAMRZNJENO SADJE IN ZELENJAVA'!$F16))),1*'ZAMRZNJENO SADJE IN ZELENJAVA'!$F16)</f>
        <v>500</v>
      </c>
      <c r="I16" s="87" t="str">
        <f>IF('ZAMRZNJENO SADJE IN ZELENJAVA'!$E16&lt;&gt;"",'ZAMRZNJENO SADJE IN ZELENJAVA'!$H16,"")</f>
        <v/>
      </c>
      <c r="J16" s="88"/>
      <c r="K16" s="89"/>
      <c r="L16" s="89"/>
      <c r="M16" s="90"/>
      <c r="N16" s="91"/>
      <c r="O16" s="91"/>
      <c r="P16" s="92"/>
      <c r="Q16" s="91">
        <f>+'ZAMRZNJENO SADJE IN ZELENJAVA'!$N16*'ZAMRZNJENO SADJE IN ZELENJAVA'!$P16</f>
        <v>0</v>
      </c>
      <c r="R16" s="91">
        <f>+'ZAMRZNJENO SADJE IN ZELENJAVA'!$N16+'ZAMRZNJENO SADJE IN ZELENJAVA'!$Q16</f>
        <v>0</v>
      </c>
      <c r="S16" s="91">
        <f>+'ZAMRZNJENO SADJE IN ZELENJAVA'!$N16*'ZAMRZNJENO SADJE IN ZELENJAVA'!$F16</f>
        <v>0</v>
      </c>
      <c r="T16" s="91">
        <f>+'ZAMRZNJENO SADJE IN ZELENJAVA'!$R16*'ZAMRZNJENO SADJE IN ZELENJAVA'!$F16</f>
        <v>0</v>
      </c>
      <c r="U16" s="93"/>
      <c r="V16" s="94"/>
      <c r="W16" s="94"/>
      <c r="X16" s="94"/>
      <c r="Y16" s="94"/>
      <c r="Z16" s="94"/>
    </row>
    <row r="17" spans="1:26" ht="13.5" customHeight="1" x14ac:dyDescent="0.2">
      <c r="A17" s="82">
        <v>2</v>
      </c>
      <c r="B17" s="141" t="s">
        <v>562</v>
      </c>
      <c r="C17" s="82">
        <v>2500</v>
      </c>
      <c r="D17" s="82" t="s">
        <v>152</v>
      </c>
      <c r="E17" s="84"/>
      <c r="F17" s="87">
        <v>50</v>
      </c>
      <c r="G17" s="86" t="s">
        <v>136</v>
      </c>
      <c r="H17" s="87">
        <f>IFERROR(IF('ZAMRZNJENO SADJE IN ZELENJAVA'!$D17="g",'ZAMRZNJENO SADJE IN ZELENJAVA'!$C17/1000*'ZAMRZNJENO SADJE IN ZELENJAVA'!$F17,IF('ZAMRZNJENO SADJE IN ZELENJAVA'!$D17="l",'ZAMRZNJENO SADJE IN ZELENJAVA'!$C17*'ZAMRZNJENO SADJE IN ZELENJAVA'!$F17,IF('ZAMRZNJENO SADJE IN ZELENJAVA'!$D17="ml",'ZAMRZNJENO SADJE IN ZELENJAVA'!$C17/1000*'ZAMRZNJENO SADJE IN ZELENJAVA'!$F17,'ZAMRZNJENO SADJE IN ZELENJAVA'!$C17*'ZAMRZNJENO SADJE IN ZELENJAVA'!$F17))),1*'ZAMRZNJENO SADJE IN ZELENJAVA'!$F17)</f>
        <v>125</v>
      </c>
      <c r="I17" s="87" t="str">
        <f>IF('ZAMRZNJENO SADJE IN ZELENJAVA'!$E17&lt;&gt;"",'ZAMRZNJENO SADJE IN ZELENJAVA'!$H17,"")</f>
        <v/>
      </c>
      <c r="J17" s="88"/>
      <c r="K17" s="89"/>
      <c r="L17" s="89"/>
      <c r="M17" s="90"/>
      <c r="N17" s="91"/>
      <c r="O17" s="91"/>
      <c r="P17" s="92"/>
      <c r="Q17" s="91">
        <f>+'ZAMRZNJENO SADJE IN ZELENJAVA'!$N17*'ZAMRZNJENO SADJE IN ZELENJAVA'!$P17</f>
        <v>0</v>
      </c>
      <c r="R17" s="91">
        <f>+'ZAMRZNJENO SADJE IN ZELENJAVA'!$N17+'ZAMRZNJENO SADJE IN ZELENJAVA'!$Q17</f>
        <v>0</v>
      </c>
      <c r="S17" s="91">
        <f>+'ZAMRZNJENO SADJE IN ZELENJAVA'!$N17*'ZAMRZNJENO SADJE IN ZELENJAVA'!$F17</f>
        <v>0</v>
      </c>
      <c r="T17" s="91">
        <f>+'ZAMRZNJENO SADJE IN ZELENJAVA'!$R17*'ZAMRZNJENO SADJE IN ZELENJAVA'!$F17</f>
        <v>0</v>
      </c>
      <c r="U17" s="93"/>
      <c r="V17" s="94"/>
      <c r="W17" s="94"/>
      <c r="X17" s="94"/>
      <c r="Y17" s="94"/>
      <c r="Z17" s="94"/>
    </row>
    <row r="18" spans="1:26" ht="13.5" customHeight="1" x14ac:dyDescent="0.2">
      <c r="A18" s="129">
        <v>3</v>
      </c>
      <c r="B18" s="141" t="s">
        <v>563</v>
      </c>
      <c r="C18" s="82">
        <v>2500</v>
      </c>
      <c r="D18" s="82" t="s">
        <v>152</v>
      </c>
      <c r="E18" s="84"/>
      <c r="F18" s="87">
        <v>50</v>
      </c>
      <c r="G18" s="86" t="s">
        <v>136</v>
      </c>
      <c r="H18" s="87">
        <f>IFERROR(IF('ZAMRZNJENO SADJE IN ZELENJAVA'!$D18="g",'ZAMRZNJENO SADJE IN ZELENJAVA'!$C18/1000*'ZAMRZNJENO SADJE IN ZELENJAVA'!$F18,IF('ZAMRZNJENO SADJE IN ZELENJAVA'!$D18="l",'ZAMRZNJENO SADJE IN ZELENJAVA'!$C18*'ZAMRZNJENO SADJE IN ZELENJAVA'!$F18,IF('ZAMRZNJENO SADJE IN ZELENJAVA'!$D18="ml",'ZAMRZNJENO SADJE IN ZELENJAVA'!$C18/1000*'ZAMRZNJENO SADJE IN ZELENJAVA'!$F18,'ZAMRZNJENO SADJE IN ZELENJAVA'!$C18*'ZAMRZNJENO SADJE IN ZELENJAVA'!$F18))),1*'ZAMRZNJENO SADJE IN ZELENJAVA'!$F18)</f>
        <v>125</v>
      </c>
      <c r="I18" s="87" t="str">
        <f>IF('ZAMRZNJENO SADJE IN ZELENJAVA'!$E18&lt;&gt;"",'ZAMRZNJENO SADJE IN ZELENJAVA'!$H18,"")</f>
        <v/>
      </c>
      <c r="J18" s="88"/>
      <c r="K18" s="89"/>
      <c r="L18" s="89"/>
      <c r="M18" s="90"/>
      <c r="N18" s="91"/>
      <c r="O18" s="91"/>
      <c r="P18" s="92"/>
      <c r="Q18" s="91">
        <f>+'ZAMRZNJENO SADJE IN ZELENJAVA'!$N18*'ZAMRZNJENO SADJE IN ZELENJAVA'!$P18</f>
        <v>0</v>
      </c>
      <c r="R18" s="91">
        <f>+'ZAMRZNJENO SADJE IN ZELENJAVA'!$N18+'ZAMRZNJENO SADJE IN ZELENJAVA'!$Q18</f>
        <v>0</v>
      </c>
      <c r="S18" s="91">
        <f>+'ZAMRZNJENO SADJE IN ZELENJAVA'!$N18*'ZAMRZNJENO SADJE IN ZELENJAVA'!$F18</f>
        <v>0</v>
      </c>
      <c r="T18" s="91">
        <f>+'ZAMRZNJENO SADJE IN ZELENJAVA'!$R18*'ZAMRZNJENO SADJE IN ZELENJAVA'!$F18</f>
        <v>0</v>
      </c>
      <c r="U18" s="93"/>
      <c r="V18" s="94"/>
      <c r="W18" s="94"/>
      <c r="X18" s="94"/>
      <c r="Y18" s="94"/>
      <c r="Z18" s="94"/>
    </row>
    <row r="19" spans="1:26" ht="13.5" customHeight="1" x14ac:dyDescent="0.2">
      <c r="A19" s="129">
        <v>4</v>
      </c>
      <c r="B19" s="141" t="s">
        <v>564</v>
      </c>
      <c r="C19" s="82">
        <v>2500</v>
      </c>
      <c r="D19" s="82" t="s">
        <v>152</v>
      </c>
      <c r="E19" s="84"/>
      <c r="F19" s="87">
        <v>40</v>
      </c>
      <c r="G19" s="86" t="s">
        <v>136</v>
      </c>
      <c r="H19" s="87">
        <f>IFERROR(IF('ZAMRZNJENO SADJE IN ZELENJAVA'!$D19="g",'ZAMRZNJENO SADJE IN ZELENJAVA'!$C19/1000*'ZAMRZNJENO SADJE IN ZELENJAVA'!$F19,IF('ZAMRZNJENO SADJE IN ZELENJAVA'!$D19="l",'ZAMRZNJENO SADJE IN ZELENJAVA'!$C19*'ZAMRZNJENO SADJE IN ZELENJAVA'!$F19,IF('ZAMRZNJENO SADJE IN ZELENJAVA'!$D19="ml",'ZAMRZNJENO SADJE IN ZELENJAVA'!$C19/1000*'ZAMRZNJENO SADJE IN ZELENJAVA'!$F19,'ZAMRZNJENO SADJE IN ZELENJAVA'!$C19*'ZAMRZNJENO SADJE IN ZELENJAVA'!$F19))),1*'ZAMRZNJENO SADJE IN ZELENJAVA'!$F19)</f>
        <v>100</v>
      </c>
      <c r="I19" s="87" t="str">
        <f>IF('ZAMRZNJENO SADJE IN ZELENJAVA'!$E19&lt;&gt;"",'ZAMRZNJENO SADJE IN ZELENJAVA'!$H19,"")</f>
        <v/>
      </c>
      <c r="J19" s="88"/>
      <c r="K19" s="89"/>
      <c r="L19" s="89"/>
      <c r="M19" s="90"/>
      <c r="N19" s="91"/>
      <c r="O19" s="91"/>
      <c r="P19" s="92"/>
      <c r="Q19" s="91">
        <f>+'ZAMRZNJENO SADJE IN ZELENJAVA'!$N19*'ZAMRZNJENO SADJE IN ZELENJAVA'!$P19</f>
        <v>0</v>
      </c>
      <c r="R19" s="91">
        <f>+'ZAMRZNJENO SADJE IN ZELENJAVA'!$N19+'ZAMRZNJENO SADJE IN ZELENJAVA'!$Q19</f>
        <v>0</v>
      </c>
      <c r="S19" s="91">
        <f>+'ZAMRZNJENO SADJE IN ZELENJAVA'!$N19*'ZAMRZNJENO SADJE IN ZELENJAVA'!$F19</f>
        <v>0</v>
      </c>
      <c r="T19" s="91">
        <f>+'ZAMRZNJENO SADJE IN ZELENJAVA'!$R19*'ZAMRZNJENO SADJE IN ZELENJAVA'!$F19</f>
        <v>0</v>
      </c>
      <c r="U19" s="93"/>
      <c r="V19" s="94"/>
      <c r="W19" s="94"/>
      <c r="X19" s="94"/>
      <c r="Y19" s="94"/>
      <c r="Z19" s="94"/>
    </row>
    <row r="20" spans="1:26" ht="13.5" customHeight="1" x14ac:dyDescent="0.2">
      <c r="A20" s="129">
        <v>5</v>
      </c>
      <c r="B20" s="141" t="s">
        <v>565</v>
      </c>
      <c r="C20" s="82">
        <v>2500</v>
      </c>
      <c r="D20" s="82" t="s">
        <v>152</v>
      </c>
      <c r="E20" s="84"/>
      <c r="F20" s="87">
        <v>50</v>
      </c>
      <c r="G20" s="86" t="s">
        <v>136</v>
      </c>
      <c r="H20" s="87">
        <f>IFERROR(IF('ZAMRZNJENO SADJE IN ZELENJAVA'!$D20="g",'ZAMRZNJENO SADJE IN ZELENJAVA'!$C20/1000*'ZAMRZNJENO SADJE IN ZELENJAVA'!$F20,IF('ZAMRZNJENO SADJE IN ZELENJAVA'!$D20="l",'ZAMRZNJENO SADJE IN ZELENJAVA'!$C20*'ZAMRZNJENO SADJE IN ZELENJAVA'!$F20,IF('ZAMRZNJENO SADJE IN ZELENJAVA'!$D20="ml",'ZAMRZNJENO SADJE IN ZELENJAVA'!$C20/1000*'ZAMRZNJENO SADJE IN ZELENJAVA'!$F20,'ZAMRZNJENO SADJE IN ZELENJAVA'!$C20*'ZAMRZNJENO SADJE IN ZELENJAVA'!$F20))),1*'ZAMRZNJENO SADJE IN ZELENJAVA'!$F20)</f>
        <v>125</v>
      </c>
      <c r="I20" s="87" t="str">
        <f>IF('ZAMRZNJENO SADJE IN ZELENJAVA'!$E20&lt;&gt;"",'ZAMRZNJENO SADJE IN ZELENJAVA'!$H20,"")</f>
        <v/>
      </c>
      <c r="J20" s="88"/>
      <c r="K20" s="89"/>
      <c r="L20" s="89"/>
      <c r="M20" s="90"/>
      <c r="N20" s="91"/>
      <c r="O20" s="91"/>
      <c r="P20" s="92"/>
      <c r="Q20" s="91">
        <f>+'ZAMRZNJENO SADJE IN ZELENJAVA'!$N20*'ZAMRZNJENO SADJE IN ZELENJAVA'!$P20</f>
        <v>0</v>
      </c>
      <c r="R20" s="91">
        <f>+'ZAMRZNJENO SADJE IN ZELENJAVA'!$N20+'ZAMRZNJENO SADJE IN ZELENJAVA'!$Q20</f>
        <v>0</v>
      </c>
      <c r="S20" s="91">
        <f>+'ZAMRZNJENO SADJE IN ZELENJAVA'!$N20*'ZAMRZNJENO SADJE IN ZELENJAVA'!$F20</f>
        <v>0</v>
      </c>
      <c r="T20" s="91">
        <f>+'ZAMRZNJENO SADJE IN ZELENJAVA'!$R20*'ZAMRZNJENO SADJE IN ZELENJAVA'!$F20</f>
        <v>0</v>
      </c>
      <c r="U20" s="93"/>
      <c r="V20" s="94"/>
      <c r="W20" s="94"/>
      <c r="X20" s="94"/>
      <c r="Y20" s="94"/>
      <c r="Z20" s="94"/>
    </row>
    <row r="21" spans="1:26" ht="13.5" customHeight="1" x14ac:dyDescent="0.2">
      <c r="A21" s="129">
        <v>6</v>
      </c>
      <c r="B21" s="141" t="s">
        <v>566</v>
      </c>
      <c r="C21" s="82">
        <v>2500</v>
      </c>
      <c r="D21" s="82" t="s">
        <v>152</v>
      </c>
      <c r="E21" s="84"/>
      <c r="F21" s="87">
        <v>50</v>
      </c>
      <c r="G21" s="86" t="s">
        <v>136</v>
      </c>
      <c r="H21" s="87">
        <f>IFERROR(IF('ZAMRZNJENO SADJE IN ZELENJAVA'!$D21="g",'ZAMRZNJENO SADJE IN ZELENJAVA'!$C21/1000*'ZAMRZNJENO SADJE IN ZELENJAVA'!$F21,IF('ZAMRZNJENO SADJE IN ZELENJAVA'!$D21="l",'ZAMRZNJENO SADJE IN ZELENJAVA'!$C21*'ZAMRZNJENO SADJE IN ZELENJAVA'!$F21,IF('ZAMRZNJENO SADJE IN ZELENJAVA'!$D21="ml",'ZAMRZNJENO SADJE IN ZELENJAVA'!$C21/1000*'ZAMRZNJENO SADJE IN ZELENJAVA'!$F21,'ZAMRZNJENO SADJE IN ZELENJAVA'!$C21*'ZAMRZNJENO SADJE IN ZELENJAVA'!$F21))),1*'ZAMRZNJENO SADJE IN ZELENJAVA'!$F21)</f>
        <v>125</v>
      </c>
      <c r="I21" s="87" t="str">
        <f>IF('ZAMRZNJENO SADJE IN ZELENJAVA'!$E21&lt;&gt;"",'ZAMRZNJENO SADJE IN ZELENJAVA'!$H21,"")</f>
        <v/>
      </c>
      <c r="J21" s="88"/>
      <c r="K21" s="89"/>
      <c r="L21" s="89"/>
      <c r="M21" s="90"/>
      <c r="N21" s="91"/>
      <c r="O21" s="91"/>
      <c r="P21" s="92"/>
      <c r="Q21" s="91">
        <f>+'ZAMRZNJENO SADJE IN ZELENJAVA'!$N21*'ZAMRZNJENO SADJE IN ZELENJAVA'!$P21</f>
        <v>0</v>
      </c>
      <c r="R21" s="91">
        <f>+'ZAMRZNJENO SADJE IN ZELENJAVA'!$N21+'ZAMRZNJENO SADJE IN ZELENJAVA'!$Q21</f>
        <v>0</v>
      </c>
      <c r="S21" s="91">
        <f>+'ZAMRZNJENO SADJE IN ZELENJAVA'!$N21*'ZAMRZNJENO SADJE IN ZELENJAVA'!$F21</f>
        <v>0</v>
      </c>
      <c r="T21" s="91">
        <f>+'ZAMRZNJENO SADJE IN ZELENJAVA'!$R21*'ZAMRZNJENO SADJE IN ZELENJAVA'!$F21</f>
        <v>0</v>
      </c>
      <c r="U21" s="93"/>
      <c r="V21" s="94"/>
      <c r="W21" s="94"/>
      <c r="X21" s="94"/>
      <c r="Y21" s="94"/>
      <c r="Z21" s="94"/>
    </row>
    <row r="22" spans="1:26" ht="13.5" customHeight="1" x14ac:dyDescent="0.2">
      <c r="A22" s="129">
        <v>7</v>
      </c>
      <c r="B22" s="141" t="s">
        <v>567</v>
      </c>
      <c r="C22" s="82">
        <v>2500</v>
      </c>
      <c r="D22" s="82" t="s">
        <v>152</v>
      </c>
      <c r="E22" s="84"/>
      <c r="F22" s="87">
        <v>200</v>
      </c>
      <c r="G22" s="86" t="s">
        <v>136</v>
      </c>
      <c r="H22" s="87">
        <f>IFERROR(IF('ZAMRZNJENO SADJE IN ZELENJAVA'!$D22="g",'ZAMRZNJENO SADJE IN ZELENJAVA'!$C22/1000*'ZAMRZNJENO SADJE IN ZELENJAVA'!$F22,IF('ZAMRZNJENO SADJE IN ZELENJAVA'!$D22="l",'ZAMRZNJENO SADJE IN ZELENJAVA'!$C22*'ZAMRZNJENO SADJE IN ZELENJAVA'!$F22,IF('ZAMRZNJENO SADJE IN ZELENJAVA'!$D22="ml",'ZAMRZNJENO SADJE IN ZELENJAVA'!$C22/1000*'ZAMRZNJENO SADJE IN ZELENJAVA'!$F22,'ZAMRZNJENO SADJE IN ZELENJAVA'!$C22*'ZAMRZNJENO SADJE IN ZELENJAVA'!$F22))),1*'ZAMRZNJENO SADJE IN ZELENJAVA'!$F22)</f>
        <v>500</v>
      </c>
      <c r="I22" s="87" t="str">
        <f>IF('ZAMRZNJENO SADJE IN ZELENJAVA'!$E22&lt;&gt;"",'ZAMRZNJENO SADJE IN ZELENJAVA'!$H22,"")</f>
        <v/>
      </c>
      <c r="J22" s="88"/>
      <c r="K22" s="89"/>
      <c r="L22" s="89"/>
      <c r="M22" s="90"/>
      <c r="N22" s="91"/>
      <c r="O22" s="91"/>
      <c r="P22" s="92"/>
      <c r="Q22" s="91">
        <f>+'ZAMRZNJENO SADJE IN ZELENJAVA'!$N22*'ZAMRZNJENO SADJE IN ZELENJAVA'!$P22</f>
        <v>0</v>
      </c>
      <c r="R22" s="91">
        <f>+'ZAMRZNJENO SADJE IN ZELENJAVA'!$N22+'ZAMRZNJENO SADJE IN ZELENJAVA'!$Q22</f>
        <v>0</v>
      </c>
      <c r="S22" s="91">
        <f>+'ZAMRZNJENO SADJE IN ZELENJAVA'!$N22*'ZAMRZNJENO SADJE IN ZELENJAVA'!$F22</f>
        <v>0</v>
      </c>
      <c r="T22" s="91">
        <f>+'ZAMRZNJENO SADJE IN ZELENJAVA'!$R22*'ZAMRZNJENO SADJE IN ZELENJAVA'!$F22</f>
        <v>0</v>
      </c>
      <c r="U22" s="93"/>
      <c r="V22" s="94"/>
      <c r="W22" s="94"/>
      <c r="X22" s="94"/>
      <c r="Y22" s="94"/>
      <c r="Z22" s="94"/>
    </row>
    <row r="23" spans="1:26" ht="13.5" customHeight="1" x14ac:dyDescent="0.2">
      <c r="A23" s="129">
        <v>8</v>
      </c>
      <c r="B23" s="141" t="s">
        <v>568</v>
      </c>
      <c r="C23" s="82">
        <v>2500</v>
      </c>
      <c r="D23" s="82" t="s">
        <v>152</v>
      </c>
      <c r="E23" s="84"/>
      <c r="F23" s="87">
        <v>20</v>
      </c>
      <c r="G23" s="86" t="s">
        <v>136</v>
      </c>
      <c r="H23" s="87">
        <f>IFERROR(IF('ZAMRZNJENO SADJE IN ZELENJAVA'!$D23="g",'ZAMRZNJENO SADJE IN ZELENJAVA'!$C23/1000*'ZAMRZNJENO SADJE IN ZELENJAVA'!$F23,IF('ZAMRZNJENO SADJE IN ZELENJAVA'!$D23="l",'ZAMRZNJENO SADJE IN ZELENJAVA'!$C23*'ZAMRZNJENO SADJE IN ZELENJAVA'!$F23,IF('ZAMRZNJENO SADJE IN ZELENJAVA'!$D23="ml",'ZAMRZNJENO SADJE IN ZELENJAVA'!$C23/1000*'ZAMRZNJENO SADJE IN ZELENJAVA'!$F23,'ZAMRZNJENO SADJE IN ZELENJAVA'!$C23*'ZAMRZNJENO SADJE IN ZELENJAVA'!$F23))),1*'ZAMRZNJENO SADJE IN ZELENJAVA'!$F23)</f>
        <v>50</v>
      </c>
      <c r="I23" s="87" t="str">
        <f>IF('ZAMRZNJENO SADJE IN ZELENJAVA'!$E23&lt;&gt;"",'ZAMRZNJENO SADJE IN ZELENJAVA'!$H23,"")</f>
        <v/>
      </c>
      <c r="J23" s="88"/>
      <c r="K23" s="89"/>
      <c r="L23" s="89"/>
      <c r="M23" s="90"/>
      <c r="N23" s="91"/>
      <c r="O23" s="91"/>
      <c r="P23" s="92"/>
      <c r="Q23" s="91">
        <f>+'ZAMRZNJENO SADJE IN ZELENJAVA'!$N23*'ZAMRZNJENO SADJE IN ZELENJAVA'!$P23</f>
        <v>0</v>
      </c>
      <c r="R23" s="91">
        <f>+'ZAMRZNJENO SADJE IN ZELENJAVA'!$N23+'ZAMRZNJENO SADJE IN ZELENJAVA'!$Q23</f>
        <v>0</v>
      </c>
      <c r="S23" s="91">
        <f>+'ZAMRZNJENO SADJE IN ZELENJAVA'!$N23*'ZAMRZNJENO SADJE IN ZELENJAVA'!$F23</f>
        <v>0</v>
      </c>
      <c r="T23" s="91">
        <f>+'ZAMRZNJENO SADJE IN ZELENJAVA'!$R23*'ZAMRZNJENO SADJE IN ZELENJAVA'!$F23</f>
        <v>0</v>
      </c>
      <c r="U23" s="93"/>
      <c r="V23" s="94"/>
      <c r="W23" s="94"/>
      <c r="X23" s="94"/>
      <c r="Y23" s="94"/>
      <c r="Z23" s="94"/>
    </row>
    <row r="24" spans="1:26" ht="13.5" customHeight="1" x14ac:dyDescent="0.2">
      <c r="A24" s="129">
        <v>9</v>
      </c>
      <c r="B24" s="141" t="s">
        <v>569</v>
      </c>
      <c r="C24" s="82">
        <v>2500</v>
      </c>
      <c r="D24" s="82" t="s">
        <v>152</v>
      </c>
      <c r="E24" s="84"/>
      <c r="F24" s="87">
        <v>50</v>
      </c>
      <c r="G24" s="86" t="s">
        <v>136</v>
      </c>
      <c r="H24" s="87">
        <f>IFERROR(IF('ZAMRZNJENO SADJE IN ZELENJAVA'!$D24="g",'ZAMRZNJENO SADJE IN ZELENJAVA'!$C24/1000*'ZAMRZNJENO SADJE IN ZELENJAVA'!$F24,IF('ZAMRZNJENO SADJE IN ZELENJAVA'!$D24="l",'ZAMRZNJENO SADJE IN ZELENJAVA'!$C24*'ZAMRZNJENO SADJE IN ZELENJAVA'!$F24,IF('ZAMRZNJENO SADJE IN ZELENJAVA'!$D24="ml",'ZAMRZNJENO SADJE IN ZELENJAVA'!$C24/1000*'ZAMRZNJENO SADJE IN ZELENJAVA'!$F24,'ZAMRZNJENO SADJE IN ZELENJAVA'!$C24*'ZAMRZNJENO SADJE IN ZELENJAVA'!$F24))),1*'ZAMRZNJENO SADJE IN ZELENJAVA'!$F24)</f>
        <v>125</v>
      </c>
      <c r="I24" s="87" t="str">
        <f>IF('ZAMRZNJENO SADJE IN ZELENJAVA'!$E24&lt;&gt;"",'ZAMRZNJENO SADJE IN ZELENJAVA'!$H24,"")</f>
        <v/>
      </c>
      <c r="J24" s="88"/>
      <c r="K24" s="89"/>
      <c r="L24" s="89"/>
      <c r="M24" s="90"/>
      <c r="N24" s="91"/>
      <c r="O24" s="91"/>
      <c r="P24" s="92"/>
      <c r="Q24" s="91">
        <f>+'ZAMRZNJENO SADJE IN ZELENJAVA'!$N24*'ZAMRZNJENO SADJE IN ZELENJAVA'!$P24</f>
        <v>0</v>
      </c>
      <c r="R24" s="91">
        <f>+'ZAMRZNJENO SADJE IN ZELENJAVA'!$N24+'ZAMRZNJENO SADJE IN ZELENJAVA'!$Q24</f>
        <v>0</v>
      </c>
      <c r="S24" s="91">
        <f>+'ZAMRZNJENO SADJE IN ZELENJAVA'!$N24*'ZAMRZNJENO SADJE IN ZELENJAVA'!$F24</f>
        <v>0</v>
      </c>
      <c r="T24" s="91">
        <f>+'ZAMRZNJENO SADJE IN ZELENJAVA'!$R24*'ZAMRZNJENO SADJE IN ZELENJAVA'!$F24</f>
        <v>0</v>
      </c>
      <c r="U24" s="93"/>
      <c r="V24" s="94"/>
      <c r="W24" s="94"/>
      <c r="X24" s="94"/>
      <c r="Y24" s="94"/>
      <c r="Z24" s="94"/>
    </row>
    <row r="25" spans="1:26" ht="13.5" customHeight="1" x14ac:dyDescent="0.2">
      <c r="A25" s="129">
        <v>10</v>
      </c>
      <c r="B25" s="141" t="s">
        <v>570</v>
      </c>
      <c r="C25" s="82">
        <v>2500</v>
      </c>
      <c r="D25" s="82" t="s">
        <v>152</v>
      </c>
      <c r="E25" s="84"/>
      <c r="F25" s="87">
        <v>250</v>
      </c>
      <c r="G25" s="86" t="s">
        <v>136</v>
      </c>
      <c r="H25" s="87">
        <f>IFERROR(IF('ZAMRZNJENO SADJE IN ZELENJAVA'!$D25="g",'ZAMRZNJENO SADJE IN ZELENJAVA'!$C25/1000*'ZAMRZNJENO SADJE IN ZELENJAVA'!$F25,IF('ZAMRZNJENO SADJE IN ZELENJAVA'!$D25="l",'ZAMRZNJENO SADJE IN ZELENJAVA'!$C25*'ZAMRZNJENO SADJE IN ZELENJAVA'!$F25,IF('ZAMRZNJENO SADJE IN ZELENJAVA'!$D25="ml",'ZAMRZNJENO SADJE IN ZELENJAVA'!$C25/1000*'ZAMRZNJENO SADJE IN ZELENJAVA'!$F25,'ZAMRZNJENO SADJE IN ZELENJAVA'!$C25*'ZAMRZNJENO SADJE IN ZELENJAVA'!$F25))),1*'ZAMRZNJENO SADJE IN ZELENJAVA'!$F25)</f>
        <v>625</v>
      </c>
      <c r="I25" s="87" t="str">
        <f>IF('ZAMRZNJENO SADJE IN ZELENJAVA'!$E25&lt;&gt;"",'ZAMRZNJENO SADJE IN ZELENJAVA'!$H25,"")</f>
        <v/>
      </c>
      <c r="J25" s="88"/>
      <c r="K25" s="89"/>
      <c r="L25" s="89"/>
      <c r="M25" s="90"/>
      <c r="N25" s="91"/>
      <c r="O25" s="91"/>
      <c r="P25" s="92"/>
      <c r="Q25" s="91">
        <f>+'ZAMRZNJENO SADJE IN ZELENJAVA'!$N25*'ZAMRZNJENO SADJE IN ZELENJAVA'!$P25</f>
        <v>0</v>
      </c>
      <c r="R25" s="91">
        <f>+'ZAMRZNJENO SADJE IN ZELENJAVA'!$N25+'ZAMRZNJENO SADJE IN ZELENJAVA'!$Q25</f>
        <v>0</v>
      </c>
      <c r="S25" s="91">
        <f>+'ZAMRZNJENO SADJE IN ZELENJAVA'!$N25*'ZAMRZNJENO SADJE IN ZELENJAVA'!$F25</f>
        <v>0</v>
      </c>
      <c r="T25" s="91">
        <f>+'ZAMRZNJENO SADJE IN ZELENJAVA'!$R25*'ZAMRZNJENO SADJE IN ZELENJAVA'!$F25</f>
        <v>0</v>
      </c>
      <c r="U25" s="93"/>
      <c r="V25" s="94"/>
      <c r="W25" s="94"/>
      <c r="X25" s="94"/>
      <c r="Y25" s="94"/>
      <c r="Z25" s="94"/>
    </row>
    <row r="26" spans="1:26" ht="13.5" customHeight="1" x14ac:dyDescent="0.2">
      <c r="A26" s="129">
        <v>11</v>
      </c>
      <c r="B26" s="141" t="s">
        <v>571</v>
      </c>
      <c r="C26" s="82">
        <v>2500</v>
      </c>
      <c r="D26" s="82" t="s">
        <v>152</v>
      </c>
      <c r="E26" s="84"/>
      <c r="F26" s="87">
        <v>150</v>
      </c>
      <c r="G26" s="86" t="s">
        <v>136</v>
      </c>
      <c r="H26" s="87">
        <f>IFERROR(IF('ZAMRZNJENO SADJE IN ZELENJAVA'!$D26="g",'ZAMRZNJENO SADJE IN ZELENJAVA'!$C26/1000*'ZAMRZNJENO SADJE IN ZELENJAVA'!$F26,IF('ZAMRZNJENO SADJE IN ZELENJAVA'!$D26="l",'ZAMRZNJENO SADJE IN ZELENJAVA'!$C26*'ZAMRZNJENO SADJE IN ZELENJAVA'!$F26,IF('ZAMRZNJENO SADJE IN ZELENJAVA'!$D26="ml",'ZAMRZNJENO SADJE IN ZELENJAVA'!$C26/1000*'ZAMRZNJENO SADJE IN ZELENJAVA'!$F26,'ZAMRZNJENO SADJE IN ZELENJAVA'!$C26*'ZAMRZNJENO SADJE IN ZELENJAVA'!$F26))),1*'ZAMRZNJENO SADJE IN ZELENJAVA'!$F26)</f>
        <v>375</v>
      </c>
      <c r="I26" s="87" t="str">
        <f>IF('ZAMRZNJENO SADJE IN ZELENJAVA'!$E26&lt;&gt;"",'ZAMRZNJENO SADJE IN ZELENJAVA'!$H26,"")</f>
        <v/>
      </c>
      <c r="J26" s="88"/>
      <c r="K26" s="89"/>
      <c r="L26" s="89"/>
      <c r="M26" s="90"/>
      <c r="N26" s="91"/>
      <c r="O26" s="91"/>
      <c r="P26" s="92"/>
      <c r="Q26" s="91">
        <f>+'ZAMRZNJENO SADJE IN ZELENJAVA'!$N26*'ZAMRZNJENO SADJE IN ZELENJAVA'!$P26</f>
        <v>0</v>
      </c>
      <c r="R26" s="91">
        <f>+'ZAMRZNJENO SADJE IN ZELENJAVA'!$N26+'ZAMRZNJENO SADJE IN ZELENJAVA'!$Q26</f>
        <v>0</v>
      </c>
      <c r="S26" s="91">
        <f>+'ZAMRZNJENO SADJE IN ZELENJAVA'!$N26*'ZAMRZNJENO SADJE IN ZELENJAVA'!$F26</f>
        <v>0</v>
      </c>
      <c r="T26" s="91">
        <f>+'ZAMRZNJENO SADJE IN ZELENJAVA'!$R26*'ZAMRZNJENO SADJE IN ZELENJAVA'!$F26</f>
        <v>0</v>
      </c>
      <c r="U26" s="93"/>
      <c r="V26" s="94"/>
      <c r="W26" s="94"/>
      <c r="X26" s="94"/>
      <c r="Y26" s="94"/>
      <c r="Z26" s="94"/>
    </row>
    <row r="27" spans="1:26" ht="13.5" customHeight="1" x14ac:dyDescent="0.2">
      <c r="A27" s="129">
        <v>12</v>
      </c>
      <c r="B27" s="141" t="s">
        <v>572</v>
      </c>
      <c r="C27" s="82">
        <v>2500</v>
      </c>
      <c r="D27" s="82" t="s">
        <v>152</v>
      </c>
      <c r="E27" s="84"/>
      <c r="F27" s="87">
        <v>50</v>
      </c>
      <c r="G27" s="86" t="s">
        <v>136</v>
      </c>
      <c r="H27" s="87">
        <f>IFERROR(IF('ZAMRZNJENO SADJE IN ZELENJAVA'!$D27="g",'ZAMRZNJENO SADJE IN ZELENJAVA'!$C27/1000*'ZAMRZNJENO SADJE IN ZELENJAVA'!$F27,IF('ZAMRZNJENO SADJE IN ZELENJAVA'!$D27="l",'ZAMRZNJENO SADJE IN ZELENJAVA'!$C27*'ZAMRZNJENO SADJE IN ZELENJAVA'!$F27,IF('ZAMRZNJENO SADJE IN ZELENJAVA'!$D27="ml",'ZAMRZNJENO SADJE IN ZELENJAVA'!$C27/1000*'ZAMRZNJENO SADJE IN ZELENJAVA'!$F27,'ZAMRZNJENO SADJE IN ZELENJAVA'!$C27*'ZAMRZNJENO SADJE IN ZELENJAVA'!$F27))),1*'ZAMRZNJENO SADJE IN ZELENJAVA'!$F27)</f>
        <v>125</v>
      </c>
      <c r="I27" s="87" t="str">
        <f>IF('ZAMRZNJENO SADJE IN ZELENJAVA'!$E27&lt;&gt;"",'ZAMRZNJENO SADJE IN ZELENJAVA'!$H27,"")</f>
        <v/>
      </c>
      <c r="J27" s="88"/>
      <c r="K27" s="89"/>
      <c r="L27" s="89"/>
      <c r="M27" s="90"/>
      <c r="N27" s="91"/>
      <c r="O27" s="91"/>
      <c r="P27" s="92"/>
      <c r="Q27" s="91">
        <f>+'ZAMRZNJENO SADJE IN ZELENJAVA'!$N27*'ZAMRZNJENO SADJE IN ZELENJAVA'!$P27</f>
        <v>0</v>
      </c>
      <c r="R27" s="91">
        <f>+'ZAMRZNJENO SADJE IN ZELENJAVA'!$N27+'ZAMRZNJENO SADJE IN ZELENJAVA'!$Q27</f>
        <v>0</v>
      </c>
      <c r="S27" s="91">
        <f>+'ZAMRZNJENO SADJE IN ZELENJAVA'!$N27*'ZAMRZNJENO SADJE IN ZELENJAVA'!$F27</f>
        <v>0</v>
      </c>
      <c r="T27" s="91">
        <f>+'ZAMRZNJENO SADJE IN ZELENJAVA'!$R27*'ZAMRZNJENO SADJE IN ZELENJAVA'!$F27</f>
        <v>0</v>
      </c>
      <c r="U27" s="93"/>
      <c r="V27" s="94"/>
      <c r="W27" s="94"/>
      <c r="X27" s="94"/>
      <c r="Y27" s="94"/>
      <c r="Z27" s="94"/>
    </row>
    <row r="28" spans="1:26" ht="13.5" customHeight="1" x14ac:dyDescent="0.2">
      <c r="A28" s="129">
        <v>13</v>
      </c>
      <c r="B28" s="141" t="s">
        <v>573</v>
      </c>
      <c r="C28" s="82">
        <v>2500</v>
      </c>
      <c r="D28" s="82" t="s">
        <v>152</v>
      </c>
      <c r="E28" s="84"/>
      <c r="F28" s="87">
        <v>50</v>
      </c>
      <c r="G28" s="86" t="s">
        <v>136</v>
      </c>
      <c r="H28" s="87">
        <f>IFERROR(IF('ZAMRZNJENO SADJE IN ZELENJAVA'!$D28="g",'ZAMRZNJENO SADJE IN ZELENJAVA'!$C28/1000*'ZAMRZNJENO SADJE IN ZELENJAVA'!$F28,IF('ZAMRZNJENO SADJE IN ZELENJAVA'!$D28="l",'ZAMRZNJENO SADJE IN ZELENJAVA'!$C28*'ZAMRZNJENO SADJE IN ZELENJAVA'!$F28,IF('ZAMRZNJENO SADJE IN ZELENJAVA'!$D28="ml",'ZAMRZNJENO SADJE IN ZELENJAVA'!$C28/1000*'ZAMRZNJENO SADJE IN ZELENJAVA'!$F28,'ZAMRZNJENO SADJE IN ZELENJAVA'!$C28*'ZAMRZNJENO SADJE IN ZELENJAVA'!$F28))),1*'ZAMRZNJENO SADJE IN ZELENJAVA'!$F28)</f>
        <v>125</v>
      </c>
      <c r="I28" s="87" t="str">
        <f>IF('ZAMRZNJENO SADJE IN ZELENJAVA'!$E28&lt;&gt;"",'ZAMRZNJENO SADJE IN ZELENJAVA'!$H28,"")</f>
        <v/>
      </c>
      <c r="J28" s="88"/>
      <c r="K28" s="89"/>
      <c r="L28" s="89"/>
      <c r="M28" s="90"/>
      <c r="N28" s="91"/>
      <c r="O28" s="91"/>
      <c r="P28" s="92"/>
      <c r="Q28" s="91">
        <f>+'ZAMRZNJENO SADJE IN ZELENJAVA'!$N28*'ZAMRZNJENO SADJE IN ZELENJAVA'!$P28</f>
        <v>0</v>
      </c>
      <c r="R28" s="91">
        <f>+'ZAMRZNJENO SADJE IN ZELENJAVA'!$N28+'ZAMRZNJENO SADJE IN ZELENJAVA'!$Q28</f>
        <v>0</v>
      </c>
      <c r="S28" s="91">
        <f>+'ZAMRZNJENO SADJE IN ZELENJAVA'!$N28*'ZAMRZNJENO SADJE IN ZELENJAVA'!$F28</f>
        <v>0</v>
      </c>
      <c r="T28" s="91">
        <f>+'ZAMRZNJENO SADJE IN ZELENJAVA'!$R28*'ZAMRZNJENO SADJE IN ZELENJAVA'!$F28</f>
        <v>0</v>
      </c>
      <c r="U28" s="93"/>
      <c r="V28" s="94"/>
      <c r="W28" s="94"/>
      <c r="X28" s="94"/>
      <c r="Y28" s="94"/>
      <c r="Z28" s="94"/>
    </row>
    <row r="29" spans="1:26" ht="13.5" customHeight="1" x14ac:dyDescent="0.2">
      <c r="A29" s="129">
        <v>14</v>
      </c>
      <c r="B29" s="141" t="s">
        <v>574</v>
      </c>
      <c r="C29" s="82">
        <v>2500</v>
      </c>
      <c r="D29" s="82" t="s">
        <v>152</v>
      </c>
      <c r="E29" s="84"/>
      <c r="F29" s="87">
        <v>50</v>
      </c>
      <c r="G29" s="86" t="s">
        <v>136</v>
      </c>
      <c r="H29" s="87">
        <f>IFERROR(IF('ZAMRZNJENO SADJE IN ZELENJAVA'!$D29="g",'ZAMRZNJENO SADJE IN ZELENJAVA'!$C29/1000*'ZAMRZNJENO SADJE IN ZELENJAVA'!$F29,IF('ZAMRZNJENO SADJE IN ZELENJAVA'!$D29="l",'ZAMRZNJENO SADJE IN ZELENJAVA'!$C29*'ZAMRZNJENO SADJE IN ZELENJAVA'!$F29,IF('ZAMRZNJENO SADJE IN ZELENJAVA'!$D29="ml",'ZAMRZNJENO SADJE IN ZELENJAVA'!$C29/1000*'ZAMRZNJENO SADJE IN ZELENJAVA'!$F29,'ZAMRZNJENO SADJE IN ZELENJAVA'!$C29*'ZAMRZNJENO SADJE IN ZELENJAVA'!$F29))),1*'ZAMRZNJENO SADJE IN ZELENJAVA'!$F29)</f>
        <v>125</v>
      </c>
      <c r="I29" s="87" t="str">
        <f>IF('ZAMRZNJENO SADJE IN ZELENJAVA'!$E29&lt;&gt;"",'ZAMRZNJENO SADJE IN ZELENJAVA'!$H29,"")</f>
        <v/>
      </c>
      <c r="J29" s="88"/>
      <c r="K29" s="89"/>
      <c r="L29" s="89"/>
      <c r="M29" s="90"/>
      <c r="N29" s="91"/>
      <c r="O29" s="91"/>
      <c r="P29" s="92"/>
      <c r="Q29" s="91">
        <f>+'ZAMRZNJENO SADJE IN ZELENJAVA'!$N29*'ZAMRZNJENO SADJE IN ZELENJAVA'!$P29</f>
        <v>0</v>
      </c>
      <c r="R29" s="91">
        <f>+'ZAMRZNJENO SADJE IN ZELENJAVA'!$N29+'ZAMRZNJENO SADJE IN ZELENJAVA'!$Q29</f>
        <v>0</v>
      </c>
      <c r="S29" s="91">
        <f>+'ZAMRZNJENO SADJE IN ZELENJAVA'!$N29*'ZAMRZNJENO SADJE IN ZELENJAVA'!$F29</f>
        <v>0</v>
      </c>
      <c r="T29" s="91">
        <f>+'ZAMRZNJENO SADJE IN ZELENJAVA'!$R29*'ZAMRZNJENO SADJE IN ZELENJAVA'!$F29</f>
        <v>0</v>
      </c>
      <c r="U29" s="93"/>
      <c r="V29" s="94"/>
      <c r="W29" s="94"/>
      <c r="X29" s="94"/>
      <c r="Y29" s="94"/>
      <c r="Z29" s="94"/>
    </row>
    <row r="30" spans="1:26" ht="13.5" customHeight="1" x14ac:dyDescent="0.2">
      <c r="A30" s="129">
        <v>15</v>
      </c>
      <c r="B30" s="141" t="s">
        <v>575</v>
      </c>
      <c r="C30" s="82">
        <v>2500</v>
      </c>
      <c r="D30" s="82" t="s">
        <v>152</v>
      </c>
      <c r="E30" s="84"/>
      <c r="F30" s="87">
        <v>160</v>
      </c>
      <c r="G30" s="86" t="s">
        <v>136</v>
      </c>
      <c r="H30" s="87">
        <f>IFERROR(IF('ZAMRZNJENO SADJE IN ZELENJAVA'!$D30="g",'ZAMRZNJENO SADJE IN ZELENJAVA'!$C30/1000*'ZAMRZNJENO SADJE IN ZELENJAVA'!$F30,IF('ZAMRZNJENO SADJE IN ZELENJAVA'!$D30="l",'ZAMRZNJENO SADJE IN ZELENJAVA'!$C30*'ZAMRZNJENO SADJE IN ZELENJAVA'!$F30,IF('ZAMRZNJENO SADJE IN ZELENJAVA'!$D30="ml",'ZAMRZNJENO SADJE IN ZELENJAVA'!$C30/1000*'ZAMRZNJENO SADJE IN ZELENJAVA'!$F30,'ZAMRZNJENO SADJE IN ZELENJAVA'!$C30*'ZAMRZNJENO SADJE IN ZELENJAVA'!$F30))),1*'ZAMRZNJENO SADJE IN ZELENJAVA'!$F30)</f>
        <v>400</v>
      </c>
      <c r="I30" s="87" t="str">
        <f>IF('ZAMRZNJENO SADJE IN ZELENJAVA'!$E30&lt;&gt;"",'ZAMRZNJENO SADJE IN ZELENJAVA'!$H30,"")</f>
        <v/>
      </c>
      <c r="J30" s="88"/>
      <c r="K30" s="89"/>
      <c r="L30" s="89"/>
      <c r="M30" s="90"/>
      <c r="N30" s="91"/>
      <c r="O30" s="91"/>
      <c r="P30" s="92"/>
      <c r="Q30" s="91">
        <f>+'ZAMRZNJENO SADJE IN ZELENJAVA'!$N30*'ZAMRZNJENO SADJE IN ZELENJAVA'!$P30</f>
        <v>0</v>
      </c>
      <c r="R30" s="91">
        <f>+'ZAMRZNJENO SADJE IN ZELENJAVA'!$N30+'ZAMRZNJENO SADJE IN ZELENJAVA'!$Q30</f>
        <v>0</v>
      </c>
      <c r="S30" s="91">
        <f>+'ZAMRZNJENO SADJE IN ZELENJAVA'!$N30*'ZAMRZNJENO SADJE IN ZELENJAVA'!$F30</f>
        <v>0</v>
      </c>
      <c r="T30" s="91">
        <f>+'ZAMRZNJENO SADJE IN ZELENJAVA'!$R30*'ZAMRZNJENO SADJE IN ZELENJAVA'!$F30</f>
        <v>0</v>
      </c>
      <c r="U30" s="93"/>
      <c r="V30" s="94"/>
      <c r="W30" s="94"/>
      <c r="X30" s="94"/>
      <c r="Y30" s="94"/>
      <c r="Z30" s="94"/>
    </row>
    <row r="31" spans="1:26" ht="13.5" customHeight="1" x14ac:dyDescent="0.2">
      <c r="A31" s="129">
        <v>16</v>
      </c>
      <c r="B31" s="141" t="s">
        <v>576</v>
      </c>
      <c r="C31" s="82">
        <v>2500</v>
      </c>
      <c r="D31" s="82" t="s">
        <v>152</v>
      </c>
      <c r="E31" s="84"/>
      <c r="F31" s="87">
        <v>50</v>
      </c>
      <c r="G31" s="86" t="s">
        <v>136</v>
      </c>
      <c r="H31" s="87">
        <f>IFERROR(IF('ZAMRZNJENO SADJE IN ZELENJAVA'!$D31="g",'ZAMRZNJENO SADJE IN ZELENJAVA'!$C31/1000*'ZAMRZNJENO SADJE IN ZELENJAVA'!$F31,IF('ZAMRZNJENO SADJE IN ZELENJAVA'!$D31="l",'ZAMRZNJENO SADJE IN ZELENJAVA'!$C31*'ZAMRZNJENO SADJE IN ZELENJAVA'!$F31,IF('ZAMRZNJENO SADJE IN ZELENJAVA'!$D31="ml",'ZAMRZNJENO SADJE IN ZELENJAVA'!$C31/1000*'ZAMRZNJENO SADJE IN ZELENJAVA'!$F31,'ZAMRZNJENO SADJE IN ZELENJAVA'!$C31*'ZAMRZNJENO SADJE IN ZELENJAVA'!$F31))),1*'ZAMRZNJENO SADJE IN ZELENJAVA'!$F31)</f>
        <v>125</v>
      </c>
      <c r="I31" s="87" t="str">
        <f>IF('ZAMRZNJENO SADJE IN ZELENJAVA'!$E31&lt;&gt;"",'ZAMRZNJENO SADJE IN ZELENJAVA'!$H31,"")</f>
        <v/>
      </c>
      <c r="J31" s="88"/>
      <c r="K31" s="89"/>
      <c r="L31" s="89"/>
      <c r="M31" s="90"/>
      <c r="N31" s="91"/>
      <c r="O31" s="91"/>
      <c r="P31" s="92"/>
      <c r="Q31" s="91">
        <f>+'ZAMRZNJENO SADJE IN ZELENJAVA'!$N31*'ZAMRZNJENO SADJE IN ZELENJAVA'!$P31</f>
        <v>0</v>
      </c>
      <c r="R31" s="91">
        <f>+'ZAMRZNJENO SADJE IN ZELENJAVA'!$N31+'ZAMRZNJENO SADJE IN ZELENJAVA'!$Q31</f>
        <v>0</v>
      </c>
      <c r="S31" s="91">
        <f>+'ZAMRZNJENO SADJE IN ZELENJAVA'!$N31*'ZAMRZNJENO SADJE IN ZELENJAVA'!$F31</f>
        <v>0</v>
      </c>
      <c r="T31" s="91">
        <f>+'ZAMRZNJENO SADJE IN ZELENJAVA'!$R31*'ZAMRZNJENO SADJE IN ZELENJAVA'!$F31</f>
        <v>0</v>
      </c>
      <c r="U31" s="93"/>
      <c r="V31" s="94"/>
      <c r="W31" s="94"/>
      <c r="X31" s="94"/>
      <c r="Y31" s="94"/>
      <c r="Z31" s="94"/>
    </row>
    <row r="32" spans="1:26" ht="13.5" customHeight="1" x14ac:dyDescent="0.2">
      <c r="A32" s="129">
        <v>17</v>
      </c>
      <c r="B32" s="141" t="s">
        <v>577</v>
      </c>
      <c r="C32" s="82">
        <v>2500</v>
      </c>
      <c r="D32" s="82" t="s">
        <v>152</v>
      </c>
      <c r="E32" s="84"/>
      <c r="F32" s="87">
        <v>50</v>
      </c>
      <c r="G32" s="86" t="s">
        <v>136</v>
      </c>
      <c r="H32" s="87">
        <f>IFERROR(IF('ZAMRZNJENO SADJE IN ZELENJAVA'!$D32="g",'ZAMRZNJENO SADJE IN ZELENJAVA'!$C32/1000*'ZAMRZNJENO SADJE IN ZELENJAVA'!$F32,IF('ZAMRZNJENO SADJE IN ZELENJAVA'!$D32="l",'ZAMRZNJENO SADJE IN ZELENJAVA'!$C32*'ZAMRZNJENO SADJE IN ZELENJAVA'!$F32,IF('ZAMRZNJENO SADJE IN ZELENJAVA'!$D32="ml",'ZAMRZNJENO SADJE IN ZELENJAVA'!$C32/1000*'ZAMRZNJENO SADJE IN ZELENJAVA'!$F32,'ZAMRZNJENO SADJE IN ZELENJAVA'!$C32*'ZAMRZNJENO SADJE IN ZELENJAVA'!$F32))),1*'ZAMRZNJENO SADJE IN ZELENJAVA'!$F32)</f>
        <v>125</v>
      </c>
      <c r="I32" s="87" t="str">
        <f>IF('ZAMRZNJENO SADJE IN ZELENJAVA'!$E32&lt;&gt;"",'ZAMRZNJENO SADJE IN ZELENJAVA'!$H32,"")</f>
        <v/>
      </c>
      <c r="J32" s="88"/>
      <c r="K32" s="89"/>
      <c r="L32" s="89"/>
      <c r="M32" s="90"/>
      <c r="N32" s="91"/>
      <c r="O32" s="91"/>
      <c r="P32" s="92"/>
      <c r="Q32" s="91">
        <f>+'ZAMRZNJENO SADJE IN ZELENJAVA'!$N32*'ZAMRZNJENO SADJE IN ZELENJAVA'!$P32</f>
        <v>0</v>
      </c>
      <c r="R32" s="91">
        <f>+'ZAMRZNJENO SADJE IN ZELENJAVA'!$N32+'ZAMRZNJENO SADJE IN ZELENJAVA'!$Q32</f>
        <v>0</v>
      </c>
      <c r="S32" s="91">
        <f>+'ZAMRZNJENO SADJE IN ZELENJAVA'!$N32*'ZAMRZNJENO SADJE IN ZELENJAVA'!$F32</f>
        <v>0</v>
      </c>
      <c r="T32" s="91">
        <f>+'ZAMRZNJENO SADJE IN ZELENJAVA'!$R32*'ZAMRZNJENO SADJE IN ZELENJAVA'!$F32</f>
        <v>0</v>
      </c>
      <c r="U32" s="93"/>
      <c r="V32" s="94"/>
      <c r="W32" s="94"/>
      <c r="X32" s="94"/>
      <c r="Y32" s="94"/>
      <c r="Z32" s="94"/>
    </row>
    <row r="33" spans="1:26" ht="13.5" customHeight="1" x14ac:dyDescent="0.2">
      <c r="A33" s="129">
        <v>18</v>
      </c>
      <c r="B33" s="141" t="s">
        <v>578</v>
      </c>
      <c r="C33" s="82">
        <v>2500</v>
      </c>
      <c r="D33" s="82" t="s">
        <v>152</v>
      </c>
      <c r="E33" s="84"/>
      <c r="F33" s="87">
        <v>100</v>
      </c>
      <c r="G33" s="86" t="s">
        <v>136</v>
      </c>
      <c r="H33" s="87">
        <f>IFERROR(IF('ZAMRZNJENO SADJE IN ZELENJAVA'!$D33="g",'ZAMRZNJENO SADJE IN ZELENJAVA'!$C33/1000*'ZAMRZNJENO SADJE IN ZELENJAVA'!$F33,IF('ZAMRZNJENO SADJE IN ZELENJAVA'!$D33="l",'ZAMRZNJENO SADJE IN ZELENJAVA'!$C33*'ZAMRZNJENO SADJE IN ZELENJAVA'!$F33,IF('ZAMRZNJENO SADJE IN ZELENJAVA'!$D33="ml",'ZAMRZNJENO SADJE IN ZELENJAVA'!$C33/1000*'ZAMRZNJENO SADJE IN ZELENJAVA'!$F33,'ZAMRZNJENO SADJE IN ZELENJAVA'!$C33*'ZAMRZNJENO SADJE IN ZELENJAVA'!$F33))),1*'ZAMRZNJENO SADJE IN ZELENJAVA'!$F33)</f>
        <v>250</v>
      </c>
      <c r="I33" s="87" t="str">
        <f>IF('ZAMRZNJENO SADJE IN ZELENJAVA'!$E33&lt;&gt;"",'ZAMRZNJENO SADJE IN ZELENJAVA'!$H33,"")</f>
        <v/>
      </c>
      <c r="J33" s="88"/>
      <c r="K33" s="89"/>
      <c r="L33" s="89"/>
      <c r="M33" s="90"/>
      <c r="N33" s="91"/>
      <c r="O33" s="91"/>
      <c r="P33" s="92"/>
      <c r="Q33" s="91">
        <f>+'ZAMRZNJENO SADJE IN ZELENJAVA'!$N33*'ZAMRZNJENO SADJE IN ZELENJAVA'!$P33</f>
        <v>0</v>
      </c>
      <c r="R33" s="91">
        <f>+'ZAMRZNJENO SADJE IN ZELENJAVA'!$N33+'ZAMRZNJENO SADJE IN ZELENJAVA'!$Q33</f>
        <v>0</v>
      </c>
      <c r="S33" s="91">
        <f>+'ZAMRZNJENO SADJE IN ZELENJAVA'!$N33*'ZAMRZNJENO SADJE IN ZELENJAVA'!$F33</f>
        <v>0</v>
      </c>
      <c r="T33" s="91">
        <f>+'ZAMRZNJENO SADJE IN ZELENJAVA'!$R33*'ZAMRZNJENO SADJE IN ZELENJAVA'!$F33</f>
        <v>0</v>
      </c>
      <c r="U33" s="93"/>
      <c r="V33" s="94"/>
      <c r="W33" s="94"/>
      <c r="X33" s="94"/>
      <c r="Y33" s="94"/>
      <c r="Z33" s="94"/>
    </row>
    <row r="34" spans="1:26" ht="13.5" customHeight="1" x14ac:dyDescent="0.2">
      <c r="A34" s="129">
        <v>19</v>
      </c>
      <c r="B34" s="141" t="s">
        <v>579</v>
      </c>
      <c r="C34" s="82">
        <v>2500</v>
      </c>
      <c r="D34" s="82" t="s">
        <v>152</v>
      </c>
      <c r="E34" s="84"/>
      <c r="F34" s="87">
        <v>100</v>
      </c>
      <c r="G34" s="86" t="s">
        <v>136</v>
      </c>
      <c r="H34" s="87">
        <f>IFERROR(IF('ZAMRZNJENO SADJE IN ZELENJAVA'!$D34="g",'ZAMRZNJENO SADJE IN ZELENJAVA'!$C34/1000*'ZAMRZNJENO SADJE IN ZELENJAVA'!$F34,IF('ZAMRZNJENO SADJE IN ZELENJAVA'!$D34="l",'ZAMRZNJENO SADJE IN ZELENJAVA'!$C34*'ZAMRZNJENO SADJE IN ZELENJAVA'!$F34,IF('ZAMRZNJENO SADJE IN ZELENJAVA'!$D34="ml",'ZAMRZNJENO SADJE IN ZELENJAVA'!$C34/1000*'ZAMRZNJENO SADJE IN ZELENJAVA'!$F34,'ZAMRZNJENO SADJE IN ZELENJAVA'!$C34*'ZAMRZNJENO SADJE IN ZELENJAVA'!$F34))),1*'ZAMRZNJENO SADJE IN ZELENJAVA'!$F34)</f>
        <v>250</v>
      </c>
      <c r="I34" s="87" t="str">
        <f>IF('ZAMRZNJENO SADJE IN ZELENJAVA'!$E34&lt;&gt;"",'ZAMRZNJENO SADJE IN ZELENJAVA'!$H34,"")</f>
        <v/>
      </c>
      <c r="J34" s="88"/>
      <c r="K34" s="89"/>
      <c r="L34" s="89"/>
      <c r="M34" s="90"/>
      <c r="N34" s="91"/>
      <c r="O34" s="91"/>
      <c r="P34" s="92"/>
      <c r="Q34" s="91">
        <f>+'ZAMRZNJENO SADJE IN ZELENJAVA'!$N34*'ZAMRZNJENO SADJE IN ZELENJAVA'!$P34</f>
        <v>0</v>
      </c>
      <c r="R34" s="91">
        <f>+'ZAMRZNJENO SADJE IN ZELENJAVA'!$N34+'ZAMRZNJENO SADJE IN ZELENJAVA'!$Q34</f>
        <v>0</v>
      </c>
      <c r="S34" s="91">
        <f>+'ZAMRZNJENO SADJE IN ZELENJAVA'!$N34*'ZAMRZNJENO SADJE IN ZELENJAVA'!$F34</f>
        <v>0</v>
      </c>
      <c r="T34" s="91">
        <f>+'ZAMRZNJENO SADJE IN ZELENJAVA'!$R34*'ZAMRZNJENO SADJE IN ZELENJAVA'!$F34</f>
        <v>0</v>
      </c>
      <c r="U34" s="93"/>
      <c r="V34" s="94"/>
      <c r="W34" s="94"/>
      <c r="X34" s="94"/>
      <c r="Y34" s="94"/>
      <c r="Z34" s="94"/>
    </row>
    <row r="35" spans="1:26" ht="13.5" customHeight="1" x14ac:dyDescent="0.2">
      <c r="A35" s="129">
        <v>20</v>
      </c>
      <c r="B35" s="141" t="s">
        <v>580</v>
      </c>
      <c r="C35" s="82">
        <v>2500</v>
      </c>
      <c r="D35" s="82" t="s">
        <v>152</v>
      </c>
      <c r="E35" s="84"/>
      <c r="F35" s="87">
        <v>50</v>
      </c>
      <c r="G35" s="86" t="s">
        <v>136</v>
      </c>
      <c r="H35" s="87">
        <f>IFERROR(IF('ZAMRZNJENO SADJE IN ZELENJAVA'!$D35="g",'ZAMRZNJENO SADJE IN ZELENJAVA'!$C35/1000*'ZAMRZNJENO SADJE IN ZELENJAVA'!$F35,IF('ZAMRZNJENO SADJE IN ZELENJAVA'!$D35="l",'ZAMRZNJENO SADJE IN ZELENJAVA'!$C35*'ZAMRZNJENO SADJE IN ZELENJAVA'!$F35,IF('ZAMRZNJENO SADJE IN ZELENJAVA'!$D35="ml",'ZAMRZNJENO SADJE IN ZELENJAVA'!$C35/1000*'ZAMRZNJENO SADJE IN ZELENJAVA'!$F35,'ZAMRZNJENO SADJE IN ZELENJAVA'!$C35*'ZAMRZNJENO SADJE IN ZELENJAVA'!$F35))),1*'ZAMRZNJENO SADJE IN ZELENJAVA'!$F35)</f>
        <v>125</v>
      </c>
      <c r="I35" s="87" t="str">
        <f>IF('ZAMRZNJENO SADJE IN ZELENJAVA'!$E35&lt;&gt;"",'ZAMRZNJENO SADJE IN ZELENJAVA'!$H35,"")</f>
        <v/>
      </c>
      <c r="J35" s="88"/>
      <c r="K35" s="89"/>
      <c r="L35" s="89"/>
      <c r="M35" s="90"/>
      <c r="N35" s="91"/>
      <c r="O35" s="91"/>
      <c r="P35" s="92"/>
      <c r="Q35" s="91">
        <f>+'ZAMRZNJENO SADJE IN ZELENJAVA'!$N35*'ZAMRZNJENO SADJE IN ZELENJAVA'!$P35</f>
        <v>0</v>
      </c>
      <c r="R35" s="91">
        <f>+'ZAMRZNJENO SADJE IN ZELENJAVA'!$N35+'ZAMRZNJENO SADJE IN ZELENJAVA'!$Q35</f>
        <v>0</v>
      </c>
      <c r="S35" s="91">
        <f>+'ZAMRZNJENO SADJE IN ZELENJAVA'!$N35*'ZAMRZNJENO SADJE IN ZELENJAVA'!$F35</f>
        <v>0</v>
      </c>
      <c r="T35" s="91">
        <f>+'ZAMRZNJENO SADJE IN ZELENJAVA'!$R35*'ZAMRZNJENO SADJE IN ZELENJAVA'!$F35</f>
        <v>0</v>
      </c>
      <c r="U35" s="93"/>
      <c r="V35" s="94"/>
      <c r="W35" s="94"/>
      <c r="X35" s="94"/>
      <c r="Y35" s="94"/>
      <c r="Z35" s="94"/>
    </row>
    <row r="36" spans="1:26" ht="13.5" customHeight="1" x14ac:dyDescent="0.2">
      <c r="A36" s="129">
        <v>21</v>
      </c>
      <c r="B36" s="141" t="s">
        <v>581</v>
      </c>
      <c r="C36" s="82">
        <v>2500</v>
      </c>
      <c r="D36" s="82" t="s">
        <v>152</v>
      </c>
      <c r="E36" s="84"/>
      <c r="F36" s="87">
        <v>25</v>
      </c>
      <c r="G36" s="86" t="s">
        <v>136</v>
      </c>
      <c r="H36" s="87">
        <f>IFERROR(IF('ZAMRZNJENO SADJE IN ZELENJAVA'!$D36="g",'ZAMRZNJENO SADJE IN ZELENJAVA'!$C36/1000*'ZAMRZNJENO SADJE IN ZELENJAVA'!$F36,IF('ZAMRZNJENO SADJE IN ZELENJAVA'!$D36="l",'ZAMRZNJENO SADJE IN ZELENJAVA'!$C36*'ZAMRZNJENO SADJE IN ZELENJAVA'!$F36,IF('ZAMRZNJENO SADJE IN ZELENJAVA'!$D36="ml",'ZAMRZNJENO SADJE IN ZELENJAVA'!$C36/1000*'ZAMRZNJENO SADJE IN ZELENJAVA'!$F36,'ZAMRZNJENO SADJE IN ZELENJAVA'!$C36*'ZAMRZNJENO SADJE IN ZELENJAVA'!$F36))),1*'ZAMRZNJENO SADJE IN ZELENJAVA'!$F36)</f>
        <v>62.5</v>
      </c>
      <c r="I36" s="87" t="str">
        <f>IF('ZAMRZNJENO SADJE IN ZELENJAVA'!$E36&lt;&gt;"",'ZAMRZNJENO SADJE IN ZELENJAVA'!$H36,"")</f>
        <v/>
      </c>
      <c r="J36" s="88"/>
      <c r="K36" s="89"/>
      <c r="L36" s="89"/>
      <c r="M36" s="90"/>
      <c r="N36" s="91"/>
      <c r="O36" s="91"/>
      <c r="P36" s="92"/>
      <c r="Q36" s="91">
        <f>+'ZAMRZNJENO SADJE IN ZELENJAVA'!$N36*'ZAMRZNJENO SADJE IN ZELENJAVA'!$P36</f>
        <v>0</v>
      </c>
      <c r="R36" s="91">
        <f>+'ZAMRZNJENO SADJE IN ZELENJAVA'!$N36+'ZAMRZNJENO SADJE IN ZELENJAVA'!$Q36</f>
        <v>0</v>
      </c>
      <c r="S36" s="91">
        <f>+'ZAMRZNJENO SADJE IN ZELENJAVA'!$N36*'ZAMRZNJENO SADJE IN ZELENJAVA'!$F36</f>
        <v>0</v>
      </c>
      <c r="T36" s="91">
        <f>+'ZAMRZNJENO SADJE IN ZELENJAVA'!$R36*'ZAMRZNJENO SADJE IN ZELENJAVA'!$F36</f>
        <v>0</v>
      </c>
      <c r="U36" s="93"/>
      <c r="V36" s="94"/>
      <c r="W36" s="94"/>
      <c r="X36" s="94"/>
      <c r="Y36" s="94"/>
      <c r="Z36" s="94"/>
    </row>
    <row r="37" spans="1:26" ht="13.5" customHeight="1" x14ac:dyDescent="0.2">
      <c r="A37" s="129">
        <v>22</v>
      </c>
      <c r="B37" s="141" t="s">
        <v>582</v>
      </c>
      <c r="C37" s="82">
        <v>2500</v>
      </c>
      <c r="D37" s="82" t="s">
        <v>152</v>
      </c>
      <c r="E37" s="84"/>
      <c r="F37" s="87">
        <v>25</v>
      </c>
      <c r="G37" s="86" t="s">
        <v>136</v>
      </c>
      <c r="H37" s="87">
        <f>IFERROR(IF('ZAMRZNJENO SADJE IN ZELENJAVA'!$D37="g",'ZAMRZNJENO SADJE IN ZELENJAVA'!$C37/1000*'ZAMRZNJENO SADJE IN ZELENJAVA'!$F37,IF('ZAMRZNJENO SADJE IN ZELENJAVA'!$D37="l",'ZAMRZNJENO SADJE IN ZELENJAVA'!$C37*'ZAMRZNJENO SADJE IN ZELENJAVA'!$F37,IF('ZAMRZNJENO SADJE IN ZELENJAVA'!$D37="ml",'ZAMRZNJENO SADJE IN ZELENJAVA'!$C37/1000*'ZAMRZNJENO SADJE IN ZELENJAVA'!$F37,'ZAMRZNJENO SADJE IN ZELENJAVA'!$C37*'ZAMRZNJENO SADJE IN ZELENJAVA'!$F37))),1*'ZAMRZNJENO SADJE IN ZELENJAVA'!$F37)</f>
        <v>62.5</v>
      </c>
      <c r="I37" s="87" t="str">
        <f>IF('ZAMRZNJENO SADJE IN ZELENJAVA'!$E37&lt;&gt;"",'ZAMRZNJENO SADJE IN ZELENJAVA'!$H37,"")</f>
        <v/>
      </c>
      <c r="J37" s="88"/>
      <c r="K37" s="89"/>
      <c r="L37" s="89"/>
      <c r="M37" s="90"/>
      <c r="N37" s="91"/>
      <c r="O37" s="91"/>
      <c r="P37" s="92"/>
      <c r="Q37" s="91">
        <f>+'ZAMRZNJENO SADJE IN ZELENJAVA'!$N37*'ZAMRZNJENO SADJE IN ZELENJAVA'!$P37</f>
        <v>0</v>
      </c>
      <c r="R37" s="91">
        <f>+'ZAMRZNJENO SADJE IN ZELENJAVA'!$N37+'ZAMRZNJENO SADJE IN ZELENJAVA'!$Q37</f>
        <v>0</v>
      </c>
      <c r="S37" s="91">
        <f>+'ZAMRZNJENO SADJE IN ZELENJAVA'!$N37*'ZAMRZNJENO SADJE IN ZELENJAVA'!$F37</f>
        <v>0</v>
      </c>
      <c r="T37" s="91">
        <f>+'ZAMRZNJENO SADJE IN ZELENJAVA'!$R37*'ZAMRZNJENO SADJE IN ZELENJAVA'!$F37</f>
        <v>0</v>
      </c>
      <c r="U37" s="93"/>
      <c r="V37" s="94"/>
      <c r="W37" s="94"/>
      <c r="X37" s="94"/>
      <c r="Y37" s="94"/>
      <c r="Z37" s="94"/>
    </row>
    <row r="38" spans="1:26" ht="13.5" customHeight="1" x14ac:dyDescent="0.2">
      <c r="A38" s="129">
        <v>23</v>
      </c>
      <c r="B38" s="143" t="s">
        <v>583</v>
      </c>
      <c r="C38" s="82">
        <v>2500</v>
      </c>
      <c r="D38" s="82" t="s">
        <v>152</v>
      </c>
      <c r="E38" s="84"/>
      <c r="F38" s="133">
        <v>50</v>
      </c>
      <c r="G38" s="86" t="s">
        <v>136</v>
      </c>
      <c r="H38" s="133">
        <f>IFERROR(IF('ZAMRZNJENO SADJE IN ZELENJAVA'!$D38="g",'ZAMRZNJENO SADJE IN ZELENJAVA'!$C38/1000*'ZAMRZNJENO SADJE IN ZELENJAVA'!$F38,IF('ZAMRZNJENO SADJE IN ZELENJAVA'!$D38="l",'ZAMRZNJENO SADJE IN ZELENJAVA'!$C38*'ZAMRZNJENO SADJE IN ZELENJAVA'!$F38,IF('ZAMRZNJENO SADJE IN ZELENJAVA'!$D38="ml",'ZAMRZNJENO SADJE IN ZELENJAVA'!$C38/1000*'ZAMRZNJENO SADJE IN ZELENJAVA'!$F38,'ZAMRZNJENO SADJE IN ZELENJAVA'!$C38*'ZAMRZNJENO SADJE IN ZELENJAVA'!$F38))),1*'ZAMRZNJENO SADJE IN ZELENJAVA'!$F38)</f>
        <v>125</v>
      </c>
      <c r="I38" s="133" t="str">
        <f>IF('ZAMRZNJENO SADJE IN ZELENJAVA'!$E38&lt;&gt;"",'ZAMRZNJENO SADJE IN ZELENJAVA'!$H38,"")</f>
        <v/>
      </c>
      <c r="J38" s="161"/>
      <c r="K38" s="162"/>
      <c r="L38" s="162"/>
      <c r="M38" s="82"/>
      <c r="N38" s="154"/>
      <c r="O38" s="154"/>
      <c r="P38" s="163"/>
      <c r="Q38" s="154">
        <f>+'ZAMRZNJENO SADJE IN ZELENJAVA'!$N38*'ZAMRZNJENO SADJE IN ZELENJAVA'!$P38</f>
        <v>0</v>
      </c>
      <c r="R38" s="154">
        <f>+'ZAMRZNJENO SADJE IN ZELENJAVA'!$N38+'ZAMRZNJENO SADJE IN ZELENJAVA'!$Q38</f>
        <v>0</v>
      </c>
      <c r="S38" s="154">
        <f>+'ZAMRZNJENO SADJE IN ZELENJAVA'!$N38*'ZAMRZNJENO SADJE IN ZELENJAVA'!$F38</f>
        <v>0</v>
      </c>
      <c r="T38" s="154">
        <f>+'ZAMRZNJENO SADJE IN ZELENJAVA'!$R38*'ZAMRZNJENO SADJE IN ZELENJAVA'!$F38</f>
        <v>0</v>
      </c>
      <c r="U38" s="84"/>
      <c r="V38" s="159"/>
      <c r="W38" s="159"/>
      <c r="X38" s="159"/>
      <c r="Y38" s="159"/>
      <c r="Z38" s="159"/>
    </row>
    <row r="39" spans="1:26" ht="13.5" customHeight="1" x14ac:dyDescent="0.2">
      <c r="A39" s="129">
        <v>24</v>
      </c>
      <c r="B39" s="141" t="s">
        <v>584</v>
      </c>
      <c r="C39" s="82">
        <v>2500</v>
      </c>
      <c r="D39" s="82" t="s">
        <v>152</v>
      </c>
      <c r="E39" s="84"/>
      <c r="F39" s="87">
        <v>50</v>
      </c>
      <c r="G39" s="86" t="s">
        <v>136</v>
      </c>
      <c r="H39" s="87">
        <f>IFERROR(IF('ZAMRZNJENO SADJE IN ZELENJAVA'!$D39="g",'ZAMRZNJENO SADJE IN ZELENJAVA'!$C39/1000*'ZAMRZNJENO SADJE IN ZELENJAVA'!$F39,IF('ZAMRZNJENO SADJE IN ZELENJAVA'!$D39="l",'ZAMRZNJENO SADJE IN ZELENJAVA'!$C39*'ZAMRZNJENO SADJE IN ZELENJAVA'!$F39,IF('ZAMRZNJENO SADJE IN ZELENJAVA'!$D39="ml",'ZAMRZNJENO SADJE IN ZELENJAVA'!$C39/1000*'ZAMRZNJENO SADJE IN ZELENJAVA'!$F39,'ZAMRZNJENO SADJE IN ZELENJAVA'!$C39*'ZAMRZNJENO SADJE IN ZELENJAVA'!$F39))),1*'ZAMRZNJENO SADJE IN ZELENJAVA'!$F39)</f>
        <v>125</v>
      </c>
      <c r="I39" s="87" t="str">
        <f>IF('ZAMRZNJENO SADJE IN ZELENJAVA'!$E39&lt;&gt;"",'ZAMRZNJENO SADJE IN ZELENJAVA'!$H39,"")</f>
        <v/>
      </c>
      <c r="J39" s="88"/>
      <c r="K39" s="89"/>
      <c r="L39" s="89"/>
      <c r="M39" s="90"/>
      <c r="N39" s="91"/>
      <c r="O39" s="91"/>
      <c r="P39" s="92"/>
      <c r="Q39" s="91">
        <f>+'ZAMRZNJENO SADJE IN ZELENJAVA'!$N39*'ZAMRZNJENO SADJE IN ZELENJAVA'!$P39</f>
        <v>0</v>
      </c>
      <c r="R39" s="91">
        <f>+'ZAMRZNJENO SADJE IN ZELENJAVA'!$N39+'ZAMRZNJENO SADJE IN ZELENJAVA'!$Q39</f>
        <v>0</v>
      </c>
      <c r="S39" s="91">
        <f>+'ZAMRZNJENO SADJE IN ZELENJAVA'!$N39*'ZAMRZNJENO SADJE IN ZELENJAVA'!$F39</f>
        <v>0</v>
      </c>
      <c r="T39" s="91">
        <f>+'ZAMRZNJENO SADJE IN ZELENJAVA'!$R39*'ZAMRZNJENO SADJE IN ZELENJAVA'!$F39</f>
        <v>0</v>
      </c>
      <c r="U39" s="93"/>
      <c r="V39" s="94"/>
      <c r="W39" s="94"/>
      <c r="X39" s="94"/>
      <c r="Y39" s="94"/>
      <c r="Z39" s="94"/>
    </row>
    <row r="40" spans="1:26" ht="13.5" customHeight="1" x14ac:dyDescent="0.2">
      <c r="A40" s="129">
        <v>25</v>
      </c>
      <c r="B40" s="141" t="s">
        <v>585</v>
      </c>
      <c r="C40" s="82">
        <v>2500</v>
      </c>
      <c r="D40" s="82" t="s">
        <v>152</v>
      </c>
      <c r="E40" s="84"/>
      <c r="F40" s="87">
        <v>50</v>
      </c>
      <c r="G40" s="86" t="s">
        <v>136</v>
      </c>
      <c r="H40" s="87">
        <f>IFERROR(IF('ZAMRZNJENO SADJE IN ZELENJAVA'!$D40="g",'ZAMRZNJENO SADJE IN ZELENJAVA'!$C40/1000*'ZAMRZNJENO SADJE IN ZELENJAVA'!$F40,IF('ZAMRZNJENO SADJE IN ZELENJAVA'!$D40="l",'ZAMRZNJENO SADJE IN ZELENJAVA'!$C40*'ZAMRZNJENO SADJE IN ZELENJAVA'!$F40,IF('ZAMRZNJENO SADJE IN ZELENJAVA'!$D40="ml",'ZAMRZNJENO SADJE IN ZELENJAVA'!$C40/1000*'ZAMRZNJENO SADJE IN ZELENJAVA'!$F40,'ZAMRZNJENO SADJE IN ZELENJAVA'!$C40*'ZAMRZNJENO SADJE IN ZELENJAVA'!$F40))),1*'ZAMRZNJENO SADJE IN ZELENJAVA'!$F40)</f>
        <v>125</v>
      </c>
      <c r="I40" s="87" t="str">
        <f>IF('ZAMRZNJENO SADJE IN ZELENJAVA'!$E40&lt;&gt;"",'ZAMRZNJENO SADJE IN ZELENJAVA'!$H40,"")</f>
        <v/>
      </c>
      <c r="J40" s="88"/>
      <c r="K40" s="89"/>
      <c r="L40" s="89"/>
      <c r="M40" s="90"/>
      <c r="N40" s="91"/>
      <c r="O40" s="91"/>
      <c r="P40" s="92"/>
      <c r="Q40" s="91">
        <f>+'ZAMRZNJENO SADJE IN ZELENJAVA'!$N40*'ZAMRZNJENO SADJE IN ZELENJAVA'!$P40</f>
        <v>0</v>
      </c>
      <c r="R40" s="91">
        <f>+'ZAMRZNJENO SADJE IN ZELENJAVA'!$N40+'ZAMRZNJENO SADJE IN ZELENJAVA'!$Q40</f>
        <v>0</v>
      </c>
      <c r="S40" s="91">
        <f>+'ZAMRZNJENO SADJE IN ZELENJAVA'!$N40*'ZAMRZNJENO SADJE IN ZELENJAVA'!$F40</f>
        <v>0</v>
      </c>
      <c r="T40" s="91">
        <f>+'ZAMRZNJENO SADJE IN ZELENJAVA'!$R40*'ZAMRZNJENO SADJE IN ZELENJAVA'!$F40</f>
        <v>0</v>
      </c>
      <c r="U40" s="93"/>
      <c r="V40" s="94"/>
      <c r="W40" s="94"/>
      <c r="X40" s="94"/>
      <c r="Y40" s="94"/>
      <c r="Z40" s="94"/>
    </row>
    <row r="41" spans="1:26" ht="13.5" customHeight="1" x14ac:dyDescent="0.2">
      <c r="A41" s="129">
        <v>26</v>
      </c>
      <c r="B41" s="141" t="s">
        <v>586</v>
      </c>
      <c r="C41" s="82">
        <v>2500</v>
      </c>
      <c r="D41" s="82" t="s">
        <v>152</v>
      </c>
      <c r="E41" s="84"/>
      <c r="F41" s="87">
        <v>50</v>
      </c>
      <c r="G41" s="86" t="s">
        <v>136</v>
      </c>
      <c r="H41" s="87">
        <f>IFERROR(IF('ZAMRZNJENO SADJE IN ZELENJAVA'!$D41="g",'ZAMRZNJENO SADJE IN ZELENJAVA'!$C41/1000*'ZAMRZNJENO SADJE IN ZELENJAVA'!$F41,IF('ZAMRZNJENO SADJE IN ZELENJAVA'!$D41="l",'ZAMRZNJENO SADJE IN ZELENJAVA'!$C41*'ZAMRZNJENO SADJE IN ZELENJAVA'!$F41,IF('ZAMRZNJENO SADJE IN ZELENJAVA'!$D41="ml",'ZAMRZNJENO SADJE IN ZELENJAVA'!$C41/1000*'ZAMRZNJENO SADJE IN ZELENJAVA'!$F41,'ZAMRZNJENO SADJE IN ZELENJAVA'!$C41*'ZAMRZNJENO SADJE IN ZELENJAVA'!$F41))),1*'ZAMRZNJENO SADJE IN ZELENJAVA'!$F41)</f>
        <v>125</v>
      </c>
      <c r="I41" s="87" t="str">
        <f>IF('ZAMRZNJENO SADJE IN ZELENJAVA'!$E41&lt;&gt;"",'ZAMRZNJENO SADJE IN ZELENJAVA'!$H41,"")</f>
        <v/>
      </c>
      <c r="J41" s="88"/>
      <c r="K41" s="89"/>
      <c r="L41" s="89"/>
      <c r="M41" s="90"/>
      <c r="N41" s="91"/>
      <c r="O41" s="91"/>
      <c r="P41" s="92"/>
      <c r="Q41" s="91">
        <f>+'ZAMRZNJENO SADJE IN ZELENJAVA'!$N41*'ZAMRZNJENO SADJE IN ZELENJAVA'!$P41</f>
        <v>0</v>
      </c>
      <c r="R41" s="91">
        <f>+'ZAMRZNJENO SADJE IN ZELENJAVA'!$N41+'ZAMRZNJENO SADJE IN ZELENJAVA'!$Q41</f>
        <v>0</v>
      </c>
      <c r="S41" s="91">
        <f>+'ZAMRZNJENO SADJE IN ZELENJAVA'!$N41*'ZAMRZNJENO SADJE IN ZELENJAVA'!$F41</f>
        <v>0</v>
      </c>
      <c r="T41" s="91">
        <f>+'ZAMRZNJENO SADJE IN ZELENJAVA'!$R41*'ZAMRZNJENO SADJE IN ZELENJAVA'!$F41</f>
        <v>0</v>
      </c>
      <c r="U41" s="93"/>
      <c r="V41" s="94"/>
      <c r="W41" s="94"/>
      <c r="X41" s="94"/>
      <c r="Y41" s="94"/>
      <c r="Z41" s="94"/>
    </row>
    <row r="42" spans="1:26" ht="13.5" customHeight="1" x14ac:dyDescent="0.2">
      <c r="A42" s="129">
        <v>27</v>
      </c>
      <c r="B42" s="141" t="s">
        <v>587</v>
      </c>
      <c r="C42" s="82">
        <v>2500</v>
      </c>
      <c r="D42" s="82" t="s">
        <v>152</v>
      </c>
      <c r="E42" s="84"/>
      <c r="F42" s="87">
        <v>300</v>
      </c>
      <c r="G42" s="86" t="s">
        <v>136</v>
      </c>
      <c r="H42" s="87">
        <f>IFERROR(IF('ZAMRZNJENO SADJE IN ZELENJAVA'!$D42="g",'ZAMRZNJENO SADJE IN ZELENJAVA'!$C42/1000*'ZAMRZNJENO SADJE IN ZELENJAVA'!$F42,IF('ZAMRZNJENO SADJE IN ZELENJAVA'!$D42="l",'ZAMRZNJENO SADJE IN ZELENJAVA'!$C42*'ZAMRZNJENO SADJE IN ZELENJAVA'!$F42,IF('ZAMRZNJENO SADJE IN ZELENJAVA'!$D42="ml",'ZAMRZNJENO SADJE IN ZELENJAVA'!$C42/1000*'ZAMRZNJENO SADJE IN ZELENJAVA'!$F42,'ZAMRZNJENO SADJE IN ZELENJAVA'!$C42*'ZAMRZNJENO SADJE IN ZELENJAVA'!$F42))),1*'ZAMRZNJENO SADJE IN ZELENJAVA'!$F42)</f>
        <v>750</v>
      </c>
      <c r="I42" s="87" t="str">
        <f>IF('ZAMRZNJENO SADJE IN ZELENJAVA'!$E42&lt;&gt;"",'ZAMRZNJENO SADJE IN ZELENJAVA'!$H42,"")</f>
        <v/>
      </c>
      <c r="J42" s="88"/>
      <c r="K42" s="166"/>
      <c r="L42" s="166"/>
      <c r="M42" s="128"/>
      <c r="N42" s="91"/>
      <c r="O42" s="91"/>
      <c r="P42" s="92"/>
      <c r="Q42" s="91">
        <f>+'ZAMRZNJENO SADJE IN ZELENJAVA'!$N42*'ZAMRZNJENO SADJE IN ZELENJAVA'!$P42</f>
        <v>0</v>
      </c>
      <c r="R42" s="91">
        <f>+'ZAMRZNJENO SADJE IN ZELENJAVA'!$N42+'ZAMRZNJENO SADJE IN ZELENJAVA'!$Q42</f>
        <v>0</v>
      </c>
      <c r="S42" s="91">
        <f>+'ZAMRZNJENO SADJE IN ZELENJAVA'!$N42*'ZAMRZNJENO SADJE IN ZELENJAVA'!$F42</f>
        <v>0</v>
      </c>
      <c r="T42" s="91">
        <f>+'ZAMRZNJENO SADJE IN ZELENJAVA'!$R42*'ZAMRZNJENO SADJE IN ZELENJAVA'!$F42</f>
        <v>0</v>
      </c>
      <c r="U42" s="93"/>
      <c r="V42" s="94"/>
      <c r="W42" s="94"/>
      <c r="X42" s="94"/>
      <c r="Y42" s="94"/>
      <c r="Z42" s="94"/>
    </row>
    <row r="43" spans="1:26" ht="13.5" customHeight="1" x14ac:dyDescent="0.2">
      <c r="A43" s="129">
        <v>28</v>
      </c>
      <c r="B43" s="141" t="s">
        <v>588</v>
      </c>
      <c r="C43" s="82">
        <v>2500</v>
      </c>
      <c r="D43" s="82" t="s">
        <v>152</v>
      </c>
      <c r="E43" s="84"/>
      <c r="F43" s="87">
        <v>50</v>
      </c>
      <c r="G43" s="86" t="s">
        <v>136</v>
      </c>
      <c r="H43" s="87">
        <f>IFERROR(IF('ZAMRZNJENO SADJE IN ZELENJAVA'!$D43="g",'ZAMRZNJENO SADJE IN ZELENJAVA'!$C43/1000*'ZAMRZNJENO SADJE IN ZELENJAVA'!$F43,IF('ZAMRZNJENO SADJE IN ZELENJAVA'!$D43="l",'ZAMRZNJENO SADJE IN ZELENJAVA'!$C43*'ZAMRZNJENO SADJE IN ZELENJAVA'!$F43,IF('ZAMRZNJENO SADJE IN ZELENJAVA'!$D43="ml",'ZAMRZNJENO SADJE IN ZELENJAVA'!$C43/1000*'ZAMRZNJENO SADJE IN ZELENJAVA'!$F43,'ZAMRZNJENO SADJE IN ZELENJAVA'!$C43*'ZAMRZNJENO SADJE IN ZELENJAVA'!$F43))),1*'ZAMRZNJENO SADJE IN ZELENJAVA'!$F43)</f>
        <v>125</v>
      </c>
      <c r="I43" s="87" t="str">
        <f>IF('ZAMRZNJENO SADJE IN ZELENJAVA'!$E43&lt;&gt;"",'ZAMRZNJENO SADJE IN ZELENJAVA'!$H43,"")</f>
        <v/>
      </c>
      <c r="J43" s="88"/>
      <c r="K43" s="166"/>
      <c r="L43" s="166"/>
      <c r="M43" s="128"/>
      <c r="N43" s="91"/>
      <c r="O43" s="91"/>
      <c r="P43" s="92"/>
      <c r="Q43" s="91">
        <f>+'ZAMRZNJENO SADJE IN ZELENJAVA'!$N43*'ZAMRZNJENO SADJE IN ZELENJAVA'!$P43</f>
        <v>0</v>
      </c>
      <c r="R43" s="91">
        <f>+'ZAMRZNJENO SADJE IN ZELENJAVA'!$N43+'ZAMRZNJENO SADJE IN ZELENJAVA'!$Q43</f>
        <v>0</v>
      </c>
      <c r="S43" s="91">
        <f>+'ZAMRZNJENO SADJE IN ZELENJAVA'!$N43*'ZAMRZNJENO SADJE IN ZELENJAVA'!$F43</f>
        <v>0</v>
      </c>
      <c r="T43" s="91">
        <f>+'ZAMRZNJENO SADJE IN ZELENJAVA'!$R43*'ZAMRZNJENO SADJE IN ZELENJAVA'!$F43</f>
        <v>0</v>
      </c>
      <c r="U43" s="93"/>
      <c r="V43" s="94"/>
      <c r="W43" s="94"/>
      <c r="X43" s="94"/>
      <c r="Y43" s="94"/>
      <c r="Z43" s="94"/>
    </row>
    <row r="44" spans="1:26" ht="13.5" customHeight="1" x14ac:dyDescent="0.2">
      <c r="A44" s="129">
        <v>29</v>
      </c>
      <c r="B44" s="141" t="s">
        <v>589</v>
      </c>
      <c r="C44" s="82">
        <v>2000</v>
      </c>
      <c r="D44" s="82" t="s">
        <v>152</v>
      </c>
      <c r="E44" s="84"/>
      <c r="F44" s="87">
        <v>50</v>
      </c>
      <c r="G44" s="86" t="s">
        <v>136</v>
      </c>
      <c r="H44" s="87">
        <f>IFERROR(IF('ZAMRZNJENO SADJE IN ZELENJAVA'!$D44="g",'ZAMRZNJENO SADJE IN ZELENJAVA'!$C44/1000*'ZAMRZNJENO SADJE IN ZELENJAVA'!$F44,IF('ZAMRZNJENO SADJE IN ZELENJAVA'!$D44="l",'ZAMRZNJENO SADJE IN ZELENJAVA'!$C44*'ZAMRZNJENO SADJE IN ZELENJAVA'!$F44,IF('ZAMRZNJENO SADJE IN ZELENJAVA'!$D44="ml",'ZAMRZNJENO SADJE IN ZELENJAVA'!$C44/1000*'ZAMRZNJENO SADJE IN ZELENJAVA'!$F44,'ZAMRZNJENO SADJE IN ZELENJAVA'!$C44*'ZAMRZNJENO SADJE IN ZELENJAVA'!$F44))),1*'ZAMRZNJENO SADJE IN ZELENJAVA'!$F44)</f>
        <v>100</v>
      </c>
      <c r="I44" s="87" t="str">
        <f>IF('ZAMRZNJENO SADJE IN ZELENJAVA'!$E44&lt;&gt;"",'ZAMRZNJENO SADJE IN ZELENJAVA'!$H44,"")</f>
        <v/>
      </c>
      <c r="J44" s="88"/>
      <c r="K44" s="166"/>
      <c r="L44" s="166"/>
      <c r="M44" s="128"/>
      <c r="N44" s="91"/>
      <c r="O44" s="91"/>
      <c r="P44" s="92"/>
      <c r="Q44" s="91">
        <f>+'ZAMRZNJENO SADJE IN ZELENJAVA'!$N44*'ZAMRZNJENO SADJE IN ZELENJAVA'!$P44</f>
        <v>0</v>
      </c>
      <c r="R44" s="91">
        <f>+'ZAMRZNJENO SADJE IN ZELENJAVA'!$N44+'ZAMRZNJENO SADJE IN ZELENJAVA'!$Q44</f>
        <v>0</v>
      </c>
      <c r="S44" s="91">
        <f>+'ZAMRZNJENO SADJE IN ZELENJAVA'!$N44*'ZAMRZNJENO SADJE IN ZELENJAVA'!$F44</f>
        <v>0</v>
      </c>
      <c r="T44" s="91">
        <f>+'ZAMRZNJENO SADJE IN ZELENJAVA'!$R44*'ZAMRZNJENO SADJE IN ZELENJAVA'!$F44</f>
        <v>0</v>
      </c>
      <c r="U44" s="93"/>
      <c r="V44" s="94"/>
      <c r="W44" s="94"/>
      <c r="X44" s="94"/>
      <c r="Y44" s="94"/>
      <c r="Z44" s="94"/>
    </row>
    <row r="45" spans="1:26" ht="13.5" customHeight="1" x14ac:dyDescent="0.2">
      <c r="A45" s="129">
        <v>30</v>
      </c>
      <c r="B45" s="141" t="s">
        <v>590</v>
      </c>
      <c r="C45" s="82">
        <v>2500</v>
      </c>
      <c r="D45" s="82" t="s">
        <v>152</v>
      </c>
      <c r="E45" s="84"/>
      <c r="F45" s="87">
        <v>50</v>
      </c>
      <c r="G45" s="86" t="s">
        <v>136</v>
      </c>
      <c r="H45" s="87">
        <f>IFERROR(IF('ZAMRZNJENO SADJE IN ZELENJAVA'!$D45="g",'ZAMRZNJENO SADJE IN ZELENJAVA'!$C45/1000*'ZAMRZNJENO SADJE IN ZELENJAVA'!$F45,IF('ZAMRZNJENO SADJE IN ZELENJAVA'!$D45="l",'ZAMRZNJENO SADJE IN ZELENJAVA'!$C45*'ZAMRZNJENO SADJE IN ZELENJAVA'!$F45,IF('ZAMRZNJENO SADJE IN ZELENJAVA'!$D45="ml",'ZAMRZNJENO SADJE IN ZELENJAVA'!$C45/1000*'ZAMRZNJENO SADJE IN ZELENJAVA'!$F45,'ZAMRZNJENO SADJE IN ZELENJAVA'!$C45*'ZAMRZNJENO SADJE IN ZELENJAVA'!$F45))),1*'ZAMRZNJENO SADJE IN ZELENJAVA'!$F45)</f>
        <v>125</v>
      </c>
      <c r="I45" s="87" t="str">
        <f>IF('ZAMRZNJENO SADJE IN ZELENJAVA'!$E45&lt;&gt;"",'ZAMRZNJENO SADJE IN ZELENJAVA'!$H45,"")</f>
        <v/>
      </c>
      <c r="J45" s="88"/>
      <c r="K45" s="127"/>
      <c r="L45" s="127"/>
      <c r="M45" s="128"/>
      <c r="N45" s="91"/>
      <c r="O45" s="91"/>
      <c r="P45" s="92"/>
      <c r="Q45" s="91">
        <f>+'ZAMRZNJENO SADJE IN ZELENJAVA'!$N45*'ZAMRZNJENO SADJE IN ZELENJAVA'!$P45</f>
        <v>0</v>
      </c>
      <c r="R45" s="91">
        <f>+'ZAMRZNJENO SADJE IN ZELENJAVA'!$N45+'ZAMRZNJENO SADJE IN ZELENJAVA'!$Q45</f>
        <v>0</v>
      </c>
      <c r="S45" s="91">
        <f>+'ZAMRZNJENO SADJE IN ZELENJAVA'!$N45*'ZAMRZNJENO SADJE IN ZELENJAVA'!$F45</f>
        <v>0</v>
      </c>
      <c r="T45" s="91">
        <f>+'ZAMRZNJENO SADJE IN ZELENJAVA'!$R45*'ZAMRZNJENO SADJE IN ZELENJAVA'!$F45</f>
        <v>0</v>
      </c>
      <c r="U45" s="93"/>
      <c r="V45" s="94"/>
      <c r="W45" s="94"/>
      <c r="X45" s="94"/>
      <c r="Y45" s="94"/>
      <c r="Z45" s="94"/>
    </row>
    <row r="46" spans="1:26" ht="13.5" customHeight="1" x14ac:dyDescent="0.2">
      <c r="A46" s="129">
        <v>31</v>
      </c>
      <c r="B46" s="141" t="s">
        <v>591</v>
      </c>
      <c r="C46" s="82">
        <v>2500</v>
      </c>
      <c r="D46" s="82" t="s">
        <v>152</v>
      </c>
      <c r="E46" s="84"/>
      <c r="F46" s="87">
        <v>50</v>
      </c>
      <c r="G46" s="86" t="s">
        <v>136</v>
      </c>
      <c r="H46" s="87">
        <f>IFERROR(IF('ZAMRZNJENO SADJE IN ZELENJAVA'!$D46="g",'ZAMRZNJENO SADJE IN ZELENJAVA'!$C46/1000*'ZAMRZNJENO SADJE IN ZELENJAVA'!$F46,IF('ZAMRZNJENO SADJE IN ZELENJAVA'!$D46="l",'ZAMRZNJENO SADJE IN ZELENJAVA'!$C46*'ZAMRZNJENO SADJE IN ZELENJAVA'!$F46,IF('ZAMRZNJENO SADJE IN ZELENJAVA'!$D46="ml",'ZAMRZNJENO SADJE IN ZELENJAVA'!$C46/1000*'ZAMRZNJENO SADJE IN ZELENJAVA'!$F46,'ZAMRZNJENO SADJE IN ZELENJAVA'!$C46*'ZAMRZNJENO SADJE IN ZELENJAVA'!$F46))),1*'ZAMRZNJENO SADJE IN ZELENJAVA'!$F46)</f>
        <v>125</v>
      </c>
      <c r="I46" s="87" t="str">
        <f>IF('ZAMRZNJENO SADJE IN ZELENJAVA'!$E46&lt;&gt;"",'ZAMRZNJENO SADJE IN ZELENJAVA'!$H46,"")</f>
        <v/>
      </c>
      <c r="J46" s="88"/>
      <c r="K46" s="127"/>
      <c r="L46" s="127"/>
      <c r="M46" s="128"/>
      <c r="N46" s="91"/>
      <c r="O46" s="91"/>
      <c r="P46" s="92"/>
      <c r="Q46" s="91">
        <f>+'ZAMRZNJENO SADJE IN ZELENJAVA'!$N46*'ZAMRZNJENO SADJE IN ZELENJAVA'!$P46</f>
        <v>0</v>
      </c>
      <c r="R46" s="91">
        <f>+'ZAMRZNJENO SADJE IN ZELENJAVA'!$N46+'ZAMRZNJENO SADJE IN ZELENJAVA'!$Q46</f>
        <v>0</v>
      </c>
      <c r="S46" s="91">
        <f>+'ZAMRZNJENO SADJE IN ZELENJAVA'!$N46*'ZAMRZNJENO SADJE IN ZELENJAVA'!$F46</f>
        <v>0</v>
      </c>
      <c r="T46" s="91">
        <f>+'ZAMRZNJENO SADJE IN ZELENJAVA'!$R46*'ZAMRZNJENO SADJE IN ZELENJAVA'!$F46</f>
        <v>0</v>
      </c>
      <c r="U46" s="93"/>
      <c r="V46" s="94"/>
      <c r="W46" s="94"/>
      <c r="X46" s="94"/>
      <c r="Y46" s="94"/>
      <c r="Z46" s="94"/>
    </row>
    <row r="47" spans="1:26" ht="13.5" customHeight="1" x14ac:dyDescent="0.2">
      <c r="A47" s="129">
        <v>32</v>
      </c>
      <c r="B47" s="141" t="s">
        <v>592</v>
      </c>
      <c r="C47" s="82">
        <v>2500</v>
      </c>
      <c r="D47" s="82" t="s">
        <v>152</v>
      </c>
      <c r="E47" s="84"/>
      <c r="F47" s="87">
        <v>50</v>
      </c>
      <c r="G47" s="86" t="s">
        <v>136</v>
      </c>
      <c r="H47" s="87">
        <f>IFERROR(IF('ZAMRZNJENO SADJE IN ZELENJAVA'!$D47="g",'ZAMRZNJENO SADJE IN ZELENJAVA'!$C47/1000*'ZAMRZNJENO SADJE IN ZELENJAVA'!$F47,IF('ZAMRZNJENO SADJE IN ZELENJAVA'!$D47="l",'ZAMRZNJENO SADJE IN ZELENJAVA'!$C47*'ZAMRZNJENO SADJE IN ZELENJAVA'!$F47,IF('ZAMRZNJENO SADJE IN ZELENJAVA'!$D47="ml",'ZAMRZNJENO SADJE IN ZELENJAVA'!$C47/1000*'ZAMRZNJENO SADJE IN ZELENJAVA'!$F47,'ZAMRZNJENO SADJE IN ZELENJAVA'!$C47*'ZAMRZNJENO SADJE IN ZELENJAVA'!$F47))),1*'ZAMRZNJENO SADJE IN ZELENJAVA'!$F47)</f>
        <v>125</v>
      </c>
      <c r="I47" s="87" t="str">
        <f>IF('ZAMRZNJENO SADJE IN ZELENJAVA'!$E47&lt;&gt;"",'ZAMRZNJENO SADJE IN ZELENJAVA'!$H47,"")</f>
        <v/>
      </c>
      <c r="J47" s="88"/>
      <c r="K47" s="127"/>
      <c r="L47" s="127"/>
      <c r="M47" s="128"/>
      <c r="N47" s="91"/>
      <c r="O47" s="91"/>
      <c r="P47" s="92"/>
      <c r="Q47" s="91">
        <f>+'ZAMRZNJENO SADJE IN ZELENJAVA'!$N47*'ZAMRZNJENO SADJE IN ZELENJAVA'!$P47</f>
        <v>0</v>
      </c>
      <c r="R47" s="91">
        <f>+'ZAMRZNJENO SADJE IN ZELENJAVA'!$N47+'ZAMRZNJENO SADJE IN ZELENJAVA'!$Q47</f>
        <v>0</v>
      </c>
      <c r="S47" s="91">
        <f>+'ZAMRZNJENO SADJE IN ZELENJAVA'!$N47*'ZAMRZNJENO SADJE IN ZELENJAVA'!$F47</f>
        <v>0</v>
      </c>
      <c r="T47" s="91">
        <f>+'ZAMRZNJENO SADJE IN ZELENJAVA'!$R47*'ZAMRZNJENO SADJE IN ZELENJAVA'!$F47</f>
        <v>0</v>
      </c>
      <c r="U47" s="93"/>
      <c r="V47" s="94"/>
      <c r="W47" s="94"/>
      <c r="X47" s="94"/>
      <c r="Y47" s="94"/>
      <c r="Z47" s="94"/>
    </row>
    <row r="48" spans="1:26" ht="27" customHeight="1" x14ac:dyDescent="0.2">
      <c r="A48" s="97" t="s">
        <v>142</v>
      </c>
      <c r="B48" s="98"/>
      <c r="C48" s="99"/>
      <c r="D48" s="99"/>
      <c r="E48" s="100"/>
      <c r="F48" s="101"/>
      <c r="G48" s="102"/>
      <c r="H48" s="103">
        <f>SUBTOTAL(109,'ZAMRZNJENO SADJE IN ZELENJAVA'!$H$16:$H$47)</f>
        <v>6400</v>
      </c>
      <c r="I48" s="103">
        <f>SUBTOTAL(109,'ZAMRZNJENO SADJE IN ZELENJAVA'!$I$16:$I$47)</f>
        <v>0</v>
      </c>
      <c r="J48" s="101"/>
      <c r="K48" s="104"/>
      <c r="L48" s="104"/>
      <c r="M48" s="105"/>
      <c r="N48" s="106"/>
      <c r="O48" s="106"/>
      <c r="P48" s="106"/>
      <c r="Q48" s="107"/>
      <c r="R48" s="101"/>
      <c r="S48" s="107">
        <f>SUBTOTAL(109,'ZAMRZNJENO SADJE IN ZELENJAVA'!$S$16:$S$47)</f>
        <v>0</v>
      </c>
      <c r="T48" s="107">
        <f>SUBTOTAL(109,'ZAMRZNJENO SADJE IN ZELENJAVA'!$T$16:$T$47)</f>
        <v>0</v>
      </c>
      <c r="U48" s="101">
        <f>SUBTOTAL(103,'ZAMRZNJENO SADJE IN ZELENJAVA'!$U$16:$U$47)</f>
        <v>0</v>
      </c>
      <c r="V48" s="60"/>
      <c r="W48" s="60"/>
      <c r="X48" s="60"/>
      <c r="Y48" s="60"/>
      <c r="Z48" s="60"/>
    </row>
    <row r="49" spans="1:26" ht="13.5" customHeight="1" x14ac:dyDescent="0.2">
      <c r="A49" s="64"/>
      <c r="B49" s="69"/>
      <c r="C49" s="70"/>
      <c r="D49" s="70"/>
      <c r="E49" s="71"/>
      <c r="F49" s="67"/>
      <c r="G49" s="58"/>
      <c r="H49" s="120"/>
      <c r="I49" s="120"/>
      <c r="J49" s="120"/>
      <c r="K49" s="120"/>
      <c r="L49" s="21"/>
      <c r="M49" s="21"/>
      <c r="N49" s="120"/>
      <c r="O49" s="120"/>
      <c r="P49" s="120"/>
      <c r="Q49" s="120"/>
      <c r="R49" s="120"/>
      <c r="S49" s="68"/>
      <c r="T49" s="68"/>
      <c r="U49" s="67"/>
      <c r="V49" s="60"/>
      <c r="W49" s="60"/>
      <c r="X49" s="60"/>
      <c r="Y49" s="60"/>
      <c r="Z49" s="60"/>
    </row>
    <row r="50" spans="1:26" ht="13.5" customHeight="1" x14ac:dyDescent="0.2">
      <c r="A50" s="109" t="s">
        <v>144</v>
      </c>
      <c r="B50" s="110"/>
      <c r="C50" s="111"/>
      <c r="D50" s="111"/>
      <c r="E50" s="112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109"/>
      <c r="R50" s="109"/>
      <c r="S50" s="109"/>
      <c r="T50" s="109"/>
      <c r="U50" s="61"/>
      <c r="V50" s="60"/>
      <c r="W50" s="60"/>
      <c r="X50" s="60"/>
      <c r="Y50" s="60"/>
      <c r="Z50" s="60"/>
    </row>
    <row r="51" spans="1:26" ht="13.5" customHeight="1" x14ac:dyDescent="0.2">
      <c r="A51" s="60" t="s">
        <v>145</v>
      </c>
      <c r="B51" s="110"/>
      <c r="C51" s="111"/>
      <c r="D51" s="111"/>
      <c r="E51" s="112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113" t="s">
        <v>870</v>
      </c>
      <c r="B52" s="114"/>
      <c r="C52" s="56"/>
      <c r="D52" s="56"/>
      <c r="E52" s="57"/>
      <c r="F52" s="61"/>
      <c r="G52" s="61"/>
      <c r="H52" s="115"/>
      <c r="I52" s="115"/>
      <c r="J52" s="115"/>
      <c r="K52" s="115"/>
      <c r="L52" s="116"/>
      <c r="M52" s="116"/>
      <c r="N52" s="115"/>
      <c r="O52" s="115"/>
      <c r="P52" s="115"/>
      <c r="Q52" s="115"/>
      <c r="R52" s="115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117" t="s">
        <v>146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08"/>
      <c r="W53" s="60"/>
      <c r="X53" s="60"/>
      <c r="Y53" s="60"/>
      <c r="Z53" s="60"/>
    </row>
    <row r="54" spans="1:26" ht="13.5" customHeight="1" x14ac:dyDescent="0.2">
      <c r="A54" s="262" t="s">
        <v>147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6"/>
      <c r="M54" s="116"/>
      <c r="N54" s="115"/>
      <c r="O54" s="115"/>
      <c r="P54" s="115"/>
      <c r="Q54" s="115"/>
      <c r="R54" s="115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4"/>
      <c r="C55" s="56"/>
      <c r="D55" s="56"/>
      <c r="E55" s="57"/>
      <c r="F55" s="58"/>
      <c r="G55" s="58"/>
      <c r="H55" s="59"/>
      <c r="I55" s="59"/>
      <c r="J55" s="59"/>
      <c r="K55" s="59"/>
      <c r="L55" s="60"/>
      <c r="M55" s="60"/>
      <c r="N55" s="115"/>
      <c r="O55" s="115"/>
      <c r="P55" s="115"/>
      <c r="Q55" s="115"/>
      <c r="R55" s="115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113" t="s">
        <v>148</v>
      </c>
      <c r="B56" s="114"/>
      <c r="C56" s="56"/>
      <c r="D56" s="56"/>
      <c r="E56" s="57"/>
      <c r="F56" s="61"/>
      <c r="G56" s="61" t="s">
        <v>149</v>
      </c>
      <c r="H56" s="115"/>
      <c r="I56" s="115"/>
      <c r="J56" s="115"/>
      <c r="K56" s="115"/>
      <c r="L56" s="116"/>
      <c r="M56" s="116"/>
      <c r="N56" s="115"/>
      <c r="O56" s="115"/>
      <c r="P56" s="115"/>
      <c r="Q56" s="115" t="s">
        <v>150</v>
      </c>
      <c r="R56" s="115"/>
      <c r="S56" s="60"/>
      <c r="T56" s="60"/>
      <c r="U56" s="61"/>
      <c r="V56" s="60"/>
      <c r="W56" s="60"/>
      <c r="X56" s="60"/>
      <c r="Y56" s="60"/>
      <c r="Z56" s="60"/>
    </row>
    <row r="57" spans="1:26" ht="13.5" customHeight="1" x14ac:dyDescent="0.2">
      <c r="A57" s="64"/>
      <c r="B57" s="69"/>
      <c r="C57" s="70"/>
      <c r="D57" s="70"/>
      <c r="E57" s="71"/>
      <c r="F57" s="67"/>
      <c r="G57" s="58"/>
      <c r="H57" s="120"/>
      <c r="I57" s="120"/>
      <c r="J57" s="120"/>
      <c r="K57" s="120"/>
      <c r="L57" s="21"/>
      <c r="M57" s="21"/>
      <c r="N57" s="120"/>
      <c r="O57" s="120"/>
      <c r="P57" s="120"/>
      <c r="Q57" s="120"/>
      <c r="R57" s="120"/>
      <c r="S57" s="68"/>
      <c r="T57" s="68"/>
      <c r="U57" s="67"/>
      <c r="V57" s="60"/>
      <c r="W57" s="60"/>
      <c r="X57" s="60"/>
      <c r="Y57" s="60"/>
      <c r="Z57" s="60"/>
    </row>
    <row r="58" spans="1:26" ht="13.5" customHeight="1" x14ac:dyDescent="0.2">
      <c r="A58" s="60"/>
      <c r="B58" s="110"/>
      <c r="C58" s="111"/>
      <c r="D58" s="111"/>
      <c r="E58" s="112"/>
      <c r="F58" s="58"/>
      <c r="G58" s="58"/>
      <c r="H58" s="59"/>
      <c r="I58" s="59"/>
      <c r="J58" s="59"/>
      <c r="K58" s="59"/>
      <c r="L58" s="60"/>
      <c r="M58" s="60"/>
      <c r="N58" s="60"/>
      <c r="O58" s="60"/>
      <c r="P58" s="60"/>
      <c r="Q58" s="60"/>
      <c r="R58" s="60"/>
      <c r="S58" s="60"/>
      <c r="T58" s="60"/>
      <c r="U58" s="61"/>
      <c r="V58" s="60"/>
      <c r="W58" s="60"/>
      <c r="X58" s="60"/>
      <c r="Y58" s="60"/>
      <c r="Z58" s="60"/>
    </row>
  </sheetData>
  <mergeCells count="8">
    <mergeCell ref="C9:J9"/>
    <mergeCell ref="B13:K13"/>
    <mergeCell ref="A54:L54"/>
    <mergeCell ref="C2:J2"/>
    <mergeCell ref="C3:J3"/>
    <mergeCell ref="C6:J6"/>
    <mergeCell ref="C7:J7"/>
    <mergeCell ref="C8:J8"/>
  </mergeCells>
  <pageMargins left="0.25" right="0.25" top="0.75" bottom="0.75" header="0" footer="0"/>
  <pageSetup paperSize="9" scale="6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57"/>
  <sheetViews>
    <sheetView zoomScaleNormal="100" workbookViewId="0">
      <selection activeCell="X43" sqref="X43"/>
    </sheetView>
  </sheetViews>
  <sheetFormatPr defaultColWidth="12.625" defaultRowHeight="15" customHeight="1" x14ac:dyDescent="0.2"/>
  <cols>
    <col min="1" max="1" width="2.625" customWidth="1"/>
    <col min="2" max="2" width="35.62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pred_rekapitulacija'!A26</f>
        <v>13.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pred_rekapitulacija'!B26</f>
        <v>TOPLE PICE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3.5" customHeight="1" x14ac:dyDescent="0.2">
      <c r="A16" s="82" t="s">
        <v>593</v>
      </c>
      <c r="B16" s="141" t="s">
        <v>594</v>
      </c>
      <c r="C16" s="82">
        <v>120</v>
      </c>
      <c r="D16" s="82" t="s">
        <v>152</v>
      </c>
      <c r="E16" s="84"/>
      <c r="F16" s="87">
        <v>4000</v>
      </c>
      <c r="G16" s="86" t="s">
        <v>136</v>
      </c>
      <c r="H16" s="87">
        <f>IFERROR(IF('TOPLE PICE'!$D16="g",'TOPLE PICE'!$C16/1000*'TOPLE PICE'!$F16,IF('TOPLE PICE'!$D16="l",'TOPLE PICE'!$C16*'TOPLE PICE'!$F16,IF('TOPLE PICE'!$D16="ml",'TOPLE PICE'!$C16/1000*'TOPLE PICE'!$F16,'TOPLE PICE'!$C16*'TOPLE PICE'!$F16))),1*'TOPLE PICE'!$F16)</f>
        <v>480</v>
      </c>
      <c r="I16" s="87" t="str">
        <f>IF('TOPLE PICE'!$E16&lt;&gt;"",'TOPLE PICE'!$H16,"")</f>
        <v/>
      </c>
      <c r="J16" s="88"/>
      <c r="K16" s="89"/>
      <c r="L16" s="89"/>
      <c r="M16" s="90"/>
      <c r="N16" s="91"/>
      <c r="O16" s="91"/>
      <c r="P16" s="92"/>
      <c r="Q16" s="91">
        <f>+'TOPLE PICE'!$N16*'TOPLE PICE'!$P16</f>
        <v>0</v>
      </c>
      <c r="R16" s="91">
        <f>+'TOPLE PICE'!$N16+'TOPLE PICE'!$Q16</f>
        <v>0</v>
      </c>
      <c r="S16" s="91">
        <f>+'TOPLE PICE'!$N16*'TOPLE PICE'!$F16</f>
        <v>0</v>
      </c>
      <c r="T16" s="91">
        <f>+'TOPLE PICE'!$R16*'TOPLE PICE'!$F16</f>
        <v>0</v>
      </c>
      <c r="U16" s="93"/>
      <c r="V16" s="94"/>
      <c r="W16" s="94"/>
      <c r="X16" s="94"/>
      <c r="Y16" s="94"/>
      <c r="Z16" s="94"/>
    </row>
    <row r="17" spans="1:26" ht="13.5" customHeight="1" x14ac:dyDescent="0.2">
      <c r="A17" s="82" t="s">
        <v>595</v>
      </c>
      <c r="B17" s="141" t="s">
        <v>596</v>
      </c>
      <c r="C17" s="82">
        <v>150</v>
      </c>
      <c r="D17" s="82" t="s">
        <v>152</v>
      </c>
      <c r="E17" s="84"/>
      <c r="F17" s="87">
        <v>6500</v>
      </c>
      <c r="G17" s="86" t="s">
        <v>136</v>
      </c>
      <c r="H17" s="87">
        <f>IFERROR(IF('TOPLE PICE'!$D17="g",'TOPLE PICE'!$C17/1000*'TOPLE PICE'!$F17,IF('TOPLE PICE'!$D17="l",'TOPLE PICE'!$C17*'TOPLE PICE'!$F17,IF('TOPLE PICE'!$D17="ml",'TOPLE PICE'!$C17/1000*'TOPLE PICE'!$F17,'TOPLE PICE'!$C17*'TOPLE PICE'!$F17))),1*'TOPLE PICE'!$F17)</f>
        <v>975</v>
      </c>
      <c r="I17" s="87" t="str">
        <f>IF('TOPLE PICE'!$E17&lt;&gt;"",'TOPLE PICE'!$H17,"")</f>
        <v/>
      </c>
      <c r="J17" s="88"/>
      <c r="K17" s="89"/>
      <c r="L17" s="89"/>
      <c r="M17" s="90"/>
      <c r="N17" s="91"/>
      <c r="O17" s="91"/>
      <c r="P17" s="92"/>
      <c r="Q17" s="91">
        <f>+'TOPLE PICE'!$N17*'TOPLE PICE'!$P17</f>
        <v>0</v>
      </c>
      <c r="R17" s="91">
        <f>+'TOPLE PICE'!$N17+'TOPLE PICE'!$Q17</f>
        <v>0</v>
      </c>
      <c r="S17" s="91">
        <f>+'TOPLE PICE'!$N17*'TOPLE PICE'!$F17</f>
        <v>0</v>
      </c>
      <c r="T17" s="91">
        <f>+'TOPLE PICE'!$R17*'TOPLE PICE'!$F17</f>
        <v>0</v>
      </c>
      <c r="U17" s="93"/>
      <c r="V17" s="94"/>
      <c r="W17" s="94"/>
      <c r="X17" s="94"/>
      <c r="Y17" s="94"/>
      <c r="Z17" s="94"/>
    </row>
    <row r="18" spans="1:26" ht="13.5" customHeight="1" x14ac:dyDescent="0.2">
      <c r="A18" s="129" t="s">
        <v>597</v>
      </c>
      <c r="B18" s="141" t="s">
        <v>598</v>
      </c>
      <c r="C18" s="82">
        <v>200</v>
      </c>
      <c r="D18" s="82" t="s">
        <v>152</v>
      </c>
      <c r="E18" s="84"/>
      <c r="F18" s="87">
        <v>100</v>
      </c>
      <c r="G18" s="86" t="s">
        <v>136</v>
      </c>
      <c r="H18" s="87">
        <f>IFERROR(IF('TOPLE PICE'!$D18="g",'TOPLE PICE'!$C18/1000*'TOPLE PICE'!$F18,IF('TOPLE PICE'!$D18="l",'TOPLE PICE'!$C18*'TOPLE PICE'!$F18,IF('TOPLE PICE'!$D18="ml",'TOPLE PICE'!$C18/1000*'TOPLE PICE'!$F18,'TOPLE PICE'!$C18*'TOPLE PICE'!$F18))),1*'TOPLE PICE'!$F18)</f>
        <v>20</v>
      </c>
      <c r="I18" s="87" t="str">
        <f>IF('TOPLE PICE'!$E18&lt;&gt;"",'TOPLE PICE'!$H18,"")</f>
        <v/>
      </c>
      <c r="J18" s="88"/>
      <c r="K18" s="89"/>
      <c r="L18" s="89"/>
      <c r="M18" s="90"/>
      <c r="N18" s="91"/>
      <c r="O18" s="91"/>
      <c r="P18" s="92"/>
      <c r="Q18" s="91">
        <f>+'TOPLE PICE'!$N18*'TOPLE PICE'!$P18</f>
        <v>0</v>
      </c>
      <c r="R18" s="91">
        <f>+'TOPLE PICE'!$N18+'TOPLE PICE'!$Q18</f>
        <v>0</v>
      </c>
      <c r="S18" s="91">
        <f>+'TOPLE PICE'!$N18*'TOPLE PICE'!$F18</f>
        <v>0</v>
      </c>
      <c r="T18" s="91">
        <f>+'TOPLE PICE'!$R18*'TOPLE PICE'!$F18</f>
        <v>0</v>
      </c>
      <c r="U18" s="93"/>
      <c r="V18" s="94"/>
      <c r="W18" s="94"/>
      <c r="X18" s="94"/>
      <c r="Y18" s="94"/>
      <c r="Z18" s="94"/>
    </row>
    <row r="19" spans="1:26" ht="13.5" customHeight="1" x14ac:dyDescent="0.2">
      <c r="A19" s="129" t="s">
        <v>599</v>
      </c>
      <c r="B19" s="141" t="s">
        <v>600</v>
      </c>
      <c r="C19" s="82">
        <v>120</v>
      </c>
      <c r="D19" s="82" t="s">
        <v>152</v>
      </c>
      <c r="E19" s="84"/>
      <c r="F19" s="87">
        <v>1000</v>
      </c>
      <c r="G19" s="86" t="s">
        <v>136</v>
      </c>
      <c r="H19" s="87">
        <f>IFERROR(IF('TOPLE PICE'!$D19="g",'TOPLE PICE'!$C19/1000*'TOPLE PICE'!$F19,IF('TOPLE PICE'!$D19="l",'TOPLE PICE'!$C19*'TOPLE PICE'!$F19,IF('TOPLE PICE'!$D19="ml",'TOPLE PICE'!$C19/1000*'TOPLE PICE'!$F19,'TOPLE PICE'!$C19*'TOPLE PICE'!$F19))),1*'TOPLE PICE'!$F19)</f>
        <v>120</v>
      </c>
      <c r="I19" s="87" t="str">
        <f>IF('TOPLE PICE'!$E19&lt;&gt;"",'TOPLE PICE'!$H19,"")</f>
        <v/>
      </c>
      <c r="J19" s="88"/>
      <c r="K19" s="89"/>
      <c r="L19" s="89"/>
      <c r="M19" s="90"/>
      <c r="N19" s="91"/>
      <c r="O19" s="91"/>
      <c r="P19" s="92"/>
      <c r="Q19" s="91">
        <f>+'TOPLE PICE'!$N19*'TOPLE PICE'!$P19</f>
        <v>0</v>
      </c>
      <c r="R19" s="91">
        <f>+'TOPLE PICE'!$N19+'TOPLE PICE'!$Q19</f>
        <v>0</v>
      </c>
      <c r="S19" s="91">
        <f>+'TOPLE PICE'!$N19*'TOPLE PICE'!$F19</f>
        <v>0</v>
      </c>
      <c r="T19" s="91">
        <f>+'TOPLE PICE'!$R19*'TOPLE PICE'!$F19</f>
        <v>0</v>
      </c>
      <c r="U19" s="93"/>
      <c r="V19" s="94"/>
      <c r="W19" s="94"/>
      <c r="X19" s="94"/>
      <c r="Y19" s="94"/>
      <c r="Z19" s="94"/>
    </row>
    <row r="20" spans="1:26" ht="13.5" customHeight="1" x14ac:dyDescent="0.2">
      <c r="A20" s="129" t="s">
        <v>601</v>
      </c>
      <c r="B20" s="141" t="s">
        <v>602</v>
      </c>
      <c r="C20" s="82">
        <v>150</v>
      </c>
      <c r="D20" s="82" t="s">
        <v>152</v>
      </c>
      <c r="E20" s="84"/>
      <c r="F20" s="87">
        <v>2000</v>
      </c>
      <c r="G20" s="86" t="s">
        <v>136</v>
      </c>
      <c r="H20" s="87">
        <f>IFERROR(IF('TOPLE PICE'!$D20="g",'TOPLE PICE'!$C20/1000*'TOPLE PICE'!$F20,IF('TOPLE PICE'!$D20="l",'TOPLE PICE'!$C20*'TOPLE PICE'!$F20,IF('TOPLE PICE'!$D20="ml",'TOPLE PICE'!$C20/1000*'TOPLE PICE'!$F20,'TOPLE PICE'!$C20*'TOPLE PICE'!$F20))),1*'TOPLE PICE'!$F20)</f>
        <v>300</v>
      </c>
      <c r="I20" s="87" t="str">
        <f>IF('TOPLE PICE'!$E20&lt;&gt;"",'TOPLE PICE'!$H20,"")</f>
        <v/>
      </c>
      <c r="J20" s="88"/>
      <c r="K20" s="89"/>
      <c r="L20" s="89"/>
      <c r="M20" s="90"/>
      <c r="N20" s="91"/>
      <c r="O20" s="91"/>
      <c r="P20" s="92"/>
      <c r="Q20" s="91">
        <f>+'TOPLE PICE'!$N20*'TOPLE PICE'!$P20</f>
        <v>0</v>
      </c>
      <c r="R20" s="91">
        <f>+'TOPLE PICE'!$N20+'TOPLE PICE'!$Q20</f>
        <v>0</v>
      </c>
      <c r="S20" s="91">
        <f>+'TOPLE PICE'!$N20*'TOPLE PICE'!$F20</f>
        <v>0</v>
      </c>
      <c r="T20" s="91">
        <f>+'TOPLE PICE'!$R20*'TOPLE PICE'!$F20</f>
        <v>0</v>
      </c>
      <c r="U20" s="93"/>
      <c r="V20" s="94"/>
      <c r="W20" s="94"/>
      <c r="X20" s="94"/>
      <c r="Y20" s="94"/>
      <c r="Z20" s="94"/>
    </row>
    <row r="21" spans="1:26" ht="13.5" customHeight="1" x14ac:dyDescent="0.2">
      <c r="A21" s="129" t="s">
        <v>603</v>
      </c>
      <c r="B21" s="141" t="s">
        <v>604</v>
      </c>
      <c r="C21" s="82">
        <v>200</v>
      </c>
      <c r="D21" s="82" t="s">
        <v>152</v>
      </c>
      <c r="E21" s="84"/>
      <c r="F21" s="87">
        <v>200</v>
      </c>
      <c r="G21" s="86" t="s">
        <v>136</v>
      </c>
      <c r="H21" s="87">
        <f>IFERROR(IF('TOPLE PICE'!$D21="g",'TOPLE PICE'!$C21/1000*'TOPLE PICE'!$F21,IF('TOPLE PICE'!$D21="l",'TOPLE PICE'!$C21*'TOPLE PICE'!$F21,IF('TOPLE PICE'!$D21="ml",'TOPLE PICE'!$C21/1000*'TOPLE PICE'!$F21,'TOPLE PICE'!$C21*'TOPLE PICE'!$F21))),1*'TOPLE PICE'!$F21)</f>
        <v>40</v>
      </c>
      <c r="I21" s="87" t="str">
        <f>IF('TOPLE PICE'!$E21&lt;&gt;"",'TOPLE PICE'!$H21,"")</f>
        <v/>
      </c>
      <c r="J21" s="88"/>
      <c r="K21" s="89"/>
      <c r="L21" s="89"/>
      <c r="M21" s="90"/>
      <c r="N21" s="91"/>
      <c r="O21" s="91"/>
      <c r="P21" s="92"/>
      <c r="Q21" s="91">
        <f>+'TOPLE PICE'!$N21*'TOPLE PICE'!$P21</f>
        <v>0</v>
      </c>
      <c r="R21" s="91">
        <f>+'TOPLE PICE'!$N21+'TOPLE PICE'!$Q21</f>
        <v>0</v>
      </c>
      <c r="S21" s="91">
        <f>+'TOPLE PICE'!$N21*'TOPLE PICE'!$F21</f>
        <v>0</v>
      </c>
      <c r="T21" s="91">
        <f>+'TOPLE PICE'!$R21*'TOPLE PICE'!$F21</f>
        <v>0</v>
      </c>
      <c r="U21" s="93"/>
      <c r="V21" s="94"/>
      <c r="W21" s="94"/>
      <c r="X21" s="94"/>
      <c r="Y21" s="94"/>
      <c r="Z21" s="94"/>
    </row>
    <row r="22" spans="1:26" ht="13.5" customHeight="1" x14ac:dyDescent="0.2">
      <c r="A22" s="129" t="s">
        <v>605</v>
      </c>
      <c r="B22" s="141" t="s">
        <v>911</v>
      </c>
      <c r="C22" s="82">
        <v>120</v>
      </c>
      <c r="D22" s="82" t="s">
        <v>152</v>
      </c>
      <c r="E22" s="84"/>
      <c r="F22" s="87">
        <v>50</v>
      </c>
      <c r="G22" s="86" t="s">
        <v>136</v>
      </c>
      <c r="H22" s="87">
        <f>IFERROR(IF('TOPLE PICE'!$D22="g",'TOPLE PICE'!$C22/1000*'TOPLE PICE'!$F22,IF('TOPLE PICE'!$D22="l",'TOPLE PICE'!$C22*'TOPLE PICE'!$F22,IF('TOPLE PICE'!$D22="ml",'TOPLE PICE'!$C22/1000*'TOPLE PICE'!$F22,'TOPLE PICE'!$C22*'TOPLE PICE'!$F22))),1*'TOPLE PICE'!$F22)</f>
        <v>6</v>
      </c>
      <c r="I22" s="87" t="str">
        <f>IF('TOPLE PICE'!$E22&lt;&gt;"",'TOPLE PICE'!$H22,"")</f>
        <v/>
      </c>
      <c r="J22" s="88"/>
      <c r="K22" s="89"/>
      <c r="L22" s="89"/>
      <c r="M22" s="90"/>
      <c r="N22" s="91"/>
      <c r="O22" s="91"/>
      <c r="P22" s="92"/>
      <c r="Q22" s="91">
        <f>+'TOPLE PICE'!$N22*'TOPLE PICE'!$P22</f>
        <v>0</v>
      </c>
      <c r="R22" s="91">
        <f>+'TOPLE PICE'!$N22+'TOPLE PICE'!$Q22</f>
        <v>0</v>
      </c>
      <c r="S22" s="91">
        <f>+'TOPLE PICE'!$N22*'TOPLE PICE'!$F22</f>
        <v>0</v>
      </c>
      <c r="T22" s="91">
        <f>+'TOPLE PICE'!$R22*'TOPLE PICE'!$F22</f>
        <v>0</v>
      </c>
      <c r="U22" s="93"/>
      <c r="V22" s="94"/>
      <c r="W22" s="94"/>
      <c r="X22" s="94"/>
      <c r="Y22" s="94"/>
      <c r="Z22" s="94"/>
    </row>
    <row r="23" spans="1:26" ht="13.5" customHeight="1" x14ac:dyDescent="0.2">
      <c r="A23" s="129" t="s">
        <v>606</v>
      </c>
      <c r="B23" s="141" t="s">
        <v>910</v>
      </c>
      <c r="C23" s="82">
        <v>150</v>
      </c>
      <c r="D23" s="82" t="s">
        <v>152</v>
      </c>
      <c r="E23" s="84"/>
      <c r="F23" s="87">
        <v>50</v>
      </c>
      <c r="G23" s="86" t="s">
        <v>136</v>
      </c>
      <c r="H23" s="87">
        <f>IFERROR(IF('TOPLE PICE'!$D23="g",'TOPLE PICE'!$C23/1000*'TOPLE PICE'!$F23,IF('TOPLE PICE'!$D23="l",'TOPLE PICE'!$C23*'TOPLE PICE'!$F23,IF('TOPLE PICE'!$D23="ml",'TOPLE PICE'!$C23/1000*'TOPLE PICE'!$F23,'TOPLE PICE'!$C23*'TOPLE PICE'!$F23))),1*'TOPLE PICE'!$F23)</f>
        <v>7.5</v>
      </c>
      <c r="I23" s="87" t="str">
        <f>IF('TOPLE PICE'!$E23&lt;&gt;"",'TOPLE PICE'!$H23,"")</f>
        <v/>
      </c>
      <c r="J23" s="88"/>
      <c r="K23" s="89"/>
      <c r="L23" s="89"/>
      <c r="M23" s="90"/>
      <c r="N23" s="91"/>
      <c r="O23" s="91"/>
      <c r="P23" s="92"/>
      <c r="Q23" s="91">
        <f>+'TOPLE PICE'!$N23*'TOPLE PICE'!$P23</f>
        <v>0</v>
      </c>
      <c r="R23" s="91">
        <f>+'TOPLE PICE'!$N23+'TOPLE PICE'!$Q23</f>
        <v>0</v>
      </c>
      <c r="S23" s="91">
        <f>+'TOPLE PICE'!$N23*'TOPLE PICE'!$F23</f>
        <v>0</v>
      </c>
      <c r="T23" s="91">
        <f>+'TOPLE PICE'!$R23*'TOPLE PICE'!$F23</f>
        <v>0</v>
      </c>
      <c r="U23" s="93"/>
      <c r="V23" s="94"/>
      <c r="W23" s="94"/>
      <c r="X23" s="94"/>
      <c r="Y23" s="94"/>
      <c r="Z23" s="94"/>
    </row>
    <row r="24" spans="1:26" ht="27" customHeight="1" x14ac:dyDescent="0.2">
      <c r="A24" s="97" t="s">
        <v>142</v>
      </c>
      <c r="B24" s="98"/>
      <c r="C24" s="99"/>
      <c r="D24" s="99"/>
      <c r="E24" s="100"/>
      <c r="F24" s="101"/>
      <c r="G24" s="102"/>
      <c r="H24" s="103">
        <f>SUBTOTAL(109,'TOPLE PICE'!$H$16:$H$23)</f>
        <v>1948.5</v>
      </c>
      <c r="I24" s="103">
        <f>SUBTOTAL(109,'TOPLE PICE'!$I$16:$I$23)</f>
        <v>0</v>
      </c>
      <c r="J24" s="101"/>
      <c r="K24" s="104"/>
      <c r="L24" s="104"/>
      <c r="M24" s="105"/>
      <c r="N24" s="106"/>
      <c r="O24" s="106"/>
      <c r="P24" s="106"/>
      <c r="Q24" s="107"/>
      <c r="R24" s="101"/>
      <c r="S24" s="107">
        <f>SUBTOTAL(109,'TOPLE PICE'!$S$16:$S$23)</f>
        <v>0</v>
      </c>
      <c r="T24" s="107">
        <f>SUBTOTAL(109,'TOPLE PICE'!$T$16:$T$23)</f>
        <v>0</v>
      </c>
      <c r="U24" s="101">
        <f>SUBTOTAL(103,'TOPLE PICE'!$U$16:$U$23)</f>
        <v>0</v>
      </c>
      <c r="V24" s="60"/>
      <c r="W24" s="60"/>
      <c r="X24" s="60"/>
      <c r="Y24" s="60"/>
      <c r="Z24" s="60"/>
    </row>
    <row r="25" spans="1:26" ht="13.5" customHeight="1" x14ac:dyDescent="0.2">
      <c r="A25" s="64"/>
      <c r="B25" s="69"/>
      <c r="C25" s="70"/>
      <c r="D25" s="70"/>
      <c r="E25" s="71"/>
      <c r="F25" s="67"/>
      <c r="G25" s="58"/>
      <c r="H25" s="120"/>
      <c r="I25" s="120"/>
      <c r="J25" s="120"/>
      <c r="K25" s="120"/>
      <c r="L25" s="21"/>
      <c r="M25" s="21"/>
      <c r="N25" s="120"/>
      <c r="O25" s="120"/>
      <c r="P25" s="120"/>
      <c r="Q25" s="120"/>
      <c r="R25" s="120"/>
      <c r="S25" s="68"/>
      <c r="T25" s="68"/>
      <c r="U25" s="67"/>
      <c r="V25" s="60"/>
      <c r="W25" s="60"/>
      <c r="X25" s="60"/>
      <c r="Y25" s="60"/>
      <c r="Z25" s="60"/>
    </row>
    <row r="26" spans="1:26" ht="13.5" customHeight="1" x14ac:dyDescent="0.2">
      <c r="A26" s="109" t="s">
        <v>144</v>
      </c>
      <c r="B26" s="110"/>
      <c r="C26" s="111"/>
      <c r="D26" s="111"/>
      <c r="E26" s="112"/>
      <c r="F26" s="58"/>
      <c r="G26" s="58"/>
      <c r="H26" s="59"/>
      <c r="I26" s="59"/>
      <c r="J26" s="59"/>
      <c r="K26" s="59"/>
      <c r="L26" s="60"/>
      <c r="M26" s="60"/>
      <c r="N26" s="60"/>
      <c r="O26" s="60"/>
      <c r="P26" s="60"/>
      <c r="Q26" s="109"/>
      <c r="R26" s="109"/>
      <c r="S26" s="109"/>
      <c r="T26" s="109"/>
      <c r="U26" s="61"/>
      <c r="V26" s="60"/>
      <c r="W26" s="60"/>
      <c r="X26" s="60"/>
      <c r="Y26" s="60"/>
      <c r="Z26" s="60"/>
    </row>
    <row r="27" spans="1:26" ht="13.5" customHeight="1" x14ac:dyDescent="0.2">
      <c r="A27" s="60" t="s">
        <v>145</v>
      </c>
      <c r="B27" s="110"/>
      <c r="C27" s="111"/>
      <c r="D27" s="111"/>
      <c r="E27" s="112"/>
      <c r="F27" s="58"/>
      <c r="G27" s="58"/>
      <c r="H27" s="59"/>
      <c r="I27" s="59"/>
      <c r="J27" s="59"/>
      <c r="K27" s="59"/>
      <c r="L27" s="60"/>
      <c r="M27" s="60"/>
      <c r="N27" s="60"/>
      <c r="O27" s="60"/>
      <c r="P27" s="60"/>
      <c r="Q27" s="60"/>
      <c r="R27" s="60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113" t="s">
        <v>870</v>
      </c>
      <c r="B28" s="114"/>
      <c r="C28" s="56"/>
      <c r="D28" s="56"/>
      <c r="E28" s="57"/>
      <c r="F28" s="61"/>
      <c r="G28" s="61"/>
      <c r="H28" s="115"/>
      <c r="I28" s="115"/>
      <c r="J28" s="115"/>
      <c r="K28" s="115"/>
      <c r="L28" s="116"/>
      <c r="M28" s="116"/>
      <c r="N28" s="115"/>
      <c r="O28" s="115"/>
      <c r="P28" s="115"/>
      <c r="Q28" s="115"/>
      <c r="R28" s="115"/>
      <c r="S28" s="60"/>
      <c r="T28" s="60"/>
      <c r="U28" s="61"/>
      <c r="V28" s="60"/>
      <c r="W28" s="60"/>
      <c r="X28" s="60"/>
      <c r="Y28" s="60"/>
      <c r="Z28" s="60"/>
    </row>
    <row r="29" spans="1:26" ht="13.5" customHeight="1" x14ac:dyDescent="0.2">
      <c r="A29" s="117" t="s">
        <v>146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08"/>
      <c r="W29" s="60"/>
      <c r="X29" s="60"/>
      <c r="Y29" s="60"/>
      <c r="Z29" s="60"/>
    </row>
    <row r="30" spans="1:26" ht="13.5" customHeight="1" x14ac:dyDescent="0.2">
      <c r="A30" s="262" t="s">
        <v>147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6"/>
      <c r="M30" s="116"/>
      <c r="N30" s="115"/>
      <c r="O30" s="115"/>
      <c r="P30" s="115"/>
      <c r="Q30" s="115"/>
      <c r="R30" s="115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60"/>
      <c r="B31" s="114"/>
      <c r="C31" s="56"/>
      <c r="D31" s="56"/>
      <c r="E31" s="57"/>
      <c r="F31" s="58"/>
      <c r="G31" s="58"/>
      <c r="H31" s="59"/>
      <c r="I31" s="59"/>
      <c r="J31" s="59"/>
      <c r="K31" s="59"/>
      <c r="L31" s="60"/>
      <c r="M31" s="60"/>
      <c r="N31" s="115"/>
      <c r="O31" s="115"/>
      <c r="P31" s="115"/>
      <c r="Q31" s="115"/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113" t="s">
        <v>148</v>
      </c>
      <c r="B32" s="114"/>
      <c r="C32" s="56"/>
      <c r="D32" s="56"/>
      <c r="E32" s="57"/>
      <c r="F32" s="61"/>
      <c r="G32" s="61" t="s">
        <v>149</v>
      </c>
      <c r="H32" s="115"/>
      <c r="I32" s="115"/>
      <c r="J32" s="115"/>
      <c r="K32" s="115"/>
      <c r="L32" s="116"/>
      <c r="M32" s="116"/>
      <c r="N32" s="115"/>
      <c r="O32" s="115"/>
      <c r="P32" s="115"/>
      <c r="Q32" s="115" t="s">
        <v>150</v>
      </c>
      <c r="R32" s="115"/>
      <c r="S32" s="60"/>
      <c r="T32" s="60"/>
      <c r="U32" s="61"/>
      <c r="V32" s="60"/>
      <c r="W32" s="60"/>
      <c r="X32" s="60"/>
      <c r="Y32" s="60"/>
      <c r="Z32" s="60"/>
    </row>
    <row r="33" spans="1:26" ht="13.5" customHeight="1" x14ac:dyDescent="0.2">
      <c r="A33" s="64"/>
      <c r="B33" s="69"/>
      <c r="C33" s="70"/>
      <c r="D33" s="70"/>
      <c r="E33" s="71"/>
      <c r="F33" s="67"/>
      <c r="G33" s="58"/>
      <c r="H33" s="120"/>
      <c r="I33" s="120"/>
      <c r="J33" s="120"/>
      <c r="K33" s="120"/>
      <c r="L33" s="21"/>
      <c r="M33" s="21"/>
      <c r="N33" s="120"/>
      <c r="O33" s="120"/>
      <c r="P33" s="120"/>
      <c r="Q33" s="120"/>
      <c r="R33" s="120"/>
      <c r="S33" s="68"/>
      <c r="T33" s="68"/>
      <c r="U33" s="67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0"/>
      <c r="B36" s="110"/>
      <c r="C36" s="111"/>
      <c r="D36" s="111"/>
      <c r="E36" s="112"/>
      <c r="F36" s="58"/>
      <c r="G36" s="58"/>
      <c r="H36" s="59"/>
      <c r="I36" s="59"/>
      <c r="J36" s="59"/>
      <c r="K36" s="59"/>
      <c r="L36" s="60"/>
      <c r="M36" s="60"/>
      <c r="N36" s="60"/>
      <c r="O36" s="60"/>
      <c r="P36" s="60"/>
      <c r="Q36" s="60"/>
      <c r="R36" s="60"/>
      <c r="S36" s="60"/>
      <c r="T36" s="60"/>
      <c r="U36" s="61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  <row r="38" spans="1:26" ht="13.5" customHeight="1" x14ac:dyDescent="0.2">
      <c r="A38" s="60"/>
      <c r="B38" s="110"/>
      <c r="C38" s="111"/>
      <c r="D38" s="111"/>
      <c r="E38" s="112"/>
      <c r="F38" s="58"/>
      <c r="G38" s="58"/>
      <c r="H38" s="59"/>
      <c r="I38" s="59"/>
      <c r="J38" s="59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1"/>
      <c r="V38" s="60"/>
      <c r="W38" s="60"/>
      <c r="X38" s="60"/>
      <c r="Y38" s="60"/>
      <c r="Z38" s="60"/>
    </row>
    <row r="39" spans="1:26" ht="13.5" customHeight="1" x14ac:dyDescent="0.2">
      <c r="A39" s="60"/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60"/>
      <c r="R39" s="60"/>
      <c r="S39" s="60"/>
      <c r="T39" s="60"/>
      <c r="U39" s="61"/>
      <c r="V39" s="60"/>
      <c r="W39" s="60"/>
      <c r="X39" s="60"/>
      <c r="Y39" s="60"/>
      <c r="Z39" s="60"/>
    </row>
    <row r="40" spans="1:26" ht="13.5" customHeight="1" x14ac:dyDescent="0.2">
      <c r="A40" s="60"/>
      <c r="B40" s="114"/>
      <c r="C40" s="56"/>
      <c r="D40" s="56"/>
      <c r="E40" s="57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0"/>
      <c r="B41" s="114"/>
      <c r="C41" s="56"/>
      <c r="D41" s="56"/>
      <c r="E41" s="57"/>
      <c r="F41" s="58"/>
      <c r="G41" s="58"/>
      <c r="H41" s="59"/>
      <c r="I41" s="59"/>
      <c r="J41" s="59"/>
      <c r="K41" s="59"/>
      <c r="L41" s="60"/>
      <c r="M41" s="60"/>
      <c r="N41" s="60"/>
      <c r="O41" s="60"/>
      <c r="P41" s="60"/>
      <c r="Q41" s="60"/>
      <c r="R41" s="60"/>
      <c r="S41" s="60"/>
      <c r="T41" s="60"/>
      <c r="U41" s="61"/>
      <c r="V41" s="60"/>
      <c r="W41" s="60"/>
      <c r="X41" s="60"/>
      <c r="Y41" s="60"/>
      <c r="Z41" s="60"/>
    </row>
    <row r="42" spans="1:26" ht="13.5" customHeight="1" x14ac:dyDescent="0.2">
      <c r="A42" s="60"/>
      <c r="B42" s="114"/>
      <c r="C42" s="56"/>
      <c r="D42" s="56"/>
      <c r="E42" s="57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  <row r="43" spans="1:26" ht="13.5" customHeight="1" x14ac:dyDescent="0.2">
      <c r="A43" s="60"/>
      <c r="B43" s="114"/>
      <c r="C43" s="56"/>
      <c r="D43" s="56"/>
      <c r="E43" s="57"/>
      <c r="F43" s="58"/>
      <c r="G43" s="58"/>
      <c r="H43" s="59"/>
      <c r="I43" s="59"/>
      <c r="J43" s="59"/>
      <c r="K43" s="59"/>
      <c r="L43" s="60"/>
      <c r="M43" s="60"/>
      <c r="N43" s="60"/>
      <c r="O43" s="60"/>
      <c r="P43" s="60"/>
      <c r="Q43" s="60"/>
      <c r="R43" s="60"/>
      <c r="S43" s="60"/>
      <c r="T43" s="60"/>
      <c r="U43" s="61"/>
      <c r="V43" s="60"/>
      <c r="W43" s="60"/>
      <c r="X43" s="60"/>
      <c r="Y43" s="60"/>
      <c r="Z43" s="60"/>
    </row>
    <row r="44" spans="1:26" ht="13.5" customHeight="1" x14ac:dyDescent="0.2">
      <c r="A44" s="60"/>
      <c r="B44" s="114"/>
      <c r="C44" s="56"/>
      <c r="D44" s="56"/>
      <c r="E44" s="57"/>
      <c r="F44" s="58"/>
      <c r="G44" s="58"/>
      <c r="H44" s="59"/>
      <c r="I44" s="59"/>
      <c r="J44" s="59"/>
      <c r="K44" s="59"/>
      <c r="L44" s="60"/>
      <c r="M44" s="60"/>
      <c r="N44" s="60"/>
      <c r="O44" s="60"/>
      <c r="P44" s="60"/>
      <c r="Q44" s="60"/>
      <c r="R44" s="60"/>
      <c r="S44" s="60"/>
      <c r="T44" s="60"/>
      <c r="U44" s="61"/>
      <c r="V44" s="60"/>
      <c r="W44" s="60"/>
      <c r="X44" s="60"/>
      <c r="Y44" s="60"/>
      <c r="Z44" s="60"/>
    </row>
    <row r="45" spans="1:26" ht="13.5" customHeight="1" x14ac:dyDescent="0.2">
      <c r="A45" s="60"/>
      <c r="B45" s="114"/>
      <c r="C45" s="56"/>
      <c r="D45" s="56"/>
      <c r="E45" s="57"/>
      <c r="F45" s="58"/>
      <c r="G45" s="58"/>
      <c r="H45" s="59"/>
      <c r="I45" s="59"/>
      <c r="J45" s="59"/>
      <c r="K45" s="59"/>
      <c r="L45" s="60"/>
      <c r="M45" s="60"/>
      <c r="N45" s="60"/>
      <c r="O45" s="60"/>
      <c r="P45" s="60"/>
      <c r="Q45" s="60"/>
      <c r="R45" s="60"/>
      <c r="S45" s="60"/>
      <c r="T45" s="60"/>
      <c r="U45" s="61"/>
      <c r="V45" s="60"/>
      <c r="W45" s="60"/>
      <c r="X45" s="60"/>
      <c r="Y45" s="60"/>
      <c r="Z45" s="60"/>
    </row>
    <row r="46" spans="1:26" ht="13.5" customHeight="1" x14ac:dyDescent="0.2">
      <c r="A46" s="60"/>
      <c r="B46" s="114"/>
      <c r="C46" s="56"/>
      <c r="D46" s="56"/>
      <c r="E46" s="57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60"/>
      <c r="R46" s="60"/>
      <c r="S46" s="60"/>
      <c r="T46" s="60"/>
      <c r="U46" s="61"/>
      <c r="V46" s="60"/>
      <c r="W46" s="60"/>
      <c r="X46" s="60"/>
      <c r="Y46" s="60"/>
      <c r="Z46" s="60"/>
    </row>
    <row r="47" spans="1:26" ht="13.5" customHeight="1" x14ac:dyDescent="0.2">
      <c r="A47" s="60"/>
      <c r="B47" s="114"/>
      <c r="C47" s="56"/>
      <c r="D47" s="56"/>
      <c r="E47" s="57"/>
      <c r="F47" s="58"/>
      <c r="G47" s="58"/>
      <c r="H47" s="59"/>
      <c r="I47" s="59"/>
      <c r="J47" s="59"/>
      <c r="K47" s="59"/>
      <c r="L47" s="60"/>
      <c r="M47" s="60"/>
      <c r="N47" s="60"/>
      <c r="O47" s="60"/>
      <c r="P47" s="60"/>
      <c r="Q47" s="60"/>
      <c r="R47" s="60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60"/>
      <c r="B48" s="114"/>
      <c r="C48" s="56"/>
      <c r="D48" s="56"/>
      <c r="E48" s="57"/>
      <c r="F48" s="58"/>
      <c r="G48" s="58"/>
      <c r="H48" s="59"/>
      <c r="I48" s="59"/>
      <c r="J48" s="59"/>
      <c r="K48" s="59"/>
      <c r="L48" s="60"/>
      <c r="M48" s="60"/>
      <c r="N48" s="60"/>
      <c r="O48" s="60"/>
      <c r="P48" s="60"/>
      <c r="Q48" s="60"/>
      <c r="R48" s="60"/>
      <c r="S48" s="60"/>
      <c r="T48" s="60"/>
      <c r="U48" s="61"/>
      <c r="V48" s="60"/>
      <c r="W48" s="60"/>
      <c r="X48" s="60"/>
      <c r="Y48" s="60"/>
      <c r="Z48" s="60"/>
    </row>
    <row r="49" spans="1:26" ht="13.5" customHeight="1" x14ac:dyDescent="0.2">
      <c r="A49" s="60"/>
      <c r="B49" s="114"/>
      <c r="C49" s="56"/>
      <c r="D49" s="56"/>
      <c r="E49" s="57"/>
      <c r="F49" s="58"/>
      <c r="G49" s="58"/>
      <c r="H49" s="59"/>
      <c r="I49" s="59"/>
      <c r="J49" s="59"/>
      <c r="K49" s="59"/>
      <c r="L49" s="60"/>
      <c r="M49" s="60"/>
      <c r="N49" s="60"/>
      <c r="O49" s="60"/>
      <c r="P49" s="60"/>
      <c r="Q49" s="60"/>
      <c r="R49" s="60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4"/>
      <c r="C50" s="56"/>
      <c r="D50" s="56"/>
      <c r="E50" s="57"/>
      <c r="F50" s="58"/>
      <c r="G50" s="58"/>
      <c r="H50" s="59"/>
      <c r="I50" s="59"/>
      <c r="J50" s="59"/>
      <c r="K50" s="59"/>
      <c r="L50" s="60"/>
      <c r="M50" s="60"/>
      <c r="N50" s="60"/>
      <c r="O50" s="60"/>
      <c r="P50" s="60"/>
      <c r="Q50" s="60"/>
      <c r="R50" s="60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60"/>
      <c r="B51" s="114"/>
      <c r="C51" s="56"/>
      <c r="D51" s="56"/>
      <c r="E51" s="57"/>
      <c r="F51" s="58"/>
      <c r="G51" s="58"/>
      <c r="H51" s="59"/>
      <c r="I51" s="59"/>
      <c r="J51" s="59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0"/>
      <c r="B52" s="114"/>
      <c r="C52" s="56"/>
      <c r="D52" s="56"/>
      <c r="E52" s="57"/>
      <c r="F52" s="58"/>
      <c r="G52" s="58"/>
      <c r="H52" s="59"/>
      <c r="I52" s="59"/>
      <c r="J52" s="59"/>
      <c r="K52" s="59"/>
      <c r="L52" s="60"/>
      <c r="M52" s="60"/>
      <c r="N52" s="60"/>
      <c r="O52" s="60"/>
      <c r="P52" s="60"/>
      <c r="Q52" s="60"/>
      <c r="R52" s="60"/>
      <c r="S52" s="60"/>
      <c r="T52" s="60"/>
      <c r="U52" s="61"/>
      <c r="V52" s="60"/>
      <c r="W52" s="60"/>
      <c r="X52" s="60"/>
      <c r="Y52" s="60"/>
      <c r="Z52" s="60"/>
    </row>
    <row r="53" spans="1:26" ht="13.5" customHeight="1" x14ac:dyDescent="0.2">
      <c r="A53" s="60"/>
      <c r="B53" s="114"/>
      <c r="C53" s="56"/>
      <c r="D53" s="56"/>
      <c r="E53" s="57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  <row r="54" spans="1:26" ht="13.5" customHeight="1" x14ac:dyDescent="0.2">
      <c r="A54" s="60"/>
      <c r="B54" s="114"/>
      <c r="C54" s="56"/>
      <c r="D54" s="56"/>
      <c r="E54" s="57"/>
      <c r="F54" s="58"/>
      <c r="G54" s="58"/>
      <c r="H54" s="59"/>
      <c r="I54" s="59"/>
      <c r="J54" s="59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60"/>
      <c r="W54" s="60"/>
      <c r="X54" s="60"/>
      <c r="Y54" s="60"/>
      <c r="Z54" s="60"/>
    </row>
    <row r="55" spans="1:26" ht="13.5" customHeight="1" x14ac:dyDescent="0.2">
      <c r="A55" s="60"/>
      <c r="B55" s="114"/>
      <c r="C55" s="56"/>
      <c r="D55" s="56"/>
      <c r="E55" s="57"/>
      <c r="F55" s="58"/>
      <c r="G55" s="58"/>
      <c r="H55" s="59"/>
      <c r="I55" s="59"/>
      <c r="J55" s="59"/>
      <c r="K55" s="59"/>
      <c r="L55" s="60"/>
      <c r="M55" s="60"/>
      <c r="N55" s="60"/>
      <c r="O55" s="60"/>
      <c r="P55" s="60"/>
      <c r="Q55" s="60"/>
      <c r="R55" s="60"/>
      <c r="S55" s="60"/>
      <c r="T55" s="60"/>
      <c r="U55" s="61"/>
      <c r="V55" s="60"/>
      <c r="W55" s="60"/>
      <c r="X55" s="60"/>
      <c r="Y55" s="60"/>
      <c r="Z55" s="60"/>
    </row>
    <row r="56" spans="1:26" ht="13.5" customHeight="1" x14ac:dyDescent="0.2">
      <c r="A56" s="60"/>
      <c r="B56" s="114"/>
      <c r="C56" s="56"/>
      <c r="D56" s="56"/>
      <c r="E56" s="57"/>
      <c r="F56" s="58"/>
      <c r="G56" s="58"/>
      <c r="H56" s="59"/>
      <c r="I56" s="59"/>
      <c r="J56" s="59"/>
      <c r="K56" s="59"/>
      <c r="L56" s="60"/>
      <c r="M56" s="60"/>
      <c r="N56" s="60"/>
      <c r="O56" s="60"/>
      <c r="P56" s="60"/>
      <c r="Q56" s="60"/>
      <c r="R56" s="60"/>
      <c r="S56" s="60"/>
      <c r="T56" s="60"/>
      <c r="U56" s="61"/>
      <c r="V56" s="60"/>
      <c r="W56" s="60"/>
      <c r="X56" s="60"/>
      <c r="Y56" s="60"/>
      <c r="Z56" s="60"/>
    </row>
    <row r="57" spans="1:26" ht="13.5" customHeight="1" x14ac:dyDescent="0.2">
      <c r="A57" s="60"/>
      <c r="B57" s="114"/>
      <c r="C57" s="56"/>
      <c r="D57" s="56"/>
      <c r="E57" s="57"/>
      <c r="F57" s="58"/>
      <c r="G57" s="58"/>
      <c r="H57" s="59"/>
      <c r="I57" s="59"/>
      <c r="J57" s="59"/>
      <c r="K57" s="59"/>
      <c r="L57" s="60"/>
      <c r="M57" s="60"/>
      <c r="N57" s="60"/>
      <c r="O57" s="60"/>
      <c r="P57" s="60"/>
      <c r="Q57" s="60"/>
      <c r="R57" s="60"/>
      <c r="S57" s="60"/>
      <c r="T57" s="60"/>
      <c r="U57" s="61"/>
      <c r="V57" s="60"/>
      <c r="W57" s="60"/>
      <c r="X57" s="60"/>
      <c r="Y57" s="60"/>
      <c r="Z57" s="60"/>
    </row>
  </sheetData>
  <mergeCells count="8">
    <mergeCell ref="C9:J9"/>
    <mergeCell ref="B13:K13"/>
    <mergeCell ref="A30:L30"/>
    <mergeCell ref="C2:J2"/>
    <mergeCell ref="C3:J3"/>
    <mergeCell ref="C6:J6"/>
    <mergeCell ref="C7:J7"/>
    <mergeCell ref="C8:J8"/>
  </mergeCells>
  <phoneticPr fontId="41" type="noConversion"/>
  <pageMargins left="0.25" right="0.25" top="0.75" bottom="0.75" header="0" footer="0"/>
  <pageSetup paperSize="9" scale="8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53"/>
  <sheetViews>
    <sheetView zoomScaleNormal="100" workbookViewId="0">
      <selection activeCell="U53" sqref="U53"/>
    </sheetView>
  </sheetViews>
  <sheetFormatPr defaultColWidth="12.625" defaultRowHeight="15" customHeight="1" x14ac:dyDescent="0.2"/>
  <cols>
    <col min="1" max="1" width="3.875" customWidth="1"/>
    <col min="2" max="2" width="50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pred_rekapitulacija'!A27</f>
        <v>14.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pred_rekapitulacija'!B27</f>
        <v xml:space="preserve">SADNI SOKOVI, SIRUPI 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47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4.25" x14ac:dyDescent="0.2">
      <c r="A16" s="82">
        <v>1</v>
      </c>
      <c r="B16" s="149" t="s">
        <v>607</v>
      </c>
      <c r="C16" s="82">
        <v>1</v>
      </c>
      <c r="D16" s="82" t="s">
        <v>357</v>
      </c>
      <c r="E16" s="84"/>
      <c r="F16" s="87">
        <v>100</v>
      </c>
      <c r="G16" s="96" t="s">
        <v>136</v>
      </c>
      <c r="H16" s="87">
        <f>IFERROR(IF('SADNI SOKOVI, SIRUPI'!$D16="g",'SADNI SOKOVI, SIRUPI'!$C16/1000*'SADNI SOKOVI, SIRUPI'!$F16,IF('SADNI SOKOVI, SIRUPI'!$D16="l",'SADNI SOKOVI, SIRUPI'!$C16*'SADNI SOKOVI, SIRUPI'!$F16,IF('SADNI SOKOVI, SIRUPI'!$D16="ml",'SADNI SOKOVI, SIRUPI'!$C16/1000*'SADNI SOKOVI, SIRUPI'!$F16,'SADNI SOKOVI, SIRUPI'!$C16*'SADNI SOKOVI, SIRUPI'!$F16))),1*'SADNI SOKOVI, SIRUPI'!$F16)</f>
        <v>100</v>
      </c>
      <c r="I16" s="87" t="str">
        <f>IF('SADNI SOKOVI, SIRUPI'!$E16&lt;&gt;"",'SADNI SOKOVI, SIRUPI'!$H16,"")</f>
        <v/>
      </c>
      <c r="J16" s="88"/>
      <c r="K16" s="89"/>
      <c r="L16" s="89"/>
      <c r="M16" s="90"/>
      <c r="N16" s="91"/>
      <c r="O16" s="91"/>
      <c r="P16" s="92"/>
      <c r="Q16" s="91">
        <f>+'SADNI SOKOVI, SIRUPI'!$N16*'SADNI SOKOVI, SIRUPI'!$P16</f>
        <v>0</v>
      </c>
      <c r="R16" s="91">
        <f>+'SADNI SOKOVI, SIRUPI'!$N16+'SADNI SOKOVI, SIRUPI'!$Q16</f>
        <v>0</v>
      </c>
      <c r="S16" s="91">
        <f>+'SADNI SOKOVI, SIRUPI'!$N16*'SADNI SOKOVI, SIRUPI'!$F16</f>
        <v>0</v>
      </c>
      <c r="T16" s="91">
        <f>+'SADNI SOKOVI, SIRUPI'!$R16*'SADNI SOKOVI, SIRUPI'!$F16</f>
        <v>0</v>
      </c>
      <c r="U16" s="93"/>
      <c r="V16" s="94"/>
      <c r="W16" s="94"/>
      <c r="X16" s="94"/>
      <c r="Y16" s="94"/>
      <c r="Z16" s="94"/>
    </row>
    <row r="17" spans="1:26" ht="14.25" x14ac:dyDescent="0.2">
      <c r="A17" s="82">
        <v>2</v>
      </c>
      <c r="B17" s="149" t="s">
        <v>608</v>
      </c>
      <c r="C17" s="82">
        <v>1</v>
      </c>
      <c r="D17" s="82" t="s">
        <v>357</v>
      </c>
      <c r="E17" s="84"/>
      <c r="F17" s="87">
        <v>100</v>
      </c>
      <c r="G17" s="96" t="s">
        <v>136</v>
      </c>
      <c r="H17" s="87">
        <f>IFERROR(IF('SADNI SOKOVI, SIRUPI'!$D17="g",'SADNI SOKOVI, SIRUPI'!$C17/1000*'SADNI SOKOVI, SIRUPI'!$F17,IF('SADNI SOKOVI, SIRUPI'!$D17="l",'SADNI SOKOVI, SIRUPI'!$C17*'SADNI SOKOVI, SIRUPI'!$F17,IF('SADNI SOKOVI, SIRUPI'!$D17="ml",'SADNI SOKOVI, SIRUPI'!$C17/1000*'SADNI SOKOVI, SIRUPI'!$F17,'SADNI SOKOVI, SIRUPI'!$C17*'SADNI SOKOVI, SIRUPI'!$F17))),1*'SADNI SOKOVI, SIRUPI'!$F17)</f>
        <v>100</v>
      </c>
      <c r="I17" s="87" t="str">
        <f>IF('SADNI SOKOVI, SIRUPI'!$E17&lt;&gt;"",'SADNI SOKOVI, SIRUPI'!$H17,"")</f>
        <v/>
      </c>
      <c r="J17" s="88"/>
      <c r="K17" s="89"/>
      <c r="L17" s="89"/>
      <c r="M17" s="90"/>
      <c r="N17" s="91"/>
      <c r="O17" s="91"/>
      <c r="P17" s="92"/>
      <c r="Q17" s="91">
        <f>+'SADNI SOKOVI, SIRUPI'!$N17*'SADNI SOKOVI, SIRUPI'!$P17</f>
        <v>0</v>
      </c>
      <c r="R17" s="91">
        <f>+'SADNI SOKOVI, SIRUPI'!$N17+'SADNI SOKOVI, SIRUPI'!$Q17</f>
        <v>0</v>
      </c>
      <c r="S17" s="91">
        <f>+'SADNI SOKOVI, SIRUPI'!$N17*'SADNI SOKOVI, SIRUPI'!$F17</f>
        <v>0</v>
      </c>
      <c r="T17" s="91">
        <f>+'SADNI SOKOVI, SIRUPI'!$R17*'SADNI SOKOVI, SIRUPI'!$F17</f>
        <v>0</v>
      </c>
      <c r="U17" s="93"/>
      <c r="V17" s="94"/>
      <c r="W17" s="94"/>
      <c r="X17" s="94"/>
      <c r="Y17" s="94"/>
      <c r="Z17" s="94"/>
    </row>
    <row r="18" spans="1:26" ht="14.25" x14ac:dyDescent="0.2">
      <c r="A18" s="129">
        <v>3</v>
      </c>
      <c r="B18" s="149" t="s">
        <v>609</v>
      </c>
      <c r="C18" s="82">
        <v>1</v>
      </c>
      <c r="D18" s="82" t="s">
        <v>357</v>
      </c>
      <c r="E18" s="84"/>
      <c r="F18" s="87">
        <v>150</v>
      </c>
      <c r="G18" s="96" t="s">
        <v>136</v>
      </c>
      <c r="H18" s="87">
        <f>IFERROR(IF('SADNI SOKOVI, SIRUPI'!$D18="g",'SADNI SOKOVI, SIRUPI'!$C18/1000*'SADNI SOKOVI, SIRUPI'!$F18,IF('SADNI SOKOVI, SIRUPI'!$D18="l",'SADNI SOKOVI, SIRUPI'!$C18*'SADNI SOKOVI, SIRUPI'!$F18,IF('SADNI SOKOVI, SIRUPI'!$D18="ml",'SADNI SOKOVI, SIRUPI'!$C18/1000*'SADNI SOKOVI, SIRUPI'!$F18,'SADNI SOKOVI, SIRUPI'!$C18*'SADNI SOKOVI, SIRUPI'!$F18))),1*'SADNI SOKOVI, SIRUPI'!$F18)</f>
        <v>150</v>
      </c>
      <c r="I18" s="87" t="str">
        <f>IF('SADNI SOKOVI, SIRUPI'!$E18&lt;&gt;"",'SADNI SOKOVI, SIRUPI'!$H18,"")</f>
        <v/>
      </c>
      <c r="J18" s="88"/>
      <c r="K18" s="89"/>
      <c r="L18" s="89"/>
      <c r="M18" s="90"/>
      <c r="N18" s="91"/>
      <c r="O18" s="91"/>
      <c r="P18" s="92"/>
      <c r="Q18" s="91">
        <f>+'SADNI SOKOVI, SIRUPI'!$N18*'SADNI SOKOVI, SIRUPI'!$P18</f>
        <v>0</v>
      </c>
      <c r="R18" s="91">
        <f>+'SADNI SOKOVI, SIRUPI'!$N18+'SADNI SOKOVI, SIRUPI'!$Q18</f>
        <v>0</v>
      </c>
      <c r="S18" s="91">
        <f>+'SADNI SOKOVI, SIRUPI'!$N18*'SADNI SOKOVI, SIRUPI'!$F18</f>
        <v>0</v>
      </c>
      <c r="T18" s="91">
        <f>+'SADNI SOKOVI, SIRUPI'!$R18*'SADNI SOKOVI, SIRUPI'!$F18</f>
        <v>0</v>
      </c>
      <c r="U18" s="93"/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149" t="s">
        <v>610</v>
      </c>
      <c r="C19" s="82">
        <v>1</v>
      </c>
      <c r="D19" s="82" t="s">
        <v>357</v>
      </c>
      <c r="E19" s="84"/>
      <c r="F19" s="87">
        <v>50</v>
      </c>
      <c r="G19" s="96" t="s">
        <v>136</v>
      </c>
      <c r="H19" s="87">
        <f>IFERROR(IF('SADNI SOKOVI, SIRUPI'!$D19="g",'SADNI SOKOVI, SIRUPI'!$C19/1000*'SADNI SOKOVI, SIRUPI'!$F19,IF('SADNI SOKOVI, SIRUPI'!$D19="l",'SADNI SOKOVI, SIRUPI'!$C19*'SADNI SOKOVI, SIRUPI'!$F19,IF('SADNI SOKOVI, SIRUPI'!$D19="ml",'SADNI SOKOVI, SIRUPI'!$C19/1000*'SADNI SOKOVI, SIRUPI'!$F19,'SADNI SOKOVI, SIRUPI'!$C19*'SADNI SOKOVI, SIRUPI'!$F19))),1*'SADNI SOKOVI, SIRUPI'!$F19)</f>
        <v>50</v>
      </c>
      <c r="I19" s="87" t="str">
        <f>IF('SADNI SOKOVI, SIRUPI'!$E19&lt;&gt;"",'SADNI SOKOVI, SIRUPI'!$H19,"")</f>
        <v/>
      </c>
      <c r="J19" s="88"/>
      <c r="K19" s="89"/>
      <c r="L19" s="89"/>
      <c r="M19" s="90"/>
      <c r="N19" s="91"/>
      <c r="O19" s="91"/>
      <c r="P19" s="92"/>
      <c r="Q19" s="91">
        <f>+'SADNI SOKOVI, SIRUPI'!$N19*'SADNI SOKOVI, SIRUPI'!$P19</f>
        <v>0</v>
      </c>
      <c r="R19" s="91">
        <f>+'SADNI SOKOVI, SIRUPI'!$N19+'SADNI SOKOVI, SIRUPI'!$Q19</f>
        <v>0</v>
      </c>
      <c r="S19" s="91">
        <f>+'SADNI SOKOVI, SIRUPI'!$N19*'SADNI SOKOVI, SIRUPI'!$F19</f>
        <v>0</v>
      </c>
      <c r="T19" s="91">
        <f>+'SADNI SOKOVI, SIRUPI'!$R19*'SADNI SOKOVI, SIRUPI'!$F19</f>
        <v>0</v>
      </c>
      <c r="U19" s="93"/>
      <c r="V19" s="94"/>
      <c r="W19" s="94"/>
      <c r="X19" s="94"/>
      <c r="Y19" s="94"/>
      <c r="Z19" s="94"/>
    </row>
    <row r="20" spans="1:26" ht="14.25" x14ac:dyDescent="0.2">
      <c r="A20" s="129">
        <v>5</v>
      </c>
      <c r="B20" s="149" t="s">
        <v>611</v>
      </c>
      <c r="C20" s="82">
        <v>1</v>
      </c>
      <c r="D20" s="82" t="s">
        <v>357</v>
      </c>
      <c r="E20" s="84"/>
      <c r="F20" s="87">
        <v>100</v>
      </c>
      <c r="G20" s="96" t="s">
        <v>136</v>
      </c>
      <c r="H20" s="87">
        <f>IFERROR(IF('SADNI SOKOVI, SIRUPI'!$D20="g",'SADNI SOKOVI, SIRUPI'!$C20/1000*'SADNI SOKOVI, SIRUPI'!$F20,IF('SADNI SOKOVI, SIRUPI'!$D20="l",'SADNI SOKOVI, SIRUPI'!$C20*'SADNI SOKOVI, SIRUPI'!$F20,IF('SADNI SOKOVI, SIRUPI'!$D20="ml",'SADNI SOKOVI, SIRUPI'!$C20/1000*'SADNI SOKOVI, SIRUPI'!$F20,'SADNI SOKOVI, SIRUPI'!$C20*'SADNI SOKOVI, SIRUPI'!$F20))),1*'SADNI SOKOVI, SIRUPI'!$F20)</f>
        <v>100</v>
      </c>
      <c r="I20" s="87" t="str">
        <f>IF('SADNI SOKOVI, SIRUPI'!$E20&lt;&gt;"",'SADNI SOKOVI, SIRUPI'!$H20,"")</f>
        <v/>
      </c>
      <c r="J20" s="88"/>
      <c r="K20" s="89"/>
      <c r="L20" s="89"/>
      <c r="M20" s="90"/>
      <c r="N20" s="91"/>
      <c r="O20" s="91"/>
      <c r="P20" s="92"/>
      <c r="Q20" s="91">
        <f>+'SADNI SOKOVI, SIRUPI'!$N20*'SADNI SOKOVI, SIRUPI'!$P20</f>
        <v>0</v>
      </c>
      <c r="R20" s="91">
        <f>+'SADNI SOKOVI, SIRUPI'!$N20+'SADNI SOKOVI, SIRUPI'!$Q20</f>
        <v>0</v>
      </c>
      <c r="S20" s="91">
        <f>+'SADNI SOKOVI, SIRUPI'!$N20*'SADNI SOKOVI, SIRUPI'!$F20</f>
        <v>0</v>
      </c>
      <c r="T20" s="91">
        <f>+'SADNI SOKOVI, SIRUPI'!$R20*'SADNI SOKOVI, SIRUPI'!$F20</f>
        <v>0</v>
      </c>
      <c r="U20" s="93"/>
      <c r="V20" s="94"/>
      <c r="W20" s="94"/>
      <c r="X20" s="94"/>
      <c r="Y20" s="94"/>
      <c r="Z20" s="94"/>
    </row>
    <row r="21" spans="1:26" ht="14.25" x14ac:dyDescent="0.2">
      <c r="A21" s="129">
        <v>6</v>
      </c>
      <c r="B21" s="149" t="s">
        <v>612</v>
      </c>
      <c r="C21" s="82">
        <v>1</v>
      </c>
      <c r="D21" s="82" t="s">
        <v>357</v>
      </c>
      <c r="E21" s="84"/>
      <c r="F21" s="87">
        <v>100</v>
      </c>
      <c r="G21" s="96" t="s">
        <v>136</v>
      </c>
      <c r="H21" s="87">
        <f>IFERROR(IF('SADNI SOKOVI, SIRUPI'!$D21="g",'SADNI SOKOVI, SIRUPI'!$C21/1000*'SADNI SOKOVI, SIRUPI'!$F21,IF('SADNI SOKOVI, SIRUPI'!$D21="l",'SADNI SOKOVI, SIRUPI'!$C21*'SADNI SOKOVI, SIRUPI'!$F21,IF('SADNI SOKOVI, SIRUPI'!$D21="ml",'SADNI SOKOVI, SIRUPI'!$C21/1000*'SADNI SOKOVI, SIRUPI'!$F21,'SADNI SOKOVI, SIRUPI'!$C21*'SADNI SOKOVI, SIRUPI'!$F21))),1*'SADNI SOKOVI, SIRUPI'!$F21)</f>
        <v>100</v>
      </c>
      <c r="I21" s="87" t="str">
        <f>IF('SADNI SOKOVI, SIRUPI'!$E21&lt;&gt;"",'SADNI SOKOVI, SIRUPI'!$H21,"")</f>
        <v/>
      </c>
      <c r="J21" s="88"/>
      <c r="K21" s="89"/>
      <c r="L21" s="89"/>
      <c r="M21" s="90"/>
      <c r="N21" s="91"/>
      <c r="O21" s="91"/>
      <c r="P21" s="92"/>
      <c r="Q21" s="91">
        <f>+'SADNI SOKOVI, SIRUPI'!$N21*'SADNI SOKOVI, SIRUPI'!$P21</f>
        <v>0</v>
      </c>
      <c r="R21" s="91">
        <f>+'SADNI SOKOVI, SIRUPI'!$N21+'SADNI SOKOVI, SIRUPI'!$Q21</f>
        <v>0</v>
      </c>
      <c r="S21" s="91">
        <f>+'SADNI SOKOVI, SIRUPI'!$N21*'SADNI SOKOVI, SIRUPI'!$F21</f>
        <v>0</v>
      </c>
      <c r="T21" s="91">
        <f>+'SADNI SOKOVI, SIRUPI'!$R21*'SADNI SOKOVI, SIRUPI'!$F21</f>
        <v>0</v>
      </c>
      <c r="U21" s="93"/>
      <c r="V21" s="94"/>
      <c r="W21" s="94"/>
      <c r="X21" s="94"/>
      <c r="Y21" s="94"/>
      <c r="Z21" s="94"/>
    </row>
    <row r="22" spans="1:26" ht="23.25" x14ac:dyDescent="0.2">
      <c r="A22" s="129">
        <v>7</v>
      </c>
      <c r="B22" s="209" t="s">
        <v>613</v>
      </c>
      <c r="C22" s="82">
        <v>200</v>
      </c>
      <c r="D22" s="82" t="s">
        <v>360</v>
      </c>
      <c r="E22" s="84"/>
      <c r="F22" s="87">
        <v>300</v>
      </c>
      <c r="G22" s="96" t="s">
        <v>136</v>
      </c>
      <c r="H22" s="87">
        <f>IFERROR(IF('SADNI SOKOVI, SIRUPI'!$D22="g",'SADNI SOKOVI, SIRUPI'!$C22/1000*'SADNI SOKOVI, SIRUPI'!$F22,IF('SADNI SOKOVI, SIRUPI'!$D22="l",'SADNI SOKOVI, SIRUPI'!$C22*'SADNI SOKOVI, SIRUPI'!$F22,IF('SADNI SOKOVI, SIRUPI'!$D22="ml",'SADNI SOKOVI, SIRUPI'!$C22/1000*'SADNI SOKOVI, SIRUPI'!$F22,'SADNI SOKOVI, SIRUPI'!$C22*'SADNI SOKOVI, SIRUPI'!$F22))),1*'SADNI SOKOVI, SIRUPI'!$F22)</f>
        <v>60</v>
      </c>
      <c r="I22" s="87" t="str">
        <f>IF('SADNI SOKOVI, SIRUPI'!$E22&lt;&gt;"",'SADNI SOKOVI, SIRUPI'!$H22,"")</f>
        <v/>
      </c>
      <c r="J22" s="88"/>
      <c r="K22" s="89"/>
      <c r="L22" s="89"/>
      <c r="M22" s="90"/>
      <c r="N22" s="91"/>
      <c r="O22" s="91"/>
      <c r="P22" s="92"/>
      <c r="Q22" s="91">
        <f>+'SADNI SOKOVI, SIRUPI'!$N22*'SADNI SOKOVI, SIRUPI'!$P22</f>
        <v>0</v>
      </c>
      <c r="R22" s="91">
        <f>+'SADNI SOKOVI, SIRUPI'!$N22+'SADNI SOKOVI, SIRUPI'!$Q22</f>
        <v>0</v>
      </c>
      <c r="S22" s="91">
        <f>+'SADNI SOKOVI, SIRUPI'!$N22*'SADNI SOKOVI, SIRUPI'!$F22</f>
        <v>0</v>
      </c>
      <c r="T22" s="91">
        <f>+'SADNI SOKOVI, SIRUPI'!$R22*'SADNI SOKOVI, SIRUPI'!$F22</f>
        <v>0</v>
      </c>
      <c r="U22" s="93"/>
      <c r="V22" s="94"/>
      <c r="W22" s="94"/>
      <c r="X22" s="94"/>
      <c r="Y22" s="94"/>
      <c r="Z22" s="94"/>
    </row>
    <row r="23" spans="1:26" ht="14.25" x14ac:dyDescent="0.2">
      <c r="A23" s="129">
        <v>8</v>
      </c>
      <c r="B23" s="149" t="s">
        <v>614</v>
      </c>
      <c r="C23" s="82">
        <v>200</v>
      </c>
      <c r="D23" s="82" t="s">
        <v>360</v>
      </c>
      <c r="E23" s="84"/>
      <c r="F23" s="87">
        <v>300</v>
      </c>
      <c r="G23" s="96" t="s">
        <v>136</v>
      </c>
      <c r="H23" s="87">
        <f>IFERROR(IF('SADNI SOKOVI, SIRUPI'!$D23="g",'SADNI SOKOVI, SIRUPI'!$C23/1000*'SADNI SOKOVI, SIRUPI'!$F23,IF('SADNI SOKOVI, SIRUPI'!$D23="l",'SADNI SOKOVI, SIRUPI'!$C23*'SADNI SOKOVI, SIRUPI'!$F23,IF('SADNI SOKOVI, SIRUPI'!$D23="ml",'SADNI SOKOVI, SIRUPI'!$C23/1000*'SADNI SOKOVI, SIRUPI'!$F23,'SADNI SOKOVI, SIRUPI'!$C23*'SADNI SOKOVI, SIRUPI'!$F23))),1*'SADNI SOKOVI, SIRUPI'!$F23)</f>
        <v>60</v>
      </c>
      <c r="I23" s="87" t="str">
        <f>IF('SADNI SOKOVI, SIRUPI'!$E23&lt;&gt;"",'SADNI SOKOVI, SIRUPI'!$H23,"")</f>
        <v/>
      </c>
      <c r="J23" s="88"/>
      <c r="K23" s="89"/>
      <c r="L23" s="89"/>
      <c r="M23" s="90"/>
      <c r="N23" s="91"/>
      <c r="O23" s="91"/>
      <c r="P23" s="92"/>
      <c r="Q23" s="91">
        <f>+'SADNI SOKOVI, SIRUPI'!$N23*'SADNI SOKOVI, SIRUPI'!$P23</f>
        <v>0</v>
      </c>
      <c r="R23" s="91">
        <f>+'SADNI SOKOVI, SIRUPI'!$N23+'SADNI SOKOVI, SIRUPI'!$Q23</f>
        <v>0</v>
      </c>
      <c r="S23" s="91">
        <f>+'SADNI SOKOVI, SIRUPI'!$N23*'SADNI SOKOVI, SIRUPI'!$F23</f>
        <v>0</v>
      </c>
      <c r="T23" s="91">
        <f>+'SADNI SOKOVI, SIRUPI'!$R23*'SADNI SOKOVI, SIRUPI'!$F23</f>
        <v>0</v>
      </c>
      <c r="U23" s="93"/>
      <c r="V23" s="94"/>
      <c r="W23" s="94"/>
      <c r="X23" s="94"/>
      <c r="Y23" s="94"/>
      <c r="Z23" s="94"/>
    </row>
    <row r="24" spans="1:26" ht="14.25" x14ac:dyDescent="0.2">
      <c r="A24" s="129">
        <v>9</v>
      </c>
      <c r="B24" s="149" t="s">
        <v>615</v>
      </c>
      <c r="C24" s="82">
        <v>200</v>
      </c>
      <c r="D24" s="82" t="s">
        <v>360</v>
      </c>
      <c r="E24" s="84"/>
      <c r="F24" s="87">
        <v>300</v>
      </c>
      <c r="G24" s="96" t="s">
        <v>136</v>
      </c>
      <c r="H24" s="87">
        <f>IFERROR(IF('SADNI SOKOVI, SIRUPI'!$D24="g",'SADNI SOKOVI, SIRUPI'!$C24/1000*'SADNI SOKOVI, SIRUPI'!$F24,IF('SADNI SOKOVI, SIRUPI'!$D24="l",'SADNI SOKOVI, SIRUPI'!$C24*'SADNI SOKOVI, SIRUPI'!$F24,IF('SADNI SOKOVI, SIRUPI'!$D24="ml",'SADNI SOKOVI, SIRUPI'!$C24/1000*'SADNI SOKOVI, SIRUPI'!$F24,'SADNI SOKOVI, SIRUPI'!$C24*'SADNI SOKOVI, SIRUPI'!$F24))),1*'SADNI SOKOVI, SIRUPI'!$F24)</f>
        <v>60</v>
      </c>
      <c r="I24" s="87" t="str">
        <f>IF('SADNI SOKOVI, SIRUPI'!$E24&lt;&gt;"",'SADNI SOKOVI, SIRUPI'!$H24,"")</f>
        <v/>
      </c>
      <c r="J24" s="88"/>
      <c r="K24" s="89"/>
      <c r="L24" s="89"/>
      <c r="M24" s="90"/>
      <c r="N24" s="91"/>
      <c r="O24" s="91"/>
      <c r="P24" s="92"/>
      <c r="Q24" s="91">
        <f>+'SADNI SOKOVI, SIRUPI'!$N24*'SADNI SOKOVI, SIRUPI'!$P24</f>
        <v>0</v>
      </c>
      <c r="R24" s="91">
        <f>+'SADNI SOKOVI, SIRUPI'!$N24+'SADNI SOKOVI, SIRUPI'!$Q24</f>
        <v>0</v>
      </c>
      <c r="S24" s="91">
        <f>+'SADNI SOKOVI, SIRUPI'!$N24*'SADNI SOKOVI, SIRUPI'!$F24</f>
        <v>0</v>
      </c>
      <c r="T24" s="91">
        <f>+'SADNI SOKOVI, SIRUPI'!$R24*'SADNI SOKOVI, SIRUPI'!$F24</f>
        <v>0</v>
      </c>
      <c r="U24" s="93"/>
      <c r="V24" s="94"/>
      <c r="W24" s="94"/>
      <c r="X24" s="94"/>
      <c r="Y24" s="94"/>
      <c r="Z24" s="94"/>
    </row>
    <row r="25" spans="1:26" ht="14.25" x14ac:dyDescent="0.2">
      <c r="A25" s="129">
        <v>10</v>
      </c>
      <c r="B25" s="207" t="s">
        <v>616</v>
      </c>
      <c r="C25" s="82">
        <v>200</v>
      </c>
      <c r="D25" s="82" t="s">
        <v>360</v>
      </c>
      <c r="E25" s="84"/>
      <c r="F25" s="133">
        <v>300</v>
      </c>
      <c r="G25" s="134" t="s">
        <v>136</v>
      </c>
      <c r="H25" s="133">
        <f>IFERROR(IF('SADNI SOKOVI, SIRUPI'!$D25="g",'SADNI SOKOVI, SIRUPI'!$C25/1000*'SADNI SOKOVI, SIRUPI'!$F25,IF('SADNI SOKOVI, SIRUPI'!$D25="l",'SADNI SOKOVI, SIRUPI'!$C25*'SADNI SOKOVI, SIRUPI'!$F25,IF('SADNI SOKOVI, SIRUPI'!$D25="ml",'SADNI SOKOVI, SIRUPI'!$C25/1000*'SADNI SOKOVI, SIRUPI'!$F25,'SADNI SOKOVI, SIRUPI'!$C25*'SADNI SOKOVI, SIRUPI'!$F25))),1*'SADNI SOKOVI, SIRUPI'!$F25)</f>
        <v>60</v>
      </c>
      <c r="I25" s="133" t="str">
        <f>IF('SADNI SOKOVI, SIRUPI'!$E25&lt;&gt;"",'SADNI SOKOVI, SIRUPI'!$H25,"")</f>
        <v/>
      </c>
      <c r="J25" s="161"/>
      <c r="K25" s="162"/>
      <c r="L25" s="162"/>
      <c r="M25" s="82"/>
      <c r="N25" s="154"/>
      <c r="O25" s="154"/>
      <c r="P25" s="163"/>
      <c r="Q25" s="154">
        <f>+'SADNI SOKOVI, SIRUPI'!$N25*'SADNI SOKOVI, SIRUPI'!$P25</f>
        <v>0</v>
      </c>
      <c r="R25" s="154">
        <f>+'SADNI SOKOVI, SIRUPI'!$N25+'SADNI SOKOVI, SIRUPI'!$Q25</f>
        <v>0</v>
      </c>
      <c r="S25" s="154">
        <f>+'SADNI SOKOVI, SIRUPI'!$N25*'SADNI SOKOVI, SIRUPI'!$F25</f>
        <v>0</v>
      </c>
      <c r="T25" s="154">
        <f>+'SADNI SOKOVI, SIRUPI'!$R25*'SADNI SOKOVI, SIRUPI'!$F25</f>
        <v>0</v>
      </c>
      <c r="U25" s="84"/>
      <c r="V25" s="159"/>
      <c r="W25" s="159"/>
      <c r="X25" s="159"/>
      <c r="Y25" s="159"/>
      <c r="Z25" s="159"/>
    </row>
    <row r="26" spans="1:26" ht="14.25" x14ac:dyDescent="0.2">
      <c r="A26" s="129">
        <v>11</v>
      </c>
      <c r="B26" s="149" t="s">
        <v>617</v>
      </c>
      <c r="C26" s="82">
        <v>1</v>
      </c>
      <c r="D26" s="82" t="s">
        <v>357</v>
      </c>
      <c r="E26" s="84"/>
      <c r="F26" s="87">
        <v>100</v>
      </c>
      <c r="G26" s="96" t="s">
        <v>136</v>
      </c>
      <c r="H26" s="87">
        <f>IFERROR(IF('SADNI SOKOVI, SIRUPI'!$D26="g",'SADNI SOKOVI, SIRUPI'!$C26/1000*'SADNI SOKOVI, SIRUPI'!$F26,IF('SADNI SOKOVI, SIRUPI'!$D26="l",'SADNI SOKOVI, SIRUPI'!$C26*'SADNI SOKOVI, SIRUPI'!$F26,IF('SADNI SOKOVI, SIRUPI'!$D26="ml",'SADNI SOKOVI, SIRUPI'!$C26/1000*'SADNI SOKOVI, SIRUPI'!$F26,'SADNI SOKOVI, SIRUPI'!$C26*'SADNI SOKOVI, SIRUPI'!$F26))),1*'SADNI SOKOVI, SIRUPI'!$F26)</f>
        <v>100</v>
      </c>
      <c r="I26" s="87" t="str">
        <f>IF('SADNI SOKOVI, SIRUPI'!$E26&lt;&gt;"",'SADNI SOKOVI, SIRUPI'!$H26,"")</f>
        <v/>
      </c>
      <c r="J26" s="88"/>
      <c r="K26" s="89"/>
      <c r="L26" s="89"/>
      <c r="M26" s="90"/>
      <c r="N26" s="91"/>
      <c r="O26" s="91"/>
      <c r="P26" s="92"/>
      <c r="Q26" s="91">
        <f>+'SADNI SOKOVI, SIRUPI'!$N26*'SADNI SOKOVI, SIRUPI'!$P26</f>
        <v>0</v>
      </c>
      <c r="R26" s="91">
        <f>+'SADNI SOKOVI, SIRUPI'!$N26+'SADNI SOKOVI, SIRUPI'!$Q26</f>
        <v>0</v>
      </c>
      <c r="S26" s="91">
        <f>+'SADNI SOKOVI, SIRUPI'!$N26*'SADNI SOKOVI, SIRUPI'!$F26</f>
        <v>0</v>
      </c>
      <c r="T26" s="91">
        <f>+'SADNI SOKOVI, SIRUPI'!$R26*'SADNI SOKOVI, SIRUPI'!$F26</f>
        <v>0</v>
      </c>
      <c r="U26" s="93"/>
      <c r="V26" s="94"/>
      <c r="W26" s="94"/>
      <c r="X26" s="94"/>
      <c r="Y26" s="94"/>
      <c r="Z26" s="94"/>
    </row>
    <row r="27" spans="1:26" ht="14.25" x14ac:dyDescent="0.2">
      <c r="A27" s="129">
        <v>12</v>
      </c>
      <c r="B27" s="149" t="s">
        <v>618</v>
      </c>
      <c r="C27" s="82">
        <v>1</v>
      </c>
      <c r="D27" s="82" t="s">
        <v>357</v>
      </c>
      <c r="E27" s="84"/>
      <c r="F27" s="87">
        <v>800</v>
      </c>
      <c r="G27" s="96" t="s">
        <v>136</v>
      </c>
      <c r="H27" s="87">
        <f>IFERROR(IF('SADNI SOKOVI, SIRUPI'!$D27="g",'SADNI SOKOVI, SIRUPI'!$C27/1000*'SADNI SOKOVI, SIRUPI'!$F27,IF('SADNI SOKOVI, SIRUPI'!$D27="l",'SADNI SOKOVI, SIRUPI'!$C27*'SADNI SOKOVI, SIRUPI'!$F27,IF('SADNI SOKOVI, SIRUPI'!$D27="ml",'SADNI SOKOVI, SIRUPI'!$C27/1000*'SADNI SOKOVI, SIRUPI'!$F27,'SADNI SOKOVI, SIRUPI'!$C27*'SADNI SOKOVI, SIRUPI'!$F27))),1*'SADNI SOKOVI, SIRUPI'!$F27)</f>
        <v>800</v>
      </c>
      <c r="I27" s="87" t="str">
        <f>IF('SADNI SOKOVI, SIRUPI'!$E27&lt;&gt;"",'SADNI SOKOVI, SIRUPI'!$H27,"")</f>
        <v/>
      </c>
      <c r="J27" s="88"/>
      <c r="K27" s="89"/>
      <c r="L27" s="89"/>
      <c r="M27" s="90"/>
      <c r="N27" s="91"/>
      <c r="O27" s="91"/>
      <c r="P27" s="92"/>
      <c r="Q27" s="91">
        <f>+'SADNI SOKOVI, SIRUPI'!$N27*'SADNI SOKOVI, SIRUPI'!$P27</f>
        <v>0</v>
      </c>
      <c r="R27" s="91">
        <f>+'SADNI SOKOVI, SIRUPI'!$N27+'SADNI SOKOVI, SIRUPI'!$Q27</f>
        <v>0</v>
      </c>
      <c r="S27" s="91">
        <f>+'SADNI SOKOVI, SIRUPI'!$N27*'SADNI SOKOVI, SIRUPI'!$F27</f>
        <v>0</v>
      </c>
      <c r="T27" s="91">
        <f>+'SADNI SOKOVI, SIRUPI'!$R27*'SADNI SOKOVI, SIRUPI'!$F27</f>
        <v>0</v>
      </c>
      <c r="U27" s="93"/>
      <c r="V27" s="94"/>
      <c r="W27" s="94"/>
      <c r="X27" s="94"/>
      <c r="Y27" s="94"/>
      <c r="Z27" s="94"/>
    </row>
    <row r="28" spans="1:26" ht="14.25" x14ac:dyDescent="0.2">
      <c r="A28" s="129">
        <v>13</v>
      </c>
      <c r="B28" s="149" t="s">
        <v>619</v>
      </c>
      <c r="C28" s="82">
        <v>1</v>
      </c>
      <c r="D28" s="82" t="s">
        <v>357</v>
      </c>
      <c r="E28" s="84"/>
      <c r="F28" s="87">
        <v>50</v>
      </c>
      <c r="G28" s="96" t="s">
        <v>136</v>
      </c>
      <c r="H28" s="87">
        <f>IFERROR(IF('SADNI SOKOVI, SIRUPI'!$D28="g",'SADNI SOKOVI, SIRUPI'!$C28/1000*'SADNI SOKOVI, SIRUPI'!$F28,IF('SADNI SOKOVI, SIRUPI'!$D28="l",'SADNI SOKOVI, SIRUPI'!$C28*'SADNI SOKOVI, SIRUPI'!$F28,IF('SADNI SOKOVI, SIRUPI'!$D28="ml",'SADNI SOKOVI, SIRUPI'!$C28/1000*'SADNI SOKOVI, SIRUPI'!$F28,'SADNI SOKOVI, SIRUPI'!$C28*'SADNI SOKOVI, SIRUPI'!$F28))),1*'SADNI SOKOVI, SIRUPI'!$F28)</f>
        <v>50</v>
      </c>
      <c r="I28" s="87" t="str">
        <f>IF('SADNI SOKOVI, SIRUPI'!$E28&lt;&gt;"",'SADNI SOKOVI, SIRUPI'!$H28,"")</f>
        <v/>
      </c>
      <c r="J28" s="88"/>
      <c r="K28" s="89"/>
      <c r="L28" s="89"/>
      <c r="M28" s="90"/>
      <c r="N28" s="91"/>
      <c r="O28" s="91"/>
      <c r="P28" s="92"/>
      <c r="Q28" s="91">
        <f>+'SADNI SOKOVI, SIRUPI'!$N28*'SADNI SOKOVI, SIRUPI'!$P28</f>
        <v>0</v>
      </c>
      <c r="R28" s="91">
        <f>+'SADNI SOKOVI, SIRUPI'!$N28+'SADNI SOKOVI, SIRUPI'!$Q28</f>
        <v>0</v>
      </c>
      <c r="S28" s="91">
        <f>+'SADNI SOKOVI, SIRUPI'!$N28*'SADNI SOKOVI, SIRUPI'!$F28</f>
        <v>0</v>
      </c>
      <c r="T28" s="91">
        <f>+'SADNI SOKOVI, SIRUPI'!$R28*'SADNI SOKOVI, SIRUPI'!$F28</f>
        <v>0</v>
      </c>
      <c r="U28" s="93"/>
      <c r="V28" s="94"/>
      <c r="W28" s="94"/>
      <c r="X28" s="94"/>
      <c r="Y28" s="94"/>
      <c r="Z28" s="94"/>
    </row>
    <row r="29" spans="1:26" ht="14.25" x14ac:dyDescent="0.2">
      <c r="A29" s="129">
        <v>14</v>
      </c>
      <c r="B29" s="149" t="s">
        <v>618</v>
      </c>
      <c r="C29" s="82">
        <v>200</v>
      </c>
      <c r="D29" s="82" t="s">
        <v>360</v>
      </c>
      <c r="E29" s="84"/>
      <c r="F29" s="87">
        <v>300</v>
      </c>
      <c r="G29" s="96" t="s">
        <v>136</v>
      </c>
      <c r="H29" s="87">
        <f>IFERROR(IF('SADNI SOKOVI, SIRUPI'!$D29="g",'SADNI SOKOVI, SIRUPI'!$C29/1000*'SADNI SOKOVI, SIRUPI'!$F29,IF('SADNI SOKOVI, SIRUPI'!$D29="l",'SADNI SOKOVI, SIRUPI'!$C29*'SADNI SOKOVI, SIRUPI'!$F29,IF('SADNI SOKOVI, SIRUPI'!$D29="ml",'SADNI SOKOVI, SIRUPI'!$C29/1000*'SADNI SOKOVI, SIRUPI'!$F29,'SADNI SOKOVI, SIRUPI'!$C29*'SADNI SOKOVI, SIRUPI'!$F29))),1*'SADNI SOKOVI, SIRUPI'!$F29)</f>
        <v>60</v>
      </c>
      <c r="I29" s="87" t="str">
        <f>IF('SADNI SOKOVI, SIRUPI'!$E29&lt;&gt;"",'SADNI SOKOVI, SIRUPI'!$H29,"")</f>
        <v/>
      </c>
      <c r="J29" s="88"/>
      <c r="K29" s="89"/>
      <c r="L29" s="89"/>
      <c r="M29" s="90"/>
      <c r="N29" s="91"/>
      <c r="O29" s="91"/>
      <c r="P29" s="92"/>
      <c r="Q29" s="91">
        <f>+'SADNI SOKOVI, SIRUPI'!$N29*'SADNI SOKOVI, SIRUPI'!$P29</f>
        <v>0</v>
      </c>
      <c r="R29" s="91">
        <f>+'SADNI SOKOVI, SIRUPI'!$N29+'SADNI SOKOVI, SIRUPI'!$Q29</f>
        <v>0</v>
      </c>
      <c r="S29" s="91">
        <f>+'SADNI SOKOVI, SIRUPI'!$N29*'SADNI SOKOVI, SIRUPI'!$F29</f>
        <v>0</v>
      </c>
      <c r="T29" s="91">
        <f>+'SADNI SOKOVI, SIRUPI'!$R29*'SADNI SOKOVI, SIRUPI'!$F29</f>
        <v>0</v>
      </c>
      <c r="U29" s="93"/>
      <c r="V29" s="94"/>
      <c r="W29" s="94"/>
      <c r="X29" s="94"/>
      <c r="Y29" s="94"/>
      <c r="Z29" s="94"/>
    </row>
    <row r="30" spans="1:26" ht="14.25" x14ac:dyDescent="0.2">
      <c r="A30" s="129">
        <v>15</v>
      </c>
      <c r="B30" s="149" t="s">
        <v>620</v>
      </c>
      <c r="C30" s="82">
        <v>200</v>
      </c>
      <c r="D30" s="82" t="s">
        <v>360</v>
      </c>
      <c r="E30" s="84"/>
      <c r="F30" s="87">
        <v>200</v>
      </c>
      <c r="G30" s="96" t="s">
        <v>136</v>
      </c>
      <c r="H30" s="87">
        <f>IFERROR(IF('SADNI SOKOVI, SIRUPI'!$D30="g",'SADNI SOKOVI, SIRUPI'!$C30/1000*'SADNI SOKOVI, SIRUPI'!$F30,IF('SADNI SOKOVI, SIRUPI'!$D30="l",'SADNI SOKOVI, SIRUPI'!$C30*'SADNI SOKOVI, SIRUPI'!$F30,IF('SADNI SOKOVI, SIRUPI'!$D30="ml",'SADNI SOKOVI, SIRUPI'!$C30/1000*'SADNI SOKOVI, SIRUPI'!$F30,'SADNI SOKOVI, SIRUPI'!$C30*'SADNI SOKOVI, SIRUPI'!$F30))),1*'SADNI SOKOVI, SIRUPI'!$F30)</f>
        <v>40</v>
      </c>
      <c r="I30" s="87" t="str">
        <f>IF('SADNI SOKOVI, SIRUPI'!$E30&lt;&gt;"",'SADNI SOKOVI, SIRUPI'!$H30,"")</f>
        <v/>
      </c>
      <c r="J30" s="88"/>
      <c r="K30" s="89"/>
      <c r="L30" s="89"/>
      <c r="M30" s="90"/>
      <c r="N30" s="91"/>
      <c r="O30" s="91"/>
      <c r="P30" s="92"/>
      <c r="Q30" s="91">
        <f>+'SADNI SOKOVI, SIRUPI'!$N30*'SADNI SOKOVI, SIRUPI'!$P30</f>
        <v>0</v>
      </c>
      <c r="R30" s="91">
        <f>+'SADNI SOKOVI, SIRUPI'!$N30+'SADNI SOKOVI, SIRUPI'!$Q30</f>
        <v>0</v>
      </c>
      <c r="S30" s="91">
        <f>+'SADNI SOKOVI, SIRUPI'!$N30*'SADNI SOKOVI, SIRUPI'!$F30</f>
        <v>0</v>
      </c>
      <c r="T30" s="91">
        <f>+'SADNI SOKOVI, SIRUPI'!$R30*'SADNI SOKOVI, SIRUPI'!$F30</f>
        <v>0</v>
      </c>
      <c r="U30" s="93"/>
      <c r="V30" s="94"/>
      <c r="W30" s="94"/>
      <c r="X30" s="94"/>
      <c r="Y30" s="94"/>
      <c r="Z30" s="94"/>
    </row>
    <row r="31" spans="1:26" ht="14.25" x14ac:dyDescent="0.2">
      <c r="A31" s="129">
        <v>16</v>
      </c>
      <c r="B31" s="149" t="s">
        <v>621</v>
      </c>
      <c r="C31" s="82">
        <v>200</v>
      </c>
      <c r="D31" s="82" t="s">
        <v>360</v>
      </c>
      <c r="E31" s="84"/>
      <c r="F31" s="87">
        <v>100</v>
      </c>
      <c r="G31" s="96" t="s">
        <v>136</v>
      </c>
      <c r="H31" s="87">
        <f>IFERROR(IF('SADNI SOKOVI, SIRUPI'!$D31="g",'SADNI SOKOVI, SIRUPI'!$C31/1000*'SADNI SOKOVI, SIRUPI'!$F31,IF('SADNI SOKOVI, SIRUPI'!$D31="l",'SADNI SOKOVI, SIRUPI'!$C31*'SADNI SOKOVI, SIRUPI'!$F31,IF('SADNI SOKOVI, SIRUPI'!$D31="ml",'SADNI SOKOVI, SIRUPI'!$C31/1000*'SADNI SOKOVI, SIRUPI'!$F31,'SADNI SOKOVI, SIRUPI'!$C31*'SADNI SOKOVI, SIRUPI'!$F31))),1*'SADNI SOKOVI, SIRUPI'!$F31)</f>
        <v>20</v>
      </c>
      <c r="I31" s="87" t="str">
        <f>IF('SADNI SOKOVI, SIRUPI'!$E31&lt;&gt;"",'SADNI SOKOVI, SIRUPI'!$H31,"")</f>
        <v/>
      </c>
      <c r="J31" s="88"/>
      <c r="K31" s="89"/>
      <c r="L31" s="89"/>
      <c r="M31" s="90"/>
      <c r="N31" s="91"/>
      <c r="O31" s="91"/>
      <c r="P31" s="92"/>
      <c r="Q31" s="91">
        <f>+'SADNI SOKOVI, SIRUPI'!$N31*'SADNI SOKOVI, SIRUPI'!$P31</f>
        <v>0</v>
      </c>
      <c r="R31" s="91">
        <f>+'SADNI SOKOVI, SIRUPI'!$N31+'SADNI SOKOVI, SIRUPI'!$Q31</f>
        <v>0</v>
      </c>
      <c r="S31" s="91">
        <f>+'SADNI SOKOVI, SIRUPI'!$N31*'SADNI SOKOVI, SIRUPI'!$F31</f>
        <v>0</v>
      </c>
      <c r="T31" s="91">
        <f>+'SADNI SOKOVI, SIRUPI'!$R31*'SADNI SOKOVI, SIRUPI'!$F31</f>
        <v>0</v>
      </c>
      <c r="U31" s="93"/>
      <c r="V31" s="94"/>
      <c r="W31" s="94"/>
      <c r="X31" s="94"/>
      <c r="Y31" s="94"/>
      <c r="Z31" s="94"/>
    </row>
    <row r="32" spans="1:26" ht="14.25" x14ac:dyDescent="0.2">
      <c r="A32" s="129">
        <v>17</v>
      </c>
      <c r="B32" s="207" t="s">
        <v>622</v>
      </c>
      <c r="C32" s="82">
        <v>5</v>
      </c>
      <c r="D32" s="82" t="s">
        <v>357</v>
      </c>
      <c r="E32" s="84"/>
      <c r="F32" s="133">
        <v>50</v>
      </c>
      <c r="G32" s="96" t="s">
        <v>136</v>
      </c>
      <c r="H32" s="133">
        <f>IFERROR(IF('SADNI SOKOVI, SIRUPI'!$D32="g",'SADNI SOKOVI, SIRUPI'!$C32/1000*'SADNI SOKOVI, SIRUPI'!$F32,IF('SADNI SOKOVI, SIRUPI'!$D32="l",'SADNI SOKOVI, SIRUPI'!$C32*'SADNI SOKOVI, SIRUPI'!$F32,IF('SADNI SOKOVI, SIRUPI'!$D32="ml",'SADNI SOKOVI, SIRUPI'!$C32/1000*'SADNI SOKOVI, SIRUPI'!$F32,'SADNI SOKOVI, SIRUPI'!$C32*'SADNI SOKOVI, SIRUPI'!$F32))),1*'SADNI SOKOVI, SIRUPI'!$F32)</f>
        <v>250</v>
      </c>
      <c r="I32" s="133" t="str">
        <f>IF('SADNI SOKOVI, SIRUPI'!$E32&lt;&gt;"",'SADNI SOKOVI, SIRUPI'!$H32,"")</f>
        <v/>
      </c>
      <c r="J32" s="161"/>
      <c r="K32" s="162"/>
      <c r="L32" s="162"/>
      <c r="M32" s="82"/>
      <c r="N32" s="154"/>
      <c r="O32" s="154"/>
      <c r="P32" s="163"/>
      <c r="Q32" s="154">
        <f>+'SADNI SOKOVI, SIRUPI'!$N32*'SADNI SOKOVI, SIRUPI'!$P32</f>
        <v>0</v>
      </c>
      <c r="R32" s="154">
        <f>+'SADNI SOKOVI, SIRUPI'!$N32+'SADNI SOKOVI, SIRUPI'!$Q32</f>
        <v>0</v>
      </c>
      <c r="S32" s="154">
        <f>+'SADNI SOKOVI, SIRUPI'!$N32*'SADNI SOKOVI, SIRUPI'!$F32</f>
        <v>0</v>
      </c>
      <c r="T32" s="154">
        <f>+'SADNI SOKOVI, SIRUPI'!$R32*'SADNI SOKOVI, SIRUPI'!$F32</f>
        <v>0</v>
      </c>
      <c r="U32" s="84"/>
      <c r="V32" s="159"/>
      <c r="W32" s="159"/>
      <c r="X32" s="159"/>
      <c r="Y32" s="159"/>
      <c r="Z32" s="159"/>
    </row>
    <row r="33" spans="1:26" ht="14.25" x14ac:dyDescent="0.2">
      <c r="A33" s="129">
        <v>18</v>
      </c>
      <c r="B33" s="149" t="s">
        <v>623</v>
      </c>
      <c r="C33" s="82">
        <v>5</v>
      </c>
      <c r="D33" s="82" t="s">
        <v>357</v>
      </c>
      <c r="E33" s="84"/>
      <c r="F33" s="87">
        <v>50</v>
      </c>
      <c r="G33" s="96" t="s">
        <v>136</v>
      </c>
      <c r="H33" s="87">
        <f>IFERROR(IF('SADNI SOKOVI, SIRUPI'!$D33="g",'SADNI SOKOVI, SIRUPI'!$C33/1000*'SADNI SOKOVI, SIRUPI'!$F33,IF('SADNI SOKOVI, SIRUPI'!$D33="l",'SADNI SOKOVI, SIRUPI'!$C33*'SADNI SOKOVI, SIRUPI'!$F33,IF('SADNI SOKOVI, SIRUPI'!$D33="ml",'SADNI SOKOVI, SIRUPI'!$C33/1000*'SADNI SOKOVI, SIRUPI'!$F33,'SADNI SOKOVI, SIRUPI'!$C33*'SADNI SOKOVI, SIRUPI'!$F33))),1*'SADNI SOKOVI, SIRUPI'!$F33)</f>
        <v>250</v>
      </c>
      <c r="I33" s="87" t="str">
        <f>IF('SADNI SOKOVI, SIRUPI'!$E33&lt;&gt;"",'SADNI SOKOVI, SIRUPI'!$H33,"")</f>
        <v/>
      </c>
      <c r="J33" s="88"/>
      <c r="K33" s="89"/>
      <c r="L33" s="89"/>
      <c r="M33" s="90"/>
      <c r="N33" s="91"/>
      <c r="O33" s="91"/>
      <c r="P33" s="92"/>
      <c r="Q33" s="91">
        <f>+'SADNI SOKOVI, SIRUPI'!$N33*'SADNI SOKOVI, SIRUPI'!$P33</f>
        <v>0</v>
      </c>
      <c r="R33" s="91">
        <f>+'SADNI SOKOVI, SIRUPI'!$N33+'SADNI SOKOVI, SIRUPI'!$Q33</f>
        <v>0</v>
      </c>
      <c r="S33" s="91">
        <f>+'SADNI SOKOVI, SIRUPI'!$N33*'SADNI SOKOVI, SIRUPI'!$F33</f>
        <v>0</v>
      </c>
      <c r="T33" s="91">
        <f>+'SADNI SOKOVI, SIRUPI'!$R33*'SADNI SOKOVI, SIRUPI'!$F33</f>
        <v>0</v>
      </c>
      <c r="U33" s="93"/>
      <c r="V33" s="94"/>
      <c r="W33" s="94"/>
      <c r="X33" s="94"/>
      <c r="Y33" s="94"/>
      <c r="Z33" s="94"/>
    </row>
    <row r="34" spans="1:26" ht="14.25" x14ac:dyDescent="0.2">
      <c r="A34" s="129">
        <v>19</v>
      </c>
      <c r="B34" s="149" t="s">
        <v>624</v>
      </c>
      <c r="C34" s="82">
        <v>5</v>
      </c>
      <c r="D34" s="82" t="s">
        <v>357</v>
      </c>
      <c r="E34" s="84"/>
      <c r="F34" s="87">
        <v>50</v>
      </c>
      <c r="G34" s="96" t="s">
        <v>136</v>
      </c>
      <c r="H34" s="87">
        <f>IFERROR(IF('SADNI SOKOVI, SIRUPI'!$D34="g",'SADNI SOKOVI, SIRUPI'!$C34/1000*'SADNI SOKOVI, SIRUPI'!$F34,IF('SADNI SOKOVI, SIRUPI'!$D34="l",'SADNI SOKOVI, SIRUPI'!$C34*'SADNI SOKOVI, SIRUPI'!$F34,IF('SADNI SOKOVI, SIRUPI'!$D34="ml",'SADNI SOKOVI, SIRUPI'!$C34/1000*'SADNI SOKOVI, SIRUPI'!$F34,'SADNI SOKOVI, SIRUPI'!$C34*'SADNI SOKOVI, SIRUPI'!$F34))),1*'SADNI SOKOVI, SIRUPI'!$F34)</f>
        <v>250</v>
      </c>
      <c r="I34" s="87" t="str">
        <f>IF('SADNI SOKOVI, SIRUPI'!$E34&lt;&gt;"",'SADNI SOKOVI, SIRUPI'!$H34,"")</f>
        <v/>
      </c>
      <c r="J34" s="88"/>
      <c r="K34" s="89"/>
      <c r="L34" s="89"/>
      <c r="M34" s="90"/>
      <c r="N34" s="91"/>
      <c r="O34" s="91"/>
      <c r="P34" s="92"/>
      <c r="Q34" s="91">
        <f>+'SADNI SOKOVI, SIRUPI'!$N34*'SADNI SOKOVI, SIRUPI'!$P34</f>
        <v>0</v>
      </c>
      <c r="R34" s="91">
        <f>+'SADNI SOKOVI, SIRUPI'!$N34+'SADNI SOKOVI, SIRUPI'!$Q34</f>
        <v>0</v>
      </c>
      <c r="S34" s="91">
        <f>+'SADNI SOKOVI, SIRUPI'!$N34*'SADNI SOKOVI, SIRUPI'!$F34</f>
        <v>0</v>
      </c>
      <c r="T34" s="91">
        <f>+'SADNI SOKOVI, SIRUPI'!$R34*'SADNI SOKOVI, SIRUPI'!$F34</f>
        <v>0</v>
      </c>
      <c r="U34" s="93"/>
      <c r="V34" s="94"/>
      <c r="W34" s="94"/>
      <c r="X34" s="94"/>
      <c r="Y34" s="94"/>
      <c r="Z34" s="94"/>
    </row>
    <row r="35" spans="1:26" ht="14.25" x14ac:dyDescent="0.2">
      <c r="A35" s="129">
        <v>20</v>
      </c>
      <c r="B35" s="210" t="s">
        <v>625</v>
      </c>
      <c r="C35" s="167">
        <v>5</v>
      </c>
      <c r="D35" s="167" t="s">
        <v>357</v>
      </c>
      <c r="E35" s="168"/>
      <c r="F35" s="169">
        <v>50</v>
      </c>
      <c r="G35" s="96" t="s">
        <v>136</v>
      </c>
      <c r="H35" s="169">
        <f>IFERROR(IF('SADNI SOKOVI, SIRUPI'!$D35="g",'SADNI SOKOVI, SIRUPI'!$C35/1000*'SADNI SOKOVI, SIRUPI'!$F35,IF('SADNI SOKOVI, SIRUPI'!$D35="l",'SADNI SOKOVI, SIRUPI'!$C35*'SADNI SOKOVI, SIRUPI'!$F35,IF('SADNI SOKOVI, SIRUPI'!$D35="ml",'SADNI SOKOVI, SIRUPI'!$C35/1000*'SADNI SOKOVI, SIRUPI'!$F35,'SADNI SOKOVI, SIRUPI'!$C35*'SADNI SOKOVI, SIRUPI'!$F35))),1*'SADNI SOKOVI, SIRUPI'!$F35)</f>
        <v>250</v>
      </c>
      <c r="I35" s="169" t="str">
        <f>IF('SADNI SOKOVI, SIRUPI'!$E35&lt;&gt;"",'SADNI SOKOVI, SIRUPI'!$H35,"")</f>
        <v/>
      </c>
      <c r="J35" s="170"/>
      <c r="K35" s="171"/>
      <c r="L35" s="171"/>
      <c r="M35" s="167"/>
      <c r="N35" s="172"/>
      <c r="O35" s="172"/>
      <c r="P35" s="173"/>
      <c r="Q35" s="172">
        <f>+'SADNI SOKOVI, SIRUPI'!$N35*'SADNI SOKOVI, SIRUPI'!$P35</f>
        <v>0</v>
      </c>
      <c r="R35" s="172">
        <f>+'SADNI SOKOVI, SIRUPI'!$N35+'SADNI SOKOVI, SIRUPI'!$Q35</f>
        <v>0</v>
      </c>
      <c r="S35" s="172">
        <f>+'SADNI SOKOVI, SIRUPI'!$N35*'SADNI SOKOVI, SIRUPI'!$F35</f>
        <v>0</v>
      </c>
      <c r="T35" s="172">
        <f>+'SADNI SOKOVI, SIRUPI'!$R35*'SADNI SOKOVI, SIRUPI'!$F35</f>
        <v>0</v>
      </c>
      <c r="U35" s="168"/>
      <c r="V35" s="174"/>
      <c r="W35" s="174"/>
      <c r="X35" s="174"/>
      <c r="Y35" s="174"/>
      <c r="Z35" s="174"/>
    </row>
    <row r="36" spans="1:26" ht="14.25" x14ac:dyDescent="0.2">
      <c r="A36" s="129">
        <v>21</v>
      </c>
      <c r="B36" s="149" t="s">
        <v>912</v>
      </c>
      <c r="C36" s="82">
        <v>5</v>
      </c>
      <c r="D36" s="82" t="s">
        <v>357</v>
      </c>
      <c r="E36" s="84"/>
      <c r="F36" s="87">
        <v>50</v>
      </c>
      <c r="G36" s="96" t="s">
        <v>136</v>
      </c>
      <c r="H36" s="87">
        <f>IFERROR(IF('SADNI SOKOVI, SIRUPI'!$D36="g",'SADNI SOKOVI, SIRUPI'!$C36/1000*'SADNI SOKOVI, SIRUPI'!$F36,IF('SADNI SOKOVI, SIRUPI'!$D36="l",'SADNI SOKOVI, SIRUPI'!$C36*'SADNI SOKOVI, SIRUPI'!$F36,IF('SADNI SOKOVI, SIRUPI'!$D36="ml",'SADNI SOKOVI, SIRUPI'!$C36/1000*'SADNI SOKOVI, SIRUPI'!$F36,'SADNI SOKOVI, SIRUPI'!$C36*'SADNI SOKOVI, SIRUPI'!$F36))),1*'SADNI SOKOVI, SIRUPI'!$F36)</f>
        <v>250</v>
      </c>
      <c r="I36" s="87" t="str">
        <f>IF('SADNI SOKOVI, SIRUPI'!$E36&lt;&gt;"",'SADNI SOKOVI, SIRUPI'!$H36,"")</f>
        <v/>
      </c>
      <c r="J36" s="88"/>
      <c r="K36" s="89"/>
      <c r="L36" s="89"/>
      <c r="M36" s="90"/>
      <c r="N36" s="91"/>
      <c r="O36" s="91"/>
      <c r="P36" s="92"/>
      <c r="Q36" s="91">
        <f>+'SADNI SOKOVI, SIRUPI'!$N36*'SADNI SOKOVI, SIRUPI'!$P36</f>
        <v>0</v>
      </c>
      <c r="R36" s="91">
        <f>+'SADNI SOKOVI, SIRUPI'!$N36+'SADNI SOKOVI, SIRUPI'!$Q36</f>
        <v>0</v>
      </c>
      <c r="S36" s="91">
        <f>+'SADNI SOKOVI, SIRUPI'!$N36*'SADNI SOKOVI, SIRUPI'!$F36</f>
        <v>0</v>
      </c>
      <c r="T36" s="91">
        <f>+'SADNI SOKOVI, SIRUPI'!$R36*'SADNI SOKOVI, SIRUPI'!$F36</f>
        <v>0</v>
      </c>
      <c r="U36" s="93"/>
      <c r="V36" s="94"/>
      <c r="W36" s="94"/>
      <c r="X36" s="94"/>
      <c r="Y36" s="94"/>
      <c r="Z36" s="94"/>
    </row>
    <row r="37" spans="1:26" ht="14.25" x14ac:dyDescent="0.2">
      <c r="A37" s="129">
        <v>22</v>
      </c>
      <c r="B37" s="149" t="s">
        <v>913</v>
      </c>
      <c r="C37" s="82">
        <v>5</v>
      </c>
      <c r="D37" s="82" t="s">
        <v>357</v>
      </c>
      <c r="E37" s="84"/>
      <c r="F37" s="87">
        <v>50</v>
      </c>
      <c r="G37" s="96" t="s">
        <v>136</v>
      </c>
      <c r="H37" s="87">
        <f>IFERROR(IF('SADNI SOKOVI, SIRUPI'!$D37="g",'SADNI SOKOVI, SIRUPI'!$C37/1000*'SADNI SOKOVI, SIRUPI'!$F37,IF('SADNI SOKOVI, SIRUPI'!$D37="l",'SADNI SOKOVI, SIRUPI'!$C37*'SADNI SOKOVI, SIRUPI'!$F37,IF('SADNI SOKOVI, SIRUPI'!$D37="ml",'SADNI SOKOVI, SIRUPI'!$C37/1000*'SADNI SOKOVI, SIRUPI'!$F37,'SADNI SOKOVI, SIRUPI'!$C37*'SADNI SOKOVI, SIRUPI'!$F37))),1*'SADNI SOKOVI, SIRUPI'!$F37)</f>
        <v>250</v>
      </c>
      <c r="I37" s="87" t="str">
        <f>IF('SADNI SOKOVI, SIRUPI'!$E37&lt;&gt;"",'SADNI SOKOVI, SIRUPI'!$H37,"")</f>
        <v/>
      </c>
      <c r="J37" s="88"/>
      <c r="K37" s="89"/>
      <c r="L37" s="89"/>
      <c r="M37" s="90"/>
      <c r="N37" s="91"/>
      <c r="O37" s="91"/>
      <c r="P37" s="92"/>
      <c r="Q37" s="91">
        <f>+'SADNI SOKOVI, SIRUPI'!$N37*'SADNI SOKOVI, SIRUPI'!$P37</f>
        <v>0</v>
      </c>
      <c r="R37" s="91">
        <f>+'SADNI SOKOVI, SIRUPI'!$N37+'SADNI SOKOVI, SIRUPI'!$Q37</f>
        <v>0</v>
      </c>
      <c r="S37" s="91">
        <f>+'SADNI SOKOVI, SIRUPI'!$N37*'SADNI SOKOVI, SIRUPI'!$F37</f>
        <v>0</v>
      </c>
      <c r="T37" s="91">
        <f>+'SADNI SOKOVI, SIRUPI'!$R37*'SADNI SOKOVI, SIRUPI'!$F37</f>
        <v>0</v>
      </c>
      <c r="U37" s="93"/>
      <c r="V37" s="94"/>
      <c r="W37" s="94"/>
      <c r="X37" s="94"/>
      <c r="Y37" s="94"/>
      <c r="Z37" s="94"/>
    </row>
    <row r="38" spans="1:26" ht="14.25" x14ac:dyDescent="0.2">
      <c r="A38" s="129">
        <v>23</v>
      </c>
      <c r="B38" s="149" t="s">
        <v>626</v>
      </c>
      <c r="C38" s="82">
        <v>5</v>
      </c>
      <c r="D38" s="82" t="s">
        <v>357</v>
      </c>
      <c r="E38" s="84"/>
      <c r="F38" s="87">
        <v>50</v>
      </c>
      <c r="G38" s="96" t="s">
        <v>136</v>
      </c>
      <c r="H38" s="87">
        <f>IFERROR(IF('SADNI SOKOVI, SIRUPI'!$D38="g",'SADNI SOKOVI, SIRUPI'!$C38/1000*'SADNI SOKOVI, SIRUPI'!$F38,IF('SADNI SOKOVI, SIRUPI'!$D38="l",'SADNI SOKOVI, SIRUPI'!$C38*'SADNI SOKOVI, SIRUPI'!$F38,IF('SADNI SOKOVI, SIRUPI'!$D38="ml",'SADNI SOKOVI, SIRUPI'!$C38/1000*'SADNI SOKOVI, SIRUPI'!$F38,'SADNI SOKOVI, SIRUPI'!$C38*'SADNI SOKOVI, SIRUPI'!$F38))),1*'SADNI SOKOVI, SIRUPI'!$F38)</f>
        <v>250</v>
      </c>
      <c r="I38" s="87" t="str">
        <f>IF('SADNI SOKOVI, SIRUPI'!$E38&lt;&gt;"",'SADNI SOKOVI, SIRUPI'!$H38,"")</f>
        <v/>
      </c>
      <c r="J38" s="88"/>
      <c r="K38" s="89"/>
      <c r="L38" s="89"/>
      <c r="M38" s="90"/>
      <c r="N38" s="91"/>
      <c r="O38" s="91"/>
      <c r="P38" s="92"/>
      <c r="Q38" s="91">
        <f>+'SADNI SOKOVI, SIRUPI'!$N38*'SADNI SOKOVI, SIRUPI'!$P38</f>
        <v>0</v>
      </c>
      <c r="R38" s="91">
        <f>+'SADNI SOKOVI, SIRUPI'!$N38+'SADNI SOKOVI, SIRUPI'!$Q38</f>
        <v>0</v>
      </c>
      <c r="S38" s="91">
        <f>+'SADNI SOKOVI, SIRUPI'!$N38*'SADNI SOKOVI, SIRUPI'!$F38</f>
        <v>0</v>
      </c>
      <c r="T38" s="91">
        <f>+'SADNI SOKOVI, SIRUPI'!$R38*'SADNI SOKOVI, SIRUPI'!$F38</f>
        <v>0</v>
      </c>
      <c r="U38" s="93"/>
      <c r="V38" s="94"/>
      <c r="W38" s="94"/>
      <c r="X38" s="94"/>
      <c r="Y38" s="94"/>
      <c r="Z38" s="94"/>
    </row>
    <row r="39" spans="1:26" ht="23.25" x14ac:dyDescent="0.2">
      <c r="A39" s="129">
        <v>24</v>
      </c>
      <c r="B39" s="209" t="s">
        <v>627</v>
      </c>
      <c r="C39" s="82">
        <v>5</v>
      </c>
      <c r="D39" s="82" t="s">
        <v>357</v>
      </c>
      <c r="E39" s="84"/>
      <c r="F39" s="87">
        <v>20</v>
      </c>
      <c r="G39" s="96" t="s">
        <v>136</v>
      </c>
      <c r="H39" s="87">
        <f>IFERROR(IF('SADNI SOKOVI, SIRUPI'!$D39="g",'SADNI SOKOVI, SIRUPI'!$C39/1000*'SADNI SOKOVI, SIRUPI'!$F39,IF('SADNI SOKOVI, SIRUPI'!$D39="l",'SADNI SOKOVI, SIRUPI'!$C39*'SADNI SOKOVI, SIRUPI'!$F39,IF('SADNI SOKOVI, SIRUPI'!$D39="ml",'SADNI SOKOVI, SIRUPI'!$C39/1000*'SADNI SOKOVI, SIRUPI'!$F39,'SADNI SOKOVI, SIRUPI'!$C39*'SADNI SOKOVI, SIRUPI'!$F39))),1*'SADNI SOKOVI, SIRUPI'!$F39)</f>
        <v>100</v>
      </c>
      <c r="I39" s="87"/>
      <c r="J39" s="88"/>
      <c r="K39" s="89"/>
      <c r="L39" s="89"/>
      <c r="M39" s="90"/>
      <c r="N39" s="91"/>
      <c r="O39" s="91"/>
      <c r="P39" s="92"/>
      <c r="Q39" s="91">
        <f>+'SADNI SOKOVI, SIRUPI'!$N39*'SADNI SOKOVI, SIRUPI'!$P39</f>
        <v>0</v>
      </c>
      <c r="R39" s="91">
        <f>+'SADNI SOKOVI, SIRUPI'!$N39+'SADNI SOKOVI, SIRUPI'!$Q39</f>
        <v>0</v>
      </c>
      <c r="S39" s="91">
        <f>+'SADNI SOKOVI, SIRUPI'!$N39*'SADNI SOKOVI, SIRUPI'!$F39</f>
        <v>0</v>
      </c>
      <c r="T39" s="91">
        <f>+'SADNI SOKOVI, SIRUPI'!$R39*'SADNI SOKOVI, SIRUPI'!$F39</f>
        <v>0</v>
      </c>
      <c r="U39" s="93"/>
      <c r="V39" s="94"/>
      <c r="W39" s="94"/>
      <c r="X39" s="94"/>
      <c r="Y39" s="94"/>
      <c r="Z39" s="94"/>
    </row>
    <row r="40" spans="1:26" ht="23.25" x14ac:dyDescent="0.2">
      <c r="A40" s="129">
        <v>25</v>
      </c>
      <c r="B40" s="209" t="s">
        <v>628</v>
      </c>
      <c r="C40" s="82">
        <v>5</v>
      </c>
      <c r="D40" s="82" t="s">
        <v>357</v>
      </c>
      <c r="E40" s="84"/>
      <c r="F40" s="87">
        <v>20</v>
      </c>
      <c r="G40" s="96" t="s">
        <v>136</v>
      </c>
      <c r="H40" s="87">
        <f>IFERROR(IF('SADNI SOKOVI, SIRUPI'!$D40="g",'SADNI SOKOVI, SIRUPI'!$C40/1000*'SADNI SOKOVI, SIRUPI'!$F40,IF('SADNI SOKOVI, SIRUPI'!$D40="l",'SADNI SOKOVI, SIRUPI'!$C40*'SADNI SOKOVI, SIRUPI'!$F40,IF('SADNI SOKOVI, SIRUPI'!$D40="ml",'SADNI SOKOVI, SIRUPI'!$C40/1000*'SADNI SOKOVI, SIRUPI'!$F40,'SADNI SOKOVI, SIRUPI'!$C40*'SADNI SOKOVI, SIRUPI'!$F40))),1*'SADNI SOKOVI, SIRUPI'!$F40)</f>
        <v>100</v>
      </c>
      <c r="I40" s="87" t="str">
        <f>IF('SADNI SOKOVI, SIRUPI'!$E40&lt;&gt;"",'SADNI SOKOVI, SIRUPI'!$H40,"")</f>
        <v/>
      </c>
      <c r="J40" s="88"/>
      <c r="K40" s="89"/>
      <c r="L40" s="89"/>
      <c r="M40" s="90"/>
      <c r="N40" s="91"/>
      <c r="O40" s="91"/>
      <c r="P40" s="92"/>
      <c r="Q40" s="91">
        <f>+'SADNI SOKOVI, SIRUPI'!$N40*'SADNI SOKOVI, SIRUPI'!$P40</f>
        <v>0</v>
      </c>
      <c r="R40" s="91">
        <f>+'SADNI SOKOVI, SIRUPI'!$N40+'SADNI SOKOVI, SIRUPI'!$Q40</f>
        <v>0</v>
      </c>
      <c r="S40" s="91">
        <f>+'SADNI SOKOVI, SIRUPI'!$N40*'SADNI SOKOVI, SIRUPI'!$F40</f>
        <v>0</v>
      </c>
      <c r="T40" s="91">
        <f>+'SADNI SOKOVI, SIRUPI'!$R40*'SADNI SOKOVI, SIRUPI'!$F40</f>
        <v>0</v>
      </c>
      <c r="U40" s="93"/>
      <c r="V40" s="94"/>
      <c r="W40" s="94"/>
      <c r="X40" s="94"/>
      <c r="Y40" s="94"/>
      <c r="Z40" s="94"/>
    </row>
    <row r="41" spans="1:26" ht="14.25" x14ac:dyDescent="0.2">
      <c r="A41" s="129">
        <v>26</v>
      </c>
      <c r="B41" s="209" t="s">
        <v>629</v>
      </c>
      <c r="C41" s="82">
        <v>5</v>
      </c>
      <c r="D41" s="82" t="s">
        <v>357</v>
      </c>
      <c r="E41" s="84"/>
      <c r="F41" s="87">
        <v>20</v>
      </c>
      <c r="G41" s="96" t="s">
        <v>136</v>
      </c>
      <c r="H41" s="87">
        <f>IFERROR(IF('SADNI SOKOVI, SIRUPI'!$D41="g",'SADNI SOKOVI, SIRUPI'!$C41/1000*'SADNI SOKOVI, SIRUPI'!$F41,IF('SADNI SOKOVI, SIRUPI'!$D41="l",'SADNI SOKOVI, SIRUPI'!$C41*'SADNI SOKOVI, SIRUPI'!$F41,IF('SADNI SOKOVI, SIRUPI'!$D41="ml",'SADNI SOKOVI, SIRUPI'!$C41/1000*'SADNI SOKOVI, SIRUPI'!$F41,'SADNI SOKOVI, SIRUPI'!$C41*'SADNI SOKOVI, SIRUPI'!$F41))),1*'SADNI SOKOVI, SIRUPI'!$F41)</f>
        <v>100</v>
      </c>
      <c r="I41" s="87" t="str">
        <f>IF('SADNI SOKOVI, SIRUPI'!$E41&lt;&gt;"",'SADNI SOKOVI, SIRUPI'!$H41,"")</f>
        <v/>
      </c>
      <c r="J41" s="88"/>
      <c r="K41" s="89"/>
      <c r="L41" s="89"/>
      <c r="M41" s="90"/>
      <c r="N41" s="91"/>
      <c r="O41" s="91"/>
      <c r="P41" s="92"/>
      <c r="Q41" s="91">
        <f>+'SADNI SOKOVI, SIRUPI'!$N41*'SADNI SOKOVI, SIRUPI'!$P41</f>
        <v>0</v>
      </c>
      <c r="R41" s="91">
        <f>+'SADNI SOKOVI, SIRUPI'!$N41+'SADNI SOKOVI, SIRUPI'!$Q41</f>
        <v>0</v>
      </c>
      <c r="S41" s="91">
        <f>+'SADNI SOKOVI, SIRUPI'!$N41*'SADNI SOKOVI, SIRUPI'!$F41</f>
        <v>0</v>
      </c>
      <c r="T41" s="91">
        <f>+'SADNI SOKOVI, SIRUPI'!$R41*'SADNI SOKOVI, SIRUPI'!$F41</f>
        <v>0</v>
      </c>
      <c r="U41" s="93"/>
      <c r="V41" s="94"/>
      <c r="W41" s="94"/>
      <c r="X41" s="94"/>
      <c r="Y41" s="94"/>
      <c r="Z41" s="94"/>
    </row>
    <row r="42" spans="1:26" ht="23.25" x14ac:dyDescent="0.2">
      <c r="A42" s="129">
        <v>27</v>
      </c>
      <c r="B42" s="149" t="s">
        <v>630</v>
      </c>
      <c r="C42" s="82">
        <v>1</v>
      </c>
      <c r="D42" s="82" t="s">
        <v>357</v>
      </c>
      <c r="E42" s="84"/>
      <c r="F42" s="87">
        <v>150</v>
      </c>
      <c r="G42" s="96" t="s">
        <v>136</v>
      </c>
      <c r="H42" s="87">
        <f>IFERROR(IF('SADNI SOKOVI, SIRUPI'!$D42="g",'SADNI SOKOVI, SIRUPI'!$C42/1000*'SADNI SOKOVI, SIRUPI'!$F42,IF('SADNI SOKOVI, SIRUPI'!$D42="l",'SADNI SOKOVI, SIRUPI'!$C42*'SADNI SOKOVI, SIRUPI'!$F42,IF('SADNI SOKOVI, SIRUPI'!$D42="ml",'SADNI SOKOVI, SIRUPI'!$C42/1000*'SADNI SOKOVI, SIRUPI'!$F42,'SADNI SOKOVI, SIRUPI'!$C42*'SADNI SOKOVI, SIRUPI'!$F42))),1*'SADNI SOKOVI, SIRUPI'!$F42)</f>
        <v>150</v>
      </c>
      <c r="I42" s="87" t="str">
        <f>IF('SADNI SOKOVI, SIRUPI'!$E42&lt;&gt;"",'SADNI SOKOVI, SIRUPI'!$H42,"")</f>
        <v/>
      </c>
      <c r="J42" s="88"/>
      <c r="K42" s="127"/>
      <c r="L42" s="127"/>
      <c r="M42" s="128"/>
      <c r="N42" s="91"/>
      <c r="O42" s="91"/>
      <c r="P42" s="92"/>
      <c r="Q42" s="91">
        <f>+'SADNI SOKOVI, SIRUPI'!$N42*'SADNI SOKOVI, SIRUPI'!$P42</f>
        <v>0</v>
      </c>
      <c r="R42" s="91">
        <f>+'SADNI SOKOVI, SIRUPI'!$N42+'SADNI SOKOVI, SIRUPI'!$Q42</f>
        <v>0</v>
      </c>
      <c r="S42" s="91">
        <f>+'SADNI SOKOVI, SIRUPI'!$N42*'SADNI SOKOVI, SIRUPI'!$F42</f>
        <v>0</v>
      </c>
      <c r="T42" s="91">
        <f>+'SADNI SOKOVI, SIRUPI'!$R42*'SADNI SOKOVI, SIRUPI'!$F42</f>
        <v>0</v>
      </c>
      <c r="U42" s="93"/>
      <c r="V42" s="94"/>
      <c r="W42" s="94"/>
      <c r="X42" s="94"/>
      <c r="Y42" s="94"/>
      <c r="Z42" s="94"/>
    </row>
    <row r="43" spans="1:26" ht="27" customHeight="1" x14ac:dyDescent="0.2">
      <c r="A43" s="97" t="s">
        <v>142</v>
      </c>
      <c r="B43" s="98"/>
      <c r="C43" s="99"/>
      <c r="D43" s="99"/>
      <c r="E43" s="100"/>
      <c r="F43" s="103"/>
      <c r="G43" s="102"/>
      <c r="H43" s="103">
        <f>SUBTOTAL(109,'SADNI SOKOVI, SIRUPI'!$H$16:$H$42)</f>
        <v>4110</v>
      </c>
      <c r="I43" s="103">
        <f>SUBTOTAL(109,'SADNI SOKOVI, SIRUPI'!$I$16:$I$42)</f>
        <v>0</v>
      </c>
      <c r="J43" s="101"/>
      <c r="K43" s="104"/>
      <c r="L43" s="104"/>
      <c r="M43" s="105"/>
      <c r="N43" s="106"/>
      <c r="O43" s="106"/>
      <c r="P43" s="106"/>
      <c r="Q43" s="107"/>
      <c r="R43" s="101"/>
      <c r="S43" s="107">
        <f>SUBTOTAL(109,'SADNI SOKOVI, SIRUPI'!$S$16:$S$42)</f>
        <v>0</v>
      </c>
      <c r="T43" s="107">
        <f>SUBTOTAL(109,'SADNI SOKOVI, SIRUPI'!$T$16:$T$42)</f>
        <v>0</v>
      </c>
      <c r="U43" s="101">
        <f>SUBTOTAL(103,'SADNI SOKOVI, SIRUPI'!$U$16:$U$42)</f>
        <v>0</v>
      </c>
      <c r="V43" s="60"/>
      <c r="W43" s="60"/>
      <c r="X43" s="60"/>
      <c r="Y43" s="60"/>
      <c r="Z43" s="60"/>
    </row>
    <row r="44" spans="1:26" ht="13.5" customHeight="1" x14ac:dyDescent="0.2">
      <c r="A44" s="257"/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6"/>
      <c r="M44" s="21"/>
      <c r="N44" s="120"/>
      <c r="O44" s="120"/>
      <c r="P44" s="120"/>
      <c r="Q44" s="120"/>
      <c r="R44" s="120"/>
      <c r="S44" s="68"/>
      <c r="T44" s="68"/>
      <c r="U44" s="67"/>
      <c r="V44" s="60"/>
      <c r="W44" s="60"/>
      <c r="X44" s="60"/>
      <c r="Y44" s="60"/>
      <c r="Z44" s="60"/>
    </row>
    <row r="45" spans="1:26" ht="13.5" customHeight="1" x14ac:dyDescent="0.2">
      <c r="A45" s="109" t="s">
        <v>144</v>
      </c>
      <c r="B45" s="110"/>
      <c r="C45" s="111"/>
      <c r="D45" s="111"/>
      <c r="E45" s="112"/>
      <c r="F45" s="58"/>
      <c r="G45" s="58"/>
      <c r="H45" s="59"/>
      <c r="I45" s="59"/>
      <c r="J45" s="59"/>
      <c r="K45" s="59"/>
      <c r="L45" s="60"/>
      <c r="M45" s="60"/>
      <c r="N45" s="60"/>
      <c r="O45" s="60"/>
      <c r="P45" s="60"/>
      <c r="Q45" s="109"/>
      <c r="R45" s="109"/>
      <c r="S45" s="109"/>
      <c r="T45" s="109"/>
      <c r="U45" s="61"/>
      <c r="V45" s="60"/>
      <c r="W45" s="60"/>
      <c r="X45" s="60"/>
      <c r="Y45" s="60"/>
      <c r="Z45" s="60"/>
    </row>
    <row r="46" spans="1:26" ht="13.5" customHeight="1" x14ac:dyDescent="0.2">
      <c r="A46" s="60" t="s">
        <v>145</v>
      </c>
      <c r="B46" s="110"/>
      <c r="C46" s="111"/>
      <c r="D46" s="111"/>
      <c r="E46" s="112"/>
      <c r="F46" s="58"/>
      <c r="G46" s="58"/>
      <c r="H46" s="59"/>
      <c r="I46" s="59"/>
      <c r="J46" s="59"/>
      <c r="K46" s="59"/>
      <c r="L46" s="60"/>
      <c r="M46" s="60"/>
      <c r="N46" s="60"/>
      <c r="O46" s="60"/>
      <c r="P46" s="60"/>
      <c r="Q46" s="60"/>
      <c r="R46" s="60"/>
      <c r="S46" s="60"/>
      <c r="T46" s="60"/>
      <c r="U46" s="61"/>
      <c r="V46" s="60"/>
      <c r="W46" s="60"/>
      <c r="X46" s="60"/>
      <c r="Y46" s="60"/>
      <c r="Z46" s="60"/>
    </row>
    <row r="47" spans="1:26" ht="13.5" customHeight="1" x14ac:dyDescent="0.2">
      <c r="A47" s="113" t="s">
        <v>870</v>
      </c>
      <c r="B47" s="114"/>
      <c r="C47" s="56"/>
      <c r="D47" s="56"/>
      <c r="E47" s="57"/>
      <c r="F47" s="61"/>
      <c r="G47" s="61"/>
      <c r="H47" s="115"/>
      <c r="I47" s="115"/>
      <c r="J47" s="115"/>
      <c r="K47" s="115"/>
      <c r="L47" s="116"/>
      <c r="M47" s="116"/>
      <c r="N47" s="115"/>
      <c r="O47" s="115"/>
      <c r="P47" s="115"/>
      <c r="Q47" s="115"/>
      <c r="R47" s="115"/>
      <c r="S47" s="60"/>
      <c r="T47" s="60"/>
      <c r="U47" s="61"/>
      <c r="V47" s="60"/>
      <c r="W47" s="60"/>
      <c r="X47" s="60"/>
      <c r="Y47" s="60"/>
      <c r="Z47" s="60"/>
    </row>
    <row r="48" spans="1:26" ht="13.5" customHeight="1" x14ac:dyDescent="0.2">
      <c r="A48" s="117" t="s">
        <v>146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08"/>
      <c r="W48" s="60"/>
      <c r="X48" s="60"/>
      <c r="Y48" s="60"/>
      <c r="Z48" s="60"/>
    </row>
    <row r="49" spans="1:26" ht="13.5" customHeight="1" x14ac:dyDescent="0.2">
      <c r="A49" s="262" t="s">
        <v>147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6"/>
      <c r="M49" s="116"/>
      <c r="N49" s="115"/>
      <c r="O49" s="115"/>
      <c r="P49" s="115"/>
      <c r="Q49" s="115"/>
      <c r="R49" s="115"/>
      <c r="S49" s="60"/>
      <c r="T49" s="60"/>
      <c r="U49" s="61"/>
      <c r="V49" s="60"/>
      <c r="W49" s="60"/>
      <c r="X49" s="60"/>
      <c r="Y49" s="60"/>
      <c r="Z49" s="60"/>
    </row>
    <row r="50" spans="1:26" ht="13.5" customHeight="1" x14ac:dyDescent="0.2">
      <c r="A50" s="60"/>
      <c r="B50" s="114"/>
      <c r="C50" s="56"/>
      <c r="D50" s="56"/>
      <c r="E50" s="57"/>
      <c r="F50" s="58"/>
      <c r="G50" s="58"/>
      <c r="H50" s="59"/>
      <c r="I50" s="59"/>
      <c r="J50" s="59"/>
      <c r="K50" s="59"/>
      <c r="L50" s="60"/>
      <c r="M50" s="60"/>
      <c r="N50" s="115"/>
      <c r="O50" s="115"/>
      <c r="P50" s="115"/>
      <c r="Q50" s="115"/>
      <c r="R50" s="115"/>
      <c r="S50" s="60"/>
      <c r="T50" s="60"/>
      <c r="U50" s="61"/>
      <c r="V50" s="60"/>
      <c r="W50" s="60"/>
      <c r="X50" s="60"/>
      <c r="Y50" s="60"/>
      <c r="Z50" s="60"/>
    </row>
    <row r="51" spans="1:26" ht="13.5" customHeight="1" x14ac:dyDescent="0.2">
      <c r="A51" s="113" t="s">
        <v>148</v>
      </c>
      <c r="B51" s="114"/>
      <c r="C51" s="56"/>
      <c r="D51" s="56"/>
      <c r="E51" s="57"/>
      <c r="F51" s="61"/>
      <c r="G51" s="61" t="s">
        <v>149</v>
      </c>
      <c r="H51" s="115"/>
      <c r="I51" s="115"/>
      <c r="J51" s="115"/>
      <c r="K51" s="115"/>
      <c r="L51" s="116"/>
      <c r="M51" s="116"/>
      <c r="N51" s="115"/>
      <c r="O51" s="115"/>
      <c r="P51" s="115"/>
      <c r="Q51" s="115" t="s">
        <v>150</v>
      </c>
      <c r="R51" s="115"/>
      <c r="S51" s="60"/>
      <c r="T51" s="60"/>
      <c r="U51" s="61"/>
      <c r="V51" s="60"/>
      <c r="W51" s="60"/>
      <c r="X51" s="60"/>
      <c r="Y51" s="60"/>
      <c r="Z51" s="60"/>
    </row>
    <row r="52" spans="1:26" ht="13.5" customHeight="1" x14ac:dyDescent="0.2">
      <c r="A52" s="64"/>
      <c r="B52" s="69"/>
      <c r="C52" s="70"/>
      <c r="D52" s="70"/>
      <c r="E52" s="71"/>
      <c r="F52" s="67"/>
      <c r="G52" s="58"/>
      <c r="H52" s="120"/>
      <c r="I52" s="120"/>
      <c r="J52" s="120"/>
      <c r="K52" s="120"/>
      <c r="L52" s="21"/>
      <c r="M52" s="21"/>
      <c r="N52" s="120"/>
      <c r="O52" s="120"/>
      <c r="P52" s="120"/>
      <c r="Q52" s="120"/>
      <c r="R52" s="120"/>
      <c r="S52" s="68"/>
      <c r="T52" s="68"/>
      <c r="U52" s="67"/>
      <c r="V52" s="60"/>
      <c r="W52" s="60"/>
      <c r="X52" s="60"/>
      <c r="Y52" s="60"/>
      <c r="Z52" s="60"/>
    </row>
    <row r="53" spans="1:26" ht="13.5" customHeight="1" x14ac:dyDescent="0.2">
      <c r="A53" s="60"/>
      <c r="B53" s="110"/>
      <c r="C53" s="111"/>
      <c r="D53" s="111"/>
      <c r="E53" s="112"/>
      <c r="F53" s="58"/>
      <c r="G53" s="58"/>
      <c r="H53" s="59"/>
      <c r="I53" s="59"/>
      <c r="J53" s="59"/>
      <c r="K53" s="59"/>
      <c r="L53" s="60"/>
      <c r="M53" s="60"/>
      <c r="N53" s="60"/>
      <c r="O53" s="60"/>
      <c r="P53" s="60"/>
      <c r="Q53" s="60"/>
      <c r="R53" s="60"/>
      <c r="S53" s="60"/>
      <c r="T53" s="60"/>
      <c r="U53" s="61"/>
      <c r="V53" s="60"/>
      <c r="W53" s="60"/>
      <c r="X53" s="60"/>
      <c r="Y53" s="60"/>
      <c r="Z53" s="60"/>
    </row>
  </sheetData>
  <mergeCells count="9">
    <mergeCell ref="A44:L44"/>
    <mergeCell ref="A49:L49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6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239"/>
  <sheetViews>
    <sheetView topLeftCell="A185" zoomScaleNormal="100" workbookViewId="0">
      <selection activeCell="N65" sqref="N65"/>
    </sheetView>
  </sheetViews>
  <sheetFormatPr defaultColWidth="12.625" defaultRowHeight="15" customHeight="1" x14ac:dyDescent="0.2"/>
  <cols>
    <col min="1" max="1" width="4.125" customWidth="1"/>
    <col min="2" max="2" width="34.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11" customWidth="1"/>
  </cols>
  <sheetData>
    <row r="1" spans="1:21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175"/>
    </row>
    <row r="2" spans="1:21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175"/>
    </row>
    <row r="3" spans="1:21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175"/>
    </row>
    <row r="4" spans="1:21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175"/>
    </row>
    <row r="5" spans="1:21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175"/>
    </row>
    <row r="6" spans="1:21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175"/>
    </row>
    <row r="7" spans="1:21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175"/>
    </row>
    <row r="8" spans="1:21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175"/>
    </row>
    <row r="9" spans="1:21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176"/>
    </row>
    <row r="10" spans="1:21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176"/>
    </row>
    <row r="11" spans="1:21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176"/>
    </row>
    <row r="12" spans="1:21" ht="21" customHeight="1" x14ac:dyDescent="0.2">
      <c r="A12" s="68"/>
      <c r="B12" s="75" t="str">
        <f>+'Ponudbeni pred_rekapitulacija'!A28</f>
        <v>15.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176"/>
    </row>
    <row r="13" spans="1:21" ht="21" customHeight="1" x14ac:dyDescent="0.2">
      <c r="A13" s="68"/>
      <c r="B13" s="254" t="str">
        <f>+'Ponudbeni pred_rekapitulacija'!B28</f>
        <v xml:space="preserve">SPLOŠNO PREHRAMBENO BLAGO 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176"/>
    </row>
    <row r="14" spans="1:21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</row>
    <row r="15" spans="1:21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</row>
    <row r="16" spans="1:21" ht="22.5" x14ac:dyDescent="0.2">
      <c r="A16" s="82">
        <v>1</v>
      </c>
      <c r="B16" s="83" t="s">
        <v>631</v>
      </c>
      <c r="C16" s="82" t="s">
        <v>66</v>
      </c>
      <c r="D16" s="82" t="s">
        <v>120</v>
      </c>
      <c r="E16" s="84"/>
      <c r="F16" s="150">
        <v>50</v>
      </c>
      <c r="G16" s="177" t="s">
        <v>120</v>
      </c>
      <c r="H16" s="87">
        <f>IFERROR(IF('SPLOŠNO PREHRAMBENO BLAGO'!$D16="g",'SPLOŠNO PREHRAMBENO BLAGO'!$C16/1000*'SPLOŠNO PREHRAMBENO BLAGO'!$F16,IF('SPLOŠNO PREHRAMBENO BLAGO'!$D16="l",'SPLOŠNO PREHRAMBENO BLAGO'!$C16*'SPLOŠNO PREHRAMBENO BLAGO'!$F16,IF('SPLOŠNO PREHRAMBENO BLAGO'!$D16="ml",'SPLOŠNO PREHRAMBENO BLAGO'!$C16/1000*'SPLOŠNO PREHRAMBENO BLAGO'!$F16,'SPLOŠNO PREHRAMBENO BLAGO'!$C16*'SPLOŠNO PREHRAMBENO BLAGO'!$F16))),1*'SPLOŠNO PREHRAMBENO BLAGO'!$F16)</f>
        <v>50</v>
      </c>
      <c r="I16" s="87" t="str">
        <f>IF('SPLOŠNO PREHRAMBENO BLAGO'!$E16&lt;&gt;"",'SPLOŠNO PREHRAMBENO BLAGO'!$H16,"")</f>
        <v/>
      </c>
      <c r="J16" s="88"/>
      <c r="K16" s="89"/>
      <c r="L16" s="89"/>
      <c r="M16" s="90"/>
      <c r="N16" s="91"/>
      <c r="O16" s="91"/>
      <c r="P16" s="92"/>
      <c r="Q16" s="91">
        <f>+'SPLOŠNO PREHRAMBENO BLAGO'!$N16*'SPLOŠNO PREHRAMBENO BLAGO'!$P16</f>
        <v>0</v>
      </c>
      <c r="R16" s="91">
        <f>+'SPLOŠNO PREHRAMBENO BLAGO'!$N16+'SPLOŠNO PREHRAMBENO BLAGO'!$Q16</f>
        <v>0</v>
      </c>
      <c r="S16" s="91">
        <f>+'SPLOŠNO PREHRAMBENO BLAGO'!$N16*'SPLOŠNO PREHRAMBENO BLAGO'!$F16</f>
        <v>0</v>
      </c>
      <c r="T16" s="91">
        <f>+'SPLOŠNO PREHRAMBENO BLAGO'!$R16*'SPLOŠNO PREHRAMBENO BLAGO'!$F16</f>
        <v>0</v>
      </c>
      <c r="U16" s="84"/>
    </row>
    <row r="17" spans="1:21" ht="14.25" x14ac:dyDescent="0.2">
      <c r="A17" s="82">
        <v>2</v>
      </c>
      <c r="B17" s="83" t="s">
        <v>632</v>
      </c>
      <c r="C17" s="82">
        <v>38</v>
      </c>
      <c r="D17" s="82" t="s">
        <v>360</v>
      </c>
      <c r="E17" s="84"/>
      <c r="F17" s="150">
        <v>50</v>
      </c>
      <c r="G17" s="151" t="s">
        <v>136</v>
      </c>
      <c r="H17" s="87">
        <f>IFERROR(IF('SPLOŠNO PREHRAMBENO BLAGO'!$D17="g",'SPLOŠNO PREHRAMBENO BLAGO'!$C17/1000*'SPLOŠNO PREHRAMBENO BLAGO'!$F17,IF('SPLOŠNO PREHRAMBENO BLAGO'!$D17="l",'SPLOŠNO PREHRAMBENO BLAGO'!$C17*'SPLOŠNO PREHRAMBENO BLAGO'!$F17,IF('SPLOŠNO PREHRAMBENO BLAGO'!$D17="ml",'SPLOŠNO PREHRAMBENO BLAGO'!$C17/1000*'SPLOŠNO PREHRAMBENO BLAGO'!$F17,'SPLOŠNO PREHRAMBENO BLAGO'!$C17*'SPLOŠNO PREHRAMBENO BLAGO'!$F17))),1*'SPLOŠNO PREHRAMBENO BLAGO'!$F17)</f>
        <v>1.9</v>
      </c>
      <c r="I17" s="87" t="str">
        <f>IF('SPLOŠNO PREHRAMBENO BLAGO'!$E17&lt;&gt;"",'SPLOŠNO PREHRAMBENO BLAGO'!$H17,"")</f>
        <v/>
      </c>
      <c r="J17" s="88"/>
      <c r="K17" s="89"/>
      <c r="L17" s="89"/>
      <c r="M17" s="140"/>
      <c r="N17" s="91"/>
      <c r="O17" s="91"/>
      <c r="P17" s="92"/>
      <c r="Q17" s="91">
        <f>+'SPLOŠNO PREHRAMBENO BLAGO'!$N17*'SPLOŠNO PREHRAMBENO BLAGO'!$P17</f>
        <v>0</v>
      </c>
      <c r="R17" s="91">
        <f>+'SPLOŠNO PREHRAMBENO BLAGO'!$N17+'SPLOŠNO PREHRAMBENO BLAGO'!$Q17</f>
        <v>0</v>
      </c>
      <c r="S17" s="91">
        <f>+'SPLOŠNO PREHRAMBENO BLAGO'!$N17*'SPLOŠNO PREHRAMBENO BLAGO'!$F17</f>
        <v>0</v>
      </c>
      <c r="T17" s="91">
        <f>+'SPLOŠNO PREHRAMBENO BLAGO'!$R17*'SPLOŠNO PREHRAMBENO BLAGO'!$F17</f>
        <v>0</v>
      </c>
      <c r="U17" s="84"/>
    </row>
    <row r="18" spans="1:21" ht="14.25" x14ac:dyDescent="0.2">
      <c r="A18" s="129">
        <v>3</v>
      </c>
      <c r="B18" s="83" t="s">
        <v>633</v>
      </c>
      <c r="C18" s="82">
        <v>38</v>
      </c>
      <c r="D18" s="82" t="s">
        <v>360</v>
      </c>
      <c r="E18" s="84"/>
      <c r="F18" s="150">
        <v>50</v>
      </c>
      <c r="G18" s="151" t="s">
        <v>136</v>
      </c>
      <c r="H18" s="87">
        <f>IFERROR(IF('SPLOŠNO PREHRAMBENO BLAGO'!$D18="g",'SPLOŠNO PREHRAMBENO BLAGO'!$C18/1000*'SPLOŠNO PREHRAMBENO BLAGO'!$F18,IF('SPLOŠNO PREHRAMBENO BLAGO'!$D18="l",'SPLOŠNO PREHRAMBENO BLAGO'!$C18*'SPLOŠNO PREHRAMBENO BLAGO'!$F18,IF('SPLOŠNO PREHRAMBENO BLAGO'!$D18="ml",'SPLOŠNO PREHRAMBENO BLAGO'!$C18/1000*'SPLOŠNO PREHRAMBENO BLAGO'!$F18,'SPLOŠNO PREHRAMBENO BLAGO'!$C18*'SPLOŠNO PREHRAMBENO BLAGO'!$F18))),1*'SPLOŠNO PREHRAMBENO BLAGO'!$F18)</f>
        <v>1.9</v>
      </c>
      <c r="I18" s="87" t="str">
        <f>IF('SPLOŠNO PREHRAMBENO BLAGO'!$E18&lt;&gt;"",'SPLOŠNO PREHRAMBENO BLAGO'!$H18,"")</f>
        <v/>
      </c>
      <c r="J18" s="88"/>
      <c r="K18" s="89"/>
      <c r="L18" s="89"/>
      <c r="M18" s="140"/>
      <c r="N18" s="91"/>
      <c r="O18" s="91"/>
      <c r="P18" s="92"/>
      <c r="Q18" s="91">
        <f>+'SPLOŠNO PREHRAMBENO BLAGO'!$N18*'SPLOŠNO PREHRAMBENO BLAGO'!$P18</f>
        <v>0</v>
      </c>
      <c r="R18" s="91">
        <f>+'SPLOŠNO PREHRAMBENO BLAGO'!$N18+'SPLOŠNO PREHRAMBENO BLAGO'!$Q18</f>
        <v>0</v>
      </c>
      <c r="S18" s="91">
        <f>+'SPLOŠNO PREHRAMBENO BLAGO'!$N18*'SPLOŠNO PREHRAMBENO BLAGO'!$F18</f>
        <v>0</v>
      </c>
      <c r="T18" s="91">
        <f>+'SPLOŠNO PREHRAMBENO BLAGO'!$R18*'SPLOŠNO PREHRAMBENO BLAGO'!$F18</f>
        <v>0</v>
      </c>
      <c r="U18" s="84"/>
    </row>
    <row r="19" spans="1:21" ht="14.25" x14ac:dyDescent="0.2">
      <c r="A19" s="129">
        <v>4</v>
      </c>
      <c r="B19" s="83" t="s">
        <v>634</v>
      </c>
      <c r="C19" s="82">
        <v>340</v>
      </c>
      <c r="D19" s="82" t="s">
        <v>152</v>
      </c>
      <c r="E19" s="84"/>
      <c r="F19" s="150">
        <v>10</v>
      </c>
      <c r="G19" s="151" t="s">
        <v>120</v>
      </c>
      <c r="H19" s="87">
        <f>IFERROR(IF('SPLOŠNO PREHRAMBENO BLAGO'!$D19="g",'SPLOŠNO PREHRAMBENO BLAGO'!$C19/1000*'SPLOŠNO PREHRAMBENO BLAGO'!$F19,IF('SPLOŠNO PREHRAMBENO BLAGO'!$D19="l",'SPLOŠNO PREHRAMBENO BLAGO'!$C19*'SPLOŠNO PREHRAMBENO BLAGO'!$F19,IF('SPLOŠNO PREHRAMBENO BLAGO'!$D19="ml",'SPLOŠNO PREHRAMBENO BLAGO'!$C19/1000*'SPLOŠNO PREHRAMBENO BLAGO'!$F19,'SPLOŠNO PREHRAMBENO BLAGO'!$C19*'SPLOŠNO PREHRAMBENO BLAGO'!$F19))),1*'SPLOŠNO PREHRAMBENO BLAGO'!$F19)</f>
        <v>3.4000000000000004</v>
      </c>
      <c r="I19" s="87" t="str">
        <f>IF('SPLOŠNO PREHRAMBENO BLAGO'!$E19&lt;&gt;"",'SPLOŠNO PREHRAMBENO BLAGO'!$H19,"")</f>
        <v/>
      </c>
      <c r="J19" s="88"/>
      <c r="K19" s="89"/>
      <c r="L19" s="89"/>
      <c r="M19" s="140"/>
      <c r="N19" s="91"/>
      <c r="O19" s="91"/>
      <c r="P19" s="92"/>
      <c r="Q19" s="91">
        <f>+'SPLOŠNO PREHRAMBENO BLAGO'!$N19*'SPLOŠNO PREHRAMBENO BLAGO'!$P19</f>
        <v>0</v>
      </c>
      <c r="R19" s="91">
        <f>+'SPLOŠNO PREHRAMBENO BLAGO'!$N19+'SPLOŠNO PREHRAMBENO BLAGO'!$Q19</f>
        <v>0</v>
      </c>
      <c r="S19" s="91">
        <f>+'SPLOŠNO PREHRAMBENO BLAGO'!$N19*'SPLOŠNO PREHRAMBENO BLAGO'!$F19</f>
        <v>0</v>
      </c>
      <c r="T19" s="91">
        <f>+'SPLOŠNO PREHRAMBENO BLAGO'!$R19*'SPLOŠNO PREHRAMBENO BLAGO'!$F19</f>
        <v>0</v>
      </c>
      <c r="U19" s="84"/>
    </row>
    <row r="20" spans="1:21" ht="22.5" x14ac:dyDescent="0.2">
      <c r="A20" s="129">
        <v>5</v>
      </c>
      <c r="B20" s="83" t="s">
        <v>635</v>
      </c>
      <c r="C20" s="82">
        <v>250</v>
      </c>
      <c r="D20" s="82" t="s">
        <v>152</v>
      </c>
      <c r="E20" s="84"/>
      <c r="F20" s="150">
        <v>20</v>
      </c>
      <c r="G20" s="151" t="s">
        <v>136</v>
      </c>
      <c r="H20" s="87">
        <f>IFERROR(IF('SPLOŠNO PREHRAMBENO BLAGO'!$D20="g",'SPLOŠNO PREHRAMBENO BLAGO'!$C20/1000*'SPLOŠNO PREHRAMBENO BLAGO'!$F20,IF('SPLOŠNO PREHRAMBENO BLAGO'!$D20="l",'SPLOŠNO PREHRAMBENO BLAGO'!$C20*'SPLOŠNO PREHRAMBENO BLAGO'!$F20,IF('SPLOŠNO PREHRAMBENO BLAGO'!$D20="ml",'SPLOŠNO PREHRAMBENO BLAGO'!$C20/1000*'SPLOŠNO PREHRAMBENO BLAGO'!$F20,'SPLOŠNO PREHRAMBENO BLAGO'!$C20*'SPLOŠNO PREHRAMBENO BLAGO'!$F20))),1*'SPLOŠNO PREHRAMBENO BLAGO'!$F20)</f>
        <v>5</v>
      </c>
      <c r="I20" s="87" t="str">
        <f>IF('SPLOŠNO PREHRAMBENO BLAGO'!$E20&lt;&gt;"",'SPLOŠNO PREHRAMBENO BLAGO'!$H20,"")</f>
        <v/>
      </c>
      <c r="J20" s="88"/>
      <c r="K20" s="89"/>
      <c r="L20" s="89"/>
      <c r="M20" s="140"/>
      <c r="N20" s="91"/>
      <c r="O20" s="91"/>
      <c r="P20" s="92"/>
      <c r="Q20" s="91">
        <f>+'SPLOŠNO PREHRAMBENO BLAGO'!$N20*'SPLOŠNO PREHRAMBENO BLAGO'!$P20</f>
        <v>0</v>
      </c>
      <c r="R20" s="91">
        <f>+'SPLOŠNO PREHRAMBENO BLAGO'!$N20+'SPLOŠNO PREHRAMBENO BLAGO'!$Q20</f>
        <v>0</v>
      </c>
      <c r="S20" s="91">
        <f>+'SPLOŠNO PREHRAMBENO BLAGO'!$N20*'SPLOŠNO PREHRAMBENO BLAGO'!$F20</f>
        <v>0</v>
      </c>
      <c r="T20" s="91">
        <f>+'SPLOŠNO PREHRAMBENO BLAGO'!$R20*'SPLOŠNO PREHRAMBENO BLAGO'!$F20</f>
        <v>0</v>
      </c>
      <c r="U20" s="84"/>
    </row>
    <row r="21" spans="1:21" ht="33.75" x14ac:dyDescent="0.2">
      <c r="A21" s="129">
        <v>6</v>
      </c>
      <c r="B21" s="83" t="s">
        <v>636</v>
      </c>
      <c r="C21" s="82">
        <v>250</v>
      </c>
      <c r="D21" s="82" t="s">
        <v>152</v>
      </c>
      <c r="E21" s="84"/>
      <c r="F21" s="150">
        <v>20</v>
      </c>
      <c r="G21" s="151" t="s">
        <v>136</v>
      </c>
      <c r="H21" s="87">
        <f>IFERROR(IF('SPLOŠNO PREHRAMBENO BLAGO'!$D21="g",'SPLOŠNO PREHRAMBENO BLAGO'!$C21/1000*'SPLOŠNO PREHRAMBENO BLAGO'!$F21,IF('SPLOŠNO PREHRAMBENO BLAGO'!$D21="l",'SPLOŠNO PREHRAMBENO BLAGO'!$C21*'SPLOŠNO PREHRAMBENO BLAGO'!$F21,IF('SPLOŠNO PREHRAMBENO BLAGO'!$D21="ml",'SPLOŠNO PREHRAMBENO BLAGO'!$C21/1000*'SPLOŠNO PREHRAMBENO BLAGO'!$F21,'SPLOŠNO PREHRAMBENO BLAGO'!$C21*'SPLOŠNO PREHRAMBENO BLAGO'!$F21))),1*'SPLOŠNO PREHRAMBENO BLAGO'!$F21)</f>
        <v>5</v>
      </c>
      <c r="I21" s="87" t="str">
        <f>IF('SPLOŠNO PREHRAMBENO BLAGO'!$E21&lt;&gt;"",'SPLOŠNO PREHRAMBENO BLAGO'!$H21,"")</f>
        <v/>
      </c>
      <c r="J21" s="88"/>
      <c r="K21" s="89"/>
      <c r="L21" s="89"/>
      <c r="M21" s="140"/>
      <c r="N21" s="91"/>
      <c r="O21" s="91"/>
      <c r="P21" s="92"/>
      <c r="Q21" s="91">
        <f>+'SPLOŠNO PREHRAMBENO BLAGO'!$N21*'SPLOŠNO PREHRAMBENO BLAGO'!$P21</f>
        <v>0</v>
      </c>
      <c r="R21" s="91">
        <f>+'SPLOŠNO PREHRAMBENO BLAGO'!$N21+'SPLOŠNO PREHRAMBENO BLAGO'!$Q21</f>
        <v>0</v>
      </c>
      <c r="S21" s="91">
        <f>+'SPLOŠNO PREHRAMBENO BLAGO'!$N21*'SPLOŠNO PREHRAMBENO BLAGO'!$F21</f>
        <v>0</v>
      </c>
      <c r="T21" s="91">
        <f>+'SPLOŠNO PREHRAMBENO BLAGO'!$R21*'SPLOŠNO PREHRAMBENO BLAGO'!$F21</f>
        <v>0</v>
      </c>
      <c r="U21" s="84"/>
    </row>
    <row r="22" spans="1:21" ht="25.5" x14ac:dyDescent="0.2">
      <c r="A22" s="129">
        <v>7</v>
      </c>
      <c r="B22" s="178" t="s">
        <v>637</v>
      </c>
      <c r="C22" s="82">
        <v>1</v>
      </c>
      <c r="D22" s="82" t="s">
        <v>120</v>
      </c>
      <c r="E22" s="84"/>
      <c r="F22" s="150">
        <v>10</v>
      </c>
      <c r="G22" s="151" t="s">
        <v>136</v>
      </c>
      <c r="H22" s="87">
        <f>IFERROR(IF('SPLOŠNO PREHRAMBENO BLAGO'!$D22="g",'SPLOŠNO PREHRAMBENO BLAGO'!$C22/1000*'SPLOŠNO PREHRAMBENO BLAGO'!$F22,IF('SPLOŠNO PREHRAMBENO BLAGO'!$D22="l",'SPLOŠNO PREHRAMBENO BLAGO'!$C22*'SPLOŠNO PREHRAMBENO BLAGO'!$F22,IF('SPLOŠNO PREHRAMBENO BLAGO'!$D22="ml",'SPLOŠNO PREHRAMBENO BLAGO'!$C22/1000*'SPLOŠNO PREHRAMBENO BLAGO'!$F22,'SPLOŠNO PREHRAMBENO BLAGO'!$C22*'SPLOŠNO PREHRAMBENO BLAGO'!$F22))),1*'SPLOŠNO PREHRAMBENO BLAGO'!$F22)</f>
        <v>10</v>
      </c>
      <c r="I22" s="87" t="str">
        <f>IF('SPLOŠNO PREHRAMBENO BLAGO'!$E22&lt;&gt;"",'SPLOŠNO PREHRAMBENO BLAGO'!$H22,"")</f>
        <v/>
      </c>
      <c r="J22" s="88"/>
      <c r="K22" s="89"/>
      <c r="L22" s="89"/>
      <c r="M22" s="140"/>
      <c r="N22" s="91"/>
      <c r="O22" s="91"/>
      <c r="P22" s="92"/>
      <c r="Q22" s="91">
        <f>+'SPLOŠNO PREHRAMBENO BLAGO'!$N22*'SPLOŠNO PREHRAMBENO BLAGO'!$P22</f>
        <v>0</v>
      </c>
      <c r="R22" s="91">
        <f>+'SPLOŠNO PREHRAMBENO BLAGO'!$N22+'SPLOŠNO PREHRAMBENO BLAGO'!$Q22</f>
        <v>0</v>
      </c>
      <c r="S22" s="91">
        <f>+'SPLOŠNO PREHRAMBENO BLAGO'!$N22*'SPLOŠNO PREHRAMBENO BLAGO'!$F22</f>
        <v>0</v>
      </c>
      <c r="T22" s="91">
        <f>+'SPLOŠNO PREHRAMBENO BLAGO'!$R22*'SPLOŠNO PREHRAMBENO BLAGO'!$F22</f>
        <v>0</v>
      </c>
      <c r="U22" s="84"/>
    </row>
    <row r="23" spans="1:21" ht="22.5" x14ac:dyDescent="0.2">
      <c r="A23" s="129">
        <v>8</v>
      </c>
      <c r="B23" s="83" t="s">
        <v>638</v>
      </c>
      <c r="C23" s="82" t="s">
        <v>66</v>
      </c>
      <c r="D23" s="82" t="s">
        <v>120</v>
      </c>
      <c r="E23" s="84"/>
      <c r="F23" s="150">
        <v>1</v>
      </c>
      <c r="G23" s="151" t="s">
        <v>120</v>
      </c>
      <c r="H23" s="87">
        <f>IFERROR(IF('SPLOŠNO PREHRAMBENO BLAGO'!$D23="g",'SPLOŠNO PREHRAMBENO BLAGO'!$C23/1000*'SPLOŠNO PREHRAMBENO BLAGO'!$F23,IF('SPLOŠNO PREHRAMBENO BLAGO'!$D23="l",'SPLOŠNO PREHRAMBENO BLAGO'!$C23*'SPLOŠNO PREHRAMBENO BLAGO'!$F23,IF('SPLOŠNO PREHRAMBENO BLAGO'!$D23="ml",'SPLOŠNO PREHRAMBENO BLAGO'!$C23/1000*'SPLOŠNO PREHRAMBENO BLAGO'!$F23,'SPLOŠNO PREHRAMBENO BLAGO'!$C23*'SPLOŠNO PREHRAMBENO BLAGO'!$F23))),1*'SPLOŠNO PREHRAMBENO BLAGO'!$F23)</f>
        <v>1</v>
      </c>
      <c r="I23" s="87" t="str">
        <f>IF('SPLOŠNO PREHRAMBENO BLAGO'!$E23&lt;&gt;"",'SPLOŠNO PREHRAMBENO BLAGO'!$H23,"")</f>
        <v/>
      </c>
      <c r="J23" s="88"/>
      <c r="K23" s="89"/>
      <c r="L23" s="89"/>
      <c r="M23" s="140"/>
      <c r="N23" s="91"/>
      <c r="O23" s="91"/>
      <c r="P23" s="92"/>
      <c r="Q23" s="91">
        <f>+'SPLOŠNO PREHRAMBENO BLAGO'!$N23*'SPLOŠNO PREHRAMBENO BLAGO'!$P23</f>
        <v>0</v>
      </c>
      <c r="R23" s="91">
        <f>+'SPLOŠNO PREHRAMBENO BLAGO'!$N23+'SPLOŠNO PREHRAMBENO BLAGO'!$Q23</f>
        <v>0</v>
      </c>
      <c r="S23" s="91">
        <f>+'SPLOŠNO PREHRAMBENO BLAGO'!$N23*'SPLOŠNO PREHRAMBENO BLAGO'!$F23</f>
        <v>0</v>
      </c>
      <c r="T23" s="91">
        <f>+'SPLOŠNO PREHRAMBENO BLAGO'!$R23*'SPLOŠNO PREHRAMBENO BLAGO'!$F23</f>
        <v>0</v>
      </c>
      <c r="U23" s="84"/>
    </row>
    <row r="24" spans="1:21" ht="14.25" x14ac:dyDescent="0.2">
      <c r="A24" s="129">
        <v>9</v>
      </c>
      <c r="B24" s="83" t="s">
        <v>639</v>
      </c>
      <c r="C24" s="82">
        <v>45</v>
      </c>
      <c r="D24" s="82" t="s">
        <v>152</v>
      </c>
      <c r="E24" s="84"/>
      <c r="F24" s="150">
        <v>20</v>
      </c>
      <c r="G24" s="151" t="s">
        <v>136</v>
      </c>
      <c r="H24" s="87">
        <f>IFERROR(IF('SPLOŠNO PREHRAMBENO BLAGO'!$D24="g",'SPLOŠNO PREHRAMBENO BLAGO'!$C24/1000*'SPLOŠNO PREHRAMBENO BLAGO'!$F24,IF('SPLOŠNO PREHRAMBENO BLAGO'!$D24="l",'SPLOŠNO PREHRAMBENO BLAGO'!$C24*'SPLOŠNO PREHRAMBENO BLAGO'!$F24,IF('SPLOŠNO PREHRAMBENO BLAGO'!$D24="ml",'SPLOŠNO PREHRAMBENO BLAGO'!$C24/1000*'SPLOŠNO PREHRAMBENO BLAGO'!$F24,'SPLOŠNO PREHRAMBENO BLAGO'!$C24*'SPLOŠNO PREHRAMBENO BLAGO'!$F24))),1*'SPLOŠNO PREHRAMBENO BLAGO'!$F24)</f>
        <v>0.89999999999999991</v>
      </c>
      <c r="I24" s="87" t="str">
        <f>IF('SPLOŠNO PREHRAMBENO BLAGO'!$E24&lt;&gt;"",'SPLOŠNO PREHRAMBENO BLAGO'!$H24,"")</f>
        <v/>
      </c>
      <c r="J24" s="88"/>
      <c r="K24" s="89"/>
      <c r="L24" s="89"/>
      <c r="M24" s="140"/>
      <c r="N24" s="91"/>
      <c r="O24" s="91"/>
      <c r="P24" s="92"/>
      <c r="Q24" s="91">
        <f>+'SPLOŠNO PREHRAMBENO BLAGO'!$N24*'SPLOŠNO PREHRAMBENO BLAGO'!$P24</f>
        <v>0</v>
      </c>
      <c r="R24" s="91">
        <f>+'SPLOŠNO PREHRAMBENO BLAGO'!$N24+'SPLOŠNO PREHRAMBENO BLAGO'!$Q24</f>
        <v>0</v>
      </c>
      <c r="S24" s="91">
        <f>+'SPLOŠNO PREHRAMBENO BLAGO'!$N24*'SPLOŠNO PREHRAMBENO BLAGO'!$F24</f>
        <v>0</v>
      </c>
      <c r="T24" s="91">
        <f>+'SPLOŠNO PREHRAMBENO BLAGO'!$R24*'SPLOŠNO PREHRAMBENO BLAGO'!$F24</f>
        <v>0</v>
      </c>
      <c r="U24" s="84"/>
    </row>
    <row r="25" spans="1:21" ht="25.5" x14ac:dyDescent="0.2">
      <c r="A25" s="129">
        <v>10</v>
      </c>
      <c r="B25" s="179" t="s">
        <v>640</v>
      </c>
      <c r="C25" s="82">
        <v>600</v>
      </c>
      <c r="D25" s="82" t="s">
        <v>152</v>
      </c>
      <c r="E25" s="84"/>
      <c r="F25" s="180">
        <v>10</v>
      </c>
      <c r="G25" s="181" t="s">
        <v>136</v>
      </c>
      <c r="H25" s="133">
        <f>IFERROR(IF('SPLOŠNO PREHRAMBENO BLAGO'!$D25="g",'SPLOŠNO PREHRAMBENO BLAGO'!$C25/1000*'SPLOŠNO PREHRAMBENO BLAGO'!$F25,IF('SPLOŠNO PREHRAMBENO BLAGO'!$D25="l",'SPLOŠNO PREHRAMBENO BLAGO'!$C25*'SPLOŠNO PREHRAMBENO BLAGO'!$F25,IF('SPLOŠNO PREHRAMBENO BLAGO'!$D25="ml",'SPLOŠNO PREHRAMBENO BLAGO'!$C25/1000*'SPLOŠNO PREHRAMBENO BLAGO'!$F25,'SPLOŠNO PREHRAMBENO BLAGO'!$C25*'SPLOŠNO PREHRAMBENO BLAGO'!$F25))),1*'SPLOŠNO PREHRAMBENO BLAGO'!$F25)</f>
        <v>6</v>
      </c>
      <c r="I25" s="133" t="str">
        <f>IF('SPLOŠNO PREHRAMBENO BLAGO'!$E25&lt;&gt;"",'SPLOŠNO PREHRAMBENO BLAGO'!$H25,"")</f>
        <v/>
      </c>
      <c r="J25" s="161"/>
      <c r="K25" s="162"/>
      <c r="L25" s="162"/>
      <c r="M25" s="140"/>
      <c r="N25" s="154"/>
      <c r="O25" s="154"/>
      <c r="P25" s="163"/>
      <c r="Q25" s="154">
        <f>+'SPLOŠNO PREHRAMBENO BLAGO'!$N25*'SPLOŠNO PREHRAMBENO BLAGO'!$P25</f>
        <v>0</v>
      </c>
      <c r="R25" s="154">
        <f>+'SPLOŠNO PREHRAMBENO BLAGO'!$N25+'SPLOŠNO PREHRAMBENO BLAGO'!$Q25</f>
        <v>0</v>
      </c>
      <c r="S25" s="154">
        <f>+'SPLOŠNO PREHRAMBENO BLAGO'!$N25*'SPLOŠNO PREHRAMBENO BLAGO'!$F25</f>
        <v>0</v>
      </c>
      <c r="T25" s="154">
        <f>+'SPLOŠNO PREHRAMBENO BLAGO'!$R25*'SPLOŠNO PREHRAMBENO BLAGO'!$F25</f>
        <v>0</v>
      </c>
      <c r="U25" s="84"/>
    </row>
    <row r="26" spans="1:21" ht="14.25" x14ac:dyDescent="0.2">
      <c r="A26" s="129">
        <v>11</v>
      </c>
      <c r="B26" s="83" t="s">
        <v>641</v>
      </c>
      <c r="C26" s="82">
        <v>265</v>
      </c>
      <c r="D26" s="82" t="s">
        <v>152</v>
      </c>
      <c r="E26" s="84"/>
      <c r="F26" s="150">
        <v>5</v>
      </c>
      <c r="G26" s="151" t="s">
        <v>136</v>
      </c>
      <c r="H26" s="87">
        <f>IFERROR(IF('SPLOŠNO PREHRAMBENO BLAGO'!$D26="g",'SPLOŠNO PREHRAMBENO BLAGO'!$C26/1000*'SPLOŠNO PREHRAMBENO BLAGO'!$F26,IF('SPLOŠNO PREHRAMBENO BLAGO'!$D26="l",'SPLOŠNO PREHRAMBENO BLAGO'!$C26*'SPLOŠNO PREHRAMBENO BLAGO'!$F26,IF('SPLOŠNO PREHRAMBENO BLAGO'!$D26="ml",'SPLOŠNO PREHRAMBENO BLAGO'!$C26/1000*'SPLOŠNO PREHRAMBENO BLAGO'!$F26,'SPLOŠNO PREHRAMBENO BLAGO'!$C26*'SPLOŠNO PREHRAMBENO BLAGO'!$F26))),1*'SPLOŠNO PREHRAMBENO BLAGO'!$F26)</f>
        <v>1.3250000000000002</v>
      </c>
      <c r="I26" s="87" t="str">
        <f>IF('SPLOŠNO PREHRAMBENO BLAGO'!$E26&lt;&gt;"",'SPLOŠNO PREHRAMBENO BLAGO'!$H26,"")</f>
        <v/>
      </c>
      <c r="J26" s="88"/>
      <c r="K26" s="89"/>
      <c r="L26" s="89"/>
      <c r="M26" s="140"/>
      <c r="N26" s="91"/>
      <c r="O26" s="91"/>
      <c r="P26" s="92"/>
      <c r="Q26" s="91">
        <f>+'SPLOŠNO PREHRAMBENO BLAGO'!$N26*'SPLOŠNO PREHRAMBENO BLAGO'!$P26</f>
        <v>0</v>
      </c>
      <c r="R26" s="91">
        <f>+'SPLOŠNO PREHRAMBENO BLAGO'!$N26+'SPLOŠNO PREHRAMBENO BLAGO'!$Q26</f>
        <v>0</v>
      </c>
      <c r="S26" s="91">
        <f>+'SPLOŠNO PREHRAMBENO BLAGO'!$N26*'SPLOŠNO PREHRAMBENO BLAGO'!$F26</f>
        <v>0</v>
      </c>
      <c r="T26" s="91">
        <f>+'SPLOŠNO PREHRAMBENO BLAGO'!$R26*'SPLOŠNO PREHRAMBENO BLAGO'!$F26</f>
        <v>0</v>
      </c>
      <c r="U26" s="84"/>
    </row>
    <row r="27" spans="1:21" ht="14.25" x14ac:dyDescent="0.2">
      <c r="A27" s="129">
        <v>12</v>
      </c>
      <c r="B27" s="83" t="s">
        <v>642</v>
      </c>
      <c r="C27" s="82">
        <v>1</v>
      </c>
      <c r="D27" s="82" t="s">
        <v>120</v>
      </c>
      <c r="E27" s="84"/>
      <c r="F27" s="150">
        <v>20</v>
      </c>
      <c r="G27" s="151" t="s">
        <v>136</v>
      </c>
      <c r="H27" s="87">
        <f>IFERROR(IF('SPLOŠNO PREHRAMBENO BLAGO'!$D27="g",'SPLOŠNO PREHRAMBENO BLAGO'!$C27/1000*'SPLOŠNO PREHRAMBENO BLAGO'!$F27,IF('SPLOŠNO PREHRAMBENO BLAGO'!$D27="l",'SPLOŠNO PREHRAMBENO BLAGO'!$C27*'SPLOŠNO PREHRAMBENO BLAGO'!$F27,IF('SPLOŠNO PREHRAMBENO BLAGO'!$D27="ml",'SPLOŠNO PREHRAMBENO BLAGO'!$C27/1000*'SPLOŠNO PREHRAMBENO BLAGO'!$F27,'SPLOŠNO PREHRAMBENO BLAGO'!$C27*'SPLOŠNO PREHRAMBENO BLAGO'!$F27))),1*'SPLOŠNO PREHRAMBENO BLAGO'!$F27)</f>
        <v>20</v>
      </c>
      <c r="I27" s="87" t="str">
        <f>IF('SPLOŠNO PREHRAMBENO BLAGO'!$E27&lt;&gt;"",'SPLOŠNO PREHRAMBENO BLAGO'!$H27,"")</f>
        <v/>
      </c>
      <c r="J27" s="88"/>
      <c r="K27" s="89"/>
      <c r="L27" s="89"/>
      <c r="M27" s="140"/>
      <c r="N27" s="91"/>
      <c r="O27" s="91"/>
      <c r="P27" s="92"/>
      <c r="Q27" s="91">
        <f>+'SPLOŠNO PREHRAMBENO BLAGO'!$N27*'SPLOŠNO PREHRAMBENO BLAGO'!$P27</f>
        <v>0</v>
      </c>
      <c r="R27" s="91">
        <f>+'SPLOŠNO PREHRAMBENO BLAGO'!$N27+'SPLOŠNO PREHRAMBENO BLAGO'!$Q27</f>
        <v>0</v>
      </c>
      <c r="S27" s="91">
        <f>+'SPLOŠNO PREHRAMBENO BLAGO'!$N27*'SPLOŠNO PREHRAMBENO BLAGO'!$F27</f>
        <v>0</v>
      </c>
      <c r="T27" s="91">
        <f>+'SPLOŠNO PREHRAMBENO BLAGO'!$R27*'SPLOŠNO PREHRAMBENO BLAGO'!$F27</f>
        <v>0</v>
      </c>
      <c r="U27" s="84"/>
    </row>
    <row r="28" spans="1:21" ht="22.5" x14ac:dyDescent="0.2">
      <c r="A28" s="129">
        <v>13</v>
      </c>
      <c r="B28" s="83" t="s">
        <v>643</v>
      </c>
      <c r="C28" s="82">
        <v>500</v>
      </c>
      <c r="D28" s="82" t="s">
        <v>152</v>
      </c>
      <c r="E28" s="84"/>
      <c r="F28" s="150">
        <v>1000</v>
      </c>
      <c r="G28" s="151" t="s">
        <v>120</v>
      </c>
      <c r="H28" s="87">
        <f>IFERROR(IF('SPLOŠNO PREHRAMBENO BLAGO'!$D28="g",'SPLOŠNO PREHRAMBENO BLAGO'!$C28/1000*'SPLOŠNO PREHRAMBENO BLAGO'!$F28,IF('SPLOŠNO PREHRAMBENO BLAGO'!$D28="l",'SPLOŠNO PREHRAMBENO BLAGO'!$C28*'SPLOŠNO PREHRAMBENO BLAGO'!$F28,IF('SPLOŠNO PREHRAMBENO BLAGO'!$D28="ml",'SPLOŠNO PREHRAMBENO BLAGO'!$C28/1000*'SPLOŠNO PREHRAMBENO BLAGO'!$F28,'SPLOŠNO PREHRAMBENO BLAGO'!$C28*'SPLOŠNO PREHRAMBENO BLAGO'!$F28))),1*'SPLOŠNO PREHRAMBENO BLAGO'!$F28)</f>
        <v>500</v>
      </c>
      <c r="I28" s="87" t="str">
        <f>IF('SPLOŠNO PREHRAMBENO BLAGO'!$E28&lt;&gt;"",'SPLOŠNO PREHRAMBENO BLAGO'!$H28,"")</f>
        <v/>
      </c>
      <c r="J28" s="88"/>
      <c r="K28" s="89"/>
      <c r="L28" s="89"/>
      <c r="M28" s="140"/>
      <c r="N28" s="91"/>
      <c r="O28" s="91"/>
      <c r="P28" s="92"/>
      <c r="Q28" s="91">
        <f>+'SPLOŠNO PREHRAMBENO BLAGO'!$N28*'SPLOŠNO PREHRAMBENO BLAGO'!$P28</f>
        <v>0</v>
      </c>
      <c r="R28" s="91">
        <f>+'SPLOŠNO PREHRAMBENO BLAGO'!$N28+'SPLOŠNO PREHRAMBENO BLAGO'!$Q28</f>
        <v>0</v>
      </c>
      <c r="S28" s="91">
        <f>+'SPLOŠNO PREHRAMBENO BLAGO'!$N28*'SPLOŠNO PREHRAMBENO BLAGO'!$F28</f>
        <v>0</v>
      </c>
      <c r="T28" s="91">
        <f>+'SPLOŠNO PREHRAMBENO BLAGO'!$R28*'SPLOŠNO PREHRAMBENO BLAGO'!$F28</f>
        <v>0</v>
      </c>
      <c r="U28" s="84"/>
    </row>
    <row r="29" spans="1:21" ht="38.25" x14ac:dyDescent="0.2">
      <c r="A29" s="129">
        <v>14</v>
      </c>
      <c r="B29" s="178" t="s">
        <v>644</v>
      </c>
      <c r="C29" s="82">
        <v>50</v>
      </c>
      <c r="D29" s="82" t="s">
        <v>152</v>
      </c>
      <c r="E29" s="84"/>
      <c r="F29" s="150">
        <v>30</v>
      </c>
      <c r="G29" s="151" t="s">
        <v>136</v>
      </c>
      <c r="H29" s="87">
        <f>IFERROR(IF('SPLOŠNO PREHRAMBENO BLAGO'!$D29="g",'SPLOŠNO PREHRAMBENO BLAGO'!$C29/1000*'SPLOŠNO PREHRAMBENO BLAGO'!$F29,IF('SPLOŠNO PREHRAMBENO BLAGO'!$D29="l",'SPLOŠNO PREHRAMBENO BLAGO'!$C29*'SPLOŠNO PREHRAMBENO BLAGO'!$F29,IF('SPLOŠNO PREHRAMBENO BLAGO'!$D29="ml",'SPLOŠNO PREHRAMBENO BLAGO'!$C29/1000*'SPLOŠNO PREHRAMBENO BLAGO'!$F29,'SPLOŠNO PREHRAMBENO BLAGO'!$C29*'SPLOŠNO PREHRAMBENO BLAGO'!$F29))),1*'SPLOŠNO PREHRAMBENO BLAGO'!$F29)</f>
        <v>1.5</v>
      </c>
      <c r="I29" s="87" t="str">
        <f>IF('SPLOŠNO PREHRAMBENO BLAGO'!$E29&lt;&gt;"",'SPLOŠNO PREHRAMBENO BLAGO'!$H29,"")</f>
        <v/>
      </c>
      <c r="J29" s="88"/>
      <c r="K29" s="89"/>
      <c r="L29" s="89"/>
      <c r="M29" s="140"/>
      <c r="N29" s="91"/>
      <c r="O29" s="91"/>
      <c r="P29" s="92"/>
      <c r="Q29" s="91">
        <f>+'SPLOŠNO PREHRAMBENO BLAGO'!$N29*'SPLOŠNO PREHRAMBENO BLAGO'!$P29</f>
        <v>0</v>
      </c>
      <c r="R29" s="91">
        <f>+'SPLOŠNO PREHRAMBENO BLAGO'!$N29+'SPLOŠNO PREHRAMBENO BLAGO'!$Q29</f>
        <v>0</v>
      </c>
      <c r="S29" s="91">
        <f>+'SPLOŠNO PREHRAMBENO BLAGO'!$N29*'SPLOŠNO PREHRAMBENO BLAGO'!$F29</f>
        <v>0</v>
      </c>
      <c r="T29" s="91">
        <f>+'SPLOŠNO PREHRAMBENO BLAGO'!$R29*'SPLOŠNO PREHRAMBENO BLAGO'!$F29</f>
        <v>0</v>
      </c>
      <c r="U29" s="84"/>
    </row>
    <row r="30" spans="1:21" ht="14.25" x14ac:dyDescent="0.2">
      <c r="A30" s="129">
        <v>15</v>
      </c>
      <c r="B30" s="83" t="s">
        <v>645</v>
      </c>
      <c r="C30" s="82">
        <v>50</v>
      </c>
      <c r="D30" s="82" t="s">
        <v>152</v>
      </c>
      <c r="E30" s="84"/>
      <c r="F30" s="150">
        <v>30</v>
      </c>
      <c r="G30" s="151" t="s">
        <v>136</v>
      </c>
      <c r="H30" s="87">
        <f>IFERROR(IF('SPLOŠNO PREHRAMBENO BLAGO'!$D30="g",'SPLOŠNO PREHRAMBENO BLAGO'!$C30/1000*'SPLOŠNO PREHRAMBENO BLAGO'!$F30,IF('SPLOŠNO PREHRAMBENO BLAGO'!$D30="l",'SPLOŠNO PREHRAMBENO BLAGO'!$C30*'SPLOŠNO PREHRAMBENO BLAGO'!$F30,IF('SPLOŠNO PREHRAMBENO BLAGO'!$D30="ml",'SPLOŠNO PREHRAMBENO BLAGO'!$C30/1000*'SPLOŠNO PREHRAMBENO BLAGO'!$F30,'SPLOŠNO PREHRAMBENO BLAGO'!$C30*'SPLOŠNO PREHRAMBENO BLAGO'!$F30))),1*'SPLOŠNO PREHRAMBENO BLAGO'!$F30)</f>
        <v>1.5</v>
      </c>
      <c r="I30" s="87" t="str">
        <f>IF('SPLOŠNO PREHRAMBENO BLAGO'!$E30&lt;&gt;"",'SPLOŠNO PREHRAMBENO BLAGO'!$H30,"")</f>
        <v/>
      </c>
      <c r="J30" s="88"/>
      <c r="K30" s="89"/>
      <c r="L30" s="89"/>
      <c r="M30" s="140"/>
      <c r="N30" s="91"/>
      <c r="O30" s="91"/>
      <c r="P30" s="92"/>
      <c r="Q30" s="91">
        <f>+'SPLOŠNO PREHRAMBENO BLAGO'!$N30*'SPLOŠNO PREHRAMBENO BLAGO'!$P30</f>
        <v>0</v>
      </c>
      <c r="R30" s="91">
        <f>+'SPLOŠNO PREHRAMBENO BLAGO'!$N30+'SPLOŠNO PREHRAMBENO BLAGO'!$Q30</f>
        <v>0</v>
      </c>
      <c r="S30" s="91">
        <f>+'SPLOŠNO PREHRAMBENO BLAGO'!$N30*'SPLOŠNO PREHRAMBENO BLAGO'!$F30</f>
        <v>0</v>
      </c>
      <c r="T30" s="91">
        <f>+'SPLOŠNO PREHRAMBENO BLAGO'!$R30*'SPLOŠNO PREHRAMBENO BLAGO'!$F30</f>
        <v>0</v>
      </c>
      <c r="U30" s="84"/>
    </row>
    <row r="31" spans="1:21" ht="14.25" x14ac:dyDescent="0.2">
      <c r="A31" s="129">
        <v>16</v>
      </c>
      <c r="B31" s="83" t="s">
        <v>646</v>
      </c>
      <c r="C31" s="82">
        <v>1</v>
      </c>
      <c r="D31" s="82" t="s">
        <v>120</v>
      </c>
      <c r="E31" s="84"/>
      <c r="F31" s="150">
        <v>100</v>
      </c>
      <c r="G31" s="151" t="s">
        <v>136</v>
      </c>
      <c r="H31" s="87">
        <f>IFERROR(IF('SPLOŠNO PREHRAMBENO BLAGO'!$D31="g",'SPLOŠNO PREHRAMBENO BLAGO'!$C31/1000*'SPLOŠNO PREHRAMBENO BLAGO'!$F31,IF('SPLOŠNO PREHRAMBENO BLAGO'!$D31="l",'SPLOŠNO PREHRAMBENO BLAGO'!$C31*'SPLOŠNO PREHRAMBENO BLAGO'!$F31,IF('SPLOŠNO PREHRAMBENO BLAGO'!$D31="ml",'SPLOŠNO PREHRAMBENO BLAGO'!$C31/1000*'SPLOŠNO PREHRAMBENO BLAGO'!$F31,'SPLOŠNO PREHRAMBENO BLAGO'!$C31*'SPLOŠNO PREHRAMBENO BLAGO'!$F31))),1*'SPLOŠNO PREHRAMBENO BLAGO'!$F31)</f>
        <v>100</v>
      </c>
      <c r="I31" s="87" t="str">
        <f>IF('SPLOŠNO PREHRAMBENO BLAGO'!$E31&lt;&gt;"",'SPLOŠNO PREHRAMBENO BLAGO'!$H31,"")</f>
        <v/>
      </c>
      <c r="J31" s="88"/>
      <c r="K31" s="89"/>
      <c r="L31" s="89"/>
      <c r="M31" s="140"/>
      <c r="N31" s="91"/>
      <c r="O31" s="91"/>
      <c r="P31" s="92"/>
      <c r="Q31" s="91">
        <f>+'SPLOŠNO PREHRAMBENO BLAGO'!$N31*'SPLOŠNO PREHRAMBENO BLAGO'!$P31</f>
        <v>0</v>
      </c>
      <c r="R31" s="91">
        <f>+'SPLOŠNO PREHRAMBENO BLAGO'!$N31+'SPLOŠNO PREHRAMBENO BLAGO'!$Q31</f>
        <v>0</v>
      </c>
      <c r="S31" s="91">
        <f>+'SPLOŠNO PREHRAMBENO BLAGO'!$N31*'SPLOŠNO PREHRAMBENO BLAGO'!$F31</f>
        <v>0</v>
      </c>
      <c r="T31" s="91">
        <f>+'SPLOŠNO PREHRAMBENO BLAGO'!$R31*'SPLOŠNO PREHRAMBENO BLAGO'!$F31</f>
        <v>0</v>
      </c>
      <c r="U31" s="84"/>
    </row>
    <row r="32" spans="1:21" ht="14.25" x14ac:dyDescent="0.2">
      <c r="A32" s="129">
        <v>17</v>
      </c>
      <c r="B32" s="83" t="s">
        <v>647</v>
      </c>
      <c r="C32" s="82">
        <v>1</v>
      </c>
      <c r="D32" s="82" t="s">
        <v>120</v>
      </c>
      <c r="E32" s="84"/>
      <c r="F32" s="150">
        <v>100</v>
      </c>
      <c r="G32" s="151" t="s">
        <v>136</v>
      </c>
      <c r="H32" s="87">
        <f>IFERROR(IF('SPLOŠNO PREHRAMBENO BLAGO'!$D32="g",'SPLOŠNO PREHRAMBENO BLAGO'!$C32/1000*'SPLOŠNO PREHRAMBENO BLAGO'!$F32,IF('SPLOŠNO PREHRAMBENO BLAGO'!$D32="l",'SPLOŠNO PREHRAMBENO BLAGO'!$C32*'SPLOŠNO PREHRAMBENO BLAGO'!$F32,IF('SPLOŠNO PREHRAMBENO BLAGO'!$D32="ml",'SPLOŠNO PREHRAMBENO BLAGO'!$C32/1000*'SPLOŠNO PREHRAMBENO BLAGO'!$F32,'SPLOŠNO PREHRAMBENO BLAGO'!$C32*'SPLOŠNO PREHRAMBENO BLAGO'!$F32))),1*'SPLOŠNO PREHRAMBENO BLAGO'!$F32)</f>
        <v>100</v>
      </c>
      <c r="I32" s="87" t="str">
        <f>IF('SPLOŠNO PREHRAMBENO BLAGO'!$E32&lt;&gt;"",'SPLOŠNO PREHRAMBENO BLAGO'!$H32,"")</f>
        <v/>
      </c>
      <c r="J32" s="88"/>
      <c r="K32" s="89"/>
      <c r="L32" s="89"/>
      <c r="M32" s="140"/>
      <c r="N32" s="91"/>
      <c r="O32" s="91"/>
      <c r="P32" s="92"/>
      <c r="Q32" s="91">
        <f>+'SPLOŠNO PREHRAMBENO BLAGO'!$N32*'SPLOŠNO PREHRAMBENO BLAGO'!$P32</f>
        <v>0</v>
      </c>
      <c r="R32" s="91">
        <f>+'SPLOŠNO PREHRAMBENO BLAGO'!$N32+'SPLOŠNO PREHRAMBENO BLAGO'!$Q32</f>
        <v>0</v>
      </c>
      <c r="S32" s="91">
        <f>+'SPLOŠNO PREHRAMBENO BLAGO'!$N32*'SPLOŠNO PREHRAMBENO BLAGO'!$F32</f>
        <v>0</v>
      </c>
      <c r="T32" s="91">
        <f>+'SPLOŠNO PREHRAMBENO BLAGO'!$R32*'SPLOŠNO PREHRAMBENO BLAGO'!$F32</f>
        <v>0</v>
      </c>
      <c r="U32" s="84"/>
    </row>
    <row r="33" spans="1:21" ht="14.25" x14ac:dyDescent="0.2">
      <c r="A33" s="129">
        <v>18</v>
      </c>
      <c r="B33" s="83" t="s">
        <v>648</v>
      </c>
      <c r="C33" s="82">
        <v>50</v>
      </c>
      <c r="D33" s="82" t="s">
        <v>152</v>
      </c>
      <c r="E33" s="84"/>
      <c r="F33" s="150">
        <v>30</v>
      </c>
      <c r="G33" s="151" t="s">
        <v>136</v>
      </c>
      <c r="H33" s="87">
        <f>IFERROR(IF('SPLOŠNO PREHRAMBENO BLAGO'!$D33="g",'SPLOŠNO PREHRAMBENO BLAGO'!$C33/1000*'SPLOŠNO PREHRAMBENO BLAGO'!$F33,IF('SPLOŠNO PREHRAMBENO BLAGO'!$D33="l",'SPLOŠNO PREHRAMBENO BLAGO'!$C33*'SPLOŠNO PREHRAMBENO BLAGO'!$F33,IF('SPLOŠNO PREHRAMBENO BLAGO'!$D33="ml",'SPLOŠNO PREHRAMBENO BLAGO'!$C33/1000*'SPLOŠNO PREHRAMBENO BLAGO'!$F33,'SPLOŠNO PREHRAMBENO BLAGO'!$C33*'SPLOŠNO PREHRAMBENO BLAGO'!$F33))),1*'SPLOŠNO PREHRAMBENO BLAGO'!$F33)</f>
        <v>1.5</v>
      </c>
      <c r="I33" s="87" t="str">
        <f>IF('SPLOŠNO PREHRAMBENO BLAGO'!$E33&lt;&gt;"",'SPLOŠNO PREHRAMBENO BLAGO'!$H33,"")</f>
        <v/>
      </c>
      <c r="J33" s="88"/>
      <c r="K33" s="89"/>
      <c r="L33" s="89"/>
      <c r="M33" s="140"/>
      <c r="N33" s="91"/>
      <c r="O33" s="91"/>
      <c r="P33" s="92"/>
      <c r="Q33" s="91">
        <f>+'SPLOŠNO PREHRAMBENO BLAGO'!$N33*'SPLOŠNO PREHRAMBENO BLAGO'!$P33</f>
        <v>0</v>
      </c>
      <c r="R33" s="91">
        <f>+'SPLOŠNO PREHRAMBENO BLAGO'!$N33+'SPLOŠNO PREHRAMBENO BLAGO'!$Q33</f>
        <v>0</v>
      </c>
      <c r="S33" s="91">
        <f>+'SPLOŠNO PREHRAMBENO BLAGO'!$N33*'SPLOŠNO PREHRAMBENO BLAGO'!$F33</f>
        <v>0</v>
      </c>
      <c r="T33" s="91">
        <f>+'SPLOŠNO PREHRAMBENO BLAGO'!$R33*'SPLOŠNO PREHRAMBENO BLAGO'!$F33</f>
        <v>0</v>
      </c>
      <c r="U33" s="84"/>
    </row>
    <row r="34" spans="1:21" ht="14.25" x14ac:dyDescent="0.2">
      <c r="A34" s="129">
        <v>19</v>
      </c>
      <c r="B34" s="83" t="s">
        <v>649</v>
      </c>
      <c r="C34" s="82">
        <v>1</v>
      </c>
      <c r="D34" s="82" t="s">
        <v>120</v>
      </c>
      <c r="E34" s="84"/>
      <c r="F34" s="150">
        <v>20</v>
      </c>
      <c r="G34" s="151" t="s">
        <v>136</v>
      </c>
      <c r="H34" s="87">
        <f>IFERROR(IF('SPLOŠNO PREHRAMBENO BLAGO'!$D34="g",'SPLOŠNO PREHRAMBENO BLAGO'!$C34/1000*'SPLOŠNO PREHRAMBENO BLAGO'!$F34,IF('SPLOŠNO PREHRAMBENO BLAGO'!$D34="l",'SPLOŠNO PREHRAMBENO BLAGO'!$C34*'SPLOŠNO PREHRAMBENO BLAGO'!$F34,IF('SPLOŠNO PREHRAMBENO BLAGO'!$D34="ml",'SPLOŠNO PREHRAMBENO BLAGO'!$C34/1000*'SPLOŠNO PREHRAMBENO BLAGO'!$F34,'SPLOŠNO PREHRAMBENO BLAGO'!$C34*'SPLOŠNO PREHRAMBENO BLAGO'!$F34))),1*'SPLOŠNO PREHRAMBENO BLAGO'!$F34)</f>
        <v>20</v>
      </c>
      <c r="I34" s="87" t="str">
        <f>IF('SPLOŠNO PREHRAMBENO BLAGO'!$E34&lt;&gt;"",'SPLOŠNO PREHRAMBENO BLAGO'!$H34,"")</f>
        <v/>
      </c>
      <c r="J34" s="88"/>
      <c r="K34" s="89"/>
      <c r="L34" s="89"/>
      <c r="M34" s="140"/>
      <c r="N34" s="91"/>
      <c r="O34" s="91"/>
      <c r="P34" s="92"/>
      <c r="Q34" s="91">
        <f>+'SPLOŠNO PREHRAMBENO BLAGO'!$N34*'SPLOŠNO PREHRAMBENO BLAGO'!$P34</f>
        <v>0</v>
      </c>
      <c r="R34" s="91">
        <f>+'SPLOŠNO PREHRAMBENO BLAGO'!$N34+'SPLOŠNO PREHRAMBENO BLAGO'!$Q34</f>
        <v>0</v>
      </c>
      <c r="S34" s="91">
        <f>+'SPLOŠNO PREHRAMBENO BLAGO'!$N34*'SPLOŠNO PREHRAMBENO BLAGO'!$F34</f>
        <v>0</v>
      </c>
      <c r="T34" s="91">
        <f>+'SPLOŠNO PREHRAMBENO BLAGO'!$R34*'SPLOŠNO PREHRAMBENO BLAGO'!$F34</f>
        <v>0</v>
      </c>
      <c r="U34" s="84"/>
    </row>
    <row r="35" spans="1:21" ht="14.25" x14ac:dyDescent="0.2">
      <c r="A35" s="129">
        <v>20</v>
      </c>
      <c r="B35" s="83" t="s">
        <v>650</v>
      </c>
      <c r="C35" s="82">
        <v>50</v>
      </c>
      <c r="D35" s="82" t="s">
        <v>152</v>
      </c>
      <c r="E35" s="84"/>
      <c r="F35" s="150">
        <v>50</v>
      </c>
      <c r="G35" s="151" t="s">
        <v>136</v>
      </c>
      <c r="H35" s="87">
        <f>IFERROR(IF('SPLOŠNO PREHRAMBENO BLAGO'!$D35="g",'SPLOŠNO PREHRAMBENO BLAGO'!$C35/1000*'SPLOŠNO PREHRAMBENO BLAGO'!$F35,IF('SPLOŠNO PREHRAMBENO BLAGO'!$D35="l",'SPLOŠNO PREHRAMBENO BLAGO'!$C35*'SPLOŠNO PREHRAMBENO BLAGO'!$F35,IF('SPLOŠNO PREHRAMBENO BLAGO'!$D35="ml",'SPLOŠNO PREHRAMBENO BLAGO'!$C35/1000*'SPLOŠNO PREHRAMBENO BLAGO'!$F35,'SPLOŠNO PREHRAMBENO BLAGO'!$C35*'SPLOŠNO PREHRAMBENO BLAGO'!$F35))),1*'SPLOŠNO PREHRAMBENO BLAGO'!$F35)</f>
        <v>2.5</v>
      </c>
      <c r="I35" s="87" t="str">
        <f>IF('SPLOŠNO PREHRAMBENO BLAGO'!$E35&lt;&gt;"",'SPLOŠNO PREHRAMBENO BLAGO'!$H35,"")</f>
        <v/>
      </c>
      <c r="J35" s="88"/>
      <c r="K35" s="89"/>
      <c r="L35" s="89"/>
      <c r="M35" s="140"/>
      <c r="N35" s="91"/>
      <c r="O35" s="91"/>
      <c r="P35" s="92"/>
      <c r="Q35" s="91">
        <f>+'SPLOŠNO PREHRAMBENO BLAGO'!$N35*'SPLOŠNO PREHRAMBENO BLAGO'!$P35</f>
        <v>0</v>
      </c>
      <c r="R35" s="91">
        <f>+'SPLOŠNO PREHRAMBENO BLAGO'!$N35+'SPLOŠNO PREHRAMBENO BLAGO'!$Q35</f>
        <v>0</v>
      </c>
      <c r="S35" s="91">
        <f>+'SPLOŠNO PREHRAMBENO BLAGO'!$N35*'SPLOŠNO PREHRAMBENO BLAGO'!$F35</f>
        <v>0</v>
      </c>
      <c r="T35" s="91">
        <f>+'SPLOŠNO PREHRAMBENO BLAGO'!$R35*'SPLOŠNO PREHRAMBENO BLAGO'!$F35</f>
        <v>0</v>
      </c>
      <c r="U35" s="84"/>
    </row>
    <row r="36" spans="1:21" ht="14.25" x14ac:dyDescent="0.2">
      <c r="A36" s="129">
        <v>21</v>
      </c>
      <c r="B36" s="83" t="s">
        <v>651</v>
      </c>
      <c r="C36" s="82">
        <v>1</v>
      </c>
      <c r="D36" s="82" t="s">
        <v>120</v>
      </c>
      <c r="E36" s="84"/>
      <c r="F36" s="152">
        <v>100</v>
      </c>
      <c r="G36" s="151" t="s">
        <v>136</v>
      </c>
      <c r="H36" s="87">
        <f>IFERROR(IF('SPLOŠNO PREHRAMBENO BLAGO'!$D36="g",'SPLOŠNO PREHRAMBENO BLAGO'!$C36/1000*'SPLOŠNO PREHRAMBENO BLAGO'!$F36,IF('SPLOŠNO PREHRAMBENO BLAGO'!$D36="l",'SPLOŠNO PREHRAMBENO BLAGO'!$C36*'SPLOŠNO PREHRAMBENO BLAGO'!$F36,IF('SPLOŠNO PREHRAMBENO BLAGO'!$D36="ml",'SPLOŠNO PREHRAMBENO BLAGO'!$C36/1000*'SPLOŠNO PREHRAMBENO BLAGO'!$F36,'SPLOŠNO PREHRAMBENO BLAGO'!$C36*'SPLOŠNO PREHRAMBENO BLAGO'!$F36))),1*'SPLOŠNO PREHRAMBENO BLAGO'!$F36)</f>
        <v>100</v>
      </c>
      <c r="I36" s="87" t="str">
        <f>IF('SPLOŠNO PREHRAMBENO BLAGO'!$E36&lt;&gt;"",'SPLOŠNO PREHRAMBENO BLAGO'!$H36,"")</f>
        <v/>
      </c>
      <c r="J36" s="88"/>
      <c r="K36" s="89"/>
      <c r="L36" s="89"/>
      <c r="M36" s="140"/>
      <c r="N36" s="91"/>
      <c r="O36" s="91"/>
      <c r="P36" s="92"/>
      <c r="Q36" s="91">
        <f>+'SPLOŠNO PREHRAMBENO BLAGO'!$N36*'SPLOŠNO PREHRAMBENO BLAGO'!$P36</f>
        <v>0</v>
      </c>
      <c r="R36" s="91">
        <f>+'SPLOŠNO PREHRAMBENO BLAGO'!$N36+'SPLOŠNO PREHRAMBENO BLAGO'!$Q36</f>
        <v>0</v>
      </c>
      <c r="S36" s="91">
        <f>+'SPLOŠNO PREHRAMBENO BLAGO'!$N36*'SPLOŠNO PREHRAMBENO BLAGO'!$F36</f>
        <v>0</v>
      </c>
      <c r="T36" s="91">
        <f>+'SPLOŠNO PREHRAMBENO BLAGO'!$R36*'SPLOŠNO PREHRAMBENO BLAGO'!$F36</f>
        <v>0</v>
      </c>
      <c r="U36" s="84"/>
    </row>
    <row r="37" spans="1:21" ht="14.25" x14ac:dyDescent="0.2">
      <c r="A37" s="129">
        <v>22</v>
      </c>
      <c r="B37" s="83" t="s">
        <v>652</v>
      </c>
      <c r="C37" s="82">
        <v>50</v>
      </c>
      <c r="D37" s="82" t="s">
        <v>152</v>
      </c>
      <c r="E37" s="84"/>
      <c r="F37" s="150">
        <v>50</v>
      </c>
      <c r="G37" s="151" t="s">
        <v>136</v>
      </c>
      <c r="H37" s="87">
        <f>IFERROR(IF('SPLOŠNO PREHRAMBENO BLAGO'!$D37="g",'SPLOŠNO PREHRAMBENO BLAGO'!$C37/1000*'SPLOŠNO PREHRAMBENO BLAGO'!$F37,IF('SPLOŠNO PREHRAMBENO BLAGO'!$D37="l",'SPLOŠNO PREHRAMBENO BLAGO'!$C37*'SPLOŠNO PREHRAMBENO BLAGO'!$F37,IF('SPLOŠNO PREHRAMBENO BLAGO'!$D37="ml",'SPLOŠNO PREHRAMBENO BLAGO'!$C37/1000*'SPLOŠNO PREHRAMBENO BLAGO'!$F37,'SPLOŠNO PREHRAMBENO BLAGO'!$C37*'SPLOŠNO PREHRAMBENO BLAGO'!$F37))),1*'SPLOŠNO PREHRAMBENO BLAGO'!$F37)</f>
        <v>2.5</v>
      </c>
      <c r="I37" s="87" t="str">
        <f>IF('SPLOŠNO PREHRAMBENO BLAGO'!$E37&lt;&gt;"",'SPLOŠNO PREHRAMBENO BLAGO'!$H37,"")</f>
        <v/>
      </c>
      <c r="J37" s="88"/>
      <c r="K37" s="89"/>
      <c r="L37" s="89"/>
      <c r="M37" s="140"/>
      <c r="N37" s="91"/>
      <c r="O37" s="91"/>
      <c r="P37" s="92"/>
      <c r="Q37" s="91">
        <f>+'SPLOŠNO PREHRAMBENO BLAGO'!$N37*'SPLOŠNO PREHRAMBENO BLAGO'!$P37</f>
        <v>0</v>
      </c>
      <c r="R37" s="91">
        <f>+'SPLOŠNO PREHRAMBENO BLAGO'!$N37+'SPLOŠNO PREHRAMBENO BLAGO'!$Q37</f>
        <v>0</v>
      </c>
      <c r="S37" s="91">
        <f>+'SPLOŠNO PREHRAMBENO BLAGO'!$N37*'SPLOŠNO PREHRAMBENO BLAGO'!$F37</f>
        <v>0</v>
      </c>
      <c r="T37" s="91">
        <f>+'SPLOŠNO PREHRAMBENO BLAGO'!$R37*'SPLOŠNO PREHRAMBENO BLAGO'!$F37</f>
        <v>0</v>
      </c>
      <c r="U37" s="84"/>
    </row>
    <row r="38" spans="1:21" ht="14.25" x14ac:dyDescent="0.2">
      <c r="A38" s="129">
        <v>23</v>
      </c>
      <c r="B38" s="83" t="s">
        <v>653</v>
      </c>
      <c r="C38" s="82">
        <v>1</v>
      </c>
      <c r="D38" s="82" t="s">
        <v>120</v>
      </c>
      <c r="E38" s="84"/>
      <c r="F38" s="152">
        <v>50</v>
      </c>
      <c r="G38" s="151" t="s">
        <v>136</v>
      </c>
      <c r="H38" s="87">
        <f>IFERROR(IF('SPLOŠNO PREHRAMBENO BLAGO'!$D38="g",'SPLOŠNO PREHRAMBENO BLAGO'!$C38/1000*'SPLOŠNO PREHRAMBENO BLAGO'!$F38,IF('SPLOŠNO PREHRAMBENO BLAGO'!$D38="l",'SPLOŠNO PREHRAMBENO BLAGO'!$C38*'SPLOŠNO PREHRAMBENO BLAGO'!$F38,IF('SPLOŠNO PREHRAMBENO BLAGO'!$D38="ml",'SPLOŠNO PREHRAMBENO BLAGO'!$C38/1000*'SPLOŠNO PREHRAMBENO BLAGO'!$F38,'SPLOŠNO PREHRAMBENO BLAGO'!$C38*'SPLOŠNO PREHRAMBENO BLAGO'!$F38))),1*'SPLOŠNO PREHRAMBENO BLAGO'!$F38)</f>
        <v>50</v>
      </c>
      <c r="I38" s="87" t="str">
        <f>IF('SPLOŠNO PREHRAMBENO BLAGO'!$E38&lt;&gt;"",'SPLOŠNO PREHRAMBENO BLAGO'!$H38,"")</f>
        <v/>
      </c>
      <c r="J38" s="88"/>
      <c r="K38" s="89"/>
      <c r="L38" s="89"/>
      <c r="M38" s="140"/>
      <c r="N38" s="91"/>
      <c r="O38" s="91"/>
      <c r="P38" s="92"/>
      <c r="Q38" s="91">
        <f>+'SPLOŠNO PREHRAMBENO BLAGO'!$N38*'SPLOŠNO PREHRAMBENO BLAGO'!$P38</f>
        <v>0</v>
      </c>
      <c r="R38" s="91">
        <f>+'SPLOŠNO PREHRAMBENO BLAGO'!$N38+'SPLOŠNO PREHRAMBENO BLAGO'!$Q38</f>
        <v>0</v>
      </c>
      <c r="S38" s="91">
        <f>+'SPLOŠNO PREHRAMBENO BLAGO'!$N38*'SPLOŠNO PREHRAMBENO BLAGO'!$F38</f>
        <v>0</v>
      </c>
      <c r="T38" s="91">
        <f>+'SPLOŠNO PREHRAMBENO BLAGO'!$R38*'SPLOŠNO PREHRAMBENO BLAGO'!$F38</f>
        <v>0</v>
      </c>
      <c r="U38" s="84"/>
    </row>
    <row r="39" spans="1:21" ht="38.25" x14ac:dyDescent="0.2">
      <c r="A39" s="129">
        <v>24</v>
      </c>
      <c r="B39" s="179" t="s">
        <v>654</v>
      </c>
      <c r="C39" s="82">
        <v>570</v>
      </c>
      <c r="D39" s="82" t="s">
        <v>152</v>
      </c>
      <c r="E39" s="84"/>
      <c r="F39" s="180">
        <v>50</v>
      </c>
      <c r="G39" s="181" t="s">
        <v>136</v>
      </c>
      <c r="H39" s="133">
        <f>IFERROR(IF('SPLOŠNO PREHRAMBENO BLAGO'!$D39="g",'SPLOŠNO PREHRAMBENO BLAGO'!$C39/1000*'SPLOŠNO PREHRAMBENO BLAGO'!$F39,IF('SPLOŠNO PREHRAMBENO BLAGO'!$D39="l",'SPLOŠNO PREHRAMBENO BLAGO'!$C39*'SPLOŠNO PREHRAMBENO BLAGO'!$F39,IF('SPLOŠNO PREHRAMBENO BLAGO'!$D39="ml",'SPLOŠNO PREHRAMBENO BLAGO'!$C39/1000*'SPLOŠNO PREHRAMBENO BLAGO'!$F39,'SPLOŠNO PREHRAMBENO BLAGO'!$C39*'SPLOŠNO PREHRAMBENO BLAGO'!$F39))),1*'SPLOŠNO PREHRAMBENO BLAGO'!$F39)</f>
        <v>28.499999999999996</v>
      </c>
      <c r="I39" s="133" t="str">
        <f>IF('SPLOŠNO PREHRAMBENO BLAGO'!$E39&lt;&gt;"",'SPLOŠNO PREHRAMBENO BLAGO'!$H39,"")</f>
        <v/>
      </c>
      <c r="J39" s="161"/>
      <c r="K39" s="162"/>
      <c r="L39" s="162"/>
      <c r="M39" s="140"/>
      <c r="N39" s="154"/>
      <c r="O39" s="154"/>
      <c r="P39" s="163"/>
      <c r="Q39" s="154">
        <f>+'SPLOŠNO PREHRAMBENO BLAGO'!$N39*'SPLOŠNO PREHRAMBENO BLAGO'!$P39</f>
        <v>0</v>
      </c>
      <c r="R39" s="154">
        <f>+'SPLOŠNO PREHRAMBENO BLAGO'!$N39+'SPLOŠNO PREHRAMBENO BLAGO'!$Q39</f>
        <v>0</v>
      </c>
      <c r="S39" s="154">
        <f>+'SPLOŠNO PREHRAMBENO BLAGO'!$N39*'SPLOŠNO PREHRAMBENO BLAGO'!$F39</f>
        <v>0</v>
      </c>
      <c r="T39" s="154">
        <f>+'SPLOŠNO PREHRAMBENO BLAGO'!$R39*'SPLOŠNO PREHRAMBENO BLAGO'!$F39</f>
        <v>0</v>
      </c>
      <c r="U39" s="84"/>
    </row>
    <row r="40" spans="1:21" ht="14.25" x14ac:dyDescent="0.2">
      <c r="A40" s="129">
        <v>25</v>
      </c>
      <c r="B40" s="83" t="s">
        <v>655</v>
      </c>
      <c r="C40" s="82">
        <v>400</v>
      </c>
      <c r="D40" s="82" t="s">
        <v>152</v>
      </c>
      <c r="E40" s="84"/>
      <c r="F40" s="150">
        <v>50</v>
      </c>
      <c r="G40" s="151" t="s">
        <v>136</v>
      </c>
      <c r="H40" s="87">
        <f>IFERROR(IF('SPLOŠNO PREHRAMBENO BLAGO'!$D40="g",'SPLOŠNO PREHRAMBENO BLAGO'!$C40/1000*'SPLOŠNO PREHRAMBENO BLAGO'!$F40,IF('SPLOŠNO PREHRAMBENO BLAGO'!$D40="l",'SPLOŠNO PREHRAMBENO BLAGO'!$C40*'SPLOŠNO PREHRAMBENO BLAGO'!$F40,IF('SPLOŠNO PREHRAMBENO BLAGO'!$D40="ml",'SPLOŠNO PREHRAMBENO BLAGO'!$C40/1000*'SPLOŠNO PREHRAMBENO BLAGO'!$F40,'SPLOŠNO PREHRAMBENO BLAGO'!$C40*'SPLOŠNO PREHRAMBENO BLAGO'!$F40))),1*'SPLOŠNO PREHRAMBENO BLAGO'!$F40)</f>
        <v>20</v>
      </c>
      <c r="I40" s="87" t="str">
        <f>IF('SPLOŠNO PREHRAMBENO BLAGO'!$E40&lt;&gt;"",'SPLOŠNO PREHRAMBENO BLAGO'!$H40,"")</f>
        <v/>
      </c>
      <c r="J40" s="88"/>
      <c r="K40" s="89"/>
      <c r="L40" s="89"/>
      <c r="M40" s="140"/>
      <c r="N40" s="91"/>
      <c r="O40" s="91"/>
      <c r="P40" s="92"/>
      <c r="Q40" s="91">
        <f>+'SPLOŠNO PREHRAMBENO BLAGO'!$N40*'SPLOŠNO PREHRAMBENO BLAGO'!$P40</f>
        <v>0</v>
      </c>
      <c r="R40" s="91">
        <f>+'SPLOŠNO PREHRAMBENO BLAGO'!$N40+'SPLOŠNO PREHRAMBENO BLAGO'!$Q40</f>
        <v>0</v>
      </c>
      <c r="S40" s="91">
        <f>+'SPLOŠNO PREHRAMBENO BLAGO'!$N40*'SPLOŠNO PREHRAMBENO BLAGO'!$F40</f>
        <v>0</v>
      </c>
      <c r="T40" s="91">
        <f>+'SPLOŠNO PREHRAMBENO BLAGO'!$R40*'SPLOŠNO PREHRAMBENO BLAGO'!$F40</f>
        <v>0</v>
      </c>
      <c r="U40" s="84"/>
    </row>
    <row r="41" spans="1:21" ht="14.25" x14ac:dyDescent="0.2">
      <c r="A41" s="129">
        <v>26</v>
      </c>
      <c r="B41" s="83" t="s">
        <v>656</v>
      </c>
      <c r="C41" s="82">
        <v>35</v>
      </c>
      <c r="D41" s="82" t="s">
        <v>152</v>
      </c>
      <c r="E41" s="84"/>
      <c r="F41" s="150">
        <v>15</v>
      </c>
      <c r="G41" s="151" t="s">
        <v>136</v>
      </c>
      <c r="H41" s="87">
        <f>IFERROR(IF('SPLOŠNO PREHRAMBENO BLAGO'!$D41="g",'SPLOŠNO PREHRAMBENO BLAGO'!$C41/1000*'SPLOŠNO PREHRAMBENO BLAGO'!$F41,IF('SPLOŠNO PREHRAMBENO BLAGO'!$D41="l",'SPLOŠNO PREHRAMBENO BLAGO'!$C41*'SPLOŠNO PREHRAMBENO BLAGO'!$F41,IF('SPLOŠNO PREHRAMBENO BLAGO'!$D41="ml",'SPLOŠNO PREHRAMBENO BLAGO'!$C41/1000*'SPLOŠNO PREHRAMBENO BLAGO'!$F41,'SPLOŠNO PREHRAMBENO BLAGO'!$C41*'SPLOŠNO PREHRAMBENO BLAGO'!$F41))),1*'SPLOŠNO PREHRAMBENO BLAGO'!$F41)</f>
        <v>0.52500000000000002</v>
      </c>
      <c r="I41" s="87" t="str">
        <f>IF('SPLOŠNO PREHRAMBENO BLAGO'!$E41&lt;&gt;"",'SPLOŠNO PREHRAMBENO BLAGO'!$H41,"")</f>
        <v/>
      </c>
      <c r="J41" s="88"/>
      <c r="K41" s="89"/>
      <c r="L41" s="89"/>
      <c r="M41" s="140"/>
      <c r="N41" s="91"/>
      <c r="O41" s="91"/>
      <c r="P41" s="92"/>
      <c r="Q41" s="91">
        <f>+'SPLOŠNO PREHRAMBENO BLAGO'!$N41*'SPLOŠNO PREHRAMBENO BLAGO'!$P41</f>
        <v>0</v>
      </c>
      <c r="R41" s="91">
        <f>+'SPLOŠNO PREHRAMBENO BLAGO'!$N41+'SPLOŠNO PREHRAMBENO BLAGO'!$Q41</f>
        <v>0</v>
      </c>
      <c r="S41" s="91">
        <f>+'SPLOŠNO PREHRAMBENO BLAGO'!$N41*'SPLOŠNO PREHRAMBENO BLAGO'!$F41</f>
        <v>0</v>
      </c>
      <c r="T41" s="91">
        <f>+'SPLOŠNO PREHRAMBENO BLAGO'!$R41*'SPLOŠNO PREHRAMBENO BLAGO'!$F41</f>
        <v>0</v>
      </c>
      <c r="U41" s="84"/>
    </row>
    <row r="42" spans="1:21" ht="22.5" x14ac:dyDescent="0.2">
      <c r="A42" s="129">
        <v>27</v>
      </c>
      <c r="B42" s="83" t="s">
        <v>657</v>
      </c>
      <c r="C42" s="82">
        <v>400</v>
      </c>
      <c r="D42" s="82" t="s">
        <v>152</v>
      </c>
      <c r="E42" s="84"/>
      <c r="F42" s="150">
        <v>80</v>
      </c>
      <c r="G42" s="151" t="s">
        <v>136</v>
      </c>
      <c r="H42" s="87">
        <f>IFERROR(IF('SPLOŠNO PREHRAMBENO BLAGO'!$D42="g",'SPLOŠNO PREHRAMBENO BLAGO'!$C42/1000*'SPLOŠNO PREHRAMBENO BLAGO'!$F42,IF('SPLOŠNO PREHRAMBENO BLAGO'!$D42="l",'SPLOŠNO PREHRAMBENO BLAGO'!$C42*'SPLOŠNO PREHRAMBENO BLAGO'!$F42,IF('SPLOŠNO PREHRAMBENO BLAGO'!$D42="ml",'SPLOŠNO PREHRAMBENO BLAGO'!$C42/1000*'SPLOŠNO PREHRAMBENO BLAGO'!$F42,'SPLOŠNO PREHRAMBENO BLAGO'!$C42*'SPLOŠNO PREHRAMBENO BLAGO'!$F42))),1*'SPLOŠNO PREHRAMBENO BLAGO'!$F42)</f>
        <v>32</v>
      </c>
      <c r="I42" s="87" t="str">
        <f>IF('SPLOŠNO PREHRAMBENO BLAGO'!$E42&lt;&gt;"",'SPLOŠNO PREHRAMBENO BLAGO'!$H42,"")</f>
        <v/>
      </c>
      <c r="J42" s="88"/>
      <c r="K42" s="89"/>
      <c r="L42" s="89"/>
      <c r="M42" s="140"/>
      <c r="N42" s="91"/>
      <c r="O42" s="91"/>
      <c r="P42" s="92"/>
      <c r="Q42" s="91">
        <f>+'SPLOŠNO PREHRAMBENO BLAGO'!$N42*'SPLOŠNO PREHRAMBENO BLAGO'!$P42</f>
        <v>0</v>
      </c>
      <c r="R42" s="91">
        <f>+'SPLOŠNO PREHRAMBENO BLAGO'!$N42+'SPLOŠNO PREHRAMBENO BLAGO'!$Q42</f>
        <v>0</v>
      </c>
      <c r="S42" s="91">
        <f>+'SPLOŠNO PREHRAMBENO BLAGO'!$N42*'SPLOŠNO PREHRAMBENO BLAGO'!$F42</f>
        <v>0</v>
      </c>
      <c r="T42" s="91">
        <f>+'SPLOŠNO PREHRAMBENO BLAGO'!$R42*'SPLOŠNO PREHRAMBENO BLAGO'!$F42</f>
        <v>0</v>
      </c>
      <c r="U42" s="84"/>
    </row>
    <row r="43" spans="1:21" ht="14.25" x14ac:dyDescent="0.2">
      <c r="A43" s="129">
        <v>28</v>
      </c>
      <c r="B43" s="182" t="s">
        <v>658</v>
      </c>
      <c r="C43" s="183">
        <v>1</v>
      </c>
      <c r="D43" s="183" t="s">
        <v>120</v>
      </c>
      <c r="E43" s="183"/>
      <c r="F43" s="184">
        <v>10</v>
      </c>
      <c r="G43" s="185" t="s">
        <v>136</v>
      </c>
      <c r="H43" s="184">
        <f>IFERROR(IF('SPLOŠNO PREHRAMBENO BLAGO'!$D43="g",'SPLOŠNO PREHRAMBENO BLAGO'!$C43/1000*'SPLOŠNO PREHRAMBENO BLAGO'!$F43,IF('SPLOŠNO PREHRAMBENO BLAGO'!$D43="l",'SPLOŠNO PREHRAMBENO BLAGO'!$C43*'SPLOŠNO PREHRAMBENO BLAGO'!$F43,IF('SPLOŠNO PREHRAMBENO BLAGO'!$D43="ml",'SPLOŠNO PREHRAMBENO BLAGO'!$C43/1000*'SPLOŠNO PREHRAMBENO BLAGO'!$F43,'SPLOŠNO PREHRAMBENO BLAGO'!$C43*'SPLOŠNO PREHRAMBENO BLAGO'!$F43))),1*'SPLOŠNO PREHRAMBENO BLAGO'!$F43)</f>
        <v>10</v>
      </c>
      <c r="I43" s="87" t="str">
        <f>IF('SPLOŠNO PREHRAMBENO BLAGO'!$E43&lt;&gt;"",'SPLOŠNO PREHRAMBENO BLAGO'!$H43,"")</f>
        <v/>
      </c>
      <c r="J43" s="88"/>
      <c r="K43" s="89"/>
      <c r="L43" s="89"/>
      <c r="M43" s="140"/>
      <c r="N43" s="91"/>
      <c r="O43" s="91"/>
      <c r="P43" s="92"/>
      <c r="Q43" s="91">
        <f>+'SPLOŠNO PREHRAMBENO BLAGO'!$N43*'SPLOŠNO PREHRAMBENO BLAGO'!$P43</f>
        <v>0</v>
      </c>
      <c r="R43" s="91">
        <f>+'SPLOŠNO PREHRAMBENO BLAGO'!$N43+'SPLOŠNO PREHRAMBENO BLAGO'!$Q43</f>
        <v>0</v>
      </c>
      <c r="S43" s="91">
        <f>+'SPLOŠNO PREHRAMBENO BLAGO'!$N43*'SPLOŠNO PREHRAMBENO BLAGO'!$F43</f>
        <v>0</v>
      </c>
      <c r="T43" s="91">
        <f>+'SPLOŠNO PREHRAMBENO BLAGO'!$R43*'SPLOŠNO PREHRAMBENO BLAGO'!$F43</f>
        <v>0</v>
      </c>
      <c r="U43" s="84"/>
    </row>
    <row r="44" spans="1:21" ht="14.25" x14ac:dyDescent="0.2">
      <c r="A44" s="129">
        <v>29</v>
      </c>
      <c r="B44" s="182" t="s">
        <v>659</v>
      </c>
      <c r="C44" s="183">
        <v>150</v>
      </c>
      <c r="D44" s="183" t="s">
        <v>152</v>
      </c>
      <c r="E44" s="183"/>
      <c r="F44" s="184">
        <v>50</v>
      </c>
      <c r="G44" s="185" t="s">
        <v>136</v>
      </c>
      <c r="H44" s="184">
        <f>IFERROR(IF('SPLOŠNO PREHRAMBENO BLAGO'!$D44="g",'SPLOŠNO PREHRAMBENO BLAGO'!$C44/1000*'SPLOŠNO PREHRAMBENO BLAGO'!$F44,IF('SPLOŠNO PREHRAMBENO BLAGO'!$D44="l",'SPLOŠNO PREHRAMBENO BLAGO'!$C44*'SPLOŠNO PREHRAMBENO BLAGO'!$F44,IF('SPLOŠNO PREHRAMBENO BLAGO'!$D44="ml",'SPLOŠNO PREHRAMBENO BLAGO'!$C44/1000*'SPLOŠNO PREHRAMBENO BLAGO'!$F44,'SPLOŠNO PREHRAMBENO BLAGO'!$C44*'SPLOŠNO PREHRAMBENO BLAGO'!$F44))),1*'SPLOŠNO PREHRAMBENO BLAGO'!$F44)</f>
        <v>7.5</v>
      </c>
      <c r="I44" s="87" t="str">
        <f>IF('SPLOŠNO PREHRAMBENO BLAGO'!$E44&lt;&gt;"",'SPLOŠNO PREHRAMBENO BLAGO'!$H44,"")</f>
        <v/>
      </c>
      <c r="J44" s="88"/>
      <c r="K44" s="89"/>
      <c r="L44" s="89"/>
      <c r="M44" s="140"/>
      <c r="N44" s="91"/>
      <c r="O44" s="91"/>
      <c r="P44" s="92"/>
      <c r="Q44" s="91">
        <f>+'SPLOŠNO PREHRAMBENO BLAGO'!$N44*'SPLOŠNO PREHRAMBENO BLAGO'!$P44</f>
        <v>0</v>
      </c>
      <c r="R44" s="91">
        <f>+'SPLOŠNO PREHRAMBENO BLAGO'!$N44+'SPLOŠNO PREHRAMBENO BLAGO'!$Q44</f>
        <v>0</v>
      </c>
      <c r="S44" s="91">
        <f>+'SPLOŠNO PREHRAMBENO BLAGO'!$N44*'SPLOŠNO PREHRAMBENO BLAGO'!$F44</f>
        <v>0</v>
      </c>
      <c r="T44" s="91">
        <f>+'SPLOŠNO PREHRAMBENO BLAGO'!$R44*'SPLOŠNO PREHRAMBENO BLAGO'!$F44</f>
        <v>0</v>
      </c>
      <c r="U44" s="84"/>
    </row>
    <row r="45" spans="1:21" ht="14.25" x14ac:dyDescent="0.2">
      <c r="A45" s="129">
        <v>30</v>
      </c>
      <c r="B45" s="182" t="s">
        <v>660</v>
      </c>
      <c r="C45" s="183">
        <v>400</v>
      </c>
      <c r="D45" s="183" t="s">
        <v>152</v>
      </c>
      <c r="E45" s="183"/>
      <c r="F45" s="184">
        <v>10</v>
      </c>
      <c r="G45" s="185" t="s">
        <v>136</v>
      </c>
      <c r="H45" s="184">
        <f>IFERROR(IF('SPLOŠNO PREHRAMBENO BLAGO'!$D45="g",'SPLOŠNO PREHRAMBENO BLAGO'!$C45/1000*'SPLOŠNO PREHRAMBENO BLAGO'!$F45,IF('SPLOŠNO PREHRAMBENO BLAGO'!$D45="l",'SPLOŠNO PREHRAMBENO BLAGO'!$C45*'SPLOŠNO PREHRAMBENO BLAGO'!$F45,IF('SPLOŠNO PREHRAMBENO BLAGO'!$D45="ml",'SPLOŠNO PREHRAMBENO BLAGO'!$C45/1000*'SPLOŠNO PREHRAMBENO BLAGO'!$F45,'SPLOŠNO PREHRAMBENO BLAGO'!$C45*'SPLOŠNO PREHRAMBENO BLAGO'!$F45))),1*'SPLOŠNO PREHRAMBENO BLAGO'!$F45)</f>
        <v>4</v>
      </c>
      <c r="I45" s="87" t="str">
        <f>IF('SPLOŠNO PREHRAMBENO BLAGO'!$E45&lt;&gt;"",'SPLOŠNO PREHRAMBENO BLAGO'!$H45,"")</f>
        <v/>
      </c>
      <c r="J45" s="88"/>
      <c r="K45" s="89"/>
      <c r="L45" s="89"/>
      <c r="M45" s="140"/>
      <c r="N45" s="91"/>
      <c r="O45" s="91"/>
      <c r="P45" s="92"/>
      <c r="Q45" s="91">
        <f>+'SPLOŠNO PREHRAMBENO BLAGO'!$N45*'SPLOŠNO PREHRAMBENO BLAGO'!$P45</f>
        <v>0</v>
      </c>
      <c r="R45" s="91">
        <f>+'SPLOŠNO PREHRAMBENO BLAGO'!$N45+'SPLOŠNO PREHRAMBENO BLAGO'!$Q45</f>
        <v>0</v>
      </c>
      <c r="S45" s="91">
        <f>+'SPLOŠNO PREHRAMBENO BLAGO'!$N45*'SPLOŠNO PREHRAMBENO BLAGO'!$F45</f>
        <v>0</v>
      </c>
      <c r="T45" s="91">
        <f>+'SPLOŠNO PREHRAMBENO BLAGO'!$R45*'SPLOŠNO PREHRAMBENO BLAGO'!$F45</f>
        <v>0</v>
      </c>
      <c r="U45" s="84"/>
    </row>
    <row r="46" spans="1:21" ht="14.25" x14ac:dyDescent="0.2">
      <c r="A46" s="129">
        <v>31</v>
      </c>
      <c r="B46" s="182" t="s">
        <v>661</v>
      </c>
      <c r="C46" s="183">
        <v>40</v>
      </c>
      <c r="D46" s="183" t="s">
        <v>152</v>
      </c>
      <c r="E46" s="183"/>
      <c r="F46" s="184">
        <v>500</v>
      </c>
      <c r="G46" s="185" t="s">
        <v>136</v>
      </c>
      <c r="H46" s="184">
        <f>IFERROR(IF('SPLOŠNO PREHRAMBENO BLAGO'!$D46="g",'SPLOŠNO PREHRAMBENO BLAGO'!$C46/1000*'SPLOŠNO PREHRAMBENO BLAGO'!$F46,IF('SPLOŠNO PREHRAMBENO BLAGO'!$D46="l",'SPLOŠNO PREHRAMBENO BLAGO'!$C46*'SPLOŠNO PREHRAMBENO BLAGO'!$F46,IF('SPLOŠNO PREHRAMBENO BLAGO'!$D46="ml",'SPLOŠNO PREHRAMBENO BLAGO'!$C46/1000*'SPLOŠNO PREHRAMBENO BLAGO'!$F46,'SPLOŠNO PREHRAMBENO BLAGO'!$C46*'SPLOŠNO PREHRAMBENO BLAGO'!$F46))),1*'SPLOŠNO PREHRAMBENO BLAGO'!$F46)</f>
        <v>20</v>
      </c>
      <c r="I46" s="87" t="str">
        <f>IF('SPLOŠNO PREHRAMBENO BLAGO'!$E46&lt;&gt;"",'SPLOŠNO PREHRAMBENO BLAGO'!$H46,"")</f>
        <v/>
      </c>
      <c r="J46" s="88"/>
      <c r="K46" s="89"/>
      <c r="L46" s="89"/>
      <c r="M46" s="140"/>
      <c r="N46" s="91"/>
      <c r="O46" s="91"/>
      <c r="P46" s="92"/>
      <c r="Q46" s="91">
        <f>+'SPLOŠNO PREHRAMBENO BLAGO'!$N46*'SPLOŠNO PREHRAMBENO BLAGO'!$P46</f>
        <v>0</v>
      </c>
      <c r="R46" s="91">
        <f>+'SPLOŠNO PREHRAMBENO BLAGO'!$N46+'SPLOŠNO PREHRAMBENO BLAGO'!$Q46</f>
        <v>0</v>
      </c>
      <c r="S46" s="91">
        <f>+'SPLOŠNO PREHRAMBENO BLAGO'!$N46*'SPLOŠNO PREHRAMBENO BLAGO'!$F46</f>
        <v>0</v>
      </c>
      <c r="T46" s="91">
        <f>+'SPLOŠNO PREHRAMBENO BLAGO'!$R46*'SPLOŠNO PREHRAMBENO BLAGO'!$F46</f>
        <v>0</v>
      </c>
      <c r="U46" s="84"/>
    </row>
    <row r="47" spans="1:21" ht="21" x14ac:dyDescent="0.2">
      <c r="A47" s="129">
        <v>32</v>
      </c>
      <c r="B47" s="182" t="s">
        <v>662</v>
      </c>
      <c r="C47" s="183">
        <v>2500</v>
      </c>
      <c r="D47" s="183" t="s">
        <v>152</v>
      </c>
      <c r="E47" s="183"/>
      <c r="F47" s="184">
        <v>300</v>
      </c>
      <c r="G47" s="186" t="s">
        <v>136</v>
      </c>
      <c r="H47" s="184">
        <f>IFERROR(IF('SPLOŠNO PREHRAMBENO BLAGO'!$D47="g",'SPLOŠNO PREHRAMBENO BLAGO'!$C47/1000*'SPLOŠNO PREHRAMBENO BLAGO'!$F47,IF('SPLOŠNO PREHRAMBENO BLAGO'!$D47="l",'SPLOŠNO PREHRAMBENO BLAGO'!$C47*'SPLOŠNO PREHRAMBENO BLAGO'!$F47,IF('SPLOŠNO PREHRAMBENO BLAGO'!$D47="ml",'SPLOŠNO PREHRAMBENO BLAGO'!$C47/1000*'SPLOŠNO PREHRAMBENO BLAGO'!$F47,'SPLOŠNO PREHRAMBENO BLAGO'!$C47*'SPLOŠNO PREHRAMBENO BLAGO'!$F47))),1*'SPLOŠNO PREHRAMBENO BLAGO'!$F47)</f>
        <v>750</v>
      </c>
      <c r="I47" s="187" t="str">
        <f>IF('SPLOŠNO PREHRAMBENO BLAGO'!$E47&lt;&gt;"",'SPLOŠNO PREHRAMBENO BLAGO'!$H47,"")</f>
        <v/>
      </c>
      <c r="J47" s="188"/>
      <c r="K47" s="189"/>
      <c r="L47" s="189"/>
      <c r="M47" s="190"/>
      <c r="N47" s="191"/>
      <c r="O47" s="191"/>
      <c r="P47" s="192"/>
      <c r="Q47" s="191">
        <f>+'SPLOŠNO PREHRAMBENO BLAGO'!$N47*'SPLOŠNO PREHRAMBENO BLAGO'!$P47</f>
        <v>0</v>
      </c>
      <c r="R47" s="191">
        <f>+'SPLOŠNO PREHRAMBENO BLAGO'!$N47+'SPLOŠNO PREHRAMBENO BLAGO'!$Q47</f>
        <v>0</v>
      </c>
      <c r="S47" s="191">
        <f>+'SPLOŠNO PREHRAMBENO BLAGO'!$N47*'SPLOŠNO PREHRAMBENO BLAGO'!$F47</f>
        <v>0</v>
      </c>
      <c r="T47" s="191">
        <f>+'SPLOŠNO PREHRAMBENO BLAGO'!$R47*'SPLOŠNO PREHRAMBENO BLAGO'!$F47</f>
        <v>0</v>
      </c>
      <c r="U47" s="193"/>
    </row>
    <row r="48" spans="1:21" ht="21" x14ac:dyDescent="0.2">
      <c r="A48" s="129">
        <v>33</v>
      </c>
      <c r="B48" s="182" t="s">
        <v>663</v>
      </c>
      <c r="C48" s="183">
        <v>2500</v>
      </c>
      <c r="D48" s="183" t="s">
        <v>152</v>
      </c>
      <c r="E48" s="183"/>
      <c r="F48" s="194">
        <v>100</v>
      </c>
      <c r="G48" s="186" t="s">
        <v>136</v>
      </c>
      <c r="H48" s="184">
        <f>IFERROR(IF('SPLOŠNO PREHRAMBENO BLAGO'!$D48="g",'SPLOŠNO PREHRAMBENO BLAGO'!$C48/1000*'SPLOŠNO PREHRAMBENO BLAGO'!$F48,IF('SPLOŠNO PREHRAMBENO BLAGO'!$D48="l",'SPLOŠNO PREHRAMBENO BLAGO'!$C48*'SPLOŠNO PREHRAMBENO BLAGO'!$F48,IF('SPLOŠNO PREHRAMBENO BLAGO'!$D48="ml",'SPLOŠNO PREHRAMBENO BLAGO'!$C48/1000*'SPLOŠNO PREHRAMBENO BLAGO'!$F48,'SPLOŠNO PREHRAMBENO BLAGO'!$C48*'SPLOŠNO PREHRAMBENO BLAGO'!$F48))),1*'SPLOŠNO PREHRAMBENO BLAGO'!$F48)</f>
        <v>250</v>
      </c>
      <c r="I48" s="87" t="str">
        <f>IF('SPLOŠNO PREHRAMBENO BLAGO'!$E48&lt;&gt;"",'SPLOŠNO PREHRAMBENO BLAGO'!$H48,"")</f>
        <v/>
      </c>
      <c r="J48" s="88"/>
      <c r="K48" s="89"/>
      <c r="L48" s="89"/>
      <c r="M48" s="82"/>
      <c r="N48" s="91"/>
      <c r="O48" s="91"/>
      <c r="P48" s="92"/>
      <c r="Q48" s="91">
        <f>+'SPLOŠNO PREHRAMBENO BLAGO'!$N48*'SPLOŠNO PREHRAMBENO BLAGO'!$P48</f>
        <v>0</v>
      </c>
      <c r="R48" s="91">
        <f>+'SPLOŠNO PREHRAMBENO BLAGO'!$N48+'SPLOŠNO PREHRAMBENO BLAGO'!$Q48</f>
        <v>0</v>
      </c>
      <c r="S48" s="91">
        <f>+'SPLOŠNO PREHRAMBENO BLAGO'!$N48*'SPLOŠNO PREHRAMBENO BLAGO'!$F48</f>
        <v>0</v>
      </c>
      <c r="T48" s="91">
        <f>+'SPLOŠNO PREHRAMBENO BLAGO'!$R48*'SPLOŠNO PREHRAMBENO BLAGO'!$F48</f>
        <v>0</v>
      </c>
      <c r="U48" s="84"/>
    </row>
    <row r="49" spans="1:21" ht="14.25" x14ac:dyDescent="0.2">
      <c r="A49" s="129">
        <v>34</v>
      </c>
      <c r="B49" s="195" t="s">
        <v>664</v>
      </c>
      <c r="C49" s="82">
        <v>80</v>
      </c>
      <c r="D49" s="82" t="s">
        <v>152</v>
      </c>
      <c r="E49" s="84"/>
      <c r="F49" s="87">
        <v>50</v>
      </c>
      <c r="G49" s="96" t="s">
        <v>136</v>
      </c>
      <c r="H49" s="87">
        <f>IFERROR(IF('SPLOŠNO PREHRAMBENO BLAGO'!$D49="g",'SPLOŠNO PREHRAMBENO BLAGO'!$C49/1000*'SPLOŠNO PREHRAMBENO BLAGO'!$F49,IF('SPLOŠNO PREHRAMBENO BLAGO'!$D49="l",'SPLOŠNO PREHRAMBENO BLAGO'!$C49*'SPLOŠNO PREHRAMBENO BLAGO'!$F49,IF('SPLOŠNO PREHRAMBENO BLAGO'!$D49="ml",'SPLOŠNO PREHRAMBENO BLAGO'!$C49/1000*'SPLOŠNO PREHRAMBENO BLAGO'!$F49,'SPLOŠNO PREHRAMBENO BLAGO'!$C49*'SPLOŠNO PREHRAMBENO BLAGO'!$F49))),1*'SPLOŠNO PREHRAMBENO BLAGO'!$F49)</f>
        <v>4</v>
      </c>
      <c r="I49" s="87" t="str">
        <f>IF('SPLOŠNO PREHRAMBENO BLAGO'!$E49&lt;&gt;"",'SPLOŠNO PREHRAMBENO BLAGO'!$H49,"")</f>
        <v/>
      </c>
      <c r="J49" s="88"/>
      <c r="K49" s="89"/>
      <c r="L49" s="89"/>
      <c r="M49" s="140"/>
      <c r="N49" s="91"/>
      <c r="O49" s="91"/>
      <c r="P49" s="92"/>
      <c r="Q49" s="91">
        <f>+'SPLOŠNO PREHRAMBENO BLAGO'!$N49*'SPLOŠNO PREHRAMBENO BLAGO'!$P49</f>
        <v>0</v>
      </c>
      <c r="R49" s="91">
        <f>+'SPLOŠNO PREHRAMBENO BLAGO'!$N49+'SPLOŠNO PREHRAMBENO BLAGO'!$Q49</f>
        <v>0</v>
      </c>
      <c r="S49" s="91">
        <f>+'SPLOŠNO PREHRAMBENO BLAGO'!$N49*'SPLOŠNO PREHRAMBENO BLAGO'!$F49</f>
        <v>0</v>
      </c>
      <c r="T49" s="91">
        <f>+'SPLOŠNO PREHRAMBENO BLAGO'!$R49*'SPLOŠNO PREHRAMBENO BLAGO'!$F49</f>
        <v>0</v>
      </c>
      <c r="U49" s="84"/>
    </row>
    <row r="50" spans="1:21" ht="33.75" x14ac:dyDescent="0.2">
      <c r="A50" s="129">
        <v>35</v>
      </c>
      <c r="B50" s="83" t="s">
        <v>665</v>
      </c>
      <c r="C50" s="82">
        <v>330</v>
      </c>
      <c r="D50" s="82" t="s">
        <v>152</v>
      </c>
      <c r="E50" s="84"/>
      <c r="F50" s="87">
        <v>80</v>
      </c>
      <c r="G50" s="96" t="s">
        <v>136</v>
      </c>
      <c r="H50" s="87">
        <f>IFERROR(IF('SPLOŠNO PREHRAMBENO BLAGO'!$D50="g",'SPLOŠNO PREHRAMBENO BLAGO'!$C50/1000*'SPLOŠNO PREHRAMBENO BLAGO'!$F50,IF('SPLOŠNO PREHRAMBENO BLAGO'!$D50="l",'SPLOŠNO PREHRAMBENO BLAGO'!$C50*'SPLOŠNO PREHRAMBENO BLAGO'!$F50,IF('SPLOŠNO PREHRAMBENO BLAGO'!$D50="ml",'SPLOŠNO PREHRAMBENO BLAGO'!$C50/1000*'SPLOŠNO PREHRAMBENO BLAGO'!$F50,'SPLOŠNO PREHRAMBENO BLAGO'!$C50*'SPLOŠNO PREHRAMBENO BLAGO'!$F50))),1*'SPLOŠNO PREHRAMBENO BLAGO'!$F50)</f>
        <v>26.400000000000002</v>
      </c>
      <c r="I50" s="87" t="str">
        <f>IF('SPLOŠNO PREHRAMBENO BLAGO'!$E50&lt;&gt;"",'SPLOŠNO PREHRAMBENO BLAGO'!$H50,"")</f>
        <v/>
      </c>
      <c r="J50" s="88"/>
      <c r="K50" s="89"/>
      <c r="L50" s="89"/>
      <c r="M50" s="140"/>
      <c r="N50" s="91"/>
      <c r="O50" s="91"/>
      <c r="P50" s="92"/>
      <c r="Q50" s="91">
        <f>+'SPLOŠNO PREHRAMBENO BLAGO'!$N50*'SPLOŠNO PREHRAMBENO BLAGO'!$P50</f>
        <v>0</v>
      </c>
      <c r="R50" s="91">
        <f>+'SPLOŠNO PREHRAMBENO BLAGO'!$N50+'SPLOŠNO PREHRAMBENO BLAGO'!$Q50</f>
        <v>0</v>
      </c>
      <c r="S50" s="91">
        <f>+'SPLOŠNO PREHRAMBENO BLAGO'!$N50*'SPLOŠNO PREHRAMBENO BLAGO'!$F50</f>
        <v>0</v>
      </c>
      <c r="T50" s="91">
        <f>+'SPLOŠNO PREHRAMBENO BLAGO'!$R50*'SPLOŠNO PREHRAMBENO BLAGO'!$F50</f>
        <v>0</v>
      </c>
      <c r="U50" s="84"/>
    </row>
    <row r="51" spans="1:21" ht="14.25" x14ac:dyDescent="0.2">
      <c r="A51" s="129">
        <v>36</v>
      </c>
      <c r="B51" s="195" t="s">
        <v>666</v>
      </c>
      <c r="C51" s="82">
        <v>4100</v>
      </c>
      <c r="D51" s="82" t="s">
        <v>152</v>
      </c>
      <c r="E51" s="84"/>
      <c r="F51" s="87">
        <v>50</v>
      </c>
      <c r="G51" s="96" t="s">
        <v>136</v>
      </c>
      <c r="H51" s="87">
        <f>IFERROR(IF('SPLOŠNO PREHRAMBENO BLAGO'!$D51="g",'SPLOŠNO PREHRAMBENO BLAGO'!$C51/1000*'SPLOŠNO PREHRAMBENO BLAGO'!$F51,IF('SPLOŠNO PREHRAMBENO BLAGO'!$D51="l",'SPLOŠNO PREHRAMBENO BLAGO'!$C51*'SPLOŠNO PREHRAMBENO BLAGO'!$F51,IF('SPLOŠNO PREHRAMBENO BLAGO'!$D51="ml",'SPLOŠNO PREHRAMBENO BLAGO'!$C51/1000*'SPLOŠNO PREHRAMBENO BLAGO'!$F51,'SPLOŠNO PREHRAMBENO BLAGO'!$C51*'SPLOŠNO PREHRAMBENO BLAGO'!$F51))),1*'SPLOŠNO PREHRAMBENO BLAGO'!$F51)</f>
        <v>204.99999999999997</v>
      </c>
      <c r="I51" s="87" t="str">
        <f>IF('SPLOŠNO PREHRAMBENO BLAGO'!$E51&lt;&gt;"",'SPLOŠNO PREHRAMBENO BLAGO'!$H51,"")</f>
        <v/>
      </c>
      <c r="J51" s="88"/>
      <c r="K51" s="89"/>
      <c r="L51" s="89"/>
      <c r="M51" s="140"/>
      <c r="N51" s="91"/>
      <c r="O51" s="91"/>
      <c r="P51" s="92"/>
      <c r="Q51" s="91">
        <f>+'SPLOŠNO PREHRAMBENO BLAGO'!$N51*'SPLOŠNO PREHRAMBENO BLAGO'!$P51</f>
        <v>0</v>
      </c>
      <c r="R51" s="91">
        <f>+'SPLOŠNO PREHRAMBENO BLAGO'!$N51+'SPLOŠNO PREHRAMBENO BLAGO'!$Q51</f>
        <v>0</v>
      </c>
      <c r="S51" s="91">
        <f>+'SPLOŠNO PREHRAMBENO BLAGO'!$N51*'SPLOŠNO PREHRAMBENO BLAGO'!$F51</f>
        <v>0</v>
      </c>
      <c r="T51" s="91">
        <f>+'SPLOŠNO PREHRAMBENO BLAGO'!$R51*'SPLOŠNO PREHRAMBENO BLAGO'!$F51</f>
        <v>0</v>
      </c>
      <c r="U51" s="84"/>
    </row>
    <row r="52" spans="1:21" ht="14.25" x14ac:dyDescent="0.2">
      <c r="A52" s="129">
        <v>37</v>
      </c>
      <c r="B52" s="83" t="s">
        <v>667</v>
      </c>
      <c r="C52" s="82">
        <v>500</v>
      </c>
      <c r="D52" s="82" t="s">
        <v>152</v>
      </c>
      <c r="E52" s="84"/>
      <c r="F52" s="87">
        <v>10</v>
      </c>
      <c r="G52" s="96" t="s">
        <v>136</v>
      </c>
      <c r="H52" s="87">
        <f>IFERROR(IF('SPLOŠNO PREHRAMBENO BLAGO'!$D52="g",'SPLOŠNO PREHRAMBENO BLAGO'!$C52/1000*'SPLOŠNO PREHRAMBENO BLAGO'!$F52,IF('SPLOŠNO PREHRAMBENO BLAGO'!$D52="l",'SPLOŠNO PREHRAMBENO BLAGO'!$C52*'SPLOŠNO PREHRAMBENO BLAGO'!$F52,IF('SPLOŠNO PREHRAMBENO BLAGO'!$D52="ml",'SPLOŠNO PREHRAMBENO BLAGO'!$C52/1000*'SPLOŠNO PREHRAMBENO BLAGO'!$F52,'SPLOŠNO PREHRAMBENO BLAGO'!$C52*'SPLOŠNO PREHRAMBENO BLAGO'!$F52))),1*'SPLOŠNO PREHRAMBENO BLAGO'!$F52)</f>
        <v>5</v>
      </c>
      <c r="I52" s="87" t="str">
        <f>IF('SPLOŠNO PREHRAMBENO BLAGO'!$E52&lt;&gt;"",'SPLOŠNO PREHRAMBENO BLAGO'!$H52,"")</f>
        <v/>
      </c>
      <c r="J52" s="88"/>
      <c r="K52" s="89"/>
      <c r="L52" s="89"/>
      <c r="M52" s="140"/>
      <c r="N52" s="91"/>
      <c r="O52" s="91"/>
      <c r="P52" s="92"/>
      <c r="Q52" s="91">
        <f>+'SPLOŠNO PREHRAMBENO BLAGO'!$N52*'SPLOŠNO PREHRAMBENO BLAGO'!$P52</f>
        <v>0</v>
      </c>
      <c r="R52" s="91">
        <f>+'SPLOŠNO PREHRAMBENO BLAGO'!$N52+'SPLOŠNO PREHRAMBENO BLAGO'!$Q52</f>
        <v>0</v>
      </c>
      <c r="S52" s="91">
        <f>+'SPLOŠNO PREHRAMBENO BLAGO'!$N52*'SPLOŠNO PREHRAMBENO BLAGO'!$F52</f>
        <v>0</v>
      </c>
      <c r="T52" s="91">
        <f>+'SPLOŠNO PREHRAMBENO BLAGO'!$R52*'SPLOŠNO PREHRAMBENO BLAGO'!$F52</f>
        <v>0</v>
      </c>
      <c r="U52" s="84"/>
    </row>
    <row r="53" spans="1:21" ht="14.25" x14ac:dyDescent="0.2">
      <c r="A53" s="129">
        <v>38</v>
      </c>
      <c r="B53" s="195" t="s">
        <v>668</v>
      </c>
      <c r="C53" s="82">
        <v>2500</v>
      </c>
      <c r="D53" s="82" t="s">
        <v>152</v>
      </c>
      <c r="E53" s="84"/>
      <c r="F53" s="85">
        <v>200</v>
      </c>
      <c r="G53" s="96" t="s">
        <v>136</v>
      </c>
      <c r="H53" s="87">
        <f>IFERROR(IF('SPLOŠNO PREHRAMBENO BLAGO'!$D53="g",'SPLOŠNO PREHRAMBENO BLAGO'!$C53/1000*'SPLOŠNO PREHRAMBENO BLAGO'!$F53,IF('SPLOŠNO PREHRAMBENO BLAGO'!$D53="l",'SPLOŠNO PREHRAMBENO BLAGO'!$C53*'SPLOŠNO PREHRAMBENO BLAGO'!$F53,IF('SPLOŠNO PREHRAMBENO BLAGO'!$D53="ml",'SPLOŠNO PREHRAMBENO BLAGO'!$C53/1000*'SPLOŠNO PREHRAMBENO BLAGO'!$F53,'SPLOŠNO PREHRAMBENO BLAGO'!$C53*'SPLOŠNO PREHRAMBENO BLAGO'!$F53))),1*'SPLOŠNO PREHRAMBENO BLAGO'!$F53)</f>
        <v>500</v>
      </c>
      <c r="I53" s="87" t="str">
        <f>IF('SPLOŠNO PREHRAMBENO BLAGO'!$E53&lt;&gt;"",'SPLOŠNO PREHRAMBENO BLAGO'!$H53,"")</f>
        <v/>
      </c>
      <c r="J53" s="88"/>
      <c r="K53" s="89"/>
      <c r="L53" s="89"/>
      <c r="M53" s="140"/>
      <c r="N53" s="91"/>
      <c r="O53" s="91"/>
      <c r="P53" s="92"/>
      <c r="Q53" s="91">
        <f>+'SPLOŠNO PREHRAMBENO BLAGO'!$N53*'SPLOŠNO PREHRAMBENO BLAGO'!$P53</f>
        <v>0</v>
      </c>
      <c r="R53" s="91">
        <f>+'SPLOŠNO PREHRAMBENO BLAGO'!$N53+'SPLOŠNO PREHRAMBENO BLAGO'!$Q53</f>
        <v>0</v>
      </c>
      <c r="S53" s="91">
        <f>+'SPLOŠNO PREHRAMBENO BLAGO'!$N53*'SPLOŠNO PREHRAMBENO BLAGO'!$F53</f>
        <v>0</v>
      </c>
      <c r="T53" s="91">
        <f>+'SPLOŠNO PREHRAMBENO BLAGO'!$R53*'SPLOŠNO PREHRAMBENO BLAGO'!$F53</f>
        <v>0</v>
      </c>
      <c r="U53" s="84"/>
    </row>
    <row r="54" spans="1:21" ht="14.25" x14ac:dyDescent="0.2">
      <c r="A54" s="129">
        <v>39</v>
      </c>
      <c r="B54" s="195" t="s">
        <v>669</v>
      </c>
      <c r="C54" s="82">
        <v>4000</v>
      </c>
      <c r="D54" s="82" t="s">
        <v>152</v>
      </c>
      <c r="E54" s="84"/>
      <c r="F54" s="87">
        <v>20</v>
      </c>
      <c r="G54" s="96" t="s">
        <v>136</v>
      </c>
      <c r="H54" s="87">
        <f>IFERROR(IF('SPLOŠNO PREHRAMBENO BLAGO'!$D54="g",'SPLOŠNO PREHRAMBENO BLAGO'!$C54/1000*'SPLOŠNO PREHRAMBENO BLAGO'!$F54,IF('SPLOŠNO PREHRAMBENO BLAGO'!$D54="l",'SPLOŠNO PREHRAMBENO BLAGO'!$C54*'SPLOŠNO PREHRAMBENO BLAGO'!$F54,IF('SPLOŠNO PREHRAMBENO BLAGO'!$D54="ml",'SPLOŠNO PREHRAMBENO BLAGO'!$C54/1000*'SPLOŠNO PREHRAMBENO BLAGO'!$F54,'SPLOŠNO PREHRAMBENO BLAGO'!$C54*'SPLOŠNO PREHRAMBENO BLAGO'!$F54))),1*'SPLOŠNO PREHRAMBENO BLAGO'!$F54)</f>
        <v>80</v>
      </c>
      <c r="I54" s="87" t="str">
        <f>IF('SPLOŠNO PREHRAMBENO BLAGO'!$E54&lt;&gt;"",'SPLOŠNO PREHRAMBENO BLAGO'!$H54,"")</f>
        <v/>
      </c>
      <c r="J54" s="88"/>
      <c r="K54" s="89"/>
      <c r="L54" s="89"/>
      <c r="M54" s="140"/>
      <c r="N54" s="91"/>
      <c r="O54" s="91"/>
      <c r="P54" s="92"/>
      <c r="Q54" s="91">
        <f>+'SPLOŠNO PREHRAMBENO BLAGO'!$N54*'SPLOŠNO PREHRAMBENO BLAGO'!$P54</f>
        <v>0</v>
      </c>
      <c r="R54" s="91">
        <f>+'SPLOŠNO PREHRAMBENO BLAGO'!$N54+'SPLOŠNO PREHRAMBENO BLAGO'!$Q54</f>
        <v>0</v>
      </c>
      <c r="S54" s="91">
        <f>+'SPLOŠNO PREHRAMBENO BLAGO'!$N54*'SPLOŠNO PREHRAMBENO BLAGO'!$F54</f>
        <v>0</v>
      </c>
      <c r="T54" s="91">
        <f>+'SPLOŠNO PREHRAMBENO BLAGO'!$R54*'SPLOŠNO PREHRAMBENO BLAGO'!$F54</f>
        <v>0</v>
      </c>
      <c r="U54" s="84"/>
    </row>
    <row r="55" spans="1:21" ht="14.25" x14ac:dyDescent="0.2">
      <c r="A55" s="129">
        <v>40</v>
      </c>
      <c r="B55" s="195" t="s">
        <v>670</v>
      </c>
      <c r="C55" s="82">
        <v>1000</v>
      </c>
      <c r="D55" s="82" t="s">
        <v>152</v>
      </c>
      <c r="E55" s="84"/>
      <c r="F55" s="87">
        <v>50</v>
      </c>
      <c r="G55" s="96" t="s">
        <v>120</v>
      </c>
      <c r="H55" s="87">
        <f>IFERROR(IF('SPLOŠNO PREHRAMBENO BLAGO'!$D55="g",'SPLOŠNO PREHRAMBENO BLAGO'!$C55/1000*'SPLOŠNO PREHRAMBENO BLAGO'!$F55,IF('SPLOŠNO PREHRAMBENO BLAGO'!$D55="l",'SPLOŠNO PREHRAMBENO BLAGO'!$C55*'SPLOŠNO PREHRAMBENO BLAGO'!$F55,IF('SPLOŠNO PREHRAMBENO BLAGO'!$D55="ml",'SPLOŠNO PREHRAMBENO BLAGO'!$C55/1000*'SPLOŠNO PREHRAMBENO BLAGO'!$F55,'SPLOŠNO PREHRAMBENO BLAGO'!$C55*'SPLOŠNO PREHRAMBENO BLAGO'!$F55))),1*'SPLOŠNO PREHRAMBENO BLAGO'!$F55)</f>
        <v>50</v>
      </c>
      <c r="I55" s="87" t="str">
        <f>IF('SPLOŠNO PREHRAMBENO BLAGO'!$E55&lt;&gt;"",'SPLOŠNO PREHRAMBENO BLAGO'!$H55,"")</f>
        <v/>
      </c>
      <c r="J55" s="88"/>
      <c r="K55" s="89"/>
      <c r="L55" s="89"/>
      <c r="M55" s="140"/>
      <c r="N55" s="91"/>
      <c r="O55" s="91"/>
      <c r="P55" s="92"/>
      <c r="Q55" s="91">
        <f>+'SPLOŠNO PREHRAMBENO BLAGO'!$N55*'SPLOŠNO PREHRAMBENO BLAGO'!$P55</f>
        <v>0</v>
      </c>
      <c r="R55" s="91">
        <f>+'SPLOŠNO PREHRAMBENO BLAGO'!$N55+'SPLOŠNO PREHRAMBENO BLAGO'!$Q55</f>
        <v>0</v>
      </c>
      <c r="S55" s="91">
        <f>+'SPLOŠNO PREHRAMBENO BLAGO'!$N55*'SPLOŠNO PREHRAMBENO BLAGO'!$F55</f>
        <v>0</v>
      </c>
      <c r="T55" s="91">
        <f>+'SPLOŠNO PREHRAMBENO BLAGO'!$R55*'SPLOŠNO PREHRAMBENO BLAGO'!$F55</f>
        <v>0</v>
      </c>
      <c r="U55" s="84"/>
    </row>
    <row r="56" spans="1:21" ht="14.25" x14ac:dyDescent="0.2">
      <c r="A56" s="129">
        <v>41</v>
      </c>
      <c r="B56" s="83" t="s">
        <v>671</v>
      </c>
      <c r="C56" s="82">
        <v>200</v>
      </c>
      <c r="D56" s="82" t="s">
        <v>152</v>
      </c>
      <c r="E56" s="84"/>
      <c r="F56" s="87">
        <v>400</v>
      </c>
      <c r="G56" s="96" t="s">
        <v>136</v>
      </c>
      <c r="H56" s="87">
        <f>IFERROR(IF('SPLOŠNO PREHRAMBENO BLAGO'!$D56="g",'SPLOŠNO PREHRAMBENO BLAGO'!$C56/1000*'SPLOŠNO PREHRAMBENO BLAGO'!$F56,IF('SPLOŠNO PREHRAMBENO BLAGO'!$D56="l",'SPLOŠNO PREHRAMBENO BLAGO'!$C56*'SPLOŠNO PREHRAMBENO BLAGO'!$F56,IF('SPLOŠNO PREHRAMBENO BLAGO'!$D56="ml",'SPLOŠNO PREHRAMBENO BLAGO'!$C56/1000*'SPLOŠNO PREHRAMBENO BLAGO'!$F56,'SPLOŠNO PREHRAMBENO BLAGO'!$C56*'SPLOŠNO PREHRAMBENO BLAGO'!$F56))),1*'SPLOŠNO PREHRAMBENO BLAGO'!$F56)</f>
        <v>80</v>
      </c>
      <c r="I56" s="87" t="str">
        <f>IF('SPLOŠNO PREHRAMBENO BLAGO'!$E56&lt;&gt;"",'SPLOŠNO PREHRAMBENO BLAGO'!$H56,"")</f>
        <v/>
      </c>
      <c r="J56" s="88"/>
      <c r="K56" s="89"/>
      <c r="L56" s="89"/>
      <c r="M56" s="140"/>
      <c r="N56" s="91"/>
      <c r="O56" s="91"/>
      <c r="P56" s="92"/>
      <c r="Q56" s="91">
        <f>+'SPLOŠNO PREHRAMBENO BLAGO'!$N56*'SPLOŠNO PREHRAMBENO BLAGO'!$P56</f>
        <v>0</v>
      </c>
      <c r="R56" s="91">
        <f>+'SPLOŠNO PREHRAMBENO BLAGO'!$N56+'SPLOŠNO PREHRAMBENO BLAGO'!$Q56</f>
        <v>0</v>
      </c>
      <c r="S56" s="91">
        <f>+'SPLOŠNO PREHRAMBENO BLAGO'!$N56*'SPLOŠNO PREHRAMBENO BLAGO'!$F56</f>
        <v>0</v>
      </c>
      <c r="T56" s="91">
        <f>+'SPLOŠNO PREHRAMBENO BLAGO'!$R56*'SPLOŠNO PREHRAMBENO BLAGO'!$F56</f>
        <v>0</v>
      </c>
      <c r="U56" s="84"/>
    </row>
    <row r="57" spans="1:21" ht="14.25" x14ac:dyDescent="0.2">
      <c r="A57" s="129">
        <v>42</v>
      </c>
      <c r="B57" s="83" t="s">
        <v>672</v>
      </c>
      <c r="C57" s="82">
        <v>190</v>
      </c>
      <c r="D57" s="82" t="s">
        <v>152</v>
      </c>
      <c r="E57" s="84"/>
      <c r="F57" s="87">
        <v>80</v>
      </c>
      <c r="G57" s="196" t="s">
        <v>136</v>
      </c>
      <c r="H57" s="87">
        <f>IFERROR(IF('SPLOŠNO PREHRAMBENO BLAGO'!$D57="g",'SPLOŠNO PREHRAMBENO BLAGO'!$C57/1000*'SPLOŠNO PREHRAMBENO BLAGO'!$F57,IF('SPLOŠNO PREHRAMBENO BLAGO'!$D57="l",'SPLOŠNO PREHRAMBENO BLAGO'!$C57*'SPLOŠNO PREHRAMBENO BLAGO'!$F57,IF('SPLOŠNO PREHRAMBENO BLAGO'!$D57="ml",'SPLOŠNO PREHRAMBENO BLAGO'!$C57/1000*'SPLOŠNO PREHRAMBENO BLAGO'!$F57,'SPLOŠNO PREHRAMBENO BLAGO'!$C57*'SPLOŠNO PREHRAMBENO BLAGO'!$F57))),1*'SPLOŠNO PREHRAMBENO BLAGO'!$F57)</f>
        <v>15.2</v>
      </c>
      <c r="I57" s="87" t="str">
        <f>IF('SPLOŠNO PREHRAMBENO BLAGO'!$E57&lt;&gt;"",'SPLOŠNO PREHRAMBENO BLAGO'!$H57,"")</f>
        <v/>
      </c>
      <c r="J57" s="88"/>
      <c r="K57" s="89"/>
      <c r="L57" s="89"/>
      <c r="M57" s="82"/>
      <c r="N57" s="91"/>
      <c r="O57" s="91"/>
      <c r="P57" s="92"/>
      <c r="Q57" s="91">
        <f>+'SPLOŠNO PREHRAMBENO BLAGO'!$N57*'SPLOŠNO PREHRAMBENO BLAGO'!$P57</f>
        <v>0</v>
      </c>
      <c r="R57" s="91">
        <f>+'SPLOŠNO PREHRAMBENO BLAGO'!$N57+'SPLOŠNO PREHRAMBENO BLAGO'!$Q57</f>
        <v>0</v>
      </c>
      <c r="S57" s="91">
        <f>+'SPLOŠNO PREHRAMBENO BLAGO'!$N57*'SPLOŠNO PREHRAMBENO BLAGO'!$F57</f>
        <v>0</v>
      </c>
      <c r="T57" s="91">
        <f>+'SPLOŠNO PREHRAMBENO BLAGO'!$R57*'SPLOŠNO PREHRAMBENO BLAGO'!$F57</f>
        <v>0</v>
      </c>
      <c r="U57" s="84"/>
    </row>
    <row r="58" spans="1:21" ht="14.25" x14ac:dyDescent="0.2">
      <c r="A58" s="129">
        <v>43</v>
      </c>
      <c r="B58" s="83" t="s">
        <v>673</v>
      </c>
      <c r="C58" s="82">
        <v>180</v>
      </c>
      <c r="D58" s="82" t="s">
        <v>152</v>
      </c>
      <c r="E58" s="84"/>
      <c r="F58" s="87">
        <v>50</v>
      </c>
      <c r="G58" s="196" t="s">
        <v>136</v>
      </c>
      <c r="H58" s="87">
        <f>IFERROR(IF('SPLOŠNO PREHRAMBENO BLAGO'!$D58="g",'SPLOŠNO PREHRAMBENO BLAGO'!$C58/1000*'SPLOŠNO PREHRAMBENO BLAGO'!$F58,IF('SPLOŠNO PREHRAMBENO BLAGO'!$D58="l",'SPLOŠNO PREHRAMBENO BLAGO'!$C58*'SPLOŠNO PREHRAMBENO BLAGO'!$F58,IF('SPLOŠNO PREHRAMBENO BLAGO'!$D58="ml",'SPLOŠNO PREHRAMBENO BLAGO'!$C58/1000*'SPLOŠNO PREHRAMBENO BLAGO'!$F58,'SPLOŠNO PREHRAMBENO BLAGO'!$C58*'SPLOŠNO PREHRAMBENO BLAGO'!$F58))),1*'SPLOŠNO PREHRAMBENO BLAGO'!$F58)</f>
        <v>9</v>
      </c>
      <c r="I58" s="87" t="str">
        <f>IF('SPLOŠNO PREHRAMBENO BLAGO'!$E58&lt;&gt;"",'SPLOŠNO PREHRAMBENO BLAGO'!$H58,"")</f>
        <v/>
      </c>
      <c r="J58" s="88"/>
      <c r="K58" s="89"/>
      <c r="L58" s="89"/>
      <c r="M58" s="82"/>
      <c r="N58" s="91"/>
      <c r="O58" s="91"/>
      <c r="P58" s="92"/>
      <c r="Q58" s="91">
        <f>+'SPLOŠNO PREHRAMBENO BLAGO'!$N58*'SPLOŠNO PREHRAMBENO BLAGO'!$P58</f>
        <v>0</v>
      </c>
      <c r="R58" s="91">
        <f>+'SPLOŠNO PREHRAMBENO BLAGO'!$N58+'SPLOŠNO PREHRAMBENO BLAGO'!$Q58</f>
        <v>0</v>
      </c>
      <c r="S58" s="91">
        <f>+'SPLOŠNO PREHRAMBENO BLAGO'!$N58*'SPLOŠNO PREHRAMBENO BLAGO'!$F58</f>
        <v>0</v>
      </c>
      <c r="T58" s="91">
        <f>+'SPLOŠNO PREHRAMBENO BLAGO'!$R58*'SPLOŠNO PREHRAMBENO BLAGO'!$F58</f>
        <v>0</v>
      </c>
      <c r="U58" s="84"/>
    </row>
    <row r="59" spans="1:21" ht="14.25" x14ac:dyDescent="0.2">
      <c r="A59" s="129">
        <v>44</v>
      </c>
      <c r="B59" s="83" t="s">
        <v>674</v>
      </c>
      <c r="C59" s="82">
        <v>1</v>
      </c>
      <c r="D59" s="82" t="s">
        <v>120</v>
      </c>
      <c r="E59" s="84"/>
      <c r="F59" s="87">
        <v>50</v>
      </c>
      <c r="G59" s="96" t="s">
        <v>136</v>
      </c>
      <c r="H59" s="87">
        <f>IFERROR(IF('SPLOŠNO PREHRAMBENO BLAGO'!$D59="g",'SPLOŠNO PREHRAMBENO BLAGO'!$C59/1000*'SPLOŠNO PREHRAMBENO BLAGO'!$F59,IF('SPLOŠNO PREHRAMBENO BLAGO'!$D59="l",'SPLOŠNO PREHRAMBENO BLAGO'!$C59*'SPLOŠNO PREHRAMBENO BLAGO'!$F59,IF('SPLOŠNO PREHRAMBENO BLAGO'!$D59="ml",'SPLOŠNO PREHRAMBENO BLAGO'!$C59/1000*'SPLOŠNO PREHRAMBENO BLAGO'!$F59,'SPLOŠNO PREHRAMBENO BLAGO'!$C59*'SPLOŠNO PREHRAMBENO BLAGO'!$F59))),1*'SPLOŠNO PREHRAMBENO BLAGO'!$F59)</f>
        <v>50</v>
      </c>
      <c r="I59" s="87" t="str">
        <f>IF('SPLOŠNO PREHRAMBENO BLAGO'!$E59&lt;&gt;"",'SPLOŠNO PREHRAMBENO BLAGO'!$H59,"")</f>
        <v/>
      </c>
      <c r="J59" s="88"/>
      <c r="K59" s="89"/>
      <c r="L59" s="89"/>
      <c r="M59" s="140"/>
      <c r="N59" s="91"/>
      <c r="O59" s="91"/>
      <c r="P59" s="92"/>
      <c r="Q59" s="91">
        <f>+'SPLOŠNO PREHRAMBENO BLAGO'!$N59*'SPLOŠNO PREHRAMBENO BLAGO'!$P59</f>
        <v>0</v>
      </c>
      <c r="R59" s="91">
        <f>+'SPLOŠNO PREHRAMBENO BLAGO'!$N59+'SPLOŠNO PREHRAMBENO BLAGO'!$Q59</f>
        <v>0</v>
      </c>
      <c r="S59" s="91">
        <f>+'SPLOŠNO PREHRAMBENO BLAGO'!$N59*'SPLOŠNO PREHRAMBENO BLAGO'!$F59</f>
        <v>0</v>
      </c>
      <c r="T59" s="91">
        <f>+'SPLOŠNO PREHRAMBENO BLAGO'!$R59*'SPLOŠNO PREHRAMBENO BLAGO'!$F59</f>
        <v>0</v>
      </c>
      <c r="U59" s="84"/>
    </row>
    <row r="60" spans="1:21" ht="33.75" x14ac:dyDescent="0.2">
      <c r="A60" s="129">
        <v>45</v>
      </c>
      <c r="B60" s="83" t="s">
        <v>675</v>
      </c>
      <c r="C60" s="82">
        <v>800</v>
      </c>
      <c r="D60" s="82" t="s">
        <v>152</v>
      </c>
      <c r="E60" s="84"/>
      <c r="F60" s="85">
        <v>500</v>
      </c>
      <c r="G60" s="96" t="s">
        <v>136</v>
      </c>
      <c r="H60" s="87">
        <f>IFERROR(IF('SPLOŠNO PREHRAMBENO BLAGO'!$D60="g",'SPLOŠNO PREHRAMBENO BLAGO'!$C60/1000*'SPLOŠNO PREHRAMBENO BLAGO'!$F60,IF('SPLOŠNO PREHRAMBENO BLAGO'!$D60="l",'SPLOŠNO PREHRAMBENO BLAGO'!$C60*'SPLOŠNO PREHRAMBENO BLAGO'!$F60,IF('SPLOŠNO PREHRAMBENO BLAGO'!$D60="ml",'SPLOŠNO PREHRAMBENO BLAGO'!$C60/1000*'SPLOŠNO PREHRAMBENO BLAGO'!$F60,'SPLOŠNO PREHRAMBENO BLAGO'!$C60*'SPLOŠNO PREHRAMBENO BLAGO'!$F60))),1*'SPLOŠNO PREHRAMBENO BLAGO'!$F60)</f>
        <v>400</v>
      </c>
      <c r="I60" s="87" t="str">
        <f>IF('SPLOŠNO PREHRAMBENO BLAGO'!$E60&lt;&gt;"",'SPLOŠNO PREHRAMBENO BLAGO'!$H60,"")</f>
        <v/>
      </c>
      <c r="J60" s="88"/>
      <c r="K60" s="89"/>
      <c r="L60" s="89"/>
      <c r="M60" s="140"/>
      <c r="N60" s="91"/>
      <c r="O60" s="91"/>
      <c r="P60" s="92"/>
      <c r="Q60" s="91">
        <f>+'SPLOŠNO PREHRAMBENO BLAGO'!$N60*'SPLOŠNO PREHRAMBENO BLAGO'!$P60</f>
        <v>0</v>
      </c>
      <c r="R60" s="91">
        <f>+'SPLOŠNO PREHRAMBENO BLAGO'!$N60+'SPLOŠNO PREHRAMBENO BLAGO'!$Q60</f>
        <v>0</v>
      </c>
      <c r="S60" s="91">
        <f>+'SPLOŠNO PREHRAMBENO BLAGO'!$N60*'SPLOŠNO PREHRAMBENO BLAGO'!$F60</f>
        <v>0</v>
      </c>
      <c r="T60" s="91">
        <f>+'SPLOŠNO PREHRAMBENO BLAGO'!$R60*'SPLOŠNO PREHRAMBENO BLAGO'!$F60</f>
        <v>0</v>
      </c>
      <c r="U60" s="84"/>
    </row>
    <row r="61" spans="1:21" ht="14.25" x14ac:dyDescent="0.2">
      <c r="A61" s="129">
        <v>46</v>
      </c>
      <c r="B61" s="83" t="s">
        <v>676</v>
      </c>
      <c r="C61" s="82">
        <v>150</v>
      </c>
      <c r="D61" s="82" t="s">
        <v>152</v>
      </c>
      <c r="E61" s="84"/>
      <c r="F61" s="87">
        <v>20</v>
      </c>
      <c r="G61" s="96" t="s">
        <v>136</v>
      </c>
      <c r="H61" s="87">
        <f>IFERROR(IF('SPLOŠNO PREHRAMBENO BLAGO'!$D61="g",'SPLOŠNO PREHRAMBENO BLAGO'!$C61/1000*'SPLOŠNO PREHRAMBENO BLAGO'!$F61,IF('SPLOŠNO PREHRAMBENO BLAGO'!$D61="l",'SPLOŠNO PREHRAMBENO BLAGO'!$C61*'SPLOŠNO PREHRAMBENO BLAGO'!$F61,IF('SPLOŠNO PREHRAMBENO BLAGO'!$D61="ml",'SPLOŠNO PREHRAMBENO BLAGO'!$C61/1000*'SPLOŠNO PREHRAMBENO BLAGO'!$F61,'SPLOŠNO PREHRAMBENO BLAGO'!$C61*'SPLOŠNO PREHRAMBENO BLAGO'!$F61))),1*'SPLOŠNO PREHRAMBENO BLAGO'!$F61)</f>
        <v>3</v>
      </c>
      <c r="I61" s="87" t="str">
        <f>IF('SPLOŠNO PREHRAMBENO BLAGO'!$E61&lt;&gt;"",'SPLOŠNO PREHRAMBENO BLAGO'!$H61,"")</f>
        <v/>
      </c>
      <c r="J61" s="88"/>
      <c r="K61" s="89"/>
      <c r="L61" s="89"/>
      <c r="M61" s="140"/>
      <c r="N61" s="91"/>
      <c r="O61" s="91"/>
      <c r="P61" s="92"/>
      <c r="Q61" s="91">
        <f>+'SPLOŠNO PREHRAMBENO BLAGO'!$N61*'SPLOŠNO PREHRAMBENO BLAGO'!$P61</f>
        <v>0</v>
      </c>
      <c r="R61" s="91">
        <f>+'SPLOŠNO PREHRAMBENO BLAGO'!$N61+'SPLOŠNO PREHRAMBENO BLAGO'!$Q61</f>
        <v>0</v>
      </c>
      <c r="S61" s="91">
        <f>+'SPLOŠNO PREHRAMBENO BLAGO'!$N61*'SPLOŠNO PREHRAMBENO BLAGO'!$F61</f>
        <v>0</v>
      </c>
      <c r="T61" s="91">
        <f>+'SPLOŠNO PREHRAMBENO BLAGO'!$R61*'SPLOŠNO PREHRAMBENO BLAGO'!$F61</f>
        <v>0</v>
      </c>
      <c r="U61" s="84"/>
    </row>
    <row r="62" spans="1:21" ht="33.75" x14ac:dyDescent="0.2">
      <c r="A62" s="129">
        <v>47</v>
      </c>
      <c r="B62" s="83" t="s">
        <v>915</v>
      </c>
      <c r="C62" s="82">
        <v>1</v>
      </c>
      <c r="D62" s="82" t="s">
        <v>120</v>
      </c>
      <c r="E62" s="84"/>
      <c r="F62" s="87">
        <v>50</v>
      </c>
      <c r="G62" s="96" t="s">
        <v>136</v>
      </c>
      <c r="H62" s="87">
        <f>IFERROR(IF('SPLOŠNO PREHRAMBENO BLAGO'!$D62="g",'SPLOŠNO PREHRAMBENO BLAGO'!$C62/1000*'SPLOŠNO PREHRAMBENO BLAGO'!$F62,IF('SPLOŠNO PREHRAMBENO BLAGO'!$D62="l",'SPLOŠNO PREHRAMBENO BLAGO'!$C62*'SPLOŠNO PREHRAMBENO BLAGO'!$F62,IF('SPLOŠNO PREHRAMBENO BLAGO'!$D62="ml",'SPLOŠNO PREHRAMBENO BLAGO'!$C62/1000*'SPLOŠNO PREHRAMBENO BLAGO'!$F62,'SPLOŠNO PREHRAMBENO BLAGO'!$C62*'SPLOŠNO PREHRAMBENO BLAGO'!$F62))),1*'SPLOŠNO PREHRAMBENO BLAGO'!$F62)</f>
        <v>50</v>
      </c>
      <c r="I62" s="87" t="str">
        <f>IF('SPLOŠNO PREHRAMBENO BLAGO'!$E62&lt;&gt;"",'SPLOŠNO PREHRAMBENO BLAGO'!$H62,"")</f>
        <v/>
      </c>
      <c r="J62" s="88"/>
      <c r="K62" s="89"/>
      <c r="L62" s="89"/>
      <c r="M62" s="140"/>
      <c r="N62" s="91"/>
      <c r="O62" s="91"/>
      <c r="P62" s="92"/>
      <c r="Q62" s="91">
        <f>+'SPLOŠNO PREHRAMBENO BLAGO'!$N62*'SPLOŠNO PREHRAMBENO BLAGO'!$P62</f>
        <v>0</v>
      </c>
      <c r="R62" s="91">
        <f>+'SPLOŠNO PREHRAMBENO BLAGO'!$N62+'SPLOŠNO PREHRAMBENO BLAGO'!$Q62</f>
        <v>0</v>
      </c>
      <c r="S62" s="91">
        <f>+'SPLOŠNO PREHRAMBENO BLAGO'!$N62*'SPLOŠNO PREHRAMBENO BLAGO'!$F62</f>
        <v>0</v>
      </c>
      <c r="T62" s="91">
        <f>+'SPLOŠNO PREHRAMBENO BLAGO'!$R62*'SPLOŠNO PREHRAMBENO BLAGO'!$F62</f>
        <v>0</v>
      </c>
      <c r="U62" s="84"/>
    </row>
    <row r="63" spans="1:21" ht="14.25" x14ac:dyDescent="0.2">
      <c r="A63" s="129">
        <v>48</v>
      </c>
      <c r="B63" s="83" t="s">
        <v>677</v>
      </c>
      <c r="C63" s="82">
        <v>1</v>
      </c>
      <c r="D63" s="82" t="s">
        <v>120</v>
      </c>
      <c r="E63" s="84"/>
      <c r="F63" s="87">
        <v>50</v>
      </c>
      <c r="G63" s="96" t="s">
        <v>136</v>
      </c>
      <c r="H63" s="87">
        <f>IFERROR(IF('SPLOŠNO PREHRAMBENO BLAGO'!$D63="g",'SPLOŠNO PREHRAMBENO BLAGO'!$C63/1000*'SPLOŠNO PREHRAMBENO BLAGO'!$F63,IF('SPLOŠNO PREHRAMBENO BLAGO'!$D63="l",'SPLOŠNO PREHRAMBENO BLAGO'!$C63*'SPLOŠNO PREHRAMBENO BLAGO'!$F63,IF('SPLOŠNO PREHRAMBENO BLAGO'!$D63="ml",'SPLOŠNO PREHRAMBENO BLAGO'!$C63/1000*'SPLOŠNO PREHRAMBENO BLAGO'!$F63,'SPLOŠNO PREHRAMBENO BLAGO'!$C63*'SPLOŠNO PREHRAMBENO BLAGO'!$F63))),1*'SPLOŠNO PREHRAMBENO BLAGO'!$F63)</f>
        <v>50</v>
      </c>
      <c r="I63" s="87" t="str">
        <f>IF('SPLOŠNO PREHRAMBENO BLAGO'!$E63&lt;&gt;"",'SPLOŠNO PREHRAMBENO BLAGO'!$H63,"")</f>
        <v/>
      </c>
      <c r="J63" s="88"/>
      <c r="K63" s="89"/>
      <c r="L63" s="89"/>
      <c r="M63" s="140"/>
      <c r="N63" s="91"/>
      <c r="O63" s="91"/>
      <c r="P63" s="92"/>
      <c r="Q63" s="91">
        <f>+'SPLOŠNO PREHRAMBENO BLAGO'!$N63*'SPLOŠNO PREHRAMBENO BLAGO'!$P63</f>
        <v>0</v>
      </c>
      <c r="R63" s="91">
        <f>+'SPLOŠNO PREHRAMBENO BLAGO'!$N63+'SPLOŠNO PREHRAMBENO BLAGO'!$Q63</f>
        <v>0</v>
      </c>
      <c r="S63" s="91">
        <f>+'SPLOŠNO PREHRAMBENO BLAGO'!$N63*'SPLOŠNO PREHRAMBENO BLAGO'!$F63</f>
        <v>0</v>
      </c>
      <c r="T63" s="91">
        <f>+'SPLOŠNO PREHRAMBENO BLAGO'!$R63*'SPLOŠNO PREHRAMBENO BLAGO'!$F63</f>
        <v>0</v>
      </c>
      <c r="U63" s="84"/>
    </row>
    <row r="64" spans="1:21" ht="14.25" x14ac:dyDescent="0.2">
      <c r="A64" s="129">
        <v>49</v>
      </c>
      <c r="B64" s="83" t="s">
        <v>678</v>
      </c>
      <c r="C64" s="82">
        <v>5</v>
      </c>
      <c r="D64" s="82" t="s">
        <v>357</v>
      </c>
      <c r="E64" s="84"/>
      <c r="F64" s="87">
        <v>15</v>
      </c>
      <c r="G64" s="96" t="s">
        <v>136</v>
      </c>
      <c r="H64" s="87">
        <f>IFERROR(IF('SPLOŠNO PREHRAMBENO BLAGO'!$D64="g",'SPLOŠNO PREHRAMBENO BLAGO'!$C64/1000*'SPLOŠNO PREHRAMBENO BLAGO'!$F64,IF('SPLOŠNO PREHRAMBENO BLAGO'!$D64="l",'SPLOŠNO PREHRAMBENO BLAGO'!$C64*'SPLOŠNO PREHRAMBENO BLAGO'!$F64,IF('SPLOŠNO PREHRAMBENO BLAGO'!$D64="ml",'SPLOŠNO PREHRAMBENO BLAGO'!$C64/1000*'SPLOŠNO PREHRAMBENO BLAGO'!$F64,'SPLOŠNO PREHRAMBENO BLAGO'!$C64*'SPLOŠNO PREHRAMBENO BLAGO'!$F64))),1*'SPLOŠNO PREHRAMBENO BLAGO'!$F64)</f>
        <v>75</v>
      </c>
      <c r="I64" s="87" t="str">
        <f>IF('SPLOŠNO PREHRAMBENO BLAGO'!$E64&lt;&gt;"",'SPLOŠNO PREHRAMBENO BLAGO'!$H64,"")</f>
        <v/>
      </c>
      <c r="J64" s="88"/>
      <c r="K64" s="89"/>
      <c r="L64" s="89"/>
      <c r="M64" s="140"/>
      <c r="N64" s="91"/>
      <c r="O64" s="91"/>
      <c r="P64" s="92"/>
      <c r="Q64" s="91">
        <f>+'SPLOŠNO PREHRAMBENO BLAGO'!$N64*'SPLOŠNO PREHRAMBENO BLAGO'!$P64</f>
        <v>0</v>
      </c>
      <c r="R64" s="91">
        <f>+'SPLOŠNO PREHRAMBENO BLAGO'!$N64+'SPLOŠNO PREHRAMBENO BLAGO'!$Q64</f>
        <v>0</v>
      </c>
      <c r="S64" s="91">
        <f>+'SPLOŠNO PREHRAMBENO BLAGO'!$N64*'SPLOŠNO PREHRAMBENO BLAGO'!$F64</f>
        <v>0</v>
      </c>
      <c r="T64" s="91">
        <f>+'SPLOŠNO PREHRAMBENO BLAGO'!$R64*'SPLOŠNO PREHRAMBENO BLAGO'!$F64</f>
        <v>0</v>
      </c>
      <c r="U64" s="84"/>
    </row>
    <row r="65" spans="1:21" ht="14.25" x14ac:dyDescent="0.2">
      <c r="A65" s="129">
        <v>50</v>
      </c>
      <c r="B65" s="83" t="s">
        <v>679</v>
      </c>
      <c r="C65" s="82">
        <v>1</v>
      </c>
      <c r="D65" s="82" t="s">
        <v>357</v>
      </c>
      <c r="E65" s="84"/>
      <c r="F65" s="87">
        <v>50</v>
      </c>
      <c r="G65" s="96" t="s">
        <v>136</v>
      </c>
      <c r="H65" s="87">
        <f>IFERROR(IF('SPLOŠNO PREHRAMBENO BLAGO'!$D65="g",'SPLOŠNO PREHRAMBENO BLAGO'!$C65/1000*'SPLOŠNO PREHRAMBENO BLAGO'!$F65,IF('SPLOŠNO PREHRAMBENO BLAGO'!$D65="l",'SPLOŠNO PREHRAMBENO BLAGO'!$C65*'SPLOŠNO PREHRAMBENO BLAGO'!$F65,IF('SPLOŠNO PREHRAMBENO BLAGO'!$D65="ml",'SPLOŠNO PREHRAMBENO BLAGO'!$C65/1000*'SPLOŠNO PREHRAMBENO BLAGO'!$F65,'SPLOŠNO PREHRAMBENO BLAGO'!$C65*'SPLOŠNO PREHRAMBENO BLAGO'!$F65))),1*'SPLOŠNO PREHRAMBENO BLAGO'!$F65)</f>
        <v>50</v>
      </c>
      <c r="I65" s="87" t="str">
        <f>IF('SPLOŠNO PREHRAMBENO BLAGO'!$E65&lt;&gt;"",'SPLOŠNO PREHRAMBENO BLAGO'!$H65,"")</f>
        <v/>
      </c>
      <c r="J65" s="88"/>
      <c r="K65" s="89"/>
      <c r="L65" s="89"/>
      <c r="M65" s="140"/>
      <c r="N65" s="91"/>
      <c r="O65" s="91"/>
      <c r="P65" s="92"/>
      <c r="Q65" s="91">
        <f>+'SPLOŠNO PREHRAMBENO BLAGO'!$N65*'SPLOŠNO PREHRAMBENO BLAGO'!$P65</f>
        <v>0</v>
      </c>
      <c r="R65" s="91">
        <f>+'SPLOŠNO PREHRAMBENO BLAGO'!$N65+'SPLOŠNO PREHRAMBENO BLAGO'!$Q65</f>
        <v>0</v>
      </c>
      <c r="S65" s="91">
        <f>+'SPLOŠNO PREHRAMBENO BLAGO'!$N65*'SPLOŠNO PREHRAMBENO BLAGO'!$F65</f>
        <v>0</v>
      </c>
      <c r="T65" s="91">
        <f>+'SPLOŠNO PREHRAMBENO BLAGO'!$R65*'SPLOŠNO PREHRAMBENO BLAGO'!$F65</f>
        <v>0</v>
      </c>
      <c r="U65" s="84"/>
    </row>
    <row r="66" spans="1:21" ht="14.25" x14ac:dyDescent="0.2">
      <c r="A66" s="129">
        <v>51</v>
      </c>
      <c r="B66" s="83" t="s">
        <v>680</v>
      </c>
      <c r="C66" s="82">
        <v>1</v>
      </c>
      <c r="D66" s="82" t="s">
        <v>357</v>
      </c>
      <c r="E66" s="84"/>
      <c r="F66" s="87">
        <v>400</v>
      </c>
      <c r="G66" s="96" t="s">
        <v>136</v>
      </c>
      <c r="H66" s="87">
        <f>IFERROR(IF('SPLOŠNO PREHRAMBENO BLAGO'!$D66="g",'SPLOŠNO PREHRAMBENO BLAGO'!$C66/1000*'SPLOŠNO PREHRAMBENO BLAGO'!$F66,IF('SPLOŠNO PREHRAMBENO BLAGO'!$D66="l",'SPLOŠNO PREHRAMBENO BLAGO'!$C66*'SPLOŠNO PREHRAMBENO BLAGO'!$F66,IF('SPLOŠNO PREHRAMBENO BLAGO'!$D66="ml",'SPLOŠNO PREHRAMBENO BLAGO'!$C66/1000*'SPLOŠNO PREHRAMBENO BLAGO'!$F66,'SPLOŠNO PREHRAMBENO BLAGO'!$C66*'SPLOŠNO PREHRAMBENO BLAGO'!$F66))),1*'SPLOŠNO PREHRAMBENO BLAGO'!$F66)</f>
        <v>400</v>
      </c>
      <c r="I66" s="87" t="str">
        <f>IF('SPLOŠNO PREHRAMBENO BLAGO'!$E66&lt;&gt;"",'SPLOŠNO PREHRAMBENO BLAGO'!$H66,"")</f>
        <v/>
      </c>
      <c r="J66" s="88"/>
      <c r="K66" s="89"/>
      <c r="L66" s="89"/>
      <c r="M66" s="140"/>
      <c r="N66" s="91"/>
      <c r="O66" s="91"/>
      <c r="P66" s="92"/>
      <c r="Q66" s="91">
        <f>+'SPLOŠNO PREHRAMBENO BLAGO'!$N66*'SPLOŠNO PREHRAMBENO BLAGO'!$P66</f>
        <v>0</v>
      </c>
      <c r="R66" s="91">
        <f>+'SPLOŠNO PREHRAMBENO BLAGO'!$N66+'SPLOŠNO PREHRAMBENO BLAGO'!$Q66</f>
        <v>0</v>
      </c>
      <c r="S66" s="91">
        <f>+'SPLOŠNO PREHRAMBENO BLAGO'!$N66*'SPLOŠNO PREHRAMBENO BLAGO'!$F66</f>
        <v>0</v>
      </c>
      <c r="T66" s="91">
        <f>+'SPLOŠNO PREHRAMBENO BLAGO'!$R66*'SPLOŠNO PREHRAMBENO BLAGO'!$F66</f>
        <v>0</v>
      </c>
      <c r="U66" s="84"/>
    </row>
    <row r="67" spans="1:21" ht="14.25" x14ac:dyDescent="0.2">
      <c r="A67" s="129">
        <v>52</v>
      </c>
      <c r="B67" s="83" t="s">
        <v>681</v>
      </c>
      <c r="C67" s="82">
        <v>1</v>
      </c>
      <c r="D67" s="82" t="s">
        <v>357</v>
      </c>
      <c r="E67" s="84"/>
      <c r="F67" s="87">
        <v>400</v>
      </c>
      <c r="G67" s="96" t="s">
        <v>136</v>
      </c>
      <c r="H67" s="87">
        <f>IFERROR(IF('SPLOŠNO PREHRAMBENO BLAGO'!$D67="g",'SPLOŠNO PREHRAMBENO BLAGO'!$C67/1000*'SPLOŠNO PREHRAMBENO BLAGO'!$F67,IF('SPLOŠNO PREHRAMBENO BLAGO'!$D67="l",'SPLOŠNO PREHRAMBENO BLAGO'!$C67*'SPLOŠNO PREHRAMBENO BLAGO'!$F67,IF('SPLOŠNO PREHRAMBENO BLAGO'!$D67="ml",'SPLOŠNO PREHRAMBENO BLAGO'!$C67/1000*'SPLOŠNO PREHRAMBENO BLAGO'!$F67,'SPLOŠNO PREHRAMBENO BLAGO'!$C67*'SPLOŠNO PREHRAMBENO BLAGO'!$F67))),1*'SPLOŠNO PREHRAMBENO BLAGO'!$F67)</f>
        <v>400</v>
      </c>
      <c r="I67" s="87" t="str">
        <f>IF('SPLOŠNO PREHRAMBENO BLAGO'!$E67&lt;&gt;"",'SPLOŠNO PREHRAMBENO BLAGO'!$H67,"")</f>
        <v/>
      </c>
      <c r="J67" s="88"/>
      <c r="K67" s="89"/>
      <c r="L67" s="89"/>
      <c r="M67" s="140"/>
      <c r="N67" s="91"/>
      <c r="O67" s="91"/>
      <c r="P67" s="92"/>
      <c r="Q67" s="91">
        <f>+'SPLOŠNO PREHRAMBENO BLAGO'!$N67*'SPLOŠNO PREHRAMBENO BLAGO'!$P67</f>
        <v>0</v>
      </c>
      <c r="R67" s="91">
        <f>+'SPLOŠNO PREHRAMBENO BLAGO'!$N67+'SPLOŠNO PREHRAMBENO BLAGO'!$Q67</f>
        <v>0</v>
      </c>
      <c r="S67" s="91">
        <f>+'SPLOŠNO PREHRAMBENO BLAGO'!$N67*'SPLOŠNO PREHRAMBENO BLAGO'!$F67</f>
        <v>0</v>
      </c>
      <c r="T67" s="91">
        <f>+'SPLOŠNO PREHRAMBENO BLAGO'!$R67*'SPLOŠNO PREHRAMBENO BLAGO'!$F67</f>
        <v>0</v>
      </c>
      <c r="U67" s="84"/>
    </row>
    <row r="68" spans="1:21" ht="14.25" x14ac:dyDescent="0.2">
      <c r="A68" s="129">
        <v>53</v>
      </c>
      <c r="B68" s="195" t="s">
        <v>682</v>
      </c>
      <c r="C68" s="82">
        <v>4250</v>
      </c>
      <c r="D68" s="82" t="s">
        <v>152</v>
      </c>
      <c r="E68" s="84"/>
      <c r="F68" s="87">
        <v>40</v>
      </c>
      <c r="G68" s="96" t="s">
        <v>136</v>
      </c>
      <c r="H68" s="87">
        <f>IFERROR(IF('SPLOŠNO PREHRAMBENO BLAGO'!$D68="g",'SPLOŠNO PREHRAMBENO BLAGO'!$C68/1000*'SPLOŠNO PREHRAMBENO BLAGO'!$F68,IF('SPLOŠNO PREHRAMBENO BLAGO'!$D68="l",'SPLOŠNO PREHRAMBENO BLAGO'!$C68*'SPLOŠNO PREHRAMBENO BLAGO'!$F68,IF('SPLOŠNO PREHRAMBENO BLAGO'!$D68="ml",'SPLOŠNO PREHRAMBENO BLAGO'!$C68/1000*'SPLOŠNO PREHRAMBENO BLAGO'!$F68,'SPLOŠNO PREHRAMBENO BLAGO'!$C68*'SPLOŠNO PREHRAMBENO BLAGO'!$F68))),1*'SPLOŠNO PREHRAMBENO BLAGO'!$F68)</f>
        <v>170</v>
      </c>
      <c r="I68" s="87" t="str">
        <f>IF('SPLOŠNO PREHRAMBENO BLAGO'!$E68&lt;&gt;"",'SPLOŠNO PREHRAMBENO BLAGO'!$H68,"")</f>
        <v/>
      </c>
      <c r="J68" s="88"/>
      <c r="K68" s="89"/>
      <c r="L68" s="89"/>
      <c r="M68" s="140"/>
      <c r="N68" s="91"/>
      <c r="O68" s="91"/>
      <c r="P68" s="92"/>
      <c r="Q68" s="91">
        <f>+'SPLOŠNO PREHRAMBENO BLAGO'!$N68*'SPLOŠNO PREHRAMBENO BLAGO'!$P68</f>
        <v>0</v>
      </c>
      <c r="R68" s="91">
        <f>+'SPLOŠNO PREHRAMBENO BLAGO'!$N68+'SPLOŠNO PREHRAMBENO BLAGO'!$Q68</f>
        <v>0</v>
      </c>
      <c r="S68" s="91">
        <f>+'SPLOŠNO PREHRAMBENO BLAGO'!$N68*'SPLOŠNO PREHRAMBENO BLAGO'!$F68</f>
        <v>0</v>
      </c>
      <c r="T68" s="91">
        <f>+'SPLOŠNO PREHRAMBENO BLAGO'!$R68*'SPLOŠNO PREHRAMBENO BLAGO'!$F68</f>
        <v>0</v>
      </c>
      <c r="U68" s="84"/>
    </row>
    <row r="69" spans="1:21" ht="21" x14ac:dyDescent="0.2">
      <c r="A69" s="129">
        <v>54</v>
      </c>
      <c r="B69" s="197" t="s">
        <v>683</v>
      </c>
      <c r="C69" s="82">
        <v>4000</v>
      </c>
      <c r="D69" s="82" t="s">
        <v>152</v>
      </c>
      <c r="E69" s="84"/>
      <c r="F69" s="87">
        <v>80</v>
      </c>
      <c r="G69" s="96" t="s">
        <v>136</v>
      </c>
      <c r="H69" s="87">
        <f>IFERROR(IF('SPLOŠNO PREHRAMBENO BLAGO'!$D69="g",'SPLOŠNO PREHRAMBENO BLAGO'!$C69/1000*'SPLOŠNO PREHRAMBENO BLAGO'!$F69,IF('SPLOŠNO PREHRAMBENO BLAGO'!$D69="l",'SPLOŠNO PREHRAMBENO BLAGO'!$C69*'SPLOŠNO PREHRAMBENO BLAGO'!$F69,IF('SPLOŠNO PREHRAMBENO BLAGO'!$D69="ml",'SPLOŠNO PREHRAMBENO BLAGO'!$C69/1000*'SPLOŠNO PREHRAMBENO BLAGO'!$F69,'SPLOŠNO PREHRAMBENO BLAGO'!$C69*'SPLOŠNO PREHRAMBENO BLAGO'!$F69))),1*'SPLOŠNO PREHRAMBENO BLAGO'!$F69)</f>
        <v>320</v>
      </c>
      <c r="I69" s="87" t="str">
        <f>IF('SPLOŠNO PREHRAMBENO BLAGO'!$E69&lt;&gt;"",'SPLOŠNO PREHRAMBENO BLAGO'!$H69,"")</f>
        <v/>
      </c>
      <c r="J69" s="88"/>
      <c r="K69" s="89"/>
      <c r="L69" s="89"/>
      <c r="M69" s="140"/>
      <c r="N69" s="91"/>
      <c r="O69" s="91"/>
      <c r="P69" s="92"/>
      <c r="Q69" s="91">
        <f>+'SPLOŠNO PREHRAMBENO BLAGO'!$N69*'SPLOŠNO PREHRAMBENO BLAGO'!$P69</f>
        <v>0</v>
      </c>
      <c r="R69" s="91">
        <f>+'SPLOŠNO PREHRAMBENO BLAGO'!$N69+'SPLOŠNO PREHRAMBENO BLAGO'!$Q69</f>
        <v>0</v>
      </c>
      <c r="S69" s="91">
        <f>+'SPLOŠNO PREHRAMBENO BLAGO'!$N69*'SPLOŠNO PREHRAMBENO BLAGO'!$F69</f>
        <v>0</v>
      </c>
      <c r="T69" s="91">
        <f>+'SPLOŠNO PREHRAMBENO BLAGO'!$R69*'SPLOŠNO PREHRAMBENO BLAGO'!$F69</f>
        <v>0</v>
      </c>
      <c r="U69" s="84"/>
    </row>
    <row r="70" spans="1:21" ht="21" x14ac:dyDescent="0.2">
      <c r="A70" s="129">
        <v>55</v>
      </c>
      <c r="B70" s="182" t="s">
        <v>684</v>
      </c>
      <c r="C70" s="82">
        <v>800</v>
      </c>
      <c r="D70" s="82" t="s">
        <v>152</v>
      </c>
      <c r="E70" s="84"/>
      <c r="F70" s="87">
        <v>50</v>
      </c>
      <c r="G70" s="96" t="s">
        <v>136</v>
      </c>
      <c r="H70" s="87">
        <f>IFERROR(IF('SPLOŠNO PREHRAMBENO BLAGO'!$D70="g",'SPLOŠNO PREHRAMBENO BLAGO'!$C70/1000*'SPLOŠNO PREHRAMBENO BLAGO'!$F70,IF('SPLOŠNO PREHRAMBENO BLAGO'!$D70="l",'SPLOŠNO PREHRAMBENO BLAGO'!$C70*'SPLOŠNO PREHRAMBENO BLAGO'!$F70,IF('SPLOŠNO PREHRAMBENO BLAGO'!$D70="ml",'SPLOŠNO PREHRAMBENO BLAGO'!$C70/1000*'SPLOŠNO PREHRAMBENO BLAGO'!$F70,'SPLOŠNO PREHRAMBENO BLAGO'!$C70*'SPLOŠNO PREHRAMBENO BLAGO'!$F70))),1*'SPLOŠNO PREHRAMBENO BLAGO'!$F70)</f>
        <v>40</v>
      </c>
      <c r="I70" s="87" t="str">
        <f>IF('SPLOŠNO PREHRAMBENO BLAGO'!$E70&lt;&gt;"",'SPLOŠNO PREHRAMBENO BLAGO'!$H70,"")</f>
        <v/>
      </c>
      <c r="J70" s="88"/>
      <c r="K70" s="89"/>
      <c r="L70" s="89"/>
      <c r="M70" s="140"/>
      <c r="N70" s="91"/>
      <c r="O70" s="91"/>
      <c r="P70" s="92"/>
      <c r="Q70" s="91">
        <f>+'SPLOŠNO PREHRAMBENO BLAGO'!$N70*'SPLOŠNO PREHRAMBENO BLAGO'!$P70</f>
        <v>0</v>
      </c>
      <c r="R70" s="91">
        <f>+'SPLOŠNO PREHRAMBENO BLAGO'!$N70+'SPLOŠNO PREHRAMBENO BLAGO'!$Q70</f>
        <v>0</v>
      </c>
      <c r="S70" s="91">
        <f>+'SPLOŠNO PREHRAMBENO BLAGO'!$N70*'SPLOŠNO PREHRAMBENO BLAGO'!$F70</f>
        <v>0</v>
      </c>
      <c r="T70" s="91">
        <f>+'SPLOŠNO PREHRAMBENO BLAGO'!$R70*'SPLOŠNO PREHRAMBENO BLAGO'!$F70</f>
        <v>0</v>
      </c>
      <c r="U70" s="84"/>
    </row>
    <row r="71" spans="1:21" ht="22.5" x14ac:dyDescent="0.2">
      <c r="A71" s="129">
        <v>56</v>
      </c>
      <c r="B71" s="83" t="s">
        <v>685</v>
      </c>
      <c r="C71" s="82">
        <v>30</v>
      </c>
      <c r="D71" s="82" t="s">
        <v>152</v>
      </c>
      <c r="E71" s="84"/>
      <c r="F71" s="87">
        <v>50</v>
      </c>
      <c r="G71" s="96" t="s">
        <v>136</v>
      </c>
      <c r="H71" s="87">
        <f>IFERROR(IF('SPLOŠNO PREHRAMBENO BLAGO'!$D71="g",'SPLOŠNO PREHRAMBENO BLAGO'!$C71/1000*'SPLOŠNO PREHRAMBENO BLAGO'!$F71,IF('SPLOŠNO PREHRAMBENO BLAGO'!$D71="l",'SPLOŠNO PREHRAMBENO BLAGO'!$C71*'SPLOŠNO PREHRAMBENO BLAGO'!$F71,IF('SPLOŠNO PREHRAMBENO BLAGO'!$D71="ml",'SPLOŠNO PREHRAMBENO BLAGO'!$C71/1000*'SPLOŠNO PREHRAMBENO BLAGO'!$F71,'SPLOŠNO PREHRAMBENO BLAGO'!$C71*'SPLOŠNO PREHRAMBENO BLAGO'!$F71))),1*'SPLOŠNO PREHRAMBENO BLAGO'!$F71)</f>
        <v>1.5</v>
      </c>
      <c r="I71" s="87" t="str">
        <f>IF('SPLOŠNO PREHRAMBENO BLAGO'!$E71&lt;&gt;"",'SPLOŠNO PREHRAMBENO BLAGO'!$H71,"")</f>
        <v/>
      </c>
      <c r="J71" s="88"/>
      <c r="K71" s="89"/>
      <c r="L71" s="89"/>
      <c r="M71" s="140"/>
      <c r="N71" s="91"/>
      <c r="O71" s="91"/>
      <c r="P71" s="92"/>
      <c r="Q71" s="91">
        <f>+'SPLOŠNO PREHRAMBENO BLAGO'!$N71*'SPLOŠNO PREHRAMBENO BLAGO'!$P71</f>
        <v>0</v>
      </c>
      <c r="R71" s="91">
        <f>+'SPLOŠNO PREHRAMBENO BLAGO'!$N71+'SPLOŠNO PREHRAMBENO BLAGO'!$Q71</f>
        <v>0</v>
      </c>
      <c r="S71" s="91">
        <f>+'SPLOŠNO PREHRAMBENO BLAGO'!$N71*'SPLOŠNO PREHRAMBENO BLAGO'!$F71</f>
        <v>0</v>
      </c>
      <c r="T71" s="91">
        <f>+'SPLOŠNO PREHRAMBENO BLAGO'!$R71*'SPLOŠNO PREHRAMBENO BLAGO'!$F71</f>
        <v>0</v>
      </c>
      <c r="U71" s="84"/>
    </row>
    <row r="72" spans="1:21" ht="14.25" x14ac:dyDescent="0.2">
      <c r="A72" s="129">
        <v>57</v>
      </c>
      <c r="B72" s="83" t="s">
        <v>686</v>
      </c>
      <c r="C72" s="82">
        <v>1</v>
      </c>
      <c r="D72" s="82" t="s">
        <v>120</v>
      </c>
      <c r="E72" s="84"/>
      <c r="F72" s="85">
        <v>50</v>
      </c>
      <c r="G72" s="96" t="s">
        <v>136</v>
      </c>
      <c r="H72" s="87">
        <f>IFERROR(IF('SPLOŠNO PREHRAMBENO BLAGO'!$D72="g",'SPLOŠNO PREHRAMBENO BLAGO'!$C72/1000*'SPLOŠNO PREHRAMBENO BLAGO'!$F72,IF('SPLOŠNO PREHRAMBENO BLAGO'!$D72="l",'SPLOŠNO PREHRAMBENO BLAGO'!$C72*'SPLOŠNO PREHRAMBENO BLAGO'!$F72,IF('SPLOŠNO PREHRAMBENO BLAGO'!$D72="ml",'SPLOŠNO PREHRAMBENO BLAGO'!$C72/1000*'SPLOŠNO PREHRAMBENO BLAGO'!$F72,'SPLOŠNO PREHRAMBENO BLAGO'!$C72*'SPLOŠNO PREHRAMBENO BLAGO'!$F72))),1*'SPLOŠNO PREHRAMBENO BLAGO'!$F72)</f>
        <v>50</v>
      </c>
      <c r="I72" s="87" t="str">
        <f>IF('SPLOŠNO PREHRAMBENO BLAGO'!$E72&lt;&gt;"",'SPLOŠNO PREHRAMBENO BLAGO'!$H72,"")</f>
        <v/>
      </c>
      <c r="J72" s="88"/>
      <c r="K72" s="89"/>
      <c r="L72" s="89"/>
      <c r="M72" s="140"/>
      <c r="N72" s="91"/>
      <c r="O72" s="91"/>
      <c r="P72" s="92"/>
      <c r="Q72" s="91">
        <f>+'SPLOŠNO PREHRAMBENO BLAGO'!$N72*'SPLOŠNO PREHRAMBENO BLAGO'!$P72</f>
        <v>0</v>
      </c>
      <c r="R72" s="91">
        <f>+'SPLOŠNO PREHRAMBENO BLAGO'!$N72+'SPLOŠNO PREHRAMBENO BLAGO'!$Q72</f>
        <v>0</v>
      </c>
      <c r="S72" s="91">
        <f>+'SPLOŠNO PREHRAMBENO BLAGO'!$N72*'SPLOŠNO PREHRAMBENO BLAGO'!$F72</f>
        <v>0</v>
      </c>
      <c r="T72" s="91">
        <f>+'SPLOŠNO PREHRAMBENO BLAGO'!$R72*'SPLOŠNO PREHRAMBENO BLAGO'!$F72</f>
        <v>0</v>
      </c>
      <c r="U72" s="84"/>
    </row>
    <row r="73" spans="1:21" ht="14.25" x14ac:dyDescent="0.2">
      <c r="A73" s="129">
        <v>58</v>
      </c>
      <c r="B73" s="195" t="s">
        <v>687</v>
      </c>
      <c r="C73" s="82">
        <v>1</v>
      </c>
      <c r="D73" s="82" t="s">
        <v>120</v>
      </c>
      <c r="E73" s="84"/>
      <c r="F73" s="87">
        <v>60</v>
      </c>
      <c r="G73" s="96" t="s">
        <v>136</v>
      </c>
      <c r="H73" s="87">
        <f>IFERROR(IF('SPLOŠNO PREHRAMBENO BLAGO'!$D73="g",'SPLOŠNO PREHRAMBENO BLAGO'!$C73/1000*'SPLOŠNO PREHRAMBENO BLAGO'!$F73,IF('SPLOŠNO PREHRAMBENO BLAGO'!$D73="l",'SPLOŠNO PREHRAMBENO BLAGO'!$C73*'SPLOŠNO PREHRAMBENO BLAGO'!$F73,IF('SPLOŠNO PREHRAMBENO BLAGO'!$D73="ml",'SPLOŠNO PREHRAMBENO BLAGO'!$C73/1000*'SPLOŠNO PREHRAMBENO BLAGO'!$F73,'SPLOŠNO PREHRAMBENO BLAGO'!$C73*'SPLOŠNO PREHRAMBENO BLAGO'!$F73))),1*'SPLOŠNO PREHRAMBENO BLAGO'!$F73)</f>
        <v>60</v>
      </c>
      <c r="I73" s="87" t="str">
        <f>IF('SPLOŠNO PREHRAMBENO BLAGO'!$E73&lt;&gt;"",'SPLOŠNO PREHRAMBENO BLAGO'!$H73,"")</f>
        <v/>
      </c>
      <c r="J73" s="88"/>
      <c r="K73" s="89"/>
      <c r="L73" s="89"/>
      <c r="M73" s="140"/>
      <c r="N73" s="91"/>
      <c r="O73" s="91"/>
      <c r="P73" s="92"/>
      <c r="Q73" s="91">
        <f>+'SPLOŠNO PREHRAMBENO BLAGO'!$N73*'SPLOŠNO PREHRAMBENO BLAGO'!$P73</f>
        <v>0</v>
      </c>
      <c r="R73" s="91">
        <f>+'SPLOŠNO PREHRAMBENO BLAGO'!$N73+'SPLOŠNO PREHRAMBENO BLAGO'!$Q73</f>
        <v>0</v>
      </c>
      <c r="S73" s="91">
        <f>+'SPLOŠNO PREHRAMBENO BLAGO'!$N73*'SPLOŠNO PREHRAMBENO BLAGO'!$F73</f>
        <v>0</v>
      </c>
      <c r="T73" s="91">
        <f>+'SPLOŠNO PREHRAMBENO BLAGO'!$R73*'SPLOŠNO PREHRAMBENO BLAGO'!$F73</f>
        <v>0</v>
      </c>
      <c r="U73" s="84"/>
    </row>
    <row r="74" spans="1:21" ht="14.25" x14ac:dyDescent="0.2">
      <c r="A74" s="129">
        <v>59</v>
      </c>
      <c r="B74" s="195" t="s">
        <v>688</v>
      </c>
      <c r="C74" s="82">
        <v>2500</v>
      </c>
      <c r="D74" s="82" t="s">
        <v>152</v>
      </c>
      <c r="E74" s="84"/>
      <c r="F74" s="87">
        <v>80</v>
      </c>
      <c r="G74" s="96" t="s">
        <v>136</v>
      </c>
      <c r="H74" s="87">
        <f>IFERROR(IF('SPLOŠNO PREHRAMBENO BLAGO'!$D74="g",'SPLOŠNO PREHRAMBENO BLAGO'!$C74/1000*'SPLOŠNO PREHRAMBENO BLAGO'!$F74,IF('SPLOŠNO PREHRAMBENO BLAGO'!$D74="l",'SPLOŠNO PREHRAMBENO BLAGO'!$C74*'SPLOŠNO PREHRAMBENO BLAGO'!$F74,IF('SPLOŠNO PREHRAMBENO BLAGO'!$D74="ml",'SPLOŠNO PREHRAMBENO BLAGO'!$C74/1000*'SPLOŠNO PREHRAMBENO BLAGO'!$F74,'SPLOŠNO PREHRAMBENO BLAGO'!$C74*'SPLOŠNO PREHRAMBENO BLAGO'!$F74))),1*'SPLOŠNO PREHRAMBENO BLAGO'!$F74)</f>
        <v>200</v>
      </c>
      <c r="I74" s="87" t="str">
        <f>IF('SPLOŠNO PREHRAMBENO BLAGO'!$E74&lt;&gt;"",'SPLOŠNO PREHRAMBENO BLAGO'!$H74,"")</f>
        <v/>
      </c>
      <c r="J74" s="88"/>
      <c r="K74" s="89"/>
      <c r="L74" s="89"/>
      <c r="M74" s="140"/>
      <c r="N74" s="91"/>
      <c r="O74" s="91"/>
      <c r="P74" s="92"/>
      <c r="Q74" s="91">
        <f>+'SPLOŠNO PREHRAMBENO BLAGO'!$N74*'SPLOŠNO PREHRAMBENO BLAGO'!$P74</f>
        <v>0</v>
      </c>
      <c r="R74" s="91">
        <f>+'SPLOŠNO PREHRAMBENO BLAGO'!$N74+'SPLOŠNO PREHRAMBENO BLAGO'!$Q74</f>
        <v>0</v>
      </c>
      <c r="S74" s="91">
        <f>+'SPLOŠNO PREHRAMBENO BLAGO'!$N74*'SPLOŠNO PREHRAMBENO BLAGO'!$F74</f>
        <v>0</v>
      </c>
      <c r="T74" s="91">
        <f>+'SPLOŠNO PREHRAMBENO BLAGO'!$R74*'SPLOŠNO PREHRAMBENO BLAGO'!$F74</f>
        <v>0</v>
      </c>
      <c r="U74" s="84"/>
    </row>
    <row r="75" spans="1:21" ht="22.5" x14ac:dyDescent="0.2">
      <c r="A75" s="129">
        <v>60</v>
      </c>
      <c r="B75" s="195" t="s">
        <v>689</v>
      </c>
      <c r="C75" s="82">
        <v>820</v>
      </c>
      <c r="D75" s="82" t="s">
        <v>152</v>
      </c>
      <c r="E75" s="84"/>
      <c r="F75" s="87">
        <v>50</v>
      </c>
      <c r="G75" s="96" t="s">
        <v>136</v>
      </c>
      <c r="H75" s="87">
        <f>IFERROR(IF('SPLOŠNO PREHRAMBENO BLAGO'!$D75="g",'SPLOŠNO PREHRAMBENO BLAGO'!$C75/1000*'SPLOŠNO PREHRAMBENO BLAGO'!$F75,IF('SPLOŠNO PREHRAMBENO BLAGO'!$D75="l",'SPLOŠNO PREHRAMBENO BLAGO'!$C75*'SPLOŠNO PREHRAMBENO BLAGO'!$F75,IF('SPLOŠNO PREHRAMBENO BLAGO'!$D75="ml",'SPLOŠNO PREHRAMBENO BLAGO'!$C75/1000*'SPLOŠNO PREHRAMBENO BLAGO'!$F75,'SPLOŠNO PREHRAMBENO BLAGO'!$C75*'SPLOŠNO PREHRAMBENO BLAGO'!$F75))),1*'SPLOŠNO PREHRAMBENO BLAGO'!$F75)</f>
        <v>41</v>
      </c>
      <c r="I75" s="87" t="str">
        <f>IF('SPLOŠNO PREHRAMBENO BLAGO'!$E75&lt;&gt;"",'SPLOŠNO PREHRAMBENO BLAGO'!$H75,"")</f>
        <v/>
      </c>
      <c r="J75" s="88"/>
      <c r="K75" s="89"/>
      <c r="L75" s="89"/>
      <c r="M75" s="140"/>
      <c r="N75" s="91"/>
      <c r="O75" s="91"/>
      <c r="P75" s="92"/>
      <c r="Q75" s="91">
        <f>+'SPLOŠNO PREHRAMBENO BLAGO'!$N75*'SPLOŠNO PREHRAMBENO BLAGO'!$P75</f>
        <v>0</v>
      </c>
      <c r="R75" s="91">
        <f>+'SPLOŠNO PREHRAMBENO BLAGO'!$N75+'SPLOŠNO PREHRAMBENO BLAGO'!$Q75</f>
        <v>0</v>
      </c>
      <c r="S75" s="91">
        <f>+'SPLOŠNO PREHRAMBENO BLAGO'!$N75*'SPLOŠNO PREHRAMBENO BLAGO'!$F75</f>
        <v>0</v>
      </c>
      <c r="T75" s="91">
        <f>+'SPLOŠNO PREHRAMBENO BLAGO'!$R75*'SPLOŠNO PREHRAMBENO BLAGO'!$F75</f>
        <v>0</v>
      </c>
      <c r="U75" s="84"/>
    </row>
    <row r="76" spans="1:21" ht="22.5" x14ac:dyDescent="0.2">
      <c r="A76" s="129">
        <v>61</v>
      </c>
      <c r="B76" s="195" t="s">
        <v>690</v>
      </c>
      <c r="C76" s="82">
        <v>820</v>
      </c>
      <c r="D76" s="82" t="s">
        <v>152</v>
      </c>
      <c r="E76" s="84"/>
      <c r="F76" s="87">
        <v>50</v>
      </c>
      <c r="G76" s="96" t="s">
        <v>136</v>
      </c>
      <c r="H76" s="87">
        <f>IFERROR(IF('SPLOŠNO PREHRAMBENO BLAGO'!$D76="g",'SPLOŠNO PREHRAMBENO BLAGO'!$C76/1000*'SPLOŠNO PREHRAMBENO BLAGO'!$F76,IF('SPLOŠNO PREHRAMBENO BLAGO'!$D76="l",'SPLOŠNO PREHRAMBENO BLAGO'!$C76*'SPLOŠNO PREHRAMBENO BLAGO'!$F76,IF('SPLOŠNO PREHRAMBENO BLAGO'!$D76="ml",'SPLOŠNO PREHRAMBENO BLAGO'!$C76/1000*'SPLOŠNO PREHRAMBENO BLAGO'!$F76,'SPLOŠNO PREHRAMBENO BLAGO'!$C76*'SPLOŠNO PREHRAMBENO BLAGO'!$F76))),1*'SPLOŠNO PREHRAMBENO BLAGO'!$F76)</f>
        <v>41</v>
      </c>
      <c r="I76" s="87" t="str">
        <f>IF('SPLOŠNO PREHRAMBENO BLAGO'!$E76&lt;&gt;"",'SPLOŠNO PREHRAMBENO BLAGO'!$H76,"")</f>
        <v/>
      </c>
      <c r="J76" s="88"/>
      <c r="K76" s="89"/>
      <c r="L76" s="89"/>
      <c r="M76" s="140"/>
      <c r="N76" s="91"/>
      <c r="O76" s="91"/>
      <c r="P76" s="92"/>
      <c r="Q76" s="91">
        <f>+'SPLOŠNO PREHRAMBENO BLAGO'!$N76*'SPLOŠNO PREHRAMBENO BLAGO'!$P76</f>
        <v>0</v>
      </c>
      <c r="R76" s="91">
        <f>+'SPLOŠNO PREHRAMBENO BLAGO'!$N76+'SPLOŠNO PREHRAMBENO BLAGO'!$Q76</f>
        <v>0</v>
      </c>
      <c r="S76" s="91">
        <f>+'SPLOŠNO PREHRAMBENO BLAGO'!$N76*'SPLOŠNO PREHRAMBENO BLAGO'!$F76</f>
        <v>0</v>
      </c>
      <c r="T76" s="91">
        <f>+'SPLOŠNO PREHRAMBENO BLAGO'!$R76*'SPLOŠNO PREHRAMBENO BLAGO'!$F76</f>
        <v>0</v>
      </c>
      <c r="U76" s="84"/>
    </row>
    <row r="77" spans="1:21" ht="14.25" x14ac:dyDescent="0.2">
      <c r="A77" s="129">
        <v>62</v>
      </c>
      <c r="B77" s="195" t="s">
        <v>691</v>
      </c>
      <c r="C77" s="82">
        <v>3100</v>
      </c>
      <c r="D77" s="82" t="s">
        <v>152</v>
      </c>
      <c r="E77" s="84"/>
      <c r="F77" s="87">
        <v>80</v>
      </c>
      <c r="G77" s="96" t="s">
        <v>136</v>
      </c>
      <c r="H77" s="87">
        <f>IFERROR(IF('SPLOŠNO PREHRAMBENO BLAGO'!$D77="g",'SPLOŠNO PREHRAMBENO BLAGO'!$C77/1000*'SPLOŠNO PREHRAMBENO BLAGO'!$F77,IF('SPLOŠNO PREHRAMBENO BLAGO'!$D77="l",'SPLOŠNO PREHRAMBENO BLAGO'!$C77*'SPLOŠNO PREHRAMBENO BLAGO'!$F77,IF('SPLOŠNO PREHRAMBENO BLAGO'!$D77="ml",'SPLOŠNO PREHRAMBENO BLAGO'!$C77/1000*'SPLOŠNO PREHRAMBENO BLAGO'!$F77,'SPLOŠNO PREHRAMBENO BLAGO'!$C77*'SPLOŠNO PREHRAMBENO BLAGO'!$F77))),1*'SPLOŠNO PREHRAMBENO BLAGO'!$F77)</f>
        <v>248</v>
      </c>
      <c r="I77" s="87" t="str">
        <f>IF('SPLOŠNO PREHRAMBENO BLAGO'!$E77&lt;&gt;"",'SPLOŠNO PREHRAMBENO BLAGO'!$H77,"")</f>
        <v/>
      </c>
      <c r="J77" s="88"/>
      <c r="K77" s="89"/>
      <c r="L77" s="89"/>
      <c r="M77" s="140"/>
      <c r="N77" s="91"/>
      <c r="O77" s="91"/>
      <c r="P77" s="92"/>
      <c r="Q77" s="91">
        <f>+'SPLOŠNO PREHRAMBENO BLAGO'!$N77*'SPLOŠNO PREHRAMBENO BLAGO'!$P77</f>
        <v>0</v>
      </c>
      <c r="R77" s="91">
        <f>+'SPLOŠNO PREHRAMBENO BLAGO'!$N77+'SPLOŠNO PREHRAMBENO BLAGO'!$Q77</f>
        <v>0</v>
      </c>
      <c r="S77" s="91">
        <f>+'SPLOŠNO PREHRAMBENO BLAGO'!$N77*'SPLOŠNO PREHRAMBENO BLAGO'!$F77</f>
        <v>0</v>
      </c>
      <c r="T77" s="91">
        <f>+'SPLOŠNO PREHRAMBENO BLAGO'!$R77*'SPLOŠNO PREHRAMBENO BLAGO'!$F77</f>
        <v>0</v>
      </c>
      <c r="U77" s="84"/>
    </row>
    <row r="78" spans="1:21" ht="14.25" x14ac:dyDescent="0.2">
      <c r="A78" s="129">
        <v>63</v>
      </c>
      <c r="B78" s="195" t="s">
        <v>692</v>
      </c>
      <c r="C78" s="82">
        <v>850</v>
      </c>
      <c r="D78" s="82" t="s">
        <v>152</v>
      </c>
      <c r="E78" s="84"/>
      <c r="F78" s="87">
        <v>50</v>
      </c>
      <c r="G78" s="96" t="s">
        <v>136</v>
      </c>
      <c r="H78" s="87">
        <f>IFERROR(IF('SPLOŠNO PREHRAMBENO BLAGO'!$D78="g",'SPLOŠNO PREHRAMBENO BLAGO'!$C78/1000*'SPLOŠNO PREHRAMBENO BLAGO'!$F78,IF('SPLOŠNO PREHRAMBENO BLAGO'!$D78="l",'SPLOŠNO PREHRAMBENO BLAGO'!$C78*'SPLOŠNO PREHRAMBENO BLAGO'!$F78,IF('SPLOŠNO PREHRAMBENO BLAGO'!$D78="ml",'SPLOŠNO PREHRAMBENO BLAGO'!$C78/1000*'SPLOŠNO PREHRAMBENO BLAGO'!$F78,'SPLOŠNO PREHRAMBENO BLAGO'!$C78*'SPLOŠNO PREHRAMBENO BLAGO'!$F78))),1*'SPLOŠNO PREHRAMBENO BLAGO'!$F78)</f>
        <v>42.5</v>
      </c>
      <c r="I78" s="87" t="str">
        <f>IF('SPLOŠNO PREHRAMBENO BLAGO'!$E78&lt;&gt;"",'SPLOŠNO PREHRAMBENO BLAGO'!$H78,"")</f>
        <v/>
      </c>
      <c r="J78" s="88"/>
      <c r="K78" s="89"/>
      <c r="L78" s="89"/>
      <c r="M78" s="140"/>
      <c r="N78" s="91"/>
      <c r="O78" s="91"/>
      <c r="P78" s="92"/>
      <c r="Q78" s="91">
        <f>+'SPLOŠNO PREHRAMBENO BLAGO'!$N78*'SPLOŠNO PREHRAMBENO BLAGO'!$P78</f>
        <v>0</v>
      </c>
      <c r="R78" s="91">
        <f>+'SPLOŠNO PREHRAMBENO BLAGO'!$N78+'SPLOŠNO PREHRAMBENO BLAGO'!$Q78</f>
        <v>0</v>
      </c>
      <c r="S78" s="91">
        <f>+'SPLOŠNO PREHRAMBENO BLAGO'!$N78*'SPLOŠNO PREHRAMBENO BLAGO'!$F78</f>
        <v>0</v>
      </c>
      <c r="T78" s="91">
        <f>+'SPLOŠNO PREHRAMBENO BLAGO'!$R78*'SPLOŠNO PREHRAMBENO BLAGO'!$F78</f>
        <v>0</v>
      </c>
      <c r="U78" s="84"/>
    </row>
    <row r="79" spans="1:21" ht="22.5" x14ac:dyDescent="0.2">
      <c r="A79" s="129">
        <v>64</v>
      </c>
      <c r="B79" s="195" t="s">
        <v>693</v>
      </c>
      <c r="C79" s="82">
        <v>2500</v>
      </c>
      <c r="D79" s="82" t="s">
        <v>152</v>
      </c>
      <c r="E79" s="84"/>
      <c r="F79" s="87">
        <v>80</v>
      </c>
      <c r="G79" s="96" t="s">
        <v>136</v>
      </c>
      <c r="H79" s="87">
        <f>IFERROR(IF('SPLOŠNO PREHRAMBENO BLAGO'!$D79="g",'SPLOŠNO PREHRAMBENO BLAGO'!$C79/1000*'SPLOŠNO PREHRAMBENO BLAGO'!$F79,IF('SPLOŠNO PREHRAMBENO BLAGO'!$D79="l",'SPLOŠNO PREHRAMBENO BLAGO'!$C79*'SPLOŠNO PREHRAMBENO BLAGO'!$F79,IF('SPLOŠNO PREHRAMBENO BLAGO'!$D79="ml",'SPLOŠNO PREHRAMBENO BLAGO'!$C79/1000*'SPLOŠNO PREHRAMBENO BLAGO'!$F79,'SPLOŠNO PREHRAMBENO BLAGO'!$C79*'SPLOŠNO PREHRAMBENO BLAGO'!$F79))),1*'SPLOŠNO PREHRAMBENO BLAGO'!$F79)</f>
        <v>200</v>
      </c>
      <c r="I79" s="87" t="str">
        <f>IF('SPLOŠNO PREHRAMBENO BLAGO'!$E79&lt;&gt;"",'SPLOŠNO PREHRAMBENO BLAGO'!$H79,"")</f>
        <v/>
      </c>
      <c r="J79" s="88"/>
      <c r="K79" s="89"/>
      <c r="L79" s="89"/>
      <c r="M79" s="140"/>
      <c r="N79" s="91"/>
      <c r="O79" s="91"/>
      <c r="P79" s="92"/>
      <c r="Q79" s="91">
        <f>+'SPLOŠNO PREHRAMBENO BLAGO'!$N79*'SPLOŠNO PREHRAMBENO BLAGO'!$P79</f>
        <v>0</v>
      </c>
      <c r="R79" s="91">
        <f>+'SPLOŠNO PREHRAMBENO BLAGO'!$N79+'SPLOŠNO PREHRAMBENO BLAGO'!$Q79</f>
        <v>0</v>
      </c>
      <c r="S79" s="91">
        <f>+'SPLOŠNO PREHRAMBENO BLAGO'!$N79*'SPLOŠNO PREHRAMBENO BLAGO'!$F79</f>
        <v>0</v>
      </c>
      <c r="T79" s="91">
        <f>+'SPLOŠNO PREHRAMBENO BLAGO'!$R79*'SPLOŠNO PREHRAMBENO BLAGO'!$F79</f>
        <v>0</v>
      </c>
      <c r="U79" s="84"/>
    </row>
    <row r="80" spans="1:21" ht="22.5" x14ac:dyDescent="0.2">
      <c r="A80" s="129">
        <v>65</v>
      </c>
      <c r="B80" s="195" t="s">
        <v>694</v>
      </c>
      <c r="C80" s="82">
        <v>2500</v>
      </c>
      <c r="D80" s="82" t="s">
        <v>152</v>
      </c>
      <c r="E80" s="84"/>
      <c r="F80" s="87">
        <v>50</v>
      </c>
      <c r="G80" s="96" t="s">
        <v>136</v>
      </c>
      <c r="H80" s="87">
        <f>IFERROR(IF('SPLOŠNO PREHRAMBENO BLAGO'!$D80="g",'SPLOŠNO PREHRAMBENO BLAGO'!$C80/1000*'SPLOŠNO PREHRAMBENO BLAGO'!$F80,IF('SPLOŠNO PREHRAMBENO BLAGO'!$D80="l",'SPLOŠNO PREHRAMBENO BLAGO'!$C80*'SPLOŠNO PREHRAMBENO BLAGO'!$F80,IF('SPLOŠNO PREHRAMBENO BLAGO'!$D80="ml",'SPLOŠNO PREHRAMBENO BLAGO'!$C80/1000*'SPLOŠNO PREHRAMBENO BLAGO'!$F80,'SPLOŠNO PREHRAMBENO BLAGO'!$C80*'SPLOŠNO PREHRAMBENO BLAGO'!$F80))),1*'SPLOŠNO PREHRAMBENO BLAGO'!$F80)</f>
        <v>125</v>
      </c>
      <c r="I80" s="87" t="str">
        <f>IF('SPLOŠNO PREHRAMBENO BLAGO'!$E80&lt;&gt;"",'SPLOŠNO PREHRAMBENO BLAGO'!$H80,"")</f>
        <v/>
      </c>
      <c r="J80" s="88"/>
      <c r="K80" s="89"/>
      <c r="L80" s="89"/>
      <c r="M80" s="140"/>
      <c r="N80" s="91"/>
      <c r="O80" s="91"/>
      <c r="P80" s="92"/>
      <c r="Q80" s="91">
        <f>+'SPLOŠNO PREHRAMBENO BLAGO'!$N80*'SPLOŠNO PREHRAMBENO BLAGO'!$P80</f>
        <v>0</v>
      </c>
      <c r="R80" s="91">
        <f>+'SPLOŠNO PREHRAMBENO BLAGO'!$N80+'SPLOŠNO PREHRAMBENO BLAGO'!$Q80</f>
        <v>0</v>
      </c>
      <c r="S80" s="91">
        <f>+'SPLOŠNO PREHRAMBENO BLAGO'!$N80*'SPLOŠNO PREHRAMBENO BLAGO'!$F80</f>
        <v>0</v>
      </c>
      <c r="T80" s="91">
        <f>+'SPLOŠNO PREHRAMBENO BLAGO'!$R80*'SPLOŠNO PREHRAMBENO BLAGO'!$F80</f>
        <v>0</v>
      </c>
      <c r="U80" s="84"/>
    </row>
    <row r="81" spans="1:21" ht="22.5" x14ac:dyDescent="0.2">
      <c r="A81" s="129">
        <v>66</v>
      </c>
      <c r="B81" s="195" t="s">
        <v>695</v>
      </c>
      <c r="C81" s="82">
        <v>830</v>
      </c>
      <c r="D81" s="82" t="s">
        <v>152</v>
      </c>
      <c r="E81" s="84"/>
      <c r="F81" s="87">
        <v>50</v>
      </c>
      <c r="G81" s="96" t="s">
        <v>136</v>
      </c>
      <c r="H81" s="87">
        <f>IFERROR(IF('SPLOŠNO PREHRAMBENO BLAGO'!$D81="g",'SPLOŠNO PREHRAMBENO BLAGO'!$C81/1000*'SPLOŠNO PREHRAMBENO BLAGO'!$F81,IF('SPLOŠNO PREHRAMBENO BLAGO'!$D81="l",'SPLOŠNO PREHRAMBENO BLAGO'!$C81*'SPLOŠNO PREHRAMBENO BLAGO'!$F81,IF('SPLOŠNO PREHRAMBENO BLAGO'!$D81="ml",'SPLOŠNO PREHRAMBENO BLAGO'!$C81/1000*'SPLOŠNO PREHRAMBENO BLAGO'!$F81,'SPLOŠNO PREHRAMBENO BLAGO'!$C81*'SPLOŠNO PREHRAMBENO BLAGO'!$F81))),1*'SPLOŠNO PREHRAMBENO BLAGO'!$F81)</f>
        <v>41.5</v>
      </c>
      <c r="I81" s="87" t="str">
        <f>IF('SPLOŠNO PREHRAMBENO BLAGO'!$E81&lt;&gt;"",'SPLOŠNO PREHRAMBENO BLAGO'!$H81,"")</f>
        <v/>
      </c>
      <c r="J81" s="88"/>
      <c r="K81" s="89"/>
      <c r="L81" s="89"/>
      <c r="M81" s="140"/>
      <c r="N81" s="91"/>
      <c r="O81" s="91"/>
      <c r="P81" s="92"/>
      <c r="Q81" s="91">
        <f>+'SPLOŠNO PREHRAMBENO BLAGO'!$N81*'SPLOŠNO PREHRAMBENO BLAGO'!$P81</f>
        <v>0</v>
      </c>
      <c r="R81" s="91">
        <f>+'SPLOŠNO PREHRAMBENO BLAGO'!$N81+'SPLOŠNO PREHRAMBENO BLAGO'!$Q81</f>
        <v>0</v>
      </c>
      <c r="S81" s="91">
        <f>+'SPLOŠNO PREHRAMBENO BLAGO'!$N81*'SPLOŠNO PREHRAMBENO BLAGO'!$F81</f>
        <v>0</v>
      </c>
      <c r="T81" s="91">
        <f>+'SPLOŠNO PREHRAMBENO BLAGO'!$R81*'SPLOŠNO PREHRAMBENO BLAGO'!$F81</f>
        <v>0</v>
      </c>
      <c r="U81" s="84"/>
    </row>
    <row r="82" spans="1:21" ht="14.25" x14ac:dyDescent="0.2">
      <c r="A82" s="129">
        <v>67</v>
      </c>
      <c r="B82" s="195" t="s">
        <v>696</v>
      </c>
      <c r="C82" s="82">
        <v>2500</v>
      </c>
      <c r="D82" s="82" t="s">
        <v>152</v>
      </c>
      <c r="E82" s="84"/>
      <c r="F82" s="87">
        <v>80</v>
      </c>
      <c r="G82" s="96" t="s">
        <v>136</v>
      </c>
      <c r="H82" s="87">
        <f>IFERROR(IF('SPLOŠNO PREHRAMBENO BLAGO'!$D82="g",'SPLOŠNO PREHRAMBENO BLAGO'!$C82/1000*'SPLOŠNO PREHRAMBENO BLAGO'!$F82,IF('SPLOŠNO PREHRAMBENO BLAGO'!$D82="l",'SPLOŠNO PREHRAMBENO BLAGO'!$C82*'SPLOŠNO PREHRAMBENO BLAGO'!$F82,IF('SPLOŠNO PREHRAMBENO BLAGO'!$D82="ml",'SPLOŠNO PREHRAMBENO BLAGO'!$C82/1000*'SPLOŠNO PREHRAMBENO BLAGO'!$F82,'SPLOŠNO PREHRAMBENO BLAGO'!$C82*'SPLOŠNO PREHRAMBENO BLAGO'!$F82))),1*'SPLOŠNO PREHRAMBENO BLAGO'!$F82)</f>
        <v>200</v>
      </c>
      <c r="I82" s="87" t="str">
        <f>IF('SPLOŠNO PREHRAMBENO BLAGO'!$E82&lt;&gt;"",'SPLOŠNO PREHRAMBENO BLAGO'!$H82,"")</f>
        <v/>
      </c>
      <c r="J82" s="88"/>
      <c r="K82" s="89"/>
      <c r="L82" s="89"/>
      <c r="M82" s="140"/>
      <c r="N82" s="91"/>
      <c r="O82" s="91"/>
      <c r="P82" s="92"/>
      <c r="Q82" s="91">
        <f>+'SPLOŠNO PREHRAMBENO BLAGO'!$N82*'SPLOŠNO PREHRAMBENO BLAGO'!$P82</f>
        <v>0</v>
      </c>
      <c r="R82" s="91">
        <f>+'SPLOŠNO PREHRAMBENO BLAGO'!$N82+'SPLOŠNO PREHRAMBENO BLAGO'!$Q82</f>
        <v>0</v>
      </c>
      <c r="S82" s="91">
        <f>+'SPLOŠNO PREHRAMBENO BLAGO'!$N82*'SPLOŠNO PREHRAMBENO BLAGO'!$F82</f>
        <v>0</v>
      </c>
      <c r="T82" s="91">
        <f>+'SPLOŠNO PREHRAMBENO BLAGO'!$R82*'SPLOŠNO PREHRAMBENO BLAGO'!$F82</f>
        <v>0</v>
      </c>
      <c r="U82" s="84"/>
    </row>
    <row r="83" spans="1:21" ht="22.5" x14ac:dyDescent="0.2">
      <c r="A83" s="129">
        <v>68</v>
      </c>
      <c r="B83" s="195" t="s">
        <v>697</v>
      </c>
      <c r="C83" s="82">
        <v>820</v>
      </c>
      <c r="D83" s="82" t="s">
        <v>152</v>
      </c>
      <c r="E83" s="84"/>
      <c r="F83" s="87">
        <v>50</v>
      </c>
      <c r="G83" s="96" t="s">
        <v>136</v>
      </c>
      <c r="H83" s="87">
        <f>IFERROR(IF('SPLOŠNO PREHRAMBENO BLAGO'!$D83="g",'SPLOŠNO PREHRAMBENO BLAGO'!$C83/1000*'SPLOŠNO PREHRAMBENO BLAGO'!$F83,IF('SPLOŠNO PREHRAMBENO BLAGO'!$D83="l",'SPLOŠNO PREHRAMBENO BLAGO'!$C83*'SPLOŠNO PREHRAMBENO BLAGO'!$F83,IF('SPLOŠNO PREHRAMBENO BLAGO'!$D83="ml",'SPLOŠNO PREHRAMBENO BLAGO'!$C83/1000*'SPLOŠNO PREHRAMBENO BLAGO'!$F83,'SPLOŠNO PREHRAMBENO BLAGO'!$C83*'SPLOŠNO PREHRAMBENO BLAGO'!$F83))),1*'SPLOŠNO PREHRAMBENO BLAGO'!$F83)</f>
        <v>41</v>
      </c>
      <c r="I83" s="87" t="str">
        <f>IF('SPLOŠNO PREHRAMBENO BLAGO'!$E83&lt;&gt;"",'SPLOŠNO PREHRAMBENO BLAGO'!$H83,"")</f>
        <v/>
      </c>
      <c r="J83" s="88"/>
      <c r="K83" s="89"/>
      <c r="L83" s="89"/>
      <c r="M83" s="140"/>
      <c r="N83" s="91"/>
      <c r="O83" s="91"/>
      <c r="P83" s="92"/>
      <c r="Q83" s="91">
        <f>+'SPLOŠNO PREHRAMBENO BLAGO'!$N83*'SPLOŠNO PREHRAMBENO BLAGO'!$P83</f>
        <v>0</v>
      </c>
      <c r="R83" s="91">
        <f>+'SPLOŠNO PREHRAMBENO BLAGO'!$N83+'SPLOŠNO PREHRAMBENO BLAGO'!$Q83</f>
        <v>0</v>
      </c>
      <c r="S83" s="91">
        <f>+'SPLOŠNO PREHRAMBENO BLAGO'!$N83*'SPLOŠNO PREHRAMBENO BLAGO'!$F83</f>
        <v>0</v>
      </c>
      <c r="T83" s="91">
        <f>+'SPLOŠNO PREHRAMBENO BLAGO'!$R83*'SPLOŠNO PREHRAMBENO BLAGO'!$F83</f>
        <v>0</v>
      </c>
      <c r="U83" s="84"/>
    </row>
    <row r="84" spans="1:21" ht="14.25" x14ac:dyDescent="0.2">
      <c r="A84" s="129">
        <v>69</v>
      </c>
      <c r="B84" s="195" t="s">
        <v>698</v>
      </c>
      <c r="C84" s="82">
        <v>2500</v>
      </c>
      <c r="D84" s="82" t="s">
        <v>152</v>
      </c>
      <c r="E84" s="84"/>
      <c r="F84" s="87">
        <v>80</v>
      </c>
      <c r="G84" s="96" t="s">
        <v>136</v>
      </c>
      <c r="H84" s="87">
        <f>IFERROR(IF('SPLOŠNO PREHRAMBENO BLAGO'!$D84="g",'SPLOŠNO PREHRAMBENO BLAGO'!$C84/1000*'SPLOŠNO PREHRAMBENO BLAGO'!$F84,IF('SPLOŠNO PREHRAMBENO BLAGO'!$D84="l",'SPLOŠNO PREHRAMBENO BLAGO'!$C84*'SPLOŠNO PREHRAMBENO BLAGO'!$F84,IF('SPLOŠNO PREHRAMBENO BLAGO'!$D84="ml",'SPLOŠNO PREHRAMBENO BLAGO'!$C84/1000*'SPLOŠNO PREHRAMBENO BLAGO'!$F84,'SPLOŠNO PREHRAMBENO BLAGO'!$C84*'SPLOŠNO PREHRAMBENO BLAGO'!$F84))),1*'SPLOŠNO PREHRAMBENO BLAGO'!$F84)</f>
        <v>200</v>
      </c>
      <c r="I84" s="87" t="str">
        <f>IF('SPLOŠNO PREHRAMBENO BLAGO'!$E84&lt;&gt;"",'SPLOŠNO PREHRAMBENO BLAGO'!$H84,"")</f>
        <v/>
      </c>
      <c r="J84" s="88"/>
      <c r="K84" s="89"/>
      <c r="L84" s="89"/>
      <c r="M84" s="140"/>
      <c r="N84" s="91"/>
      <c r="O84" s="91"/>
      <c r="P84" s="92"/>
      <c r="Q84" s="91">
        <f>+'SPLOŠNO PREHRAMBENO BLAGO'!$N84*'SPLOŠNO PREHRAMBENO BLAGO'!$P84</f>
        <v>0</v>
      </c>
      <c r="R84" s="91">
        <f>+'SPLOŠNO PREHRAMBENO BLAGO'!$N84+'SPLOŠNO PREHRAMBENO BLAGO'!$Q84</f>
        <v>0</v>
      </c>
      <c r="S84" s="91">
        <f>+'SPLOŠNO PREHRAMBENO BLAGO'!$N84*'SPLOŠNO PREHRAMBENO BLAGO'!$F84</f>
        <v>0</v>
      </c>
      <c r="T84" s="91">
        <f>+'SPLOŠNO PREHRAMBENO BLAGO'!$R84*'SPLOŠNO PREHRAMBENO BLAGO'!$F84</f>
        <v>0</v>
      </c>
      <c r="U84" s="84"/>
    </row>
    <row r="85" spans="1:21" ht="22.5" x14ac:dyDescent="0.2">
      <c r="A85" s="129">
        <v>70</v>
      </c>
      <c r="B85" s="195" t="s">
        <v>699</v>
      </c>
      <c r="C85" s="82">
        <v>4150</v>
      </c>
      <c r="D85" s="82" t="s">
        <v>152</v>
      </c>
      <c r="E85" s="84"/>
      <c r="F85" s="87">
        <v>100</v>
      </c>
      <c r="G85" s="96" t="s">
        <v>136</v>
      </c>
      <c r="H85" s="87">
        <f>IFERROR(IF('SPLOŠNO PREHRAMBENO BLAGO'!$D85="g",'SPLOŠNO PREHRAMBENO BLAGO'!$C85/1000*'SPLOŠNO PREHRAMBENO BLAGO'!$F85,IF('SPLOŠNO PREHRAMBENO BLAGO'!$D85="l",'SPLOŠNO PREHRAMBENO BLAGO'!$C85*'SPLOŠNO PREHRAMBENO BLAGO'!$F85,IF('SPLOŠNO PREHRAMBENO BLAGO'!$D85="ml",'SPLOŠNO PREHRAMBENO BLAGO'!$C85/1000*'SPLOŠNO PREHRAMBENO BLAGO'!$F85,'SPLOŠNO PREHRAMBENO BLAGO'!$C85*'SPLOŠNO PREHRAMBENO BLAGO'!$F85))),1*'SPLOŠNO PREHRAMBENO BLAGO'!$F85)</f>
        <v>415.00000000000006</v>
      </c>
      <c r="I85" s="87" t="str">
        <f>IF('SPLOŠNO PREHRAMBENO BLAGO'!$E85&lt;&gt;"",'SPLOŠNO PREHRAMBENO BLAGO'!$H85,"")</f>
        <v/>
      </c>
      <c r="J85" s="88"/>
      <c r="K85" s="89"/>
      <c r="L85" s="89"/>
      <c r="M85" s="140"/>
      <c r="N85" s="91"/>
      <c r="O85" s="91"/>
      <c r="P85" s="92"/>
      <c r="Q85" s="91">
        <f>+'SPLOŠNO PREHRAMBENO BLAGO'!$N85*'SPLOŠNO PREHRAMBENO BLAGO'!$P85</f>
        <v>0</v>
      </c>
      <c r="R85" s="91">
        <f>+'SPLOŠNO PREHRAMBENO BLAGO'!$N85+'SPLOŠNO PREHRAMBENO BLAGO'!$Q85</f>
        <v>0</v>
      </c>
      <c r="S85" s="91">
        <f>+'SPLOŠNO PREHRAMBENO BLAGO'!$N85*'SPLOŠNO PREHRAMBENO BLAGO'!$F85</f>
        <v>0</v>
      </c>
      <c r="T85" s="91">
        <f>+'SPLOŠNO PREHRAMBENO BLAGO'!$R85*'SPLOŠNO PREHRAMBENO BLAGO'!$F85</f>
        <v>0</v>
      </c>
      <c r="U85" s="84"/>
    </row>
    <row r="86" spans="1:21" ht="22.5" x14ac:dyDescent="0.2">
      <c r="A86" s="129">
        <v>71</v>
      </c>
      <c r="B86" s="195" t="s">
        <v>700</v>
      </c>
      <c r="C86" s="82">
        <v>340</v>
      </c>
      <c r="D86" s="82" t="s">
        <v>152</v>
      </c>
      <c r="E86" s="84"/>
      <c r="F86" s="87">
        <v>50</v>
      </c>
      <c r="G86" s="96" t="s">
        <v>136</v>
      </c>
      <c r="H86" s="87">
        <f>IFERROR(IF('SPLOŠNO PREHRAMBENO BLAGO'!$D86="g",'SPLOŠNO PREHRAMBENO BLAGO'!$C86/1000*'SPLOŠNO PREHRAMBENO BLAGO'!$F86,IF('SPLOŠNO PREHRAMBENO BLAGO'!$D86="l",'SPLOŠNO PREHRAMBENO BLAGO'!$C86*'SPLOŠNO PREHRAMBENO BLAGO'!$F86,IF('SPLOŠNO PREHRAMBENO BLAGO'!$D86="ml",'SPLOŠNO PREHRAMBENO BLAGO'!$C86/1000*'SPLOŠNO PREHRAMBENO BLAGO'!$F86,'SPLOŠNO PREHRAMBENO BLAGO'!$C86*'SPLOŠNO PREHRAMBENO BLAGO'!$F86))),1*'SPLOŠNO PREHRAMBENO BLAGO'!$F86)</f>
        <v>17</v>
      </c>
      <c r="I86" s="87" t="str">
        <f>IF('SPLOŠNO PREHRAMBENO BLAGO'!$E86&lt;&gt;"",'SPLOŠNO PREHRAMBENO BLAGO'!$H86,"")</f>
        <v/>
      </c>
      <c r="J86" s="88"/>
      <c r="K86" s="89"/>
      <c r="L86" s="89"/>
      <c r="M86" s="140"/>
      <c r="N86" s="91"/>
      <c r="O86" s="91"/>
      <c r="P86" s="92"/>
      <c r="Q86" s="91">
        <f>+'SPLOŠNO PREHRAMBENO BLAGO'!$N86*'SPLOŠNO PREHRAMBENO BLAGO'!$P86</f>
        <v>0</v>
      </c>
      <c r="R86" s="91">
        <f>+'SPLOŠNO PREHRAMBENO BLAGO'!$N86+'SPLOŠNO PREHRAMBENO BLAGO'!$Q86</f>
        <v>0</v>
      </c>
      <c r="S86" s="91">
        <f>+'SPLOŠNO PREHRAMBENO BLAGO'!$N86*'SPLOŠNO PREHRAMBENO BLAGO'!$F86</f>
        <v>0</v>
      </c>
      <c r="T86" s="91">
        <f>+'SPLOŠNO PREHRAMBENO BLAGO'!$R86*'SPLOŠNO PREHRAMBENO BLAGO'!$F86</f>
        <v>0</v>
      </c>
      <c r="U86" s="84"/>
    </row>
    <row r="87" spans="1:21" ht="14.25" x14ac:dyDescent="0.2">
      <c r="A87" s="129">
        <v>72</v>
      </c>
      <c r="B87" s="83" t="s">
        <v>701</v>
      </c>
      <c r="C87" s="82">
        <v>250</v>
      </c>
      <c r="D87" s="82" t="s">
        <v>152</v>
      </c>
      <c r="E87" s="84"/>
      <c r="F87" s="87">
        <v>500</v>
      </c>
      <c r="G87" s="96" t="s">
        <v>136</v>
      </c>
      <c r="H87" s="87">
        <f>IFERROR(IF('SPLOŠNO PREHRAMBENO BLAGO'!$D87="g",'SPLOŠNO PREHRAMBENO BLAGO'!$C87/1000*'SPLOŠNO PREHRAMBENO BLAGO'!$F87,IF('SPLOŠNO PREHRAMBENO BLAGO'!$D87="l",'SPLOŠNO PREHRAMBENO BLAGO'!$C87*'SPLOŠNO PREHRAMBENO BLAGO'!$F87,IF('SPLOŠNO PREHRAMBENO BLAGO'!$D87="ml",'SPLOŠNO PREHRAMBENO BLAGO'!$C87/1000*'SPLOŠNO PREHRAMBENO BLAGO'!$F87,'SPLOŠNO PREHRAMBENO BLAGO'!$C87*'SPLOŠNO PREHRAMBENO BLAGO'!$F87))),1*'SPLOŠNO PREHRAMBENO BLAGO'!$F87)</f>
        <v>125</v>
      </c>
      <c r="I87" s="87" t="str">
        <f>IF('SPLOŠNO PREHRAMBENO BLAGO'!$E87&lt;&gt;"",'SPLOŠNO PREHRAMBENO BLAGO'!$H87,"")</f>
        <v/>
      </c>
      <c r="J87" s="88"/>
      <c r="K87" s="89"/>
      <c r="L87" s="89"/>
      <c r="M87" s="140"/>
      <c r="N87" s="91"/>
      <c r="O87" s="91"/>
      <c r="P87" s="92"/>
      <c r="Q87" s="91">
        <f>+'SPLOŠNO PREHRAMBENO BLAGO'!$N87*'SPLOŠNO PREHRAMBENO BLAGO'!$P87</f>
        <v>0</v>
      </c>
      <c r="R87" s="91">
        <f>+'SPLOŠNO PREHRAMBENO BLAGO'!$N87+'SPLOŠNO PREHRAMBENO BLAGO'!$Q87</f>
        <v>0</v>
      </c>
      <c r="S87" s="91">
        <f>+'SPLOŠNO PREHRAMBENO BLAGO'!$N87*'SPLOŠNO PREHRAMBENO BLAGO'!$F87</f>
        <v>0</v>
      </c>
      <c r="T87" s="91">
        <f>+'SPLOŠNO PREHRAMBENO BLAGO'!$R87*'SPLOŠNO PREHRAMBENO BLAGO'!$F87</f>
        <v>0</v>
      </c>
      <c r="U87" s="84"/>
    </row>
    <row r="88" spans="1:21" ht="22.5" x14ac:dyDescent="0.2">
      <c r="A88" s="129">
        <v>73</v>
      </c>
      <c r="B88" s="198" t="s">
        <v>702</v>
      </c>
      <c r="C88" s="82" t="s">
        <v>66</v>
      </c>
      <c r="D88" s="82" t="s">
        <v>120</v>
      </c>
      <c r="E88" s="84"/>
      <c r="F88" s="87">
        <v>150</v>
      </c>
      <c r="G88" s="96" t="s">
        <v>120</v>
      </c>
      <c r="H88" s="87">
        <f>IFERROR(IF('SPLOŠNO PREHRAMBENO BLAGO'!$D88="g",'SPLOŠNO PREHRAMBENO BLAGO'!$C88/1000*'SPLOŠNO PREHRAMBENO BLAGO'!$F88,IF('SPLOŠNO PREHRAMBENO BLAGO'!$D88="l",'SPLOŠNO PREHRAMBENO BLAGO'!$C88*'SPLOŠNO PREHRAMBENO BLAGO'!$F88,IF('SPLOŠNO PREHRAMBENO BLAGO'!$D88="ml",'SPLOŠNO PREHRAMBENO BLAGO'!$C88/1000*'SPLOŠNO PREHRAMBENO BLAGO'!$F88,'SPLOŠNO PREHRAMBENO BLAGO'!$C88*'SPLOŠNO PREHRAMBENO BLAGO'!$F88))),1*'SPLOŠNO PREHRAMBENO BLAGO'!$F88)</f>
        <v>150</v>
      </c>
      <c r="I88" s="87"/>
      <c r="J88" s="88"/>
      <c r="K88" s="89"/>
      <c r="L88" s="89"/>
      <c r="M88" s="140"/>
      <c r="N88" s="91"/>
      <c r="O88" s="91"/>
      <c r="P88" s="92"/>
      <c r="Q88" s="91">
        <f>+'SPLOŠNO PREHRAMBENO BLAGO'!$N88*'SPLOŠNO PREHRAMBENO BLAGO'!$P88</f>
        <v>0</v>
      </c>
      <c r="R88" s="91">
        <f>+'SPLOŠNO PREHRAMBENO BLAGO'!$N88+'SPLOŠNO PREHRAMBENO BLAGO'!$Q88</f>
        <v>0</v>
      </c>
      <c r="S88" s="91">
        <f>+'SPLOŠNO PREHRAMBENO BLAGO'!$N88*'SPLOŠNO PREHRAMBENO BLAGO'!$F88</f>
        <v>0</v>
      </c>
      <c r="T88" s="91">
        <f>+'SPLOŠNO PREHRAMBENO BLAGO'!$R88*'SPLOŠNO PREHRAMBENO BLAGO'!$F88</f>
        <v>0</v>
      </c>
      <c r="U88" s="84"/>
    </row>
    <row r="89" spans="1:21" ht="22.5" x14ac:dyDescent="0.2">
      <c r="A89" s="129">
        <v>74</v>
      </c>
      <c r="B89" s="198" t="s">
        <v>703</v>
      </c>
      <c r="C89" s="82" t="s">
        <v>66</v>
      </c>
      <c r="D89" s="82" t="s">
        <v>120</v>
      </c>
      <c r="E89" s="84"/>
      <c r="F89" s="87">
        <v>150</v>
      </c>
      <c r="G89" s="96" t="s">
        <v>120</v>
      </c>
      <c r="H89" s="87">
        <f>IFERROR(IF('SPLOŠNO PREHRAMBENO BLAGO'!$D89="g",'SPLOŠNO PREHRAMBENO BLAGO'!$C89/1000*'SPLOŠNO PREHRAMBENO BLAGO'!$F89,IF('SPLOŠNO PREHRAMBENO BLAGO'!$D89="l",'SPLOŠNO PREHRAMBENO BLAGO'!$C89*'SPLOŠNO PREHRAMBENO BLAGO'!$F89,IF('SPLOŠNO PREHRAMBENO BLAGO'!$D89="ml",'SPLOŠNO PREHRAMBENO BLAGO'!$C89/1000*'SPLOŠNO PREHRAMBENO BLAGO'!$F89,'SPLOŠNO PREHRAMBENO BLAGO'!$C89*'SPLOŠNO PREHRAMBENO BLAGO'!$F89))),1*'SPLOŠNO PREHRAMBENO BLAGO'!$F89)</f>
        <v>150</v>
      </c>
      <c r="I89" s="87"/>
      <c r="J89" s="88"/>
      <c r="K89" s="89"/>
      <c r="L89" s="89"/>
      <c r="M89" s="140"/>
      <c r="N89" s="91"/>
      <c r="O89" s="91"/>
      <c r="P89" s="92"/>
      <c r="Q89" s="91">
        <f>+'SPLOŠNO PREHRAMBENO BLAGO'!$N89*'SPLOŠNO PREHRAMBENO BLAGO'!$P89</f>
        <v>0</v>
      </c>
      <c r="R89" s="91">
        <f>+'SPLOŠNO PREHRAMBENO BLAGO'!$N89+'SPLOŠNO PREHRAMBENO BLAGO'!$Q89</f>
        <v>0</v>
      </c>
      <c r="S89" s="91">
        <f>+'SPLOŠNO PREHRAMBENO BLAGO'!$N89*'SPLOŠNO PREHRAMBENO BLAGO'!$F89</f>
        <v>0</v>
      </c>
      <c r="T89" s="91">
        <f>+'SPLOŠNO PREHRAMBENO BLAGO'!$R89*'SPLOŠNO PREHRAMBENO BLAGO'!$F89</f>
        <v>0</v>
      </c>
      <c r="U89" s="84"/>
    </row>
    <row r="90" spans="1:21" ht="22.5" x14ac:dyDescent="0.2">
      <c r="A90" s="129">
        <v>75</v>
      </c>
      <c r="B90" s="83" t="s">
        <v>704</v>
      </c>
      <c r="C90" s="82">
        <v>1</v>
      </c>
      <c r="D90" s="82" t="s">
        <v>120</v>
      </c>
      <c r="E90" s="84"/>
      <c r="F90" s="87">
        <v>50</v>
      </c>
      <c r="G90" s="96" t="s">
        <v>136</v>
      </c>
      <c r="H90" s="87">
        <f>IFERROR(IF('SPLOŠNO PREHRAMBENO BLAGO'!$D90="g",'SPLOŠNO PREHRAMBENO BLAGO'!$C90/1000*'SPLOŠNO PREHRAMBENO BLAGO'!$F90,IF('SPLOŠNO PREHRAMBENO BLAGO'!$D90="l",'SPLOŠNO PREHRAMBENO BLAGO'!$C90*'SPLOŠNO PREHRAMBENO BLAGO'!$F90,IF('SPLOŠNO PREHRAMBENO BLAGO'!$D90="ml",'SPLOŠNO PREHRAMBENO BLAGO'!$C90/1000*'SPLOŠNO PREHRAMBENO BLAGO'!$F90,'SPLOŠNO PREHRAMBENO BLAGO'!$C90*'SPLOŠNO PREHRAMBENO BLAGO'!$F90))),1*'SPLOŠNO PREHRAMBENO BLAGO'!$F90)</f>
        <v>50</v>
      </c>
      <c r="I90" s="87"/>
      <c r="J90" s="88"/>
      <c r="K90" s="89"/>
      <c r="L90" s="89"/>
      <c r="M90" s="140"/>
      <c r="N90" s="91"/>
      <c r="O90" s="91"/>
      <c r="P90" s="92"/>
      <c r="Q90" s="91">
        <f>+'SPLOŠNO PREHRAMBENO BLAGO'!$N90*'SPLOŠNO PREHRAMBENO BLAGO'!$P90</f>
        <v>0</v>
      </c>
      <c r="R90" s="91">
        <f>+'SPLOŠNO PREHRAMBENO BLAGO'!$N90+'SPLOŠNO PREHRAMBENO BLAGO'!$Q90</f>
        <v>0</v>
      </c>
      <c r="S90" s="91">
        <f>+'SPLOŠNO PREHRAMBENO BLAGO'!$N90*'SPLOŠNO PREHRAMBENO BLAGO'!$F90</f>
        <v>0</v>
      </c>
      <c r="T90" s="91">
        <f>+'SPLOŠNO PREHRAMBENO BLAGO'!$R90*'SPLOŠNO PREHRAMBENO BLAGO'!$F90</f>
        <v>0</v>
      </c>
      <c r="U90" s="84"/>
    </row>
    <row r="91" spans="1:21" ht="14.25" x14ac:dyDescent="0.2">
      <c r="A91" s="129">
        <v>76</v>
      </c>
      <c r="B91" s="83" t="s">
        <v>705</v>
      </c>
      <c r="C91" s="82">
        <v>1</v>
      </c>
      <c r="D91" s="82" t="s">
        <v>120</v>
      </c>
      <c r="E91" s="84"/>
      <c r="F91" s="87">
        <v>50</v>
      </c>
      <c r="G91" s="96" t="s">
        <v>136</v>
      </c>
      <c r="H91" s="87">
        <f>IFERROR(IF('SPLOŠNO PREHRAMBENO BLAGO'!$D91="g",'SPLOŠNO PREHRAMBENO BLAGO'!$C91/1000*'SPLOŠNO PREHRAMBENO BLAGO'!$F91,IF('SPLOŠNO PREHRAMBENO BLAGO'!$D91="l",'SPLOŠNO PREHRAMBENO BLAGO'!$C91*'SPLOŠNO PREHRAMBENO BLAGO'!$F91,IF('SPLOŠNO PREHRAMBENO BLAGO'!$D91="ml",'SPLOŠNO PREHRAMBENO BLAGO'!$C91/1000*'SPLOŠNO PREHRAMBENO BLAGO'!$F91,'SPLOŠNO PREHRAMBENO BLAGO'!$C91*'SPLOŠNO PREHRAMBENO BLAGO'!$F91))),1*'SPLOŠNO PREHRAMBENO BLAGO'!$F91)</f>
        <v>50</v>
      </c>
      <c r="I91" s="87"/>
      <c r="J91" s="88"/>
      <c r="K91" s="89"/>
      <c r="L91" s="89"/>
      <c r="M91" s="140"/>
      <c r="N91" s="91"/>
      <c r="O91" s="91"/>
      <c r="P91" s="92"/>
      <c r="Q91" s="91">
        <f>+'SPLOŠNO PREHRAMBENO BLAGO'!$N91*'SPLOŠNO PREHRAMBENO BLAGO'!$P91</f>
        <v>0</v>
      </c>
      <c r="R91" s="91">
        <f>+'SPLOŠNO PREHRAMBENO BLAGO'!$N91+'SPLOŠNO PREHRAMBENO BLAGO'!$Q91</f>
        <v>0</v>
      </c>
      <c r="S91" s="91">
        <f>+'SPLOŠNO PREHRAMBENO BLAGO'!$N91*'SPLOŠNO PREHRAMBENO BLAGO'!$F91</f>
        <v>0</v>
      </c>
      <c r="T91" s="91">
        <f>+'SPLOŠNO PREHRAMBENO BLAGO'!$R91*'SPLOŠNO PREHRAMBENO BLAGO'!$F91</f>
        <v>0</v>
      </c>
      <c r="U91" s="84"/>
    </row>
    <row r="92" spans="1:21" ht="14.25" x14ac:dyDescent="0.2">
      <c r="A92" s="129">
        <v>77</v>
      </c>
      <c r="B92" s="83" t="s">
        <v>706</v>
      </c>
      <c r="C92" s="82">
        <v>1</v>
      </c>
      <c r="D92" s="82" t="s">
        <v>120</v>
      </c>
      <c r="E92" s="84"/>
      <c r="F92" s="87">
        <v>50</v>
      </c>
      <c r="G92" s="96" t="s">
        <v>136</v>
      </c>
      <c r="H92" s="87">
        <f>IFERROR(IF('SPLOŠNO PREHRAMBENO BLAGO'!$D92="g",'SPLOŠNO PREHRAMBENO BLAGO'!$C92/1000*'SPLOŠNO PREHRAMBENO BLAGO'!$F92,IF('SPLOŠNO PREHRAMBENO BLAGO'!$D92="l",'SPLOŠNO PREHRAMBENO BLAGO'!$C92*'SPLOŠNO PREHRAMBENO BLAGO'!$F92,IF('SPLOŠNO PREHRAMBENO BLAGO'!$D92="ml",'SPLOŠNO PREHRAMBENO BLAGO'!$C92/1000*'SPLOŠNO PREHRAMBENO BLAGO'!$F92,'SPLOŠNO PREHRAMBENO BLAGO'!$C92*'SPLOŠNO PREHRAMBENO BLAGO'!$F92))),1*'SPLOŠNO PREHRAMBENO BLAGO'!$F92)</f>
        <v>50</v>
      </c>
      <c r="I92" s="87"/>
      <c r="J92" s="88"/>
      <c r="K92" s="89"/>
      <c r="L92" s="89"/>
      <c r="M92" s="140"/>
      <c r="N92" s="91"/>
      <c r="O92" s="91"/>
      <c r="P92" s="92"/>
      <c r="Q92" s="91">
        <f>+'SPLOŠNO PREHRAMBENO BLAGO'!$N92*'SPLOŠNO PREHRAMBENO BLAGO'!$P92</f>
        <v>0</v>
      </c>
      <c r="R92" s="91">
        <f>+'SPLOŠNO PREHRAMBENO BLAGO'!$N92+'SPLOŠNO PREHRAMBENO BLAGO'!$Q92</f>
        <v>0</v>
      </c>
      <c r="S92" s="91">
        <f>+'SPLOŠNO PREHRAMBENO BLAGO'!$N92*'SPLOŠNO PREHRAMBENO BLAGO'!$F92</f>
        <v>0</v>
      </c>
      <c r="T92" s="91">
        <f>+'SPLOŠNO PREHRAMBENO BLAGO'!$R92*'SPLOŠNO PREHRAMBENO BLAGO'!$F92</f>
        <v>0</v>
      </c>
      <c r="U92" s="84"/>
    </row>
    <row r="93" spans="1:21" ht="14.25" x14ac:dyDescent="0.2">
      <c r="A93" s="129">
        <v>78</v>
      </c>
      <c r="B93" s="83" t="s">
        <v>707</v>
      </c>
      <c r="C93" s="82">
        <v>44</v>
      </c>
      <c r="D93" s="82" t="s">
        <v>152</v>
      </c>
      <c r="E93" s="84"/>
      <c r="F93" s="87">
        <v>50</v>
      </c>
      <c r="G93" s="96" t="s">
        <v>136</v>
      </c>
      <c r="H93" s="87">
        <f>IFERROR(IF('SPLOŠNO PREHRAMBENO BLAGO'!$D93="g",'SPLOŠNO PREHRAMBENO BLAGO'!$C93/1000*'SPLOŠNO PREHRAMBENO BLAGO'!$F93,IF('SPLOŠNO PREHRAMBENO BLAGO'!$D93="l",'SPLOŠNO PREHRAMBENO BLAGO'!$C93*'SPLOŠNO PREHRAMBENO BLAGO'!$F93,IF('SPLOŠNO PREHRAMBENO BLAGO'!$D93="ml",'SPLOŠNO PREHRAMBENO BLAGO'!$C93/1000*'SPLOŠNO PREHRAMBENO BLAGO'!$F93,'SPLOŠNO PREHRAMBENO BLAGO'!$C93*'SPLOŠNO PREHRAMBENO BLAGO'!$F93))),1*'SPLOŠNO PREHRAMBENO BLAGO'!$F93)</f>
        <v>2.1999999999999997</v>
      </c>
      <c r="I93" s="87" t="str">
        <f>IF('SPLOŠNO PREHRAMBENO BLAGO'!$E93&lt;&gt;"",'SPLOŠNO PREHRAMBENO BLAGO'!$H93,"")</f>
        <v/>
      </c>
      <c r="J93" s="88"/>
      <c r="K93" s="89"/>
      <c r="L93" s="89"/>
      <c r="M93" s="140"/>
      <c r="N93" s="91"/>
      <c r="O93" s="91"/>
      <c r="P93" s="92"/>
      <c r="Q93" s="91">
        <f>+'SPLOŠNO PREHRAMBENO BLAGO'!$N93*'SPLOŠNO PREHRAMBENO BLAGO'!$P93</f>
        <v>0</v>
      </c>
      <c r="R93" s="91">
        <f>+'SPLOŠNO PREHRAMBENO BLAGO'!$N93+'SPLOŠNO PREHRAMBENO BLAGO'!$Q93</f>
        <v>0</v>
      </c>
      <c r="S93" s="91">
        <f>+'SPLOŠNO PREHRAMBENO BLAGO'!$N93*'SPLOŠNO PREHRAMBENO BLAGO'!$F93</f>
        <v>0</v>
      </c>
      <c r="T93" s="91">
        <f>+'SPLOŠNO PREHRAMBENO BLAGO'!$R93*'SPLOŠNO PREHRAMBENO BLAGO'!$F93</f>
        <v>0</v>
      </c>
      <c r="U93" s="84"/>
    </row>
    <row r="94" spans="1:21" ht="14.25" x14ac:dyDescent="0.2">
      <c r="A94" s="129">
        <v>79</v>
      </c>
      <c r="B94" s="83" t="s">
        <v>708</v>
      </c>
      <c r="C94" s="82">
        <v>1</v>
      </c>
      <c r="D94" s="82" t="s">
        <v>120</v>
      </c>
      <c r="E94" s="84"/>
      <c r="F94" s="87">
        <v>50</v>
      </c>
      <c r="G94" s="96" t="s">
        <v>136</v>
      </c>
      <c r="H94" s="87">
        <f>IFERROR(IF('SPLOŠNO PREHRAMBENO BLAGO'!$D94="g",'SPLOŠNO PREHRAMBENO BLAGO'!$C94/1000*'SPLOŠNO PREHRAMBENO BLAGO'!$F94,IF('SPLOŠNO PREHRAMBENO BLAGO'!$D94="l",'SPLOŠNO PREHRAMBENO BLAGO'!$C94*'SPLOŠNO PREHRAMBENO BLAGO'!$F94,IF('SPLOŠNO PREHRAMBENO BLAGO'!$D94="ml",'SPLOŠNO PREHRAMBENO BLAGO'!$C94/1000*'SPLOŠNO PREHRAMBENO BLAGO'!$F94,'SPLOŠNO PREHRAMBENO BLAGO'!$C94*'SPLOŠNO PREHRAMBENO BLAGO'!$F94))),1*'SPLOŠNO PREHRAMBENO BLAGO'!$F94)</f>
        <v>50</v>
      </c>
      <c r="I94" s="87" t="str">
        <f>IF('SPLOŠNO PREHRAMBENO BLAGO'!$E94&lt;&gt;"",'SPLOŠNO PREHRAMBENO BLAGO'!$H94,"")</f>
        <v/>
      </c>
      <c r="J94" s="88"/>
      <c r="K94" s="89"/>
      <c r="L94" s="89"/>
      <c r="M94" s="140"/>
      <c r="N94" s="91"/>
      <c r="O94" s="91"/>
      <c r="P94" s="92"/>
      <c r="Q94" s="91">
        <f>+'SPLOŠNO PREHRAMBENO BLAGO'!$N94*'SPLOŠNO PREHRAMBENO BLAGO'!$P94</f>
        <v>0</v>
      </c>
      <c r="R94" s="91">
        <f>+'SPLOŠNO PREHRAMBENO BLAGO'!$N94+'SPLOŠNO PREHRAMBENO BLAGO'!$Q94</f>
        <v>0</v>
      </c>
      <c r="S94" s="91">
        <f>+'SPLOŠNO PREHRAMBENO BLAGO'!$N94*'SPLOŠNO PREHRAMBENO BLAGO'!$F94</f>
        <v>0</v>
      </c>
      <c r="T94" s="91">
        <f>+'SPLOŠNO PREHRAMBENO BLAGO'!$R94*'SPLOŠNO PREHRAMBENO BLAGO'!$F94</f>
        <v>0</v>
      </c>
      <c r="U94" s="84"/>
    </row>
    <row r="95" spans="1:21" ht="14.25" x14ac:dyDescent="0.2">
      <c r="A95" s="129">
        <v>80</v>
      </c>
      <c r="B95" s="83" t="s">
        <v>709</v>
      </c>
      <c r="C95" s="82">
        <v>40</v>
      </c>
      <c r="D95" s="82" t="s">
        <v>152</v>
      </c>
      <c r="E95" s="84"/>
      <c r="F95" s="87">
        <v>100</v>
      </c>
      <c r="G95" s="96" t="s">
        <v>136</v>
      </c>
      <c r="H95" s="87">
        <f>IFERROR(IF('SPLOŠNO PREHRAMBENO BLAGO'!$D95="g",'SPLOŠNO PREHRAMBENO BLAGO'!$C95/1000*'SPLOŠNO PREHRAMBENO BLAGO'!$F95,IF('SPLOŠNO PREHRAMBENO BLAGO'!$D95="l",'SPLOŠNO PREHRAMBENO BLAGO'!$C95*'SPLOŠNO PREHRAMBENO BLAGO'!$F95,IF('SPLOŠNO PREHRAMBENO BLAGO'!$D95="ml",'SPLOŠNO PREHRAMBENO BLAGO'!$C95/1000*'SPLOŠNO PREHRAMBENO BLAGO'!$F95,'SPLOŠNO PREHRAMBENO BLAGO'!$C95*'SPLOŠNO PREHRAMBENO BLAGO'!$F95))),1*'SPLOŠNO PREHRAMBENO BLAGO'!$F95)</f>
        <v>4</v>
      </c>
      <c r="I95" s="87" t="str">
        <f>IF('SPLOŠNO PREHRAMBENO BLAGO'!$E95&lt;&gt;"",'SPLOŠNO PREHRAMBENO BLAGO'!$H95,"")</f>
        <v/>
      </c>
      <c r="J95" s="88"/>
      <c r="K95" s="89"/>
      <c r="L95" s="89"/>
      <c r="M95" s="140"/>
      <c r="N95" s="91"/>
      <c r="O95" s="91"/>
      <c r="P95" s="92"/>
      <c r="Q95" s="91">
        <f>+'SPLOŠNO PREHRAMBENO BLAGO'!$N95*'SPLOŠNO PREHRAMBENO BLAGO'!$P95</f>
        <v>0</v>
      </c>
      <c r="R95" s="91">
        <f>+'SPLOŠNO PREHRAMBENO BLAGO'!$N95+'SPLOŠNO PREHRAMBENO BLAGO'!$Q95</f>
        <v>0</v>
      </c>
      <c r="S95" s="91">
        <f>+'SPLOŠNO PREHRAMBENO BLAGO'!$N95*'SPLOŠNO PREHRAMBENO BLAGO'!$F95</f>
        <v>0</v>
      </c>
      <c r="T95" s="91">
        <f>+'SPLOŠNO PREHRAMBENO BLAGO'!$R95*'SPLOŠNO PREHRAMBENO BLAGO'!$F95</f>
        <v>0</v>
      </c>
      <c r="U95" s="84"/>
    </row>
    <row r="96" spans="1:21" ht="14.25" x14ac:dyDescent="0.2">
      <c r="A96" s="129">
        <v>81</v>
      </c>
      <c r="B96" s="83" t="s">
        <v>710</v>
      </c>
      <c r="C96" s="82">
        <v>7</v>
      </c>
      <c r="D96" s="82" t="s">
        <v>152</v>
      </c>
      <c r="E96" s="84"/>
      <c r="F96" s="87">
        <v>100</v>
      </c>
      <c r="G96" s="96" t="s">
        <v>136</v>
      </c>
      <c r="H96" s="87">
        <f>IFERROR(IF('SPLOŠNO PREHRAMBENO BLAGO'!$D96="g",'SPLOŠNO PREHRAMBENO BLAGO'!$C96/1000*'SPLOŠNO PREHRAMBENO BLAGO'!$F96,IF('SPLOŠNO PREHRAMBENO BLAGO'!$D96="l",'SPLOŠNO PREHRAMBENO BLAGO'!$C96*'SPLOŠNO PREHRAMBENO BLAGO'!$F96,IF('SPLOŠNO PREHRAMBENO BLAGO'!$D96="ml",'SPLOŠNO PREHRAMBENO BLAGO'!$C96/1000*'SPLOŠNO PREHRAMBENO BLAGO'!$F96,'SPLOŠNO PREHRAMBENO BLAGO'!$C96*'SPLOŠNO PREHRAMBENO BLAGO'!$F96))),1*'SPLOŠNO PREHRAMBENO BLAGO'!$F96)</f>
        <v>0.70000000000000007</v>
      </c>
      <c r="I96" s="87" t="str">
        <f>IF('SPLOŠNO PREHRAMBENO BLAGO'!$E96&lt;&gt;"",'SPLOŠNO PREHRAMBENO BLAGO'!$H96,"")</f>
        <v/>
      </c>
      <c r="J96" s="88"/>
      <c r="K96" s="89"/>
      <c r="L96" s="89"/>
      <c r="M96" s="140"/>
      <c r="N96" s="91"/>
      <c r="O96" s="91"/>
      <c r="P96" s="92"/>
      <c r="Q96" s="91">
        <f>+'SPLOŠNO PREHRAMBENO BLAGO'!$N96*'SPLOŠNO PREHRAMBENO BLAGO'!$P96</f>
        <v>0</v>
      </c>
      <c r="R96" s="91">
        <f>+'SPLOŠNO PREHRAMBENO BLAGO'!$N96+'SPLOŠNO PREHRAMBENO BLAGO'!$Q96</f>
        <v>0</v>
      </c>
      <c r="S96" s="91">
        <f>+'SPLOŠNO PREHRAMBENO BLAGO'!$N96*'SPLOŠNO PREHRAMBENO BLAGO'!$F96</f>
        <v>0</v>
      </c>
      <c r="T96" s="91">
        <f>+'SPLOŠNO PREHRAMBENO BLAGO'!$R96*'SPLOŠNO PREHRAMBENO BLAGO'!$F96</f>
        <v>0</v>
      </c>
      <c r="U96" s="84"/>
    </row>
    <row r="97" spans="1:21" ht="14.25" x14ac:dyDescent="0.2">
      <c r="A97" s="129">
        <v>82</v>
      </c>
      <c r="B97" s="83" t="s">
        <v>711</v>
      </c>
      <c r="C97" s="82">
        <v>200</v>
      </c>
      <c r="D97" s="82" t="s">
        <v>152</v>
      </c>
      <c r="E97" s="84"/>
      <c r="F97" s="87">
        <v>50</v>
      </c>
      <c r="G97" s="96" t="s">
        <v>136</v>
      </c>
      <c r="H97" s="87">
        <f>IFERROR(IF('SPLOŠNO PREHRAMBENO BLAGO'!$D97="g",'SPLOŠNO PREHRAMBENO BLAGO'!$C97/1000*'SPLOŠNO PREHRAMBENO BLAGO'!$F97,IF('SPLOŠNO PREHRAMBENO BLAGO'!$D97="l",'SPLOŠNO PREHRAMBENO BLAGO'!$C97*'SPLOŠNO PREHRAMBENO BLAGO'!$F97,IF('SPLOŠNO PREHRAMBENO BLAGO'!$D97="ml",'SPLOŠNO PREHRAMBENO BLAGO'!$C97/1000*'SPLOŠNO PREHRAMBENO BLAGO'!$F97,'SPLOŠNO PREHRAMBENO BLAGO'!$C97*'SPLOŠNO PREHRAMBENO BLAGO'!$F97))),1*'SPLOŠNO PREHRAMBENO BLAGO'!$F97)</f>
        <v>10</v>
      </c>
      <c r="I97" s="87" t="str">
        <f>IF('SPLOŠNO PREHRAMBENO BLAGO'!$E97&lt;&gt;"",'SPLOŠNO PREHRAMBENO BLAGO'!$H97,"")</f>
        <v/>
      </c>
      <c r="J97" s="88"/>
      <c r="K97" s="89"/>
      <c r="L97" s="89"/>
      <c r="M97" s="140"/>
      <c r="N97" s="91"/>
      <c r="O97" s="91"/>
      <c r="P97" s="92"/>
      <c r="Q97" s="91">
        <f>+'SPLOŠNO PREHRAMBENO BLAGO'!$N97*'SPLOŠNO PREHRAMBENO BLAGO'!$P97</f>
        <v>0</v>
      </c>
      <c r="R97" s="91">
        <f>+'SPLOŠNO PREHRAMBENO BLAGO'!$N97+'SPLOŠNO PREHRAMBENO BLAGO'!$Q97</f>
        <v>0</v>
      </c>
      <c r="S97" s="91">
        <f>+'SPLOŠNO PREHRAMBENO BLAGO'!$N97*'SPLOŠNO PREHRAMBENO BLAGO'!$F97</f>
        <v>0</v>
      </c>
      <c r="T97" s="91">
        <f>+'SPLOŠNO PREHRAMBENO BLAGO'!$R97*'SPLOŠNO PREHRAMBENO BLAGO'!$F97</f>
        <v>0</v>
      </c>
      <c r="U97" s="84"/>
    </row>
    <row r="98" spans="1:21" ht="14.25" x14ac:dyDescent="0.2">
      <c r="A98" s="129">
        <v>83</v>
      </c>
      <c r="B98" s="195" t="s">
        <v>712</v>
      </c>
      <c r="C98" s="82">
        <v>100</v>
      </c>
      <c r="D98" s="82" t="s">
        <v>152</v>
      </c>
      <c r="E98" s="84"/>
      <c r="F98" s="87">
        <v>50</v>
      </c>
      <c r="G98" s="96" t="s">
        <v>136</v>
      </c>
      <c r="H98" s="87">
        <f>IFERROR(IF('SPLOŠNO PREHRAMBENO BLAGO'!$D98="g",'SPLOŠNO PREHRAMBENO BLAGO'!$C98/1000*'SPLOŠNO PREHRAMBENO BLAGO'!$F98,IF('SPLOŠNO PREHRAMBENO BLAGO'!$D98="l",'SPLOŠNO PREHRAMBENO BLAGO'!$C98*'SPLOŠNO PREHRAMBENO BLAGO'!$F98,IF('SPLOŠNO PREHRAMBENO BLAGO'!$D98="ml",'SPLOŠNO PREHRAMBENO BLAGO'!$C98/1000*'SPLOŠNO PREHRAMBENO BLAGO'!$F98,'SPLOŠNO PREHRAMBENO BLAGO'!$C98*'SPLOŠNO PREHRAMBENO BLAGO'!$F98))),1*'SPLOŠNO PREHRAMBENO BLAGO'!$F98)</f>
        <v>5</v>
      </c>
      <c r="I98" s="87" t="str">
        <f>IF('SPLOŠNO PREHRAMBENO BLAGO'!$E98&lt;&gt;"",'SPLOŠNO PREHRAMBENO BLAGO'!$H98,"")</f>
        <v/>
      </c>
      <c r="J98" s="88"/>
      <c r="K98" s="89"/>
      <c r="L98" s="89"/>
      <c r="M98" s="140"/>
      <c r="N98" s="91"/>
      <c r="O98" s="91"/>
      <c r="P98" s="92"/>
      <c r="Q98" s="91">
        <f>+'SPLOŠNO PREHRAMBENO BLAGO'!$N98*'SPLOŠNO PREHRAMBENO BLAGO'!$P98</f>
        <v>0</v>
      </c>
      <c r="R98" s="91">
        <f>+'SPLOŠNO PREHRAMBENO BLAGO'!$N98+'SPLOŠNO PREHRAMBENO BLAGO'!$Q98</f>
        <v>0</v>
      </c>
      <c r="S98" s="91">
        <f>+'SPLOŠNO PREHRAMBENO BLAGO'!$N98*'SPLOŠNO PREHRAMBENO BLAGO'!$F98</f>
        <v>0</v>
      </c>
      <c r="T98" s="91">
        <f>+'SPLOŠNO PREHRAMBENO BLAGO'!$R98*'SPLOŠNO PREHRAMBENO BLAGO'!$F98</f>
        <v>0</v>
      </c>
      <c r="U98" s="84"/>
    </row>
    <row r="99" spans="1:21" ht="14.25" x14ac:dyDescent="0.2">
      <c r="A99" s="129">
        <v>84</v>
      </c>
      <c r="B99" s="83" t="s">
        <v>713</v>
      </c>
      <c r="C99" s="82">
        <v>200</v>
      </c>
      <c r="D99" s="82" t="s">
        <v>152</v>
      </c>
      <c r="E99" s="84"/>
      <c r="F99" s="87">
        <v>50</v>
      </c>
      <c r="G99" s="96" t="s">
        <v>136</v>
      </c>
      <c r="H99" s="87">
        <f>IFERROR(IF('SPLOŠNO PREHRAMBENO BLAGO'!$D99="g",'SPLOŠNO PREHRAMBENO BLAGO'!$C99/1000*'SPLOŠNO PREHRAMBENO BLAGO'!$F99,IF('SPLOŠNO PREHRAMBENO BLAGO'!$D99="l",'SPLOŠNO PREHRAMBENO BLAGO'!$C99*'SPLOŠNO PREHRAMBENO BLAGO'!$F99,IF('SPLOŠNO PREHRAMBENO BLAGO'!$D99="ml",'SPLOŠNO PREHRAMBENO BLAGO'!$C99/1000*'SPLOŠNO PREHRAMBENO BLAGO'!$F99,'SPLOŠNO PREHRAMBENO BLAGO'!$C99*'SPLOŠNO PREHRAMBENO BLAGO'!$F99))),1*'SPLOŠNO PREHRAMBENO BLAGO'!$F99)</f>
        <v>10</v>
      </c>
      <c r="I99" s="87" t="str">
        <f>IF('SPLOŠNO PREHRAMBENO BLAGO'!$E99&lt;&gt;"",'SPLOŠNO PREHRAMBENO BLAGO'!$H99,"")</f>
        <v/>
      </c>
      <c r="J99" s="88"/>
      <c r="K99" s="89"/>
      <c r="L99" s="89"/>
      <c r="M99" s="140"/>
      <c r="N99" s="91"/>
      <c r="O99" s="91"/>
      <c r="P99" s="92"/>
      <c r="Q99" s="91">
        <f>+'SPLOŠNO PREHRAMBENO BLAGO'!$N99*'SPLOŠNO PREHRAMBENO BLAGO'!$P99</f>
        <v>0</v>
      </c>
      <c r="R99" s="91">
        <f>+'SPLOŠNO PREHRAMBENO BLAGO'!$N99+'SPLOŠNO PREHRAMBENO BLAGO'!$Q99</f>
        <v>0</v>
      </c>
      <c r="S99" s="91">
        <f>+'SPLOŠNO PREHRAMBENO BLAGO'!$N99*'SPLOŠNO PREHRAMBENO BLAGO'!$F99</f>
        <v>0</v>
      </c>
      <c r="T99" s="91">
        <f>+'SPLOŠNO PREHRAMBENO BLAGO'!$R99*'SPLOŠNO PREHRAMBENO BLAGO'!$F99</f>
        <v>0</v>
      </c>
      <c r="U99" s="84"/>
    </row>
    <row r="100" spans="1:21" ht="14.25" x14ac:dyDescent="0.2">
      <c r="A100" s="129">
        <v>85</v>
      </c>
      <c r="B100" s="83" t="s">
        <v>714</v>
      </c>
      <c r="C100" s="82">
        <v>100</v>
      </c>
      <c r="D100" s="82" t="s">
        <v>152</v>
      </c>
      <c r="E100" s="84"/>
      <c r="F100" s="87">
        <v>50</v>
      </c>
      <c r="G100" s="96" t="s">
        <v>136</v>
      </c>
      <c r="H100" s="87">
        <f>IFERROR(IF('SPLOŠNO PREHRAMBENO BLAGO'!$D100="g",'SPLOŠNO PREHRAMBENO BLAGO'!$C100/1000*'SPLOŠNO PREHRAMBENO BLAGO'!$F100,IF('SPLOŠNO PREHRAMBENO BLAGO'!$D100="l",'SPLOŠNO PREHRAMBENO BLAGO'!$C100*'SPLOŠNO PREHRAMBENO BLAGO'!$F100,IF('SPLOŠNO PREHRAMBENO BLAGO'!$D100="ml",'SPLOŠNO PREHRAMBENO BLAGO'!$C100/1000*'SPLOŠNO PREHRAMBENO BLAGO'!$F100,'SPLOŠNO PREHRAMBENO BLAGO'!$C100*'SPLOŠNO PREHRAMBENO BLAGO'!$F100))),1*'SPLOŠNO PREHRAMBENO BLAGO'!$F100)</f>
        <v>5</v>
      </c>
      <c r="I100" s="87" t="str">
        <f>IF('SPLOŠNO PREHRAMBENO BLAGO'!$E100&lt;&gt;"",'SPLOŠNO PREHRAMBENO BLAGO'!$H100,"")</f>
        <v/>
      </c>
      <c r="J100" s="88"/>
      <c r="K100" s="89"/>
      <c r="L100" s="89"/>
      <c r="M100" s="140"/>
      <c r="N100" s="91"/>
      <c r="O100" s="91"/>
      <c r="P100" s="92"/>
      <c r="Q100" s="91">
        <f>+'SPLOŠNO PREHRAMBENO BLAGO'!$N100*'SPLOŠNO PREHRAMBENO BLAGO'!$P100</f>
        <v>0</v>
      </c>
      <c r="R100" s="91">
        <f>+'SPLOŠNO PREHRAMBENO BLAGO'!$N100+'SPLOŠNO PREHRAMBENO BLAGO'!$Q100</f>
        <v>0</v>
      </c>
      <c r="S100" s="91">
        <f>+'SPLOŠNO PREHRAMBENO BLAGO'!$N100*'SPLOŠNO PREHRAMBENO BLAGO'!$F100</f>
        <v>0</v>
      </c>
      <c r="T100" s="91">
        <f>+'SPLOŠNO PREHRAMBENO BLAGO'!$R100*'SPLOŠNO PREHRAMBENO BLAGO'!$F100</f>
        <v>0</v>
      </c>
      <c r="U100" s="84"/>
    </row>
    <row r="101" spans="1:21" ht="14.25" x14ac:dyDescent="0.2">
      <c r="A101" s="129">
        <v>86</v>
      </c>
      <c r="B101" s="195" t="s">
        <v>715</v>
      </c>
      <c r="C101" s="82">
        <v>220</v>
      </c>
      <c r="D101" s="82" t="s">
        <v>152</v>
      </c>
      <c r="E101" s="84"/>
      <c r="F101" s="133">
        <v>20</v>
      </c>
      <c r="G101" s="134" t="s">
        <v>136</v>
      </c>
      <c r="H101" s="133">
        <f>IFERROR(IF('SPLOŠNO PREHRAMBENO BLAGO'!$D101="g",'SPLOŠNO PREHRAMBENO BLAGO'!$C101/1000*'SPLOŠNO PREHRAMBENO BLAGO'!$F101,IF('SPLOŠNO PREHRAMBENO BLAGO'!$D101="l",'SPLOŠNO PREHRAMBENO BLAGO'!$C101*'SPLOŠNO PREHRAMBENO BLAGO'!$F101,IF('SPLOŠNO PREHRAMBENO BLAGO'!$D101="ml",'SPLOŠNO PREHRAMBENO BLAGO'!$C101/1000*'SPLOŠNO PREHRAMBENO BLAGO'!$F101,'SPLOŠNO PREHRAMBENO BLAGO'!$C101*'SPLOŠNO PREHRAMBENO BLAGO'!$F101))),1*'SPLOŠNO PREHRAMBENO BLAGO'!$F101)</f>
        <v>4.4000000000000004</v>
      </c>
      <c r="I101" s="133" t="str">
        <f>IF('SPLOŠNO PREHRAMBENO BLAGO'!$E101&lt;&gt;"",'SPLOŠNO PREHRAMBENO BLAGO'!$H101,"")</f>
        <v/>
      </c>
      <c r="J101" s="161"/>
      <c r="K101" s="162"/>
      <c r="L101" s="162"/>
      <c r="M101" s="140"/>
      <c r="N101" s="154"/>
      <c r="O101" s="154"/>
      <c r="P101" s="163"/>
      <c r="Q101" s="154">
        <f>+'SPLOŠNO PREHRAMBENO BLAGO'!$N101*'SPLOŠNO PREHRAMBENO BLAGO'!$P101</f>
        <v>0</v>
      </c>
      <c r="R101" s="154">
        <f>+'SPLOŠNO PREHRAMBENO BLAGO'!$N101+'SPLOŠNO PREHRAMBENO BLAGO'!$Q101</f>
        <v>0</v>
      </c>
      <c r="S101" s="154">
        <f>+'SPLOŠNO PREHRAMBENO BLAGO'!$N101*'SPLOŠNO PREHRAMBENO BLAGO'!$F101</f>
        <v>0</v>
      </c>
      <c r="T101" s="154">
        <f>+'SPLOŠNO PREHRAMBENO BLAGO'!$R101*'SPLOŠNO PREHRAMBENO BLAGO'!$F101</f>
        <v>0</v>
      </c>
      <c r="U101" s="84"/>
    </row>
    <row r="102" spans="1:21" ht="14.25" x14ac:dyDescent="0.2">
      <c r="A102" s="129">
        <v>87</v>
      </c>
      <c r="B102" s="83" t="s">
        <v>716</v>
      </c>
      <c r="C102" s="82">
        <v>5</v>
      </c>
      <c r="D102" s="82" t="s">
        <v>120</v>
      </c>
      <c r="E102" s="84"/>
      <c r="F102" s="85">
        <v>50</v>
      </c>
      <c r="G102" s="96" t="s">
        <v>136</v>
      </c>
      <c r="H102" s="87">
        <f>IFERROR(IF('SPLOŠNO PREHRAMBENO BLAGO'!$D102="g",'SPLOŠNO PREHRAMBENO BLAGO'!$C102/1000*'SPLOŠNO PREHRAMBENO BLAGO'!$F102,IF('SPLOŠNO PREHRAMBENO BLAGO'!$D102="l",'SPLOŠNO PREHRAMBENO BLAGO'!$C102*'SPLOŠNO PREHRAMBENO BLAGO'!$F102,IF('SPLOŠNO PREHRAMBENO BLAGO'!$D102="ml",'SPLOŠNO PREHRAMBENO BLAGO'!$C102/1000*'SPLOŠNO PREHRAMBENO BLAGO'!$F102,'SPLOŠNO PREHRAMBENO BLAGO'!$C102*'SPLOŠNO PREHRAMBENO BLAGO'!$F102))),1*'SPLOŠNO PREHRAMBENO BLAGO'!$F102)</f>
        <v>250</v>
      </c>
      <c r="I102" s="87" t="str">
        <f>IF('SPLOŠNO PREHRAMBENO BLAGO'!$E102&lt;&gt;"",'SPLOŠNO PREHRAMBENO BLAGO'!$H102,"")</f>
        <v/>
      </c>
      <c r="J102" s="88"/>
      <c r="K102" s="89"/>
      <c r="L102" s="89"/>
      <c r="M102" s="140"/>
      <c r="N102" s="91"/>
      <c r="O102" s="91"/>
      <c r="P102" s="92"/>
      <c r="Q102" s="91">
        <f>+'SPLOŠNO PREHRAMBENO BLAGO'!$N102*'SPLOŠNO PREHRAMBENO BLAGO'!$P102</f>
        <v>0</v>
      </c>
      <c r="R102" s="91">
        <f>+'SPLOŠNO PREHRAMBENO BLAGO'!$N102+'SPLOŠNO PREHRAMBENO BLAGO'!$Q102</f>
        <v>0</v>
      </c>
      <c r="S102" s="91">
        <f>+'SPLOŠNO PREHRAMBENO BLAGO'!$N102*'SPLOŠNO PREHRAMBENO BLAGO'!$F102</f>
        <v>0</v>
      </c>
      <c r="T102" s="91">
        <f>+'SPLOŠNO PREHRAMBENO BLAGO'!$R102*'SPLOŠNO PREHRAMBENO BLAGO'!$F102</f>
        <v>0</v>
      </c>
      <c r="U102" s="84"/>
    </row>
    <row r="103" spans="1:21" ht="14.25" x14ac:dyDescent="0.2">
      <c r="A103" s="129">
        <v>88</v>
      </c>
      <c r="B103" s="83" t="s">
        <v>717</v>
      </c>
      <c r="C103" s="82">
        <v>800</v>
      </c>
      <c r="D103" s="82" t="s">
        <v>152</v>
      </c>
      <c r="E103" s="84"/>
      <c r="F103" s="87">
        <v>100</v>
      </c>
      <c r="G103" s="96" t="s">
        <v>136</v>
      </c>
      <c r="H103" s="87">
        <f>IFERROR(IF('SPLOŠNO PREHRAMBENO BLAGO'!$D103="g",'SPLOŠNO PREHRAMBENO BLAGO'!$C103/1000*'SPLOŠNO PREHRAMBENO BLAGO'!$F103,IF('SPLOŠNO PREHRAMBENO BLAGO'!$D103="l",'SPLOŠNO PREHRAMBENO BLAGO'!$C103*'SPLOŠNO PREHRAMBENO BLAGO'!$F103,IF('SPLOŠNO PREHRAMBENO BLAGO'!$D103="ml",'SPLOŠNO PREHRAMBENO BLAGO'!$C103/1000*'SPLOŠNO PREHRAMBENO BLAGO'!$F103,'SPLOŠNO PREHRAMBENO BLAGO'!$C103*'SPLOŠNO PREHRAMBENO BLAGO'!$F103))),1*'SPLOŠNO PREHRAMBENO BLAGO'!$F103)</f>
        <v>80</v>
      </c>
      <c r="I103" s="87" t="str">
        <f>IF('SPLOŠNO PREHRAMBENO BLAGO'!$E103&lt;&gt;"",'SPLOŠNO PREHRAMBENO BLAGO'!$H103,"")</f>
        <v/>
      </c>
      <c r="J103" s="88"/>
      <c r="K103" s="89"/>
      <c r="L103" s="89"/>
      <c r="M103" s="140"/>
      <c r="N103" s="91"/>
      <c r="O103" s="91"/>
      <c r="P103" s="92"/>
      <c r="Q103" s="91">
        <f>+'SPLOŠNO PREHRAMBENO BLAGO'!$N103*'SPLOŠNO PREHRAMBENO BLAGO'!$P103</f>
        <v>0</v>
      </c>
      <c r="R103" s="91">
        <f>+'SPLOŠNO PREHRAMBENO BLAGO'!$N103+'SPLOŠNO PREHRAMBENO BLAGO'!$Q103</f>
        <v>0</v>
      </c>
      <c r="S103" s="91">
        <f>+'SPLOŠNO PREHRAMBENO BLAGO'!$N103*'SPLOŠNO PREHRAMBENO BLAGO'!$F103</f>
        <v>0</v>
      </c>
      <c r="T103" s="91">
        <f>+'SPLOŠNO PREHRAMBENO BLAGO'!$R103*'SPLOŠNO PREHRAMBENO BLAGO'!$F103</f>
        <v>0</v>
      </c>
      <c r="U103" s="84"/>
    </row>
    <row r="104" spans="1:21" ht="22.5" x14ac:dyDescent="0.2">
      <c r="A104" s="129">
        <v>89</v>
      </c>
      <c r="B104" s="83" t="s">
        <v>718</v>
      </c>
      <c r="C104" s="82">
        <v>180</v>
      </c>
      <c r="D104" s="82" t="s">
        <v>152</v>
      </c>
      <c r="E104" s="84"/>
      <c r="F104" s="87">
        <v>1000</v>
      </c>
      <c r="G104" s="96" t="s">
        <v>136</v>
      </c>
      <c r="H104" s="87">
        <f>IFERROR(IF('SPLOŠNO PREHRAMBENO BLAGO'!$D104="g",'SPLOŠNO PREHRAMBENO BLAGO'!$C104/1000*'SPLOŠNO PREHRAMBENO BLAGO'!$F104,IF('SPLOŠNO PREHRAMBENO BLAGO'!$D104="l",'SPLOŠNO PREHRAMBENO BLAGO'!$C104*'SPLOŠNO PREHRAMBENO BLAGO'!$F104,IF('SPLOŠNO PREHRAMBENO BLAGO'!$D104="ml",'SPLOŠNO PREHRAMBENO BLAGO'!$C104/1000*'SPLOŠNO PREHRAMBENO BLAGO'!$F104,'SPLOŠNO PREHRAMBENO BLAGO'!$C104*'SPLOŠNO PREHRAMBENO BLAGO'!$F104))),1*'SPLOŠNO PREHRAMBENO BLAGO'!$F104)</f>
        <v>180</v>
      </c>
      <c r="I104" s="87" t="str">
        <f>IF('SPLOŠNO PREHRAMBENO BLAGO'!$E104&lt;&gt;"",'SPLOŠNO PREHRAMBENO BLAGO'!$H104,"")</f>
        <v/>
      </c>
      <c r="J104" s="88"/>
      <c r="K104" s="89"/>
      <c r="L104" s="89"/>
      <c r="M104" s="140"/>
      <c r="N104" s="91"/>
      <c r="O104" s="91"/>
      <c r="P104" s="92"/>
      <c r="Q104" s="91">
        <f>+'SPLOŠNO PREHRAMBENO BLAGO'!$N104*'SPLOŠNO PREHRAMBENO BLAGO'!$P104</f>
        <v>0</v>
      </c>
      <c r="R104" s="91">
        <f>+'SPLOŠNO PREHRAMBENO BLAGO'!$N104+'SPLOŠNO PREHRAMBENO BLAGO'!$Q104</f>
        <v>0</v>
      </c>
      <c r="S104" s="91">
        <f>+'SPLOŠNO PREHRAMBENO BLAGO'!$N104*'SPLOŠNO PREHRAMBENO BLAGO'!$F104</f>
        <v>0</v>
      </c>
      <c r="T104" s="91">
        <f>+'SPLOŠNO PREHRAMBENO BLAGO'!$R104*'SPLOŠNO PREHRAMBENO BLAGO'!$F104</f>
        <v>0</v>
      </c>
      <c r="U104" s="84"/>
    </row>
    <row r="105" spans="1:21" ht="14.25" x14ac:dyDescent="0.2">
      <c r="A105" s="129">
        <v>90</v>
      </c>
      <c r="B105" s="83" t="s">
        <v>719</v>
      </c>
      <c r="C105" s="82">
        <v>250</v>
      </c>
      <c r="D105" s="82" t="s">
        <v>152</v>
      </c>
      <c r="E105" s="84"/>
      <c r="F105" s="87">
        <v>50</v>
      </c>
      <c r="G105" s="96" t="s">
        <v>136</v>
      </c>
      <c r="H105" s="87">
        <f>IFERROR(IF('SPLOŠNO PREHRAMBENO BLAGO'!$D105="g",'SPLOŠNO PREHRAMBENO BLAGO'!$C105/1000*'SPLOŠNO PREHRAMBENO BLAGO'!$F105,IF('SPLOŠNO PREHRAMBENO BLAGO'!$D105="l",'SPLOŠNO PREHRAMBENO BLAGO'!$C105*'SPLOŠNO PREHRAMBENO BLAGO'!$F105,IF('SPLOŠNO PREHRAMBENO BLAGO'!$D105="ml",'SPLOŠNO PREHRAMBENO BLAGO'!$C105/1000*'SPLOŠNO PREHRAMBENO BLAGO'!$F105,'SPLOŠNO PREHRAMBENO BLAGO'!$C105*'SPLOŠNO PREHRAMBENO BLAGO'!$F105))),1*'SPLOŠNO PREHRAMBENO BLAGO'!$F105)</f>
        <v>12.5</v>
      </c>
      <c r="I105" s="87" t="str">
        <f>IF('SPLOŠNO PREHRAMBENO BLAGO'!$E105&lt;&gt;"",'SPLOŠNO PREHRAMBENO BLAGO'!$H105,"")</f>
        <v/>
      </c>
      <c r="J105" s="88"/>
      <c r="K105" s="89"/>
      <c r="L105" s="89"/>
      <c r="M105" s="140"/>
      <c r="N105" s="91"/>
      <c r="O105" s="91"/>
      <c r="P105" s="92"/>
      <c r="Q105" s="91">
        <f>+'SPLOŠNO PREHRAMBENO BLAGO'!$N105*'SPLOŠNO PREHRAMBENO BLAGO'!$P105</f>
        <v>0</v>
      </c>
      <c r="R105" s="91">
        <f>+'SPLOŠNO PREHRAMBENO BLAGO'!$N105+'SPLOŠNO PREHRAMBENO BLAGO'!$Q105</f>
        <v>0</v>
      </c>
      <c r="S105" s="91">
        <f>+'SPLOŠNO PREHRAMBENO BLAGO'!$N105*'SPLOŠNO PREHRAMBENO BLAGO'!$F105</f>
        <v>0</v>
      </c>
      <c r="T105" s="91">
        <f>+'SPLOŠNO PREHRAMBENO BLAGO'!$R105*'SPLOŠNO PREHRAMBENO BLAGO'!$F105</f>
        <v>0</v>
      </c>
      <c r="U105" s="84"/>
    </row>
    <row r="106" spans="1:21" ht="14.25" x14ac:dyDescent="0.2">
      <c r="A106" s="129">
        <v>91</v>
      </c>
      <c r="B106" s="83" t="s">
        <v>720</v>
      </c>
      <c r="C106" s="82">
        <v>200</v>
      </c>
      <c r="D106" s="82" t="s">
        <v>152</v>
      </c>
      <c r="E106" s="84"/>
      <c r="F106" s="87">
        <v>50</v>
      </c>
      <c r="G106" s="96" t="s">
        <v>136</v>
      </c>
      <c r="H106" s="87">
        <f>IFERROR(IF('SPLOŠNO PREHRAMBENO BLAGO'!$D106="g",'SPLOŠNO PREHRAMBENO BLAGO'!$C106/1000*'SPLOŠNO PREHRAMBENO BLAGO'!$F106,IF('SPLOŠNO PREHRAMBENO BLAGO'!$D106="l",'SPLOŠNO PREHRAMBENO BLAGO'!$C106*'SPLOŠNO PREHRAMBENO BLAGO'!$F106,IF('SPLOŠNO PREHRAMBENO BLAGO'!$D106="ml",'SPLOŠNO PREHRAMBENO BLAGO'!$C106/1000*'SPLOŠNO PREHRAMBENO BLAGO'!$F106,'SPLOŠNO PREHRAMBENO BLAGO'!$C106*'SPLOŠNO PREHRAMBENO BLAGO'!$F106))),1*'SPLOŠNO PREHRAMBENO BLAGO'!$F106)</f>
        <v>10</v>
      </c>
      <c r="I106" s="87" t="str">
        <f>IF('SPLOŠNO PREHRAMBENO BLAGO'!$E106&lt;&gt;"",'SPLOŠNO PREHRAMBENO BLAGO'!$H106,"")</f>
        <v/>
      </c>
      <c r="J106" s="88"/>
      <c r="K106" s="89"/>
      <c r="L106" s="89"/>
      <c r="M106" s="140"/>
      <c r="N106" s="91"/>
      <c r="O106" s="91"/>
      <c r="P106" s="92"/>
      <c r="Q106" s="91">
        <f>+'SPLOŠNO PREHRAMBENO BLAGO'!$N106*'SPLOŠNO PREHRAMBENO BLAGO'!$P106</f>
        <v>0</v>
      </c>
      <c r="R106" s="91">
        <f>+'SPLOŠNO PREHRAMBENO BLAGO'!$N106+'SPLOŠNO PREHRAMBENO BLAGO'!$Q106</f>
        <v>0</v>
      </c>
      <c r="S106" s="91">
        <f>+'SPLOŠNO PREHRAMBENO BLAGO'!$N106*'SPLOŠNO PREHRAMBENO BLAGO'!$F106</f>
        <v>0</v>
      </c>
      <c r="T106" s="91">
        <f>+'SPLOŠNO PREHRAMBENO BLAGO'!$R106*'SPLOŠNO PREHRAMBENO BLAGO'!$F106</f>
        <v>0</v>
      </c>
      <c r="U106" s="84"/>
    </row>
    <row r="107" spans="1:21" ht="14.25" x14ac:dyDescent="0.2">
      <c r="A107" s="129">
        <v>92</v>
      </c>
      <c r="B107" s="83" t="s">
        <v>721</v>
      </c>
      <c r="C107" s="82">
        <v>1</v>
      </c>
      <c r="D107" s="82" t="s">
        <v>120</v>
      </c>
      <c r="E107" s="84"/>
      <c r="F107" s="87">
        <v>20</v>
      </c>
      <c r="G107" s="96" t="s">
        <v>136</v>
      </c>
      <c r="H107" s="87">
        <f>IFERROR(IF('SPLOŠNO PREHRAMBENO BLAGO'!$D107="g",'SPLOŠNO PREHRAMBENO BLAGO'!$C107/1000*'SPLOŠNO PREHRAMBENO BLAGO'!$F107,IF('SPLOŠNO PREHRAMBENO BLAGO'!$D107="l",'SPLOŠNO PREHRAMBENO BLAGO'!$C107*'SPLOŠNO PREHRAMBENO BLAGO'!$F107,IF('SPLOŠNO PREHRAMBENO BLAGO'!$D107="ml",'SPLOŠNO PREHRAMBENO BLAGO'!$C107/1000*'SPLOŠNO PREHRAMBENO BLAGO'!$F107,'SPLOŠNO PREHRAMBENO BLAGO'!$C107*'SPLOŠNO PREHRAMBENO BLAGO'!$F107))),1*'SPLOŠNO PREHRAMBENO BLAGO'!$F107)</f>
        <v>20</v>
      </c>
      <c r="I107" s="87" t="str">
        <f>IF('SPLOŠNO PREHRAMBENO BLAGO'!$E107&lt;&gt;"",'SPLOŠNO PREHRAMBENO BLAGO'!$H107,"")</f>
        <v/>
      </c>
      <c r="J107" s="88"/>
      <c r="K107" s="89"/>
      <c r="L107" s="89"/>
      <c r="M107" s="140"/>
      <c r="N107" s="91"/>
      <c r="O107" s="91"/>
      <c r="P107" s="92"/>
      <c r="Q107" s="91">
        <f>+'SPLOŠNO PREHRAMBENO BLAGO'!$N107*'SPLOŠNO PREHRAMBENO BLAGO'!$P107</f>
        <v>0</v>
      </c>
      <c r="R107" s="91">
        <f>+'SPLOŠNO PREHRAMBENO BLAGO'!$N107+'SPLOŠNO PREHRAMBENO BLAGO'!$Q107</f>
        <v>0</v>
      </c>
      <c r="S107" s="91">
        <f>+'SPLOŠNO PREHRAMBENO BLAGO'!$N107*'SPLOŠNO PREHRAMBENO BLAGO'!$F107</f>
        <v>0</v>
      </c>
      <c r="T107" s="91">
        <f>+'SPLOŠNO PREHRAMBENO BLAGO'!$R107*'SPLOŠNO PREHRAMBENO BLAGO'!$F107</f>
        <v>0</v>
      </c>
      <c r="U107" s="84"/>
    </row>
    <row r="108" spans="1:21" ht="22.5" x14ac:dyDescent="0.2">
      <c r="A108" s="129">
        <v>93</v>
      </c>
      <c r="B108" s="83" t="s">
        <v>722</v>
      </c>
      <c r="C108" s="82">
        <v>200</v>
      </c>
      <c r="D108" s="82" t="s">
        <v>152</v>
      </c>
      <c r="E108" s="84"/>
      <c r="F108" s="87">
        <v>50</v>
      </c>
      <c r="G108" s="96" t="s">
        <v>136</v>
      </c>
      <c r="H108" s="87">
        <f>IFERROR(IF('SPLOŠNO PREHRAMBENO BLAGO'!$D108="g",'SPLOŠNO PREHRAMBENO BLAGO'!$C108/1000*'SPLOŠNO PREHRAMBENO BLAGO'!$F108,IF('SPLOŠNO PREHRAMBENO BLAGO'!$D108="l",'SPLOŠNO PREHRAMBENO BLAGO'!$C108*'SPLOŠNO PREHRAMBENO BLAGO'!$F108,IF('SPLOŠNO PREHRAMBENO BLAGO'!$D108="ml",'SPLOŠNO PREHRAMBENO BLAGO'!$C108/1000*'SPLOŠNO PREHRAMBENO BLAGO'!$F108,'SPLOŠNO PREHRAMBENO BLAGO'!$C108*'SPLOŠNO PREHRAMBENO BLAGO'!$F108))),1*'SPLOŠNO PREHRAMBENO BLAGO'!$F108)</f>
        <v>10</v>
      </c>
      <c r="I108" s="87" t="str">
        <f>IF('SPLOŠNO PREHRAMBENO BLAGO'!$E108&lt;&gt;"",'SPLOŠNO PREHRAMBENO BLAGO'!$H108,"")</f>
        <v/>
      </c>
      <c r="J108" s="88"/>
      <c r="K108" s="89"/>
      <c r="L108" s="89"/>
      <c r="M108" s="140"/>
      <c r="N108" s="91"/>
      <c r="O108" s="91"/>
      <c r="P108" s="92"/>
      <c r="Q108" s="91">
        <f>+'SPLOŠNO PREHRAMBENO BLAGO'!$N108*'SPLOŠNO PREHRAMBENO BLAGO'!$P108</f>
        <v>0</v>
      </c>
      <c r="R108" s="91">
        <f>+'SPLOŠNO PREHRAMBENO BLAGO'!$N108+'SPLOŠNO PREHRAMBENO BLAGO'!$Q108</f>
        <v>0</v>
      </c>
      <c r="S108" s="91">
        <f>+'SPLOŠNO PREHRAMBENO BLAGO'!$N108*'SPLOŠNO PREHRAMBENO BLAGO'!$F108</f>
        <v>0</v>
      </c>
      <c r="T108" s="91">
        <f>+'SPLOŠNO PREHRAMBENO BLAGO'!$R108*'SPLOŠNO PREHRAMBENO BLAGO'!$F108</f>
        <v>0</v>
      </c>
      <c r="U108" s="84"/>
    </row>
    <row r="109" spans="1:21" ht="14.25" x14ac:dyDescent="0.2">
      <c r="A109" s="129">
        <v>94</v>
      </c>
      <c r="B109" s="83" t="s">
        <v>723</v>
      </c>
      <c r="C109" s="82">
        <v>500</v>
      </c>
      <c r="D109" s="82" t="s">
        <v>152</v>
      </c>
      <c r="E109" s="84"/>
      <c r="F109" s="87">
        <v>50</v>
      </c>
      <c r="G109" s="96" t="s">
        <v>136</v>
      </c>
      <c r="H109" s="87">
        <f>IFERROR(IF('SPLOŠNO PREHRAMBENO BLAGO'!$D109="g",'SPLOŠNO PREHRAMBENO BLAGO'!$C109/1000*'SPLOŠNO PREHRAMBENO BLAGO'!$F109,IF('SPLOŠNO PREHRAMBENO BLAGO'!$D109="l",'SPLOŠNO PREHRAMBENO BLAGO'!$C109*'SPLOŠNO PREHRAMBENO BLAGO'!$F109,IF('SPLOŠNO PREHRAMBENO BLAGO'!$D109="ml",'SPLOŠNO PREHRAMBENO BLAGO'!$C109/1000*'SPLOŠNO PREHRAMBENO BLAGO'!$F109,'SPLOŠNO PREHRAMBENO BLAGO'!$C109*'SPLOŠNO PREHRAMBENO BLAGO'!$F109))),1*'SPLOŠNO PREHRAMBENO BLAGO'!$F109)</f>
        <v>25</v>
      </c>
      <c r="I109" s="87" t="str">
        <f>IF('SPLOŠNO PREHRAMBENO BLAGO'!$E109&lt;&gt;"",'SPLOŠNO PREHRAMBENO BLAGO'!$H109,"")</f>
        <v/>
      </c>
      <c r="J109" s="88"/>
      <c r="K109" s="89"/>
      <c r="L109" s="89"/>
      <c r="M109" s="140"/>
      <c r="N109" s="91"/>
      <c r="O109" s="91"/>
      <c r="P109" s="92"/>
      <c r="Q109" s="91">
        <f>+'SPLOŠNO PREHRAMBENO BLAGO'!$N109*'SPLOŠNO PREHRAMBENO BLAGO'!$P109</f>
        <v>0</v>
      </c>
      <c r="R109" s="91">
        <f>+'SPLOŠNO PREHRAMBENO BLAGO'!$N109+'SPLOŠNO PREHRAMBENO BLAGO'!$Q109</f>
        <v>0</v>
      </c>
      <c r="S109" s="91">
        <f>+'SPLOŠNO PREHRAMBENO BLAGO'!$N109*'SPLOŠNO PREHRAMBENO BLAGO'!$F109</f>
        <v>0</v>
      </c>
      <c r="T109" s="91">
        <f>+'SPLOŠNO PREHRAMBENO BLAGO'!$R109*'SPLOŠNO PREHRAMBENO BLAGO'!$F109</f>
        <v>0</v>
      </c>
      <c r="U109" s="84"/>
    </row>
    <row r="110" spans="1:21" ht="33.75" x14ac:dyDescent="0.2">
      <c r="A110" s="129">
        <v>95</v>
      </c>
      <c r="B110" s="83" t="s">
        <v>724</v>
      </c>
      <c r="C110" s="82">
        <v>700</v>
      </c>
      <c r="D110" s="82" t="s">
        <v>152</v>
      </c>
      <c r="E110" s="84"/>
      <c r="F110" s="87">
        <v>100</v>
      </c>
      <c r="G110" s="96" t="s">
        <v>136</v>
      </c>
      <c r="H110" s="87">
        <f>IFERROR(IF('SPLOŠNO PREHRAMBENO BLAGO'!$D110="g",'SPLOŠNO PREHRAMBENO BLAGO'!$C110/1000*'SPLOŠNO PREHRAMBENO BLAGO'!$F110,IF('SPLOŠNO PREHRAMBENO BLAGO'!$D110="l",'SPLOŠNO PREHRAMBENO BLAGO'!$C110*'SPLOŠNO PREHRAMBENO BLAGO'!$F110,IF('SPLOŠNO PREHRAMBENO BLAGO'!$D110="ml",'SPLOŠNO PREHRAMBENO BLAGO'!$C110/1000*'SPLOŠNO PREHRAMBENO BLAGO'!$F110,'SPLOŠNO PREHRAMBENO BLAGO'!$C110*'SPLOŠNO PREHRAMBENO BLAGO'!$F110))),1*'SPLOŠNO PREHRAMBENO BLAGO'!$F110)</f>
        <v>70</v>
      </c>
      <c r="I110" s="87" t="str">
        <f>IF('SPLOŠNO PREHRAMBENO BLAGO'!$E110&lt;&gt;"",'SPLOŠNO PREHRAMBENO BLAGO'!$H110,"")</f>
        <v/>
      </c>
      <c r="J110" s="88"/>
      <c r="K110" s="89"/>
      <c r="L110" s="89"/>
      <c r="M110" s="140"/>
      <c r="N110" s="91"/>
      <c r="O110" s="91"/>
      <c r="P110" s="92"/>
      <c r="Q110" s="91">
        <f>+'SPLOŠNO PREHRAMBENO BLAGO'!$N110*'SPLOŠNO PREHRAMBENO BLAGO'!$P110</f>
        <v>0</v>
      </c>
      <c r="R110" s="91">
        <f>+'SPLOŠNO PREHRAMBENO BLAGO'!$N110+'SPLOŠNO PREHRAMBENO BLAGO'!$Q110</f>
        <v>0</v>
      </c>
      <c r="S110" s="91">
        <f>+'SPLOŠNO PREHRAMBENO BLAGO'!$N110*'SPLOŠNO PREHRAMBENO BLAGO'!$F110</f>
        <v>0</v>
      </c>
      <c r="T110" s="91">
        <f>+'SPLOŠNO PREHRAMBENO BLAGO'!$R110*'SPLOŠNO PREHRAMBENO BLAGO'!$F110</f>
        <v>0</v>
      </c>
      <c r="U110" s="84"/>
    </row>
    <row r="111" spans="1:21" ht="33.75" x14ac:dyDescent="0.2">
      <c r="A111" s="129">
        <v>96</v>
      </c>
      <c r="B111" s="83" t="s">
        <v>725</v>
      </c>
      <c r="C111" s="82">
        <v>700</v>
      </c>
      <c r="D111" s="82" t="s">
        <v>152</v>
      </c>
      <c r="E111" s="84"/>
      <c r="F111" s="87">
        <v>100</v>
      </c>
      <c r="G111" s="96" t="s">
        <v>136</v>
      </c>
      <c r="H111" s="87">
        <f>IFERROR(IF('SPLOŠNO PREHRAMBENO BLAGO'!$D111="g",'SPLOŠNO PREHRAMBENO BLAGO'!$C111/1000*'SPLOŠNO PREHRAMBENO BLAGO'!$F111,IF('SPLOŠNO PREHRAMBENO BLAGO'!$D111="l",'SPLOŠNO PREHRAMBENO BLAGO'!$C111*'SPLOŠNO PREHRAMBENO BLAGO'!$F111,IF('SPLOŠNO PREHRAMBENO BLAGO'!$D111="ml",'SPLOŠNO PREHRAMBENO BLAGO'!$C111/1000*'SPLOŠNO PREHRAMBENO BLAGO'!$F111,'SPLOŠNO PREHRAMBENO BLAGO'!$C111*'SPLOŠNO PREHRAMBENO BLAGO'!$F111))),1*'SPLOŠNO PREHRAMBENO BLAGO'!$F111)</f>
        <v>70</v>
      </c>
      <c r="I111" s="87" t="str">
        <f>IF('SPLOŠNO PREHRAMBENO BLAGO'!$E111&lt;&gt;"",'SPLOŠNO PREHRAMBENO BLAGO'!$H111,"")</f>
        <v/>
      </c>
      <c r="J111" s="88"/>
      <c r="K111" s="89"/>
      <c r="L111" s="89"/>
      <c r="M111" s="140"/>
      <c r="N111" s="91"/>
      <c r="O111" s="91"/>
      <c r="P111" s="92"/>
      <c r="Q111" s="91">
        <f>+'SPLOŠNO PREHRAMBENO BLAGO'!$N111*'SPLOŠNO PREHRAMBENO BLAGO'!$P111</f>
        <v>0</v>
      </c>
      <c r="R111" s="91">
        <f>+'SPLOŠNO PREHRAMBENO BLAGO'!$N111+'SPLOŠNO PREHRAMBENO BLAGO'!$Q111</f>
        <v>0</v>
      </c>
      <c r="S111" s="91">
        <f>+'SPLOŠNO PREHRAMBENO BLAGO'!$N111*'SPLOŠNO PREHRAMBENO BLAGO'!$F111</f>
        <v>0</v>
      </c>
      <c r="T111" s="91">
        <f>+'SPLOŠNO PREHRAMBENO BLAGO'!$R111*'SPLOŠNO PREHRAMBENO BLAGO'!$F111</f>
        <v>0</v>
      </c>
      <c r="U111" s="84"/>
    </row>
    <row r="112" spans="1:21" ht="22.5" x14ac:dyDescent="0.2">
      <c r="A112" s="129">
        <v>97</v>
      </c>
      <c r="B112" s="83" t="s">
        <v>726</v>
      </c>
      <c r="C112" s="82">
        <v>700</v>
      </c>
      <c r="D112" s="82" t="s">
        <v>152</v>
      </c>
      <c r="E112" s="84"/>
      <c r="F112" s="87">
        <v>100</v>
      </c>
      <c r="G112" s="96" t="s">
        <v>136</v>
      </c>
      <c r="H112" s="87">
        <f>IFERROR(IF('SPLOŠNO PREHRAMBENO BLAGO'!$D112="g",'SPLOŠNO PREHRAMBENO BLAGO'!$C112/1000*'SPLOŠNO PREHRAMBENO BLAGO'!$F112,IF('SPLOŠNO PREHRAMBENO BLAGO'!$D112="l",'SPLOŠNO PREHRAMBENO BLAGO'!$C112*'SPLOŠNO PREHRAMBENO BLAGO'!$F112,IF('SPLOŠNO PREHRAMBENO BLAGO'!$D112="ml",'SPLOŠNO PREHRAMBENO BLAGO'!$C112/1000*'SPLOŠNO PREHRAMBENO BLAGO'!$F112,'SPLOŠNO PREHRAMBENO BLAGO'!$C112*'SPLOŠNO PREHRAMBENO BLAGO'!$F112))),1*'SPLOŠNO PREHRAMBENO BLAGO'!$F112)</f>
        <v>70</v>
      </c>
      <c r="I112" s="87" t="str">
        <f>IF('SPLOŠNO PREHRAMBENO BLAGO'!$E112&lt;&gt;"",'SPLOŠNO PREHRAMBENO BLAGO'!$H112,"")</f>
        <v/>
      </c>
      <c r="J112" s="88"/>
      <c r="K112" s="89"/>
      <c r="L112" s="89"/>
      <c r="M112" s="140"/>
      <c r="N112" s="91"/>
      <c r="O112" s="91"/>
      <c r="P112" s="92"/>
      <c r="Q112" s="91">
        <f>+'SPLOŠNO PREHRAMBENO BLAGO'!$N112*'SPLOŠNO PREHRAMBENO BLAGO'!$P112</f>
        <v>0</v>
      </c>
      <c r="R112" s="91">
        <f>+'SPLOŠNO PREHRAMBENO BLAGO'!$N112+'SPLOŠNO PREHRAMBENO BLAGO'!$Q112</f>
        <v>0</v>
      </c>
      <c r="S112" s="91">
        <f>+'SPLOŠNO PREHRAMBENO BLAGO'!$N112*'SPLOŠNO PREHRAMBENO BLAGO'!$F112</f>
        <v>0</v>
      </c>
      <c r="T112" s="91">
        <f>+'SPLOŠNO PREHRAMBENO BLAGO'!$R112*'SPLOŠNO PREHRAMBENO BLAGO'!$F112</f>
        <v>0</v>
      </c>
      <c r="U112" s="84"/>
    </row>
    <row r="113" spans="1:26" ht="33.75" x14ac:dyDescent="0.2">
      <c r="A113" s="129">
        <v>98</v>
      </c>
      <c r="B113" s="83" t="s">
        <v>727</v>
      </c>
      <c r="C113" s="82">
        <v>700</v>
      </c>
      <c r="D113" s="82" t="s">
        <v>152</v>
      </c>
      <c r="E113" s="84"/>
      <c r="F113" s="87">
        <v>100</v>
      </c>
      <c r="G113" s="96" t="s">
        <v>136</v>
      </c>
      <c r="H113" s="87">
        <f>IFERROR(IF('SPLOŠNO PREHRAMBENO BLAGO'!$D113="g",'SPLOŠNO PREHRAMBENO BLAGO'!$C113/1000*'SPLOŠNO PREHRAMBENO BLAGO'!$F113,IF('SPLOŠNO PREHRAMBENO BLAGO'!$D113="l",'SPLOŠNO PREHRAMBENO BLAGO'!$C113*'SPLOŠNO PREHRAMBENO BLAGO'!$F113,IF('SPLOŠNO PREHRAMBENO BLAGO'!$D113="ml",'SPLOŠNO PREHRAMBENO BLAGO'!$C113/1000*'SPLOŠNO PREHRAMBENO BLAGO'!$F113,'SPLOŠNO PREHRAMBENO BLAGO'!$C113*'SPLOŠNO PREHRAMBENO BLAGO'!$F113))),1*'SPLOŠNO PREHRAMBENO BLAGO'!$F113)</f>
        <v>70</v>
      </c>
      <c r="I113" s="87" t="str">
        <f>IF('SPLOŠNO PREHRAMBENO BLAGO'!$E113&lt;&gt;"",'SPLOŠNO PREHRAMBENO BLAGO'!$H113,"")</f>
        <v/>
      </c>
      <c r="J113" s="88"/>
      <c r="K113" s="89"/>
      <c r="L113" s="89"/>
      <c r="M113" s="140"/>
      <c r="N113" s="91"/>
      <c r="O113" s="91"/>
      <c r="P113" s="92"/>
      <c r="Q113" s="91">
        <f>+'SPLOŠNO PREHRAMBENO BLAGO'!$N113*'SPLOŠNO PREHRAMBENO BLAGO'!$P113</f>
        <v>0</v>
      </c>
      <c r="R113" s="91">
        <f>+'SPLOŠNO PREHRAMBENO BLAGO'!$N113+'SPLOŠNO PREHRAMBENO BLAGO'!$Q113</f>
        <v>0</v>
      </c>
      <c r="S113" s="91">
        <f>+'SPLOŠNO PREHRAMBENO BLAGO'!$N113*'SPLOŠNO PREHRAMBENO BLAGO'!$F113</f>
        <v>0</v>
      </c>
      <c r="T113" s="91">
        <f>+'SPLOŠNO PREHRAMBENO BLAGO'!$R113*'SPLOŠNO PREHRAMBENO BLAGO'!$F113</f>
        <v>0</v>
      </c>
      <c r="U113" s="84"/>
    </row>
    <row r="114" spans="1:26" ht="22.5" x14ac:dyDescent="0.2">
      <c r="A114" s="129">
        <v>99</v>
      </c>
      <c r="B114" s="83" t="s">
        <v>728</v>
      </c>
      <c r="C114" s="82">
        <v>5</v>
      </c>
      <c r="D114" s="82" t="s">
        <v>120</v>
      </c>
      <c r="E114" s="84"/>
      <c r="F114" s="87">
        <v>50</v>
      </c>
      <c r="G114" s="96" t="s">
        <v>136</v>
      </c>
      <c r="H114" s="87">
        <f>IFERROR(IF('SPLOŠNO PREHRAMBENO BLAGO'!$D114="g",'SPLOŠNO PREHRAMBENO BLAGO'!$C114/1000*'SPLOŠNO PREHRAMBENO BLAGO'!$F114,IF('SPLOŠNO PREHRAMBENO BLAGO'!$D114="l",'SPLOŠNO PREHRAMBENO BLAGO'!$C114*'SPLOŠNO PREHRAMBENO BLAGO'!$F114,IF('SPLOŠNO PREHRAMBENO BLAGO'!$D114="ml",'SPLOŠNO PREHRAMBENO BLAGO'!$C114/1000*'SPLOŠNO PREHRAMBENO BLAGO'!$F114,'SPLOŠNO PREHRAMBENO BLAGO'!$C114*'SPLOŠNO PREHRAMBENO BLAGO'!$F114))),1*'SPLOŠNO PREHRAMBENO BLAGO'!$F114)</f>
        <v>250</v>
      </c>
      <c r="I114" s="87" t="str">
        <f>IF('SPLOŠNO PREHRAMBENO BLAGO'!$E114&lt;&gt;"",'SPLOŠNO PREHRAMBENO BLAGO'!$H114,"")</f>
        <v/>
      </c>
      <c r="J114" s="88"/>
      <c r="K114" s="89"/>
      <c r="L114" s="89"/>
      <c r="M114" s="140"/>
      <c r="N114" s="91"/>
      <c r="O114" s="91"/>
      <c r="P114" s="92"/>
      <c r="Q114" s="91">
        <f>+'SPLOŠNO PREHRAMBENO BLAGO'!$N114*'SPLOŠNO PREHRAMBENO BLAGO'!$P114</f>
        <v>0</v>
      </c>
      <c r="R114" s="91">
        <f>+'SPLOŠNO PREHRAMBENO BLAGO'!$N114+'SPLOŠNO PREHRAMBENO BLAGO'!$Q114</f>
        <v>0</v>
      </c>
      <c r="S114" s="91">
        <f>+'SPLOŠNO PREHRAMBENO BLAGO'!$N114*'SPLOŠNO PREHRAMBENO BLAGO'!$F114</f>
        <v>0</v>
      </c>
      <c r="T114" s="91">
        <f>+'SPLOŠNO PREHRAMBENO BLAGO'!$R114*'SPLOŠNO PREHRAMBENO BLAGO'!$F114</f>
        <v>0</v>
      </c>
      <c r="U114" s="84"/>
    </row>
    <row r="115" spans="1:26" ht="22.5" x14ac:dyDescent="0.2">
      <c r="A115" s="129">
        <v>100</v>
      </c>
      <c r="B115" s="83" t="s">
        <v>729</v>
      </c>
      <c r="C115" s="82">
        <v>5</v>
      </c>
      <c r="D115" s="82" t="s">
        <v>120</v>
      </c>
      <c r="E115" s="84"/>
      <c r="F115" s="87">
        <v>50</v>
      </c>
      <c r="G115" s="96" t="s">
        <v>136</v>
      </c>
      <c r="H115" s="87">
        <f>IFERROR(IF('SPLOŠNO PREHRAMBENO BLAGO'!$D115="g",'SPLOŠNO PREHRAMBENO BLAGO'!$C115/1000*'SPLOŠNO PREHRAMBENO BLAGO'!$F115,IF('SPLOŠNO PREHRAMBENO BLAGO'!$D115="l",'SPLOŠNO PREHRAMBENO BLAGO'!$C115*'SPLOŠNO PREHRAMBENO BLAGO'!$F115,IF('SPLOŠNO PREHRAMBENO BLAGO'!$D115="ml",'SPLOŠNO PREHRAMBENO BLAGO'!$C115/1000*'SPLOŠNO PREHRAMBENO BLAGO'!$F115,'SPLOŠNO PREHRAMBENO BLAGO'!$C115*'SPLOŠNO PREHRAMBENO BLAGO'!$F115))),1*'SPLOŠNO PREHRAMBENO BLAGO'!$F115)</f>
        <v>250</v>
      </c>
      <c r="I115" s="87" t="str">
        <f>IF('SPLOŠNO PREHRAMBENO BLAGO'!$E115&lt;&gt;"",'SPLOŠNO PREHRAMBENO BLAGO'!$H115,"")</f>
        <v/>
      </c>
      <c r="J115" s="88"/>
      <c r="K115" s="89"/>
      <c r="L115" s="89"/>
      <c r="M115" s="140"/>
      <c r="N115" s="91"/>
      <c r="O115" s="91"/>
      <c r="P115" s="92"/>
      <c r="Q115" s="91">
        <f>+'SPLOŠNO PREHRAMBENO BLAGO'!$N115*'SPLOŠNO PREHRAMBENO BLAGO'!$P115</f>
        <v>0</v>
      </c>
      <c r="R115" s="91">
        <f>+'SPLOŠNO PREHRAMBENO BLAGO'!$N115+'SPLOŠNO PREHRAMBENO BLAGO'!$Q115</f>
        <v>0</v>
      </c>
      <c r="S115" s="91">
        <f>+'SPLOŠNO PREHRAMBENO BLAGO'!$N115*'SPLOŠNO PREHRAMBENO BLAGO'!$F115</f>
        <v>0</v>
      </c>
      <c r="T115" s="91">
        <f>+'SPLOŠNO PREHRAMBENO BLAGO'!$R115*'SPLOŠNO PREHRAMBENO BLAGO'!$F115</f>
        <v>0</v>
      </c>
      <c r="U115" s="84"/>
    </row>
    <row r="116" spans="1:26" ht="22.5" x14ac:dyDescent="0.2">
      <c r="A116" s="129">
        <v>101</v>
      </c>
      <c r="B116" s="83" t="s">
        <v>730</v>
      </c>
      <c r="C116" s="82">
        <v>5</v>
      </c>
      <c r="D116" s="82" t="s">
        <v>120</v>
      </c>
      <c r="E116" s="84"/>
      <c r="F116" s="87">
        <v>50</v>
      </c>
      <c r="G116" s="96" t="s">
        <v>136</v>
      </c>
      <c r="H116" s="87">
        <f>IFERROR(IF('SPLOŠNO PREHRAMBENO BLAGO'!$D116="g",'SPLOŠNO PREHRAMBENO BLAGO'!$C116/1000*'SPLOŠNO PREHRAMBENO BLAGO'!$F116,IF('SPLOŠNO PREHRAMBENO BLAGO'!$D116="l",'SPLOŠNO PREHRAMBENO BLAGO'!$C116*'SPLOŠNO PREHRAMBENO BLAGO'!$F116,IF('SPLOŠNO PREHRAMBENO BLAGO'!$D116="ml",'SPLOŠNO PREHRAMBENO BLAGO'!$C116/1000*'SPLOŠNO PREHRAMBENO BLAGO'!$F116,'SPLOŠNO PREHRAMBENO BLAGO'!$C116*'SPLOŠNO PREHRAMBENO BLAGO'!$F116))),1*'SPLOŠNO PREHRAMBENO BLAGO'!$F116)</f>
        <v>250</v>
      </c>
      <c r="I116" s="87" t="str">
        <f>IF('SPLOŠNO PREHRAMBENO BLAGO'!$E116&lt;&gt;"",'SPLOŠNO PREHRAMBENO BLAGO'!$H116,"")</f>
        <v/>
      </c>
      <c r="J116" s="88"/>
      <c r="K116" s="89"/>
      <c r="L116" s="89"/>
      <c r="M116" s="140"/>
      <c r="N116" s="91"/>
      <c r="O116" s="91"/>
      <c r="P116" s="92"/>
      <c r="Q116" s="91">
        <f>+'SPLOŠNO PREHRAMBENO BLAGO'!$N116*'SPLOŠNO PREHRAMBENO BLAGO'!$P116</f>
        <v>0</v>
      </c>
      <c r="R116" s="91">
        <f>+'SPLOŠNO PREHRAMBENO BLAGO'!$N116+'SPLOŠNO PREHRAMBENO BLAGO'!$Q116</f>
        <v>0</v>
      </c>
      <c r="S116" s="91">
        <f>+'SPLOŠNO PREHRAMBENO BLAGO'!$N116*'SPLOŠNO PREHRAMBENO BLAGO'!$F116</f>
        <v>0</v>
      </c>
      <c r="T116" s="91">
        <f>+'SPLOŠNO PREHRAMBENO BLAGO'!$R116*'SPLOŠNO PREHRAMBENO BLAGO'!$F116</f>
        <v>0</v>
      </c>
      <c r="U116" s="84"/>
    </row>
    <row r="117" spans="1:26" ht="14.25" x14ac:dyDescent="0.2">
      <c r="A117" s="129">
        <v>102</v>
      </c>
      <c r="B117" s="83" t="s">
        <v>731</v>
      </c>
      <c r="C117" s="82">
        <v>20</v>
      </c>
      <c r="D117" s="82" t="s">
        <v>152</v>
      </c>
      <c r="E117" s="84"/>
      <c r="F117" s="87">
        <v>500</v>
      </c>
      <c r="G117" s="96" t="s">
        <v>136</v>
      </c>
      <c r="H117" s="87">
        <f>IFERROR(IF('SPLOŠNO PREHRAMBENO BLAGO'!$D117="g",'SPLOŠNO PREHRAMBENO BLAGO'!$C117/1000*'SPLOŠNO PREHRAMBENO BLAGO'!$F117,IF('SPLOŠNO PREHRAMBENO BLAGO'!$D117="l",'SPLOŠNO PREHRAMBENO BLAGO'!$C117*'SPLOŠNO PREHRAMBENO BLAGO'!$F117,IF('SPLOŠNO PREHRAMBENO BLAGO'!$D117="ml",'SPLOŠNO PREHRAMBENO BLAGO'!$C117/1000*'SPLOŠNO PREHRAMBENO BLAGO'!$F117,'SPLOŠNO PREHRAMBENO BLAGO'!$C117*'SPLOŠNO PREHRAMBENO BLAGO'!$F117))),1*'SPLOŠNO PREHRAMBENO BLAGO'!$F117)</f>
        <v>10</v>
      </c>
      <c r="I117" s="87" t="str">
        <f>IF('SPLOŠNO PREHRAMBENO BLAGO'!$E117&lt;&gt;"",'SPLOŠNO PREHRAMBENO BLAGO'!$H117,"")</f>
        <v/>
      </c>
      <c r="J117" s="88"/>
      <c r="K117" s="89"/>
      <c r="L117" s="89"/>
      <c r="M117" s="140"/>
      <c r="N117" s="91"/>
      <c r="O117" s="91"/>
      <c r="P117" s="92"/>
      <c r="Q117" s="91">
        <f>+'SPLOŠNO PREHRAMBENO BLAGO'!$N117*'SPLOŠNO PREHRAMBENO BLAGO'!$P117</f>
        <v>0</v>
      </c>
      <c r="R117" s="91">
        <f>+'SPLOŠNO PREHRAMBENO BLAGO'!$N117+'SPLOŠNO PREHRAMBENO BLAGO'!$Q117</f>
        <v>0</v>
      </c>
      <c r="S117" s="91">
        <f>+'SPLOŠNO PREHRAMBENO BLAGO'!$N117*'SPLOŠNO PREHRAMBENO BLAGO'!$F117</f>
        <v>0</v>
      </c>
      <c r="T117" s="91">
        <f>+'SPLOŠNO PREHRAMBENO BLAGO'!$R117*'SPLOŠNO PREHRAMBENO BLAGO'!$F117</f>
        <v>0</v>
      </c>
      <c r="U117" s="84"/>
    </row>
    <row r="118" spans="1:26" ht="14.25" x14ac:dyDescent="0.2">
      <c r="A118" s="129">
        <v>103</v>
      </c>
      <c r="B118" s="83" t="s">
        <v>732</v>
      </c>
      <c r="C118" s="82">
        <v>20</v>
      </c>
      <c r="D118" s="82" t="s">
        <v>152</v>
      </c>
      <c r="E118" s="84"/>
      <c r="F118" s="87">
        <v>500</v>
      </c>
      <c r="G118" s="96" t="s">
        <v>136</v>
      </c>
      <c r="H118" s="87">
        <f>IFERROR(IF('SPLOŠNO PREHRAMBENO BLAGO'!$D118="g",'SPLOŠNO PREHRAMBENO BLAGO'!$C118/1000*'SPLOŠNO PREHRAMBENO BLAGO'!$F118,IF('SPLOŠNO PREHRAMBENO BLAGO'!$D118="l",'SPLOŠNO PREHRAMBENO BLAGO'!$C118*'SPLOŠNO PREHRAMBENO BLAGO'!$F118,IF('SPLOŠNO PREHRAMBENO BLAGO'!$D118="ml",'SPLOŠNO PREHRAMBENO BLAGO'!$C118/1000*'SPLOŠNO PREHRAMBENO BLAGO'!$F118,'SPLOŠNO PREHRAMBENO BLAGO'!$C118*'SPLOŠNO PREHRAMBENO BLAGO'!$F118))),1*'SPLOŠNO PREHRAMBENO BLAGO'!$F118)</f>
        <v>10</v>
      </c>
      <c r="I118" s="87" t="str">
        <f>IF('SPLOŠNO PREHRAMBENO BLAGO'!$E118&lt;&gt;"",'SPLOŠNO PREHRAMBENO BLAGO'!$H118,"")</f>
        <v/>
      </c>
      <c r="J118" s="88"/>
      <c r="K118" s="89"/>
      <c r="L118" s="89"/>
      <c r="M118" s="140"/>
      <c r="N118" s="91"/>
      <c r="O118" s="91"/>
      <c r="P118" s="92"/>
      <c r="Q118" s="91">
        <f>+'SPLOŠNO PREHRAMBENO BLAGO'!$N118*'SPLOŠNO PREHRAMBENO BLAGO'!$P118</f>
        <v>0</v>
      </c>
      <c r="R118" s="91">
        <f>+'SPLOŠNO PREHRAMBENO BLAGO'!$N118+'SPLOŠNO PREHRAMBENO BLAGO'!$Q118</f>
        <v>0</v>
      </c>
      <c r="S118" s="91">
        <f>+'SPLOŠNO PREHRAMBENO BLAGO'!$N118*'SPLOŠNO PREHRAMBENO BLAGO'!$F118</f>
        <v>0</v>
      </c>
      <c r="T118" s="91">
        <f>+'SPLOŠNO PREHRAMBENO BLAGO'!$R118*'SPLOŠNO PREHRAMBENO BLAGO'!$F118</f>
        <v>0</v>
      </c>
      <c r="U118" s="84"/>
    </row>
    <row r="119" spans="1:26" ht="14.25" x14ac:dyDescent="0.2">
      <c r="A119" s="129">
        <v>104</v>
      </c>
      <c r="B119" s="83" t="s">
        <v>733</v>
      </c>
      <c r="C119" s="82">
        <v>20</v>
      </c>
      <c r="D119" s="82" t="s">
        <v>152</v>
      </c>
      <c r="E119" s="84"/>
      <c r="F119" s="87">
        <v>500</v>
      </c>
      <c r="G119" s="96" t="s">
        <v>136</v>
      </c>
      <c r="H119" s="87">
        <f>IFERROR(IF('SPLOŠNO PREHRAMBENO BLAGO'!$D119="g",'SPLOŠNO PREHRAMBENO BLAGO'!$C119/1000*'SPLOŠNO PREHRAMBENO BLAGO'!$F119,IF('SPLOŠNO PREHRAMBENO BLAGO'!$D119="l",'SPLOŠNO PREHRAMBENO BLAGO'!$C119*'SPLOŠNO PREHRAMBENO BLAGO'!$F119,IF('SPLOŠNO PREHRAMBENO BLAGO'!$D119="ml",'SPLOŠNO PREHRAMBENO BLAGO'!$C119/1000*'SPLOŠNO PREHRAMBENO BLAGO'!$F119,'SPLOŠNO PREHRAMBENO BLAGO'!$C119*'SPLOŠNO PREHRAMBENO BLAGO'!$F119))),1*'SPLOŠNO PREHRAMBENO BLAGO'!$F119)</f>
        <v>10</v>
      </c>
      <c r="I119" s="87" t="str">
        <f>IF('SPLOŠNO PREHRAMBENO BLAGO'!$E119&lt;&gt;"",'SPLOŠNO PREHRAMBENO BLAGO'!$H119,"")</f>
        <v/>
      </c>
      <c r="J119" s="88"/>
      <c r="K119" s="89"/>
      <c r="L119" s="89"/>
      <c r="M119" s="140"/>
      <c r="N119" s="91"/>
      <c r="O119" s="91"/>
      <c r="P119" s="92"/>
      <c r="Q119" s="91">
        <f>+'SPLOŠNO PREHRAMBENO BLAGO'!$N119*'SPLOŠNO PREHRAMBENO BLAGO'!$P119</f>
        <v>0</v>
      </c>
      <c r="R119" s="91">
        <f>+'SPLOŠNO PREHRAMBENO BLAGO'!$N119+'SPLOŠNO PREHRAMBENO BLAGO'!$Q119</f>
        <v>0</v>
      </c>
      <c r="S119" s="91">
        <f>+'SPLOŠNO PREHRAMBENO BLAGO'!$N119*'SPLOŠNO PREHRAMBENO BLAGO'!$F119</f>
        <v>0</v>
      </c>
      <c r="T119" s="91">
        <f>+'SPLOŠNO PREHRAMBENO BLAGO'!$R119*'SPLOŠNO PREHRAMBENO BLAGO'!$F119</f>
        <v>0</v>
      </c>
      <c r="U119" s="84"/>
    </row>
    <row r="120" spans="1:26" ht="14.25" x14ac:dyDescent="0.2">
      <c r="A120" s="129">
        <v>105</v>
      </c>
      <c r="B120" s="83" t="s">
        <v>734</v>
      </c>
      <c r="C120" s="82">
        <v>900</v>
      </c>
      <c r="D120" s="82" t="s">
        <v>152</v>
      </c>
      <c r="E120" s="84"/>
      <c r="F120" s="87">
        <v>100</v>
      </c>
      <c r="G120" s="96" t="s">
        <v>136</v>
      </c>
      <c r="H120" s="87">
        <f>IFERROR(IF('SPLOŠNO PREHRAMBENO BLAGO'!$D120="g",'SPLOŠNO PREHRAMBENO BLAGO'!$C120/1000*'SPLOŠNO PREHRAMBENO BLAGO'!$F120,IF('SPLOŠNO PREHRAMBENO BLAGO'!$D120="l",'SPLOŠNO PREHRAMBENO BLAGO'!$C120*'SPLOŠNO PREHRAMBENO BLAGO'!$F120,IF('SPLOŠNO PREHRAMBENO BLAGO'!$D120="ml",'SPLOŠNO PREHRAMBENO BLAGO'!$C120/1000*'SPLOŠNO PREHRAMBENO BLAGO'!$F120,'SPLOŠNO PREHRAMBENO BLAGO'!$C120*'SPLOŠNO PREHRAMBENO BLAGO'!$F120))),1*'SPLOŠNO PREHRAMBENO BLAGO'!$F120)</f>
        <v>90</v>
      </c>
      <c r="I120" s="87" t="str">
        <f>IF('SPLOŠNO PREHRAMBENO BLAGO'!$E120&lt;&gt;"",'SPLOŠNO PREHRAMBENO BLAGO'!$H120,"")</f>
        <v/>
      </c>
      <c r="J120" s="88"/>
      <c r="K120" s="89"/>
      <c r="L120" s="89"/>
      <c r="M120" s="140"/>
      <c r="N120" s="91"/>
      <c r="O120" s="91"/>
      <c r="P120" s="92"/>
      <c r="Q120" s="91">
        <f>+'SPLOŠNO PREHRAMBENO BLAGO'!$N120*'SPLOŠNO PREHRAMBENO BLAGO'!$P120</f>
        <v>0</v>
      </c>
      <c r="R120" s="91">
        <f>+'SPLOŠNO PREHRAMBENO BLAGO'!$N120+'SPLOŠNO PREHRAMBENO BLAGO'!$Q120</f>
        <v>0</v>
      </c>
      <c r="S120" s="91">
        <f>+'SPLOŠNO PREHRAMBENO BLAGO'!$N120*'SPLOŠNO PREHRAMBENO BLAGO'!$F120</f>
        <v>0</v>
      </c>
      <c r="T120" s="91">
        <f>+'SPLOŠNO PREHRAMBENO BLAGO'!$R120*'SPLOŠNO PREHRAMBENO BLAGO'!$F120</f>
        <v>0</v>
      </c>
      <c r="U120" s="84"/>
    </row>
    <row r="121" spans="1:26" ht="14.25" x14ac:dyDescent="0.2">
      <c r="A121" s="129">
        <v>106</v>
      </c>
      <c r="B121" s="83" t="s">
        <v>735</v>
      </c>
      <c r="C121" s="82">
        <v>500</v>
      </c>
      <c r="D121" s="82" t="s">
        <v>152</v>
      </c>
      <c r="E121" s="84"/>
      <c r="F121" s="87">
        <v>200</v>
      </c>
      <c r="G121" s="96" t="s">
        <v>136</v>
      </c>
      <c r="H121" s="87">
        <f>IFERROR(IF('SPLOŠNO PREHRAMBENO BLAGO'!$D121="g",'SPLOŠNO PREHRAMBENO BLAGO'!$C121/1000*'SPLOŠNO PREHRAMBENO BLAGO'!$F121,IF('SPLOŠNO PREHRAMBENO BLAGO'!$D121="l",'SPLOŠNO PREHRAMBENO BLAGO'!$C121*'SPLOŠNO PREHRAMBENO BLAGO'!$F121,IF('SPLOŠNO PREHRAMBENO BLAGO'!$D121="ml",'SPLOŠNO PREHRAMBENO BLAGO'!$C121/1000*'SPLOŠNO PREHRAMBENO BLAGO'!$F121,'SPLOŠNO PREHRAMBENO BLAGO'!$C121*'SPLOŠNO PREHRAMBENO BLAGO'!$F121))),1*'SPLOŠNO PREHRAMBENO BLAGO'!$F121)</f>
        <v>100</v>
      </c>
      <c r="I121" s="87" t="str">
        <f>IF('SPLOŠNO PREHRAMBENO BLAGO'!$E121&lt;&gt;"",'SPLOŠNO PREHRAMBENO BLAGO'!$H121,"")</f>
        <v/>
      </c>
      <c r="J121" s="88"/>
      <c r="K121" s="89"/>
      <c r="L121" s="89"/>
      <c r="M121" s="140"/>
      <c r="N121" s="91"/>
      <c r="O121" s="91"/>
      <c r="P121" s="92"/>
      <c r="Q121" s="91">
        <f>+'SPLOŠNO PREHRAMBENO BLAGO'!$N121*'SPLOŠNO PREHRAMBENO BLAGO'!$P121</f>
        <v>0</v>
      </c>
      <c r="R121" s="91">
        <f>+'SPLOŠNO PREHRAMBENO BLAGO'!$N121+'SPLOŠNO PREHRAMBENO BLAGO'!$Q121</f>
        <v>0</v>
      </c>
      <c r="S121" s="91">
        <f>+'SPLOŠNO PREHRAMBENO BLAGO'!$N121*'SPLOŠNO PREHRAMBENO BLAGO'!$F121</f>
        <v>0</v>
      </c>
      <c r="T121" s="91">
        <f>+'SPLOŠNO PREHRAMBENO BLAGO'!$R121*'SPLOŠNO PREHRAMBENO BLAGO'!$F121</f>
        <v>0</v>
      </c>
      <c r="U121" s="84"/>
    </row>
    <row r="122" spans="1:26" ht="14.25" x14ac:dyDescent="0.2">
      <c r="A122" s="129">
        <v>107</v>
      </c>
      <c r="B122" s="83" t="s">
        <v>736</v>
      </c>
      <c r="C122" s="82">
        <v>20</v>
      </c>
      <c r="D122" s="82" t="s">
        <v>152</v>
      </c>
      <c r="E122" s="84"/>
      <c r="F122" s="87">
        <v>600</v>
      </c>
      <c r="G122" s="96" t="s">
        <v>136</v>
      </c>
      <c r="H122" s="87">
        <f>IFERROR(IF('SPLOŠNO PREHRAMBENO BLAGO'!$D122="g",'SPLOŠNO PREHRAMBENO BLAGO'!$C122/1000*'SPLOŠNO PREHRAMBENO BLAGO'!$F122,IF('SPLOŠNO PREHRAMBENO BLAGO'!$D122="l",'SPLOŠNO PREHRAMBENO BLAGO'!$C122*'SPLOŠNO PREHRAMBENO BLAGO'!$F122,IF('SPLOŠNO PREHRAMBENO BLAGO'!$D122="ml",'SPLOŠNO PREHRAMBENO BLAGO'!$C122/1000*'SPLOŠNO PREHRAMBENO BLAGO'!$F122,'SPLOŠNO PREHRAMBENO BLAGO'!$C122*'SPLOŠNO PREHRAMBENO BLAGO'!$F122))),1*'SPLOŠNO PREHRAMBENO BLAGO'!$F122)</f>
        <v>12</v>
      </c>
      <c r="I122" s="87" t="str">
        <f>IF('SPLOŠNO PREHRAMBENO BLAGO'!$E122&lt;&gt;"",'SPLOŠNO PREHRAMBENO BLAGO'!$H122,"")</f>
        <v/>
      </c>
      <c r="J122" s="88"/>
      <c r="K122" s="89"/>
      <c r="L122" s="89"/>
      <c r="M122" s="140"/>
      <c r="N122" s="91"/>
      <c r="O122" s="91"/>
      <c r="P122" s="92"/>
      <c r="Q122" s="91">
        <f>+'SPLOŠNO PREHRAMBENO BLAGO'!$N122*'SPLOŠNO PREHRAMBENO BLAGO'!$P122</f>
        <v>0</v>
      </c>
      <c r="R122" s="91">
        <f>+'SPLOŠNO PREHRAMBENO BLAGO'!$N122+'SPLOŠNO PREHRAMBENO BLAGO'!$Q122</f>
        <v>0</v>
      </c>
      <c r="S122" s="91">
        <f>+'SPLOŠNO PREHRAMBENO BLAGO'!$N122*'SPLOŠNO PREHRAMBENO BLAGO'!$F122</f>
        <v>0</v>
      </c>
      <c r="T122" s="91">
        <f>+'SPLOŠNO PREHRAMBENO BLAGO'!$R122*'SPLOŠNO PREHRAMBENO BLAGO'!$F122</f>
        <v>0</v>
      </c>
      <c r="U122" s="84"/>
    </row>
    <row r="123" spans="1:26" ht="22.5" x14ac:dyDescent="0.25">
      <c r="A123" s="129">
        <v>108</v>
      </c>
      <c r="B123" s="195" t="s">
        <v>737</v>
      </c>
      <c r="C123" s="82">
        <v>900</v>
      </c>
      <c r="D123" s="82" t="s">
        <v>152</v>
      </c>
      <c r="E123" s="84"/>
      <c r="F123" s="132">
        <v>90</v>
      </c>
      <c r="G123" s="134" t="s">
        <v>136</v>
      </c>
      <c r="H123" s="133">
        <f>IFERROR(IF('SPLOŠNO PREHRAMBENO BLAGO'!$D123="g",'SPLOŠNO PREHRAMBENO BLAGO'!$C123/1000*'SPLOŠNO PREHRAMBENO BLAGO'!$F123,IF('SPLOŠNO PREHRAMBENO BLAGO'!$D123="l",'SPLOŠNO PREHRAMBENO BLAGO'!$C123*'SPLOŠNO PREHRAMBENO BLAGO'!$F123,IF('SPLOŠNO PREHRAMBENO BLAGO'!$D123="ml",'SPLOŠNO PREHRAMBENO BLAGO'!$C123/1000*'SPLOŠNO PREHRAMBENO BLAGO'!$F123,'SPLOŠNO PREHRAMBENO BLAGO'!$C123*'SPLOŠNO PREHRAMBENO BLAGO'!$F123))),1*'SPLOŠNO PREHRAMBENO BLAGO'!$F123)</f>
        <v>81</v>
      </c>
      <c r="I123" s="133" t="str">
        <f>IF('SPLOŠNO PREHRAMBENO BLAGO'!$E123&lt;&gt;"",'SPLOŠNO PREHRAMBENO BLAGO'!$H123,"")</f>
        <v/>
      </c>
      <c r="J123" s="161"/>
      <c r="K123" s="162"/>
      <c r="L123" s="162"/>
      <c r="M123" s="140"/>
      <c r="N123" s="154"/>
      <c r="O123" s="154"/>
      <c r="P123" s="163"/>
      <c r="Q123" s="154">
        <f>+'SPLOŠNO PREHRAMBENO BLAGO'!$N123*'SPLOŠNO PREHRAMBENO BLAGO'!$P123</f>
        <v>0</v>
      </c>
      <c r="R123" s="154">
        <f>+'SPLOŠNO PREHRAMBENO BLAGO'!$N123+'SPLOŠNO PREHRAMBENO BLAGO'!$Q123</f>
        <v>0</v>
      </c>
      <c r="S123" s="154">
        <f>+'SPLOŠNO PREHRAMBENO BLAGO'!$N123*'SPLOŠNO PREHRAMBENO BLAGO'!$F123</f>
        <v>0</v>
      </c>
      <c r="T123" s="154">
        <f>+'SPLOŠNO PREHRAMBENO BLAGO'!$R123*'SPLOŠNO PREHRAMBENO BLAGO'!$F123</f>
        <v>0</v>
      </c>
      <c r="U123" s="84"/>
      <c r="V123" s="165"/>
      <c r="W123" s="165"/>
      <c r="X123" s="165"/>
      <c r="Y123" s="165"/>
      <c r="Z123" s="165"/>
    </row>
    <row r="124" spans="1:26" ht="33.75" x14ac:dyDescent="0.2">
      <c r="A124" s="129">
        <v>109</v>
      </c>
      <c r="B124" s="83" t="s">
        <v>738</v>
      </c>
      <c r="C124" s="82">
        <v>2500</v>
      </c>
      <c r="D124" s="82" t="s">
        <v>152</v>
      </c>
      <c r="E124" s="84"/>
      <c r="F124" s="87">
        <v>50</v>
      </c>
      <c r="G124" s="96" t="s">
        <v>136</v>
      </c>
      <c r="H124" s="87">
        <f>IFERROR(IF('SPLOŠNO PREHRAMBENO BLAGO'!$D124="g",'SPLOŠNO PREHRAMBENO BLAGO'!$C124/1000*'SPLOŠNO PREHRAMBENO BLAGO'!$F124,IF('SPLOŠNO PREHRAMBENO BLAGO'!$D124="l",'SPLOŠNO PREHRAMBENO BLAGO'!$C124*'SPLOŠNO PREHRAMBENO BLAGO'!$F124,IF('SPLOŠNO PREHRAMBENO BLAGO'!$D124="ml",'SPLOŠNO PREHRAMBENO BLAGO'!$C124/1000*'SPLOŠNO PREHRAMBENO BLAGO'!$F124,'SPLOŠNO PREHRAMBENO BLAGO'!$C124*'SPLOŠNO PREHRAMBENO BLAGO'!$F124))),1*'SPLOŠNO PREHRAMBENO BLAGO'!$F124)</f>
        <v>125</v>
      </c>
      <c r="I124" s="87" t="str">
        <f>IF('SPLOŠNO PREHRAMBENO BLAGO'!$E124&lt;&gt;"",'SPLOŠNO PREHRAMBENO BLAGO'!$H124,"")</f>
        <v/>
      </c>
      <c r="J124" s="88"/>
      <c r="K124" s="89"/>
      <c r="L124" s="89"/>
      <c r="M124" s="140"/>
      <c r="N124" s="91"/>
      <c r="O124" s="91"/>
      <c r="P124" s="92"/>
      <c r="Q124" s="91">
        <f>+'SPLOŠNO PREHRAMBENO BLAGO'!$N124*'SPLOŠNO PREHRAMBENO BLAGO'!$P124</f>
        <v>0</v>
      </c>
      <c r="R124" s="91">
        <f>+'SPLOŠNO PREHRAMBENO BLAGO'!$N124+'SPLOŠNO PREHRAMBENO BLAGO'!$Q124</f>
        <v>0</v>
      </c>
      <c r="S124" s="91">
        <f>+'SPLOŠNO PREHRAMBENO BLAGO'!$N124*'SPLOŠNO PREHRAMBENO BLAGO'!$F124</f>
        <v>0</v>
      </c>
      <c r="T124" s="91">
        <f>+'SPLOŠNO PREHRAMBENO BLAGO'!$R124*'SPLOŠNO PREHRAMBENO BLAGO'!$F124</f>
        <v>0</v>
      </c>
      <c r="U124" s="84"/>
    </row>
    <row r="125" spans="1:26" ht="14.25" x14ac:dyDescent="0.2">
      <c r="A125" s="129">
        <v>110</v>
      </c>
      <c r="B125" s="83" t="s">
        <v>739</v>
      </c>
      <c r="C125" s="82">
        <v>1</v>
      </c>
      <c r="D125" s="82" t="s">
        <v>120</v>
      </c>
      <c r="E125" s="84"/>
      <c r="F125" s="87">
        <v>500</v>
      </c>
      <c r="G125" s="96" t="s">
        <v>136</v>
      </c>
      <c r="H125" s="87">
        <f>IFERROR(IF('SPLOŠNO PREHRAMBENO BLAGO'!$D125="g",'SPLOŠNO PREHRAMBENO BLAGO'!$C125/1000*'SPLOŠNO PREHRAMBENO BLAGO'!$F125,IF('SPLOŠNO PREHRAMBENO BLAGO'!$D125="l",'SPLOŠNO PREHRAMBENO BLAGO'!$C125*'SPLOŠNO PREHRAMBENO BLAGO'!$F125,IF('SPLOŠNO PREHRAMBENO BLAGO'!$D125="ml",'SPLOŠNO PREHRAMBENO BLAGO'!$C125/1000*'SPLOŠNO PREHRAMBENO BLAGO'!$F125,'SPLOŠNO PREHRAMBENO BLAGO'!$C125*'SPLOŠNO PREHRAMBENO BLAGO'!$F125))),1*'SPLOŠNO PREHRAMBENO BLAGO'!$F125)</f>
        <v>500</v>
      </c>
      <c r="I125" s="87" t="str">
        <f>IF('SPLOŠNO PREHRAMBENO BLAGO'!$E125&lt;&gt;"",'SPLOŠNO PREHRAMBENO BLAGO'!$H125,"")</f>
        <v/>
      </c>
      <c r="J125" s="88"/>
      <c r="K125" s="89"/>
      <c r="L125" s="89"/>
      <c r="M125" s="140"/>
      <c r="N125" s="91"/>
      <c r="O125" s="91"/>
      <c r="P125" s="92"/>
      <c r="Q125" s="91">
        <f>+'SPLOŠNO PREHRAMBENO BLAGO'!$N125*'SPLOŠNO PREHRAMBENO BLAGO'!$P125</f>
        <v>0</v>
      </c>
      <c r="R125" s="91">
        <f>+'SPLOŠNO PREHRAMBENO BLAGO'!$N125+'SPLOŠNO PREHRAMBENO BLAGO'!$Q125</f>
        <v>0</v>
      </c>
      <c r="S125" s="91">
        <f>+'SPLOŠNO PREHRAMBENO BLAGO'!$N125*'SPLOŠNO PREHRAMBENO BLAGO'!$F125</f>
        <v>0</v>
      </c>
      <c r="T125" s="91">
        <f>+'SPLOŠNO PREHRAMBENO BLAGO'!$R125*'SPLOŠNO PREHRAMBENO BLAGO'!$F125</f>
        <v>0</v>
      </c>
      <c r="U125" s="84"/>
    </row>
    <row r="126" spans="1:26" ht="14.25" x14ac:dyDescent="0.2">
      <c r="A126" s="129">
        <v>111</v>
      </c>
      <c r="B126" s="83" t="s">
        <v>740</v>
      </c>
      <c r="C126" s="82">
        <v>1</v>
      </c>
      <c r="D126" s="82" t="s">
        <v>120</v>
      </c>
      <c r="E126" s="84"/>
      <c r="F126" s="87">
        <v>20</v>
      </c>
      <c r="G126" s="96" t="s">
        <v>136</v>
      </c>
      <c r="H126" s="87">
        <f>IFERROR(IF('SPLOŠNO PREHRAMBENO BLAGO'!$D126="g",'SPLOŠNO PREHRAMBENO BLAGO'!$C126/1000*'SPLOŠNO PREHRAMBENO BLAGO'!$F126,IF('SPLOŠNO PREHRAMBENO BLAGO'!$D126="l",'SPLOŠNO PREHRAMBENO BLAGO'!$C126*'SPLOŠNO PREHRAMBENO BLAGO'!$F126,IF('SPLOŠNO PREHRAMBENO BLAGO'!$D126="ml",'SPLOŠNO PREHRAMBENO BLAGO'!$C126/1000*'SPLOŠNO PREHRAMBENO BLAGO'!$F126,'SPLOŠNO PREHRAMBENO BLAGO'!$C126*'SPLOŠNO PREHRAMBENO BLAGO'!$F126))),1*'SPLOŠNO PREHRAMBENO BLAGO'!$F126)</f>
        <v>20</v>
      </c>
      <c r="I126" s="87" t="str">
        <f>IF('SPLOŠNO PREHRAMBENO BLAGO'!$E126&lt;&gt;"",'SPLOŠNO PREHRAMBENO BLAGO'!$H126,"")</f>
        <v/>
      </c>
      <c r="J126" s="88"/>
      <c r="K126" s="89"/>
      <c r="L126" s="89"/>
      <c r="M126" s="140"/>
      <c r="N126" s="91"/>
      <c r="O126" s="91"/>
      <c r="P126" s="92"/>
      <c r="Q126" s="91">
        <f>+'SPLOŠNO PREHRAMBENO BLAGO'!$N126*'SPLOŠNO PREHRAMBENO BLAGO'!$P126</f>
        <v>0</v>
      </c>
      <c r="R126" s="91">
        <f>+'SPLOŠNO PREHRAMBENO BLAGO'!$N126+'SPLOŠNO PREHRAMBENO BLAGO'!$Q126</f>
        <v>0</v>
      </c>
      <c r="S126" s="91">
        <f>+'SPLOŠNO PREHRAMBENO BLAGO'!$N126*'SPLOŠNO PREHRAMBENO BLAGO'!$F126</f>
        <v>0</v>
      </c>
      <c r="T126" s="91">
        <f>+'SPLOŠNO PREHRAMBENO BLAGO'!$R126*'SPLOŠNO PREHRAMBENO BLAGO'!$F126</f>
        <v>0</v>
      </c>
      <c r="U126" s="84"/>
    </row>
    <row r="127" spans="1:26" ht="14.25" x14ac:dyDescent="0.2">
      <c r="A127" s="129">
        <v>112</v>
      </c>
      <c r="B127" s="83" t="s">
        <v>741</v>
      </c>
      <c r="C127" s="82">
        <v>50</v>
      </c>
      <c r="D127" s="82" t="s">
        <v>152</v>
      </c>
      <c r="E127" s="84"/>
      <c r="F127" s="87">
        <v>30</v>
      </c>
      <c r="G127" s="96" t="s">
        <v>136</v>
      </c>
      <c r="H127" s="87">
        <f>IFERROR(IF('SPLOŠNO PREHRAMBENO BLAGO'!$D127="g",'SPLOŠNO PREHRAMBENO BLAGO'!$C127/1000*'SPLOŠNO PREHRAMBENO BLAGO'!$F127,IF('SPLOŠNO PREHRAMBENO BLAGO'!$D127="l",'SPLOŠNO PREHRAMBENO BLAGO'!$C127*'SPLOŠNO PREHRAMBENO BLAGO'!$F127,IF('SPLOŠNO PREHRAMBENO BLAGO'!$D127="ml",'SPLOŠNO PREHRAMBENO BLAGO'!$C127/1000*'SPLOŠNO PREHRAMBENO BLAGO'!$F127,'SPLOŠNO PREHRAMBENO BLAGO'!$C127*'SPLOŠNO PREHRAMBENO BLAGO'!$F127))),1*'SPLOŠNO PREHRAMBENO BLAGO'!$F127)</f>
        <v>1.5</v>
      </c>
      <c r="I127" s="87" t="str">
        <f>IF('SPLOŠNO PREHRAMBENO BLAGO'!$E127&lt;&gt;"",'SPLOŠNO PREHRAMBENO BLAGO'!$H127,"")</f>
        <v/>
      </c>
      <c r="J127" s="88"/>
      <c r="K127" s="89"/>
      <c r="L127" s="89"/>
      <c r="M127" s="140"/>
      <c r="N127" s="91"/>
      <c r="O127" s="91"/>
      <c r="P127" s="92"/>
      <c r="Q127" s="91">
        <f>+'SPLOŠNO PREHRAMBENO BLAGO'!$N127*'SPLOŠNO PREHRAMBENO BLAGO'!$P127</f>
        <v>0</v>
      </c>
      <c r="R127" s="91">
        <f>+'SPLOŠNO PREHRAMBENO BLAGO'!$N127+'SPLOŠNO PREHRAMBENO BLAGO'!$Q127</f>
        <v>0</v>
      </c>
      <c r="S127" s="91">
        <f>+'SPLOŠNO PREHRAMBENO BLAGO'!$N127*'SPLOŠNO PREHRAMBENO BLAGO'!$F127</f>
        <v>0</v>
      </c>
      <c r="T127" s="91">
        <f>+'SPLOŠNO PREHRAMBENO BLAGO'!$R127*'SPLOŠNO PREHRAMBENO BLAGO'!$F127</f>
        <v>0</v>
      </c>
      <c r="U127" s="84"/>
    </row>
    <row r="128" spans="1:26" ht="14.25" x14ac:dyDescent="0.2">
      <c r="A128" s="129">
        <v>113</v>
      </c>
      <c r="B128" s="83" t="s">
        <v>742</v>
      </c>
      <c r="C128" s="82">
        <v>1</v>
      </c>
      <c r="D128" s="82" t="s">
        <v>120</v>
      </c>
      <c r="E128" s="84"/>
      <c r="F128" s="87">
        <v>50</v>
      </c>
      <c r="G128" s="96" t="s">
        <v>136</v>
      </c>
      <c r="H128" s="87">
        <f>IFERROR(IF('SPLOŠNO PREHRAMBENO BLAGO'!$D128="g",'SPLOŠNO PREHRAMBENO BLAGO'!$C128/1000*'SPLOŠNO PREHRAMBENO BLAGO'!$F128,IF('SPLOŠNO PREHRAMBENO BLAGO'!$D128="l",'SPLOŠNO PREHRAMBENO BLAGO'!$C128*'SPLOŠNO PREHRAMBENO BLAGO'!$F128,IF('SPLOŠNO PREHRAMBENO BLAGO'!$D128="ml",'SPLOŠNO PREHRAMBENO BLAGO'!$C128/1000*'SPLOŠNO PREHRAMBENO BLAGO'!$F128,'SPLOŠNO PREHRAMBENO BLAGO'!$C128*'SPLOŠNO PREHRAMBENO BLAGO'!$F128))),1*'SPLOŠNO PREHRAMBENO BLAGO'!$F128)</f>
        <v>50</v>
      </c>
      <c r="I128" s="87" t="str">
        <f>IF('SPLOŠNO PREHRAMBENO BLAGO'!$E128&lt;&gt;"",'SPLOŠNO PREHRAMBENO BLAGO'!$H128,"")</f>
        <v/>
      </c>
      <c r="J128" s="88"/>
      <c r="K128" s="89"/>
      <c r="L128" s="89"/>
      <c r="M128" s="140"/>
      <c r="N128" s="91"/>
      <c r="O128" s="91"/>
      <c r="P128" s="92"/>
      <c r="Q128" s="91">
        <f>+'SPLOŠNO PREHRAMBENO BLAGO'!$N128*'SPLOŠNO PREHRAMBENO BLAGO'!$P128</f>
        <v>0</v>
      </c>
      <c r="R128" s="91">
        <f>+'SPLOŠNO PREHRAMBENO BLAGO'!$N128+'SPLOŠNO PREHRAMBENO BLAGO'!$Q128</f>
        <v>0</v>
      </c>
      <c r="S128" s="91">
        <f>+'SPLOŠNO PREHRAMBENO BLAGO'!$N128*'SPLOŠNO PREHRAMBENO BLAGO'!$F128</f>
        <v>0</v>
      </c>
      <c r="T128" s="91">
        <f>+'SPLOŠNO PREHRAMBENO BLAGO'!$R128*'SPLOŠNO PREHRAMBENO BLAGO'!$F128</f>
        <v>0</v>
      </c>
      <c r="U128" s="84"/>
    </row>
    <row r="129" spans="1:21" ht="22.5" x14ac:dyDescent="0.2">
      <c r="A129" s="129">
        <v>114</v>
      </c>
      <c r="B129" s="83" t="s">
        <v>743</v>
      </c>
      <c r="C129" s="82">
        <v>300</v>
      </c>
      <c r="D129" s="82" t="s">
        <v>152</v>
      </c>
      <c r="E129" s="84"/>
      <c r="F129" s="87">
        <v>20</v>
      </c>
      <c r="G129" s="96" t="s">
        <v>136</v>
      </c>
      <c r="H129" s="87">
        <f>IFERROR(IF('SPLOŠNO PREHRAMBENO BLAGO'!$D129="g",'SPLOŠNO PREHRAMBENO BLAGO'!$C129/1000*'SPLOŠNO PREHRAMBENO BLAGO'!$F129,IF('SPLOŠNO PREHRAMBENO BLAGO'!$D129="l",'SPLOŠNO PREHRAMBENO BLAGO'!$C129*'SPLOŠNO PREHRAMBENO BLAGO'!$F129,IF('SPLOŠNO PREHRAMBENO BLAGO'!$D129="ml",'SPLOŠNO PREHRAMBENO BLAGO'!$C129/1000*'SPLOŠNO PREHRAMBENO BLAGO'!$F129,'SPLOŠNO PREHRAMBENO BLAGO'!$C129*'SPLOŠNO PREHRAMBENO BLAGO'!$F129))),1*'SPLOŠNO PREHRAMBENO BLAGO'!$F129)</f>
        <v>6</v>
      </c>
      <c r="I129" s="87" t="str">
        <f>IF('SPLOŠNO PREHRAMBENO BLAGO'!$E129&lt;&gt;"",'SPLOŠNO PREHRAMBENO BLAGO'!$H129,"")</f>
        <v/>
      </c>
      <c r="J129" s="88"/>
      <c r="K129" s="89"/>
      <c r="L129" s="89"/>
      <c r="M129" s="140"/>
      <c r="N129" s="91"/>
      <c r="O129" s="91"/>
      <c r="P129" s="92"/>
      <c r="Q129" s="91">
        <f>+'SPLOŠNO PREHRAMBENO BLAGO'!$N129*'SPLOŠNO PREHRAMBENO BLAGO'!$P129</f>
        <v>0</v>
      </c>
      <c r="R129" s="91">
        <f>+'SPLOŠNO PREHRAMBENO BLAGO'!$N129+'SPLOŠNO PREHRAMBENO BLAGO'!$Q129</f>
        <v>0</v>
      </c>
      <c r="S129" s="91">
        <f>+'SPLOŠNO PREHRAMBENO BLAGO'!$N129*'SPLOŠNO PREHRAMBENO BLAGO'!$F129</f>
        <v>0</v>
      </c>
      <c r="T129" s="91">
        <f>+'SPLOŠNO PREHRAMBENO BLAGO'!$R129*'SPLOŠNO PREHRAMBENO BLAGO'!$F129</f>
        <v>0</v>
      </c>
      <c r="U129" s="84"/>
    </row>
    <row r="130" spans="1:21" ht="14.25" x14ac:dyDescent="0.2">
      <c r="A130" s="129">
        <v>115</v>
      </c>
      <c r="B130" s="83" t="s">
        <v>744</v>
      </c>
      <c r="C130" s="82">
        <v>1</v>
      </c>
      <c r="D130" s="82" t="s">
        <v>357</v>
      </c>
      <c r="E130" s="84"/>
      <c r="F130" s="87">
        <v>50</v>
      </c>
      <c r="G130" s="96" t="s">
        <v>136</v>
      </c>
      <c r="H130" s="87">
        <f>IFERROR(IF('SPLOŠNO PREHRAMBENO BLAGO'!$D130="g",'SPLOŠNO PREHRAMBENO BLAGO'!$C130/1000*'SPLOŠNO PREHRAMBENO BLAGO'!$F130,IF('SPLOŠNO PREHRAMBENO BLAGO'!$D130="l",'SPLOŠNO PREHRAMBENO BLAGO'!$C130*'SPLOŠNO PREHRAMBENO BLAGO'!$F130,IF('SPLOŠNO PREHRAMBENO BLAGO'!$D130="ml",'SPLOŠNO PREHRAMBENO BLAGO'!$C130/1000*'SPLOŠNO PREHRAMBENO BLAGO'!$F130,'SPLOŠNO PREHRAMBENO BLAGO'!$C130*'SPLOŠNO PREHRAMBENO BLAGO'!$F130))),1*'SPLOŠNO PREHRAMBENO BLAGO'!$F130)</f>
        <v>50</v>
      </c>
      <c r="I130" s="87" t="str">
        <f>IF('SPLOŠNO PREHRAMBENO BLAGO'!$E130&lt;&gt;"",'SPLOŠNO PREHRAMBENO BLAGO'!$H130,"")</f>
        <v/>
      </c>
      <c r="J130" s="88"/>
      <c r="K130" s="89"/>
      <c r="L130" s="89"/>
      <c r="M130" s="140"/>
      <c r="N130" s="91"/>
      <c r="O130" s="91"/>
      <c r="P130" s="92"/>
      <c r="Q130" s="91">
        <f>+'SPLOŠNO PREHRAMBENO BLAGO'!$N130*'SPLOŠNO PREHRAMBENO BLAGO'!$P130</f>
        <v>0</v>
      </c>
      <c r="R130" s="91">
        <f>+'SPLOŠNO PREHRAMBENO BLAGO'!$N130+'SPLOŠNO PREHRAMBENO BLAGO'!$Q130</f>
        <v>0</v>
      </c>
      <c r="S130" s="91">
        <f>+'SPLOŠNO PREHRAMBENO BLAGO'!$N130*'SPLOŠNO PREHRAMBENO BLAGO'!$F130</f>
        <v>0</v>
      </c>
      <c r="T130" s="91">
        <f>+'SPLOŠNO PREHRAMBENO BLAGO'!$R130*'SPLOŠNO PREHRAMBENO BLAGO'!$F130</f>
        <v>0</v>
      </c>
      <c r="U130" s="84"/>
    </row>
    <row r="131" spans="1:21" ht="22.5" x14ac:dyDescent="0.2">
      <c r="A131" s="129">
        <v>116</v>
      </c>
      <c r="B131" s="83" t="s">
        <v>745</v>
      </c>
      <c r="C131" s="82">
        <v>1</v>
      </c>
      <c r="D131" s="82" t="s">
        <v>357</v>
      </c>
      <c r="E131" s="84"/>
      <c r="F131" s="87">
        <v>50</v>
      </c>
      <c r="G131" s="96" t="s">
        <v>136</v>
      </c>
      <c r="H131" s="87">
        <f>IFERROR(IF('SPLOŠNO PREHRAMBENO BLAGO'!$D131="g",'SPLOŠNO PREHRAMBENO BLAGO'!$C131/1000*'SPLOŠNO PREHRAMBENO BLAGO'!$F131,IF('SPLOŠNO PREHRAMBENO BLAGO'!$D131="l",'SPLOŠNO PREHRAMBENO BLAGO'!$C131*'SPLOŠNO PREHRAMBENO BLAGO'!$F131,IF('SPLOŠNO PREHRAMBENO BLAGO'!$D131="ml",'SPLOŠNO PREHRAMBENO BLAGO'!$C131/1000*'SPLOŠNO PREHRAMBENO BLAGO'!$F131,'SPLOŠNO PREHRAMBENO BLAGO'!$C131*'SPLOŠNO PREHRAMBENO BLAGO'!$F131))),1*'SPLOŠNO PREHRAMBENO BLAGO'!$F131)</f>
        <v>50</v>
      </c>
      <c r="I131" s="87" t="str">
        <f>IF('SPLOŠNO PREHRAMBENO BLAGO'!$E131&lt;&gt;"",'SPLOŠNO PREHRAMBENO BLAGO'!$H131,"")</f>
        <v/>
      </c>
      <c r="J131" s="88"/>
      <c r="K131" s="89"/>
      <c r="L131" s="89"/>
      <c r="M131" s="140"/>
      <c r="N131" s="91"/>
      <c r="O131" s="91"/>
      <c r="P131" s="92"/>
      <c r="Q131" s="91">
        <f>+'SPLOŠNO PREHRAMBENO BLAGO'!$N131*'SPLOŠNO PREHRAMBENO BLAGO'!$P131</f>
        <v>0</v>
      </c>
      <c r="R131" s="91">
        <f>+'SPLOŠNO PREHRAMBENO BLAGO'!$N131+'SPLOŠNO PREHRAMBENO BLAGO'!$Q131</f>
        <v>0</v>
      </c>
      <c r="S131" s="91">
        <f>+'SPLOŠNO PREHRAMBENO BLAGO'!$N131*'SPLOŠNO PREHRAMBENO BLAGO'!$F131</f>
        <v>0</v>
      </c>
      <c r="T131" s="91">
        <f>+'SPLOŠNO PREHRAMBENO BLAGO'!$R131*'SPLOŠNO PREHRAMBENO BLAGO'!$F131</f>
        <v>0</v>
      </c>
      <c r="U131" s="84"/>
    </row>
    <row r="132" spans="1:21" ht="22.5" x14ac:dyDescent="0.2">
      <c r="A132" s="129">
        <v>117</v>
      </c>
      <c r="B132" s="83" t="s">
        <v>746</v>
      </c>
      <c r="C132" s="82">
        <v>1</v>
      </c>
      <c r="D132" s="82" t="s">
        <v>357</v>
      </c>
      <c r="E132" s="84"/>
      <c r="F132" s="87">
        <v>100</v>
      </c>
      <c r="G132" s="96" t="s">
        <v>136</v>
      </c>
      <c r="H132" s="87">
        <f>IFERROR(IF('SPLOŠNO PREHRAMBENO BLAGO'!$D132="g",'SPLOŠNO PREHRAMBENO BLAGO'!$C132/1000*'SPLOŠNO PREHRAMBENO BLAGO'!$F132,IF('SPLOŠNO PREHRAMBENO BLAGO'!$D132="l",'SPLOŠNO PREHRAMBENO BLAGO'!$C132*'SPLOŠNO PREHRAMBENO BLAGO'!$F132,IF('SPLOŠNO PREHRAMBENO BLAGO'!$D132="ml",'SPLOŠNO PREHRAMBENO BLAGO'!$C132/1000*'SPLOŠNO PREHRAMBENO BLAGO'!$F132,'SPLOŠNO PREHRAMBENO BLAGO'!$C132*'SPLOŠNO PREHRAMBENO BLAGO'!$F132))),1*'SPLOŠNO PREHRAMBENO BLAGO'!$F132)</f>
        <v>100</v>
      </c>
      <c r="I132" s="87" t="str">
        <f>IF('SPLOŠNO PREHRAMBENO BLAGO'!$E132&lt;&gt;"",'SPLOŠNO PREHRAMBENO BLAGO'!$H132,"")</f>
        <v/>
      </c>
      <c r="J132" s="88"/>
      <c r="K132" s="89"/>
      <c r="L132" s="89"/>
      <c r="M132" s="140"/>
      <c r="N132" s="91"/>
      <c r="O132" s="91"/>
      <c r="P132" s="92"/>
      <c r="Q132" s="91">
        <f>+'SPLOŠNO PREHRAMBENO BLAGO'!$N132*'SPLOŠNO PREHRAMBENO BLAGO'!$P132</f>
        <v>0</v>
      </c>
      <c r="R132" s="91">
        <f>+'SPLOŠNO PREHRAMBENO BLAGO'!$N132+'SPLOŠNO PREHRAMBENO BLAGO'!$Q132</f>
        <v>0</v>
      </c>
      <c r="S132" s="91">
        <f>+'SPLOŠNO PREHRAMBENO BLAGO'!$N132*'SPLOŠNO PREHRAMBENO BLAGO'!$F132</f>
        <v>0</v>
      </c>
      <c r="T132" s="91">
        <f>+'SPLOŠNO PREHRAMBENO BLAGO'!$R132*'SPLOŠNO PREHRAMBENO BLAGO'!$F132</f>
        <v>0</v>
      </c>
      <c r="U132" s="84"/>
    </row>
    <row r="133" spans="1:21" ht="14.25" x14ac:dyDescent="0.2">
      <c r="A133" s="129">
        <v>118</v>
      </c>
      <c r="B133" s="83" t="s">
        <v>747</v>
      </c>
      <c r="C133" s="82">
        <v>10</v>
      </c>
      <c r="D133" s="82" t="s">
        <v>357</v>
      </c>
      <c r="E133" s="84"/>
      <c r="F133" s="87">
        <v>100</v>
      </c>
      <c r="G133" s="96" t="s">
        <v>136</v>
      </c>
      <c r="H133" s="87">
        <f>IFERROR(IF('SPLOŠNO PREHRAMBENO BLAGO'!$D133="g",'SPLOŠNO PREHRAMBENO BLAGO'!$C133/1000*'SPLOŠNO PREHRAMBENO BLAGO'!$F133,IF('SPLOŠNO PREHRAMBENO BLAGO'!$D133="l",'SPLOŠNO PREHRAMBENO BLAGO'!$C133*'SPLOŠNO PREHRAMBENO BLAGO'!$F133,IF('SPLOŠNO PREHRAMBENO BLAGO'!$D133="ml",'SPLOŠNO PREHRAMBENO BLAGO'!$C133/1000*'SPLOŠNO PREHRAMBENO BLAGO'!$F133,'SPLOŠNO PREHRAMBENO BLAGO'!$C133*'SPLOŠNO PREHRAMBENO BLAGO'!$F133))),1*'SPLOŠNO PREHRAMBENO BLAGO'!$F133)</f>
        <v>1000</v>
      </c>
      <c r="I133" s="87" t="str">
        <f>IF('SPLOŠNO PREHRAMBENO BLAGO'!$E133&lt;&gt;"",'SPLOŠNO PREHRAMBENO BLAGO'!$H133,"")</f>
        <v/>
      </c>
      <c r="J133" s="88"/>
      <c r="K133" s="89"/>
      <c r="L133" s="89"/>
      <c r="M133" s="140"/>
      <c r="N133" s="91"/>
      <c r="O133" s="91"/>
      <c r="P133" s="92"/>
      <c r="Q133" s="91">
        <f>+'SPLOŠNO PREHRAMBENO BLAGO'!$N133*'SPLOŠNO PREHRAMBENO BLAGO'!$P133</f>
        <v>0</v>
      </c>
      <c r="R133" s="91">
        <f>+'SPLOŠNO PREHRAMBENO BLAGO'!$N133+'SPLOŠNO PREHRAMBENO BLAGO'!$Q133</f>
        <v>0</v>
      </c>
      <c r="S133" s="91">
        <f>+'SPLOŠNO PREHRAMBENO BLAGO'!$N133*'SPLOŠNO PREHRAMBENO BLAGO'!$F133</f>
        <v>0</v>
      </c>
      <c r="T133" s="91">
        <f>+'SPLOŠNO PREHRAMBENO BLAGO'!$R133*'SPLOŠNO PREHRAMBENO BLAGO'!$F133</f>
        <v>0</v>
      </c>
      <c r="U133" s="84"/>
    </row>
    <row r="134" spans="1:21" ht="14.25" x14ac:dyDescent="0.2">
      <c r="A134" s="129">
        <v>119</v>
      </c>
      <c r="B134" s="83" t="s">
        <v>748</v>
      </c>
      <c r="C134" s="82">
        <v>1</v>
      </c>
      <c r="D134" s="82" t="s">
        <v>357</v>
      </c>
      <c r="E134" s="84"/>
      <c r="F134" s="87">
        <v>600</v>
      </c>
      <c r="G134" s="96" t="s">
        <v>136</v>
      </c>
      <c r="H134" s="87">
        <f>IFERROR(IF('SPLOŠNO PREHRAMBENO BLAGO'!$D134="g",'SPLOŠNO PREHRAMBENO BLAGO'!$C134/1000*'SPLOŠNO PREHRAMBENO BLAGO'!$F134,IF('SPLOŠNO PREHRAMBENO BLAGO'!$D134="l",'SPLOŠNO PREHRAMBENO BLAGO'!$C134*'SPLOŠNO PREHRAMBENO BLAGO'!$F134,IF('SPLOŠNO PREHRAMBENO BLAGO'!$D134="ml",'SPLOŠNO PREHRAMBENO BLAGO'!$C134/1000*'SPLOŠNO PREHRAMBENO BLAGO'!$F134,'SPLOŠNO PREHRAMBENO BLAGO'!$C134*'SPLOŠNO PREHRAMBENO BLAGO'!$F134))),1*'SPLOŠNO PREHRAMBENO BLAGO'!$F134)</f>
        <v>600</v>
      </c>
      <c r="I134" s="87" t="str">
        <f>IF('SPLOŠNO PREHRAMBENO BLAGO'!$E134&lt;&gt;"",'SPLOŠNO PREHRAMBENO BLAGO'!$H134,"")</f>
        <v/>
      </c>
      <c r="J134" s="88"/>
      <c r="K134" s="89"/>
      <c r="L134" s="89"/>
      <c r="M134" s="140"/>
      <c r="N134" s="91"/>
      <c r="O134" s="91"/>
      <c r="P134" s="92"/>
      <c r="Q134" s="91">
        <f>+'SPLOŠNO PREHRAMBENO BLAGO'!$N134*'SPLOŠNO PREHRAMBENO BLAGO'!$P134</f>
        <v>0</v>
      </c>
      <c r="R134" s="91">
        <f>+'SPLOŠNO PREHRAMBENO BLAGO'!$N134+'SPLOŠNO PREHRAMBENO BLAGO'!$Q134</f>
        <v>0</v>
      </c>
      <c r="S134" s="91">
        <f>+'SPLOŠNO PREHRAMBENO BLAGO'!$N134*'SPLOŠNO PREHRAMBENO BLAGO'!$F134</f>
        <v>0</v>
      </c>
      <c r="T134" s="91">
        <f>+'SPLOŠNO PREHRAMBENO BLAGO'!$R134*'SPLOŠNO PREHRAMBENO BLAGO'!$F134</f>
        <v>0</v>
      </c>
      <c r="U134" s="84"/>
    </row>
    <row r="135" spans="1:21" ht="14.25" x14ac:dyDescent="0.2">
      <c r="A135" s="129">
        <v>120</v>
      </c>
      <c r="B135" s="83" t="s">
        <v>749</v>
      </c>
      <c r="C135" s="82">
        <v>10</v>
      </c>
      <c r="D135" s="82" t="s">
        <v>357</v>
      </c>
      <c r="E135" s="84"/>
      <c r="F135" s="85">
        <v>100</v>
      </c>
      <c r="G135" s="96" t="s">
        <v>136</v>
      </c>
      <c r="H135" s="87">
        <f>IFERROR(IF('SPLOŠNO PREHRAMBENO BLAGO'!$D135="g",'SPLOŠNO PREHRAMBENO BLAGO'!$C135/1000*'SPLOŠNO PREHRAMBENO BLAGO'!$F135,IF('SPLOŠNO PREHRAMBENO BLAGO'!$D135="l",'SPLOŠNO PREHRAMBENO BLAGO'!$C135*'SPLOŠNO PREHRAMBENO BLAGO'!$F135,IF('SPLOŠNO PREHRAMBENO BLAGO'!$D135="ml",'SPLOŠNO PREHRAMBENO BLAGO'!$C135/1000*'SPLOŠNO PREHRAMBENO BLAGO'!$F135,'SPLOŠNO PREHRAMBENO BLAGO'!$C135*'SPLOŠNO PREHRAMBENO BLAGO'!$F135))),1*'SPLOŠNO PREHRAMBENO BLAGO'!$F135)</f>
        <v>1000</v>
      </c>
      <c r="I135" s="87" t="str">
        <f>IF('SPLOŠNO PREHRAMBENO BLAGO'!$E135&lt;&gt;"",'SPLOŠNO PREHRAMBENO BLAGO'!$H135,"")</f>
        <v/>
      </c>
      <c r="J135" s="88"/>
      <c r="K135" s="89"/>
      <c r="L135" s="89"/>
      <c r="M135" s="140"/>
      <c r="N135" s="91"/>
      <c r="O135" s="91"/>
      <c r="P135" s="92"/>
      <c r="Q135" s="91">
        <f>+'SPLOŠNO PREHRAMBENO BLAGO'!$N135*'SPLOŠNO PREHRAMBENO BLAGO'!$P135</f>
        <v>0</v>
      </c>
      <c r="R135" s="91">
        <f>+'SPLOŠNO PREHRAMBENO BLAGO'!$N135+'SPLOŠNO PREHRAMBENO BLAGO'!$Q135</f>
        <v>0</v>
      </c>
      <c r="S135" s="91">
        <f>+'SPLOŠNO PREHRAMBENO BLAGO'!$N135*'SPLOŠNO PREHRAMBENO BLAGO'!$F135</f>
        <v>0</v>
      </c>
      <c r="T135" s="91">
        <f>+'SPLOŠNO PREHRAMBENO BLAGO'!$R135*'SPLOŠNO PREHRAMBENO BLAGO'!$F135</f>
        <v>0</v>
      </c>
      <c r="U135" s="84"/>
    </row>
    <row r="136" spans="1:21" ht="14.25" x14ac:dyDescent="0.2">
      <c r="A136" s="129">
        <v>121</v>
      </c>
      <c r="B136" s="83" t="s">
        <v>750</v>
      </c>
      <c r="C136" s="82">
        <v>1</v>
      </c>
      <c r="D136" s="82" t="s">
        <v>357</v>
      </c>
      <c r="E136" s="84"/>
      <c r="F136" s="87">
        <v>200</v>
      </c>
      <c r="G136" s="96" t="s">
        <v>136</v>
      </c>
      <c r="H136" s="87">
        <f>IFERROR(IF('SPLOŠNO PREHRAMBENO BLAGO'!$D136="g",'SPLOŠNO PREHRAMBENO BLAGO'!$C136/1000*'SPLOŠNO PREHRAMBENO BLAGO'!$F136,IF('SPLOŠNO PREHRAMBENO BLAGO'!$D136="l",'SPLOŠNO PREHRAMBENO BLAGO'!$C136*'SPLOŠNO PREHRAMBENO BLAGO'!$F136,IF('SPLOŠNO PREHRAMBENO BLAGO'!$D136="ml",'SPLOŠNO PREHRAMBENO BLAGO'!$C136/1000*'SPLOŠNO PREHRAMBENO BLAGO'!$F136,'SPLOŠNO PREHRAMBENO BLAGO'!$C136*'SPLOŠNO PREHRAMBENO BLAGO'!$F136))),1*'SPLOŠNO PREHRAMBENO BLAGO'!$F136)</f>
        <v>200</v>
      </c>
      <c r="I136" s="87" t="str">
        <f>IF('SPLOŠNO PREHRAMBENO BLAGO'!$E136&lt;&gt;"",'SPLOŠNO PREHRAMBENO BLAGO'!$H136,"")</f>
        <v/>
      </c>
      <c r="J136" s="88"/>
      <c r="K136" s="89"/>
      <c r="L136" s="89"/>
      <c r="M136" s="140"/>
      <c r="N136" s="91"/>
      <c r="O136" s="91"/>
      <c r="P136" s="92"/>
      <c r="Q136" s="91">
        <f>+'SPLOŠNO PREHRAMBENO BLAGO'!$N136*'SPLOŠNO PREHRAMBENO BLAGO'!$P136</f>
        <v>0</v>
      </c>
      <c r="R136" s="91">
        <f>+'SPLOŠNO PREHRAMBENO BLAGO'!$N136+'SPLOŠNO PREHRAMBENO BLAGO'!$Q136</f>
        <v>0</v>
      </c>
      <c r="S136" s="91">
        <f>+'SPLOŠNO PREHRAMBENO BLAGO'!$N136*'SPLOŠNO PREHRAMBENO BLAGO'!$F136</f>
        <v>0</v>
      </c>
      <c r="T136" s="91">
        <f>+'SPLOŠNO PREHRAMBENO BLAGO'!$R136*'SPLOŠNO PREHRAMBENO BLAGO'!$F136</f>
        <v>0</v>
      </c>
      <c r="U136" s="84"/>
    </row>
    <row r="137" spans="1:21" ht="14.25" x14ac:dyDescent="0.2">
      <c r="A137" s="129">
        <v>122</v>
      </c>
      <c r="B137" s="195" t="s">
        <v>751</v>
      </c>
      <c r="C137" s="82">
        <v>500</v>
      </c>
      <c r="D137" s="82" t="s">
        <v>152</v>
      </c>
      <c r="E137" s="84"/>
      <c r="F137" s="133">
        <v>100</v>
      </c>
      <c r="G137" s="134" t="s">
        <v>136</v>
      </c>
      <c r="H137" s="133">
        <f>IFERROR(IF('SPLOŠNO PREHRAMBENO BLAGO'!$D137="g",'SPLOŠNO PREHRAMBENO BLAGO'!$C137/1000*'SPLOŠNO PREHRAMBENO BLAGO'!$F137,IF('SPLOŠNO PREHRAMBENO BLAGO'!$D137="l",'SPLOŠNO PREHRAMBENO BLAGO'!$C137*'SPLOŠNO PREHRAMBENO BLAGO'!$F137,IF('SPLOŠNO PREHRAMBENO BLAGO'!$D137="ml",'SPLOŠNO PREHRAMBENO BLAGO'!$C137/1000*'SPLOŠNO PREHRAMBENO BLAGO'!$F137,'SPLOŠNO PREHRAMBENO BLAGO'!$C137*'SPLOŠNO PREHRAMBENO BLAGO'!$F137))),1*'SPLOŠNO PREHRAMBENO BLAGO'!$F137)</f>
        <v>50</v>
      </c>
      <c r="I137" s="133" t="str">
        <f>IF('SPLOŠNO PREHRAMBENO BLAGO'!$E137&lt;&gt;"",'SPLOŠNO PREHRAMBENO BLAGO'!$H137,"")</f>
        <v/>
      </c>
      <c r="J137" s="161"/>
      <c r="K137" s="162"/>
      <c r="L137" s="162"/>
      <c r="M137" s="140"/>
      <c r="N137" s="154"/>
      <c r="O137" s="154"/>
      <c r="P137" s="163"/>
      <c r="Q137" s="154">
        <f>+'SPLOŠNO PREHRAMBENO BLAGO'!$N137*'SPLOŠNO PREHRAMBENO BLAGO'!$P137</f>
        <v>0</v>
      </c>
      <c r="R137" s="154">
        <f>+'SPLOŠNO PREHRAMBENO BLAGO'!$N137+'SPLOŠNO PREHRAMBENO BLAGO'!$Q137</f>
        <v>0</v>
      </c>
      <c r="S137" s="154">
        <f>+'SPLOŠNO PREHRAMBENO BLAGO'!$N137*'SPLOŠNO PREHRAMBENO BLAGO'!$F137</f>
        <v>0</v>
      </c>
      <c r="T137" s="154">
        <f>+'SPLOŠNO PREHRAMBENO BLAGO'!$R137*'SPLOŠNO PREHRAMBENO BLAGO'!$F137</f>
        <v>0</v>
      </c>
      <c r="U137" s="84"/>
    </row>
    <row r="138" spans="1:21" ht="14.25" x14ac:dyDescent="0.2">
      <c r="A138" s="129">
        <v>123</v>
      </c>
      <c r="B138" s="195" t="s">
        <v>752</v>
      </c>
      <c r="C138" s="82" t="s">
        <v>66</v>
      </c>
      <c r="D138" s="82" t="s">
        <v>120</v>
      </c>
      <c r="E138" s="84"/>
      <c r="F138" s="87">
        <v>20</v>
      </c>
      <c r="G138" s="96" t="s">
        <v>120</v>
      </c>
      <c r="H138" s="87">
        <f>IFERROR(IF('SPLOŠNO PREHRAMBENO BLAGO'!$D138="g",'SPLOŠNO PREHRAMBENO BLAGO'!$C138/1000*'SPLOŠNO PREHRAMBENO BLAGO'!$F138,IF('SPLOŠNO PREHRAMBENO BLAGO'!$D138="l",'SPLOŠNO PREHRAMBENO BLAGO'!$C138*'SPLOŠNO PREHRAMBENO BLAGO'!$F138,IF('SPLOŠNO PREHRAMBENO BLAGO'!$D138="ml",'SPLOŠNO PREHRAMBENO BLAGO'!$C138/1000*'SPLOŠNO PREHRAMBENO BLAGO'!$F138,'SPLOŠNO PREHRAMBENO BLAGO'!$C138*'SPLOŠNO PREHRAMBENO BLAGO'!$F138))),1*'SPLOŠNO PREHRAMBENO BLAGO'!$F138)</f>
        <v>20</v>
      </c>
      <c r="I138" s="87" t="str">
        <f>IF('SPLOŠNO PREHRAMBENO BLAGO'!$E138&lt;&gt;"",'SPLOŠNO PREHRAMBENO BLAGO'!$H138,"")</f>
        <v/>
      </c>
      <c r="J138" s="88"/>
      <c r="K138" s="89"/>
      <c r="L138" s="89"/>
      <c r="M138" s="140"/>
      <c r="N138" s="91"/>
      <c r="O138" s="91"/>
      <c r="P138" s="92"/>
      <c r="Q138" s="91">
        <f>+'SPLOŠNO PREHRAMBENO BLAGO'!$N138*'SPLOŠNO PREHRAMBENO BLAGO'!$P138</f>
        <v>0</v>
      </c>
      <c r="R138" s="91">
        <f>+'SPLOŠNO PREHRAMBENO BLAGO'!$N138+'SPLOŠNO PREHRAMBENO BLAGO'!$Q138</f>
        <v>0</v>
      </c>
      <c r="S138" s="91">
        <f>+'SPLOŠNO PREHRAMBENO BLAGO'!$N138*'SPLOŠNO PREHRAMBENO BLAGO'!$F138</f>
        <v>0</v>
      </c>
      <c r="T138" s="91">
        <f>+'SPLOŠNO PREHRAMBENO BLAGO'!$R138*'SPLOŠNO PREHRAMBENO BLAGO'!$F138</f>
        <v>0</v>
      </c>
      <c r="U138" s="84"/>
    </row>
    <row r="139" spans="1:21" ht="14.25" x14ac:dyDescent="0.2">
      <c r="A139" s="129">
        <v>124</v>
      </c>
      <c r="B139" s="83" t="s">
        <v>753</v>
      </c>
      <c r="C139" s="82">
        <v>1</v>
      </c>
      <c r="D139" s="82" t="s">
        <v>357</v>
      </c>
      <c r="E139" s="84"/>
      <c r="F139" s="87">
        <v>100</v>
      </c>
      <c r="G139" s="96" t="s">
        <v>136</v>
      </c>
      <c r="H139" s="87">
        <f>IFERROR(IF('SPLOŠNO PREHRAMBENO BLAGO'!$D139="g",'SPLOŠNO PREHRAMBENO BLAGO'!$C139/1000*'SPLOŠNO PREHRAMBENO BLAGO'!$F139,IF('SPLOŠNO PREHRAMBENO BLAGO'!$D139="l",'SPLOŠNO PREHRAMBENO BLAGO'!$C139*'SPLOŠNO PREHRAMBENO BLAGO'!$F139,IF('SPLOŠNO PREHRAMBENO BLAGO'!$D139="ml",'SPLOŠNO PREHRAMBENO BLAGO'!$C139/1000*'SPLOŠNO PREHRAMBENO BLAGO'!$F139,'SPLOŠNO PREHRAMBENO BLAGO'!$C139*'SPLOŠNO PREHRAMBENO BLAGO'!$F139))),1*'SPLOŠNO PREHRAMBENO BLAGO'!$F139)</f>
        <v>100</v>
      </c>
      <c r="I139" s="87" t="str">
        <f>IF('SPLOŠNO PREHRAMBENO BLAGO'!$E139&lt;&gt;"",'SPLOŠNO PREHRAMBENO BLAGO'!$H139,"")</f>
        <v/>
      </c>
      <c r="J139" s="88"/>
      <c r="K139" s="89"/>
      <c r="L139" s="89"/>
      <c r="M139" s="140"/>
      <c r="N139" s="91"/>
      <c r="O139" s="91"/>
      <c r="P139" s="92"/>
      <c r="Q139" s="91">
        <f>+'SPLOŠNO PREHRAMBENO BLAGO'!$N139*'SPLOŠNO PREHRAMBENO BLAGO'!$P139</f>
        <v>0</v>
      </c>
      <c r="R139" s="91">
        <f>+'SPLOŠNO PREHRAMBENO BLAGO'!$N139+'SPLOŠNO PREHRAMBENO BLAGO'!$Q139</f>
        <v>0</v>
      </c>
      <c r="S139" s="91">
        <f>+'SPLOŠNO PREHRAMBENO BLAGO'!$N139*'SPLOŠNO PREHRAMBENO BLAGO'!$F139</f>
        <v>0</v>
      </c>
      <c r="T139" s="91">
        <f>+'SPLOŠNO PREHRAMBENO BLAGO'!$R139*'SPLOŠNO PREHRAMBENO BLAGO'!$F139</f>
        <v>0</v>
      </c>
      <c r="U139" s="84"/>
    </row>
    <row r="140" spans="1:21" ht="22.5" x14ac:dyDescent="0.2">
      <c r="A140" s="129">
        <v>125</v>
      </c>
      <c r="B140" s="195" t="s">
        <v>754</v>
      </c>
      <c r="C140" s="82">
        <v>4250</v>
      </c>
      <c r="D140" s="82" t="s">
        <v>152</v>
      </c>
      <c r="E140" s="84"/>
      <c r="F140" s="87">
        <v>100</v>
      </c>
      <c r="G140" s="96" t="s">
        <v>136</v>
      </c>
      <c r="H140" s="87">
        <f>IFERROR(IF('SPLOŠNO PREHRAMBENO BLAGO'!$D140="g",'SPLOŠNO PREHRAMBENO BLAGO'!$C140/1000*'SPLOŠNO PREHRAMBENO BLAGO'!$F140,IF('SPLOŠNO PREHRAMBENO BLAGO'!$D140="l",'SPLOŠNO PREHRAMBENO BLAGO'!$C140*'SPLOŠNO PREHRAMBENO BLAGO'!$F140,IF('SPLOŠNO PREHRAMBENO BLAGO'!$D140="ml",'SPLOŠNO PREHRAMBENO BLAGO'!$C140/1000*'SPLOŠNO PREHRAMBENO BLAGO'!$F140,'SPLOŠNO PREHRAMBENO BLAGO'!$C140*'SPLOŠNO PREHRAMBENO BLAGO'!$F140))),1*'SPLOŠNO PREHRAMBENO BLAGO'!$F140)</f>
        <v>425</v>
      </c>
      <c r="I140" s="87" t="str">
        <f>IF('SPLOŠNO PREHRAMBENO BLAGO'!$E140&lt;&gt;"",'SPLOŠNO PREHRAMBENO BLAGO'!$H140,"")</f>
        <v/>
      </c>
      <c r="J140" s="88"/>
      <c r="K140" s="89"/>
      <c r="L140" s="89"/>
      <c r="M140" s="140"/>
      <c r="N140" s="91"/>
      <c r="O140" s="91"/>
      <c r="P140" s="92"/>
      <c r="Q140" s="91">
        <f>+'SPLOŠNO PREHRAMBENO BLAGO'!$N140*'SPLOŠNO PREHRAMBENO BLAGO'!$P140</f>
        <v>0</v>
      </c>
      <c r="R140" s="91">
        <f>+'SPLOŠNO PREHRAMBENO BLAGO'!$N140+'SPLOŠNO PREHRAMBENO BLAGO'!$Q140</f>
        <v>0</v>
      </c>
      <c r="S140" s="91">
        <f>+'SPLOŠNO PREHRAMBENO BLAGO'!$N140*'SPLOŠNO PREHRAMBENO BLAGO'!$F140</f>
        <v>0</v>
      </c>
      <c r="T140" s="91">
        <f>+'SPLOŠNO PREHRAMBENO BLAGO'!$R140*'SPLOŠNO PREHRAMBENO BLAGO'!$F140</f>
        <v>0</v>
      </c>
      <c r="U140" s="84"/>
    </row>
    <row r="141" spans="1:21" ht="14.25" x14ac:dyDescent="0.2">
      <c r="A141" s="129">
        <v>126</v>
      </c>
      <c r="B141" s="83" t="s">
        <v>755</v>
      </c>
      <c r="C141" s="82">
        <v>1</v>
      </c>
      <c r="D141" s="82" t="s">
        <v>120</v>
      </c>
      <c r="E141" s="84"/>
      <c r="F141" s="87">
        <v>20</v>
      </c>
      <c r="G141" s="96" t="s">
        <v>136</v>
      </c>
      <c r="H141" s="87">
        <f>IFERROR(IF('SPLOŠNO PREHRAMBENO BLAGO'!$D141="g",'SPLOŠNO PREHRAMBENO BLAGO'!$C141/1000*'SPLOŠNO PREHRAMBENO BLAGO'!$F141,IF('SPLOŠNO PREHRAMBENO BLAGO'!$D141="l",'SPLOŠNO PREHRAMBENO BLAGO'!$C141*'SPLOŠNO PREHRAMBENO BLAGO'!$F141,IF('SPLOŠNO PREHRAMBENO BLAGO'!$D141="ml",'SPLOŠNO PREHRAMBENO BLAGO'!$C141/1000*'SPLOŠNO PREHRAMBENO BLAGO'!$F141,'SPLOŠNO PREHRAMBENO BLAGO'!$C141*'SPLOŠNO PREHRAMBENO BLAGO'!$F141))),1*'SPLOŠNO PREHRAMBENO BLAGO'!$F141)</f>
        <v>20</v>
      </c>
      <c r="I141" s="87" t="str">
        <f>IF('SPLOŠNO PREHRAMBENO BLAGO'!$E141&lt;&gt;"",'SPLOŠNO PREHRAMBENO BLAGO'!$H141,"")</f>
        <v/>
      </c>
      <c r="J141" s="88"/>
      <c r="K141" s="89"/>
      <c r="L141" s="89"/>
      <c r="M141" s="140"/>
      <c r="N141" s="91"/>
      <c r="O141" s="91"/>
      <c r="P141" s="92"/>
      <c r="Q141" s="91">
        <f>+'SPLOŠNO PREHRAMBENO BLAGO'!$N141*'SPLOŠNO PREHRAMBENO BLAGO'!$P141</f>
        <v>0</v>
      </c>
      <c r="R141" s="91">
        <f>+'SPLOŠNO PREHRAMBENO BLAGO'!$N141+'SPLOŠNO PREHRAMBENO BLAGO'!$Q141</f>
        <v>0</v>
      </c>
      <c r="S141" s="91">
        <f>+'SPLOŠNO PREHRAMBENO BLAGO'!$N141*'SPLOŠNO PREHRAMBENO BLAGO'!$F141</f>
        <v>0</v>
      </c>
      <c r="T141" s="91">
        <f>+'SPLOŠNO PREHRAMBENO BLAGO'!$R141*'SPLOŠNO PREHRAMBENO BLAGO'!$F141</f>
        <v>0</v>
      </c>
      <c r="U141" s="84"/>
    </row>
    <row r="142" spans="1:21" ht="45" x14ac:dyDescent="0.2">
      <c r="A142" s="129">
        <v>127</v>
      </c>
      <c r="B142" s="195" t="s">
        <v>756</v>
      </c>
      <c r="C142" s="82">
        <v>1</v>
      </c>
      <c r="D142" s="82" t="s">
        <v>120</v>
      </c>
      <c r="E142" s="84"/>
      <c r="F142" s="87">
        <v>10</v>
      </c>
      <c r="G142" s="96" t="s">
        <v>136</v>
      </c>
      <c r="H142" s="87">
        <f>IFERROR(IF('SPLOŠNO PREHRAMBENO BLAGO'!$D142="g",'SPLOŠNO PREHRAMBENO BLAGO'!$C142/1000*'SPLOŠNO PREHRAMBENO BLAGO'!$F142,IF('SPLOŠNO PREHRAMBENO BLAGO'!$D142="l",'SPLOŠNO PREHRAMBENO BLAGO'!$C142*'SPLOŠNO PREHRAMBENO BLAGO'!$F142,IF('SPLOŠNO PREHRAMBENO BLAGO'!$D142="ml",'SPLOŠNO PREHRAMBENO BLAGO'!$C142/1000*'SPLOŠNO PREHRAMBENO BLAGO'!$F142,'SPLOŠNO PREHRAMBENO BLAGO'!$C142*'SPLOŠNO PREHRAMBENO BLAGO'!$F142))),1*'SPLOŠNO PREHRAMBENO BLAGO'!$F142)</f>
        <v>10</v>
      </c>
      <c r="I142" s="87" t="str">
        <f>IF('SPLOŠNO PREHRAMBENO BLAGO'!$E142&lt;&gt;"",'SPLOŠNO PREHRAMBENO BLAGO'!$H142,"")</f>
        <v/>
      </c>
      <c r="J142" s="88"/>
      <c r="K142" s="89"/>
      <c r="L142" s="89"/>
      <c r="M142" s="140"/>
      <c r="N142" s="91"/>
      <c r="O142" s="91"/>
      <c r="P142" s="92"/>
      <c r="Q142" s="91">
        <f>+'SPLOŠNO PREHRAMBENO BLAGO'!$N142*'SPLOŠNO PREHRAMBENO BLAGO'!$P142</f>
        <v>0</v>
      </c>
      <c r="R142" s="91">
        <f>+'SPLOŠNO PREHRAMBENO BLAGO'!$N142+'SPLOŠNO PREHRAMBENO BLAGO'!$Q142</f>
        <v>0</v>
      </c>
      <c r="S142" s="91">
        <f>+'SPLOŠNO PREHRAMBENO BLAGO'!$N142*'SPLOŠNO PREHRAMBENO BLAGO'!$F142</f>
        <v>0</v>
      </c>
      <c r="T142" s="91">
        <f>+'SPLOŠNO PREHRAMBENO BLAGO'!$R142*'SPLOŠNO PREHRAMBENO BLAGO'!$F142</f>
        <v>0</v>
      </c>
      <c r="U142" s="84"/>
    </row>
    <row r="143" spans="1:21" ht="14.25" x14ac:dyDescent="0.2">
      <c r="A143" s="129">
        <v>128</v>
      </c>
      <c r="B143" s="195" t="s">
        <v>757</v>
      </c>
      <c r="C143" s="82">
        <v>2550</v>
      </c>
      <c r="D143" s="82" t="s">
        <v>152</v>
      </c>
      <c r="E143" s="84"/>
      <c r="F143" s="87">
        <v>150</v>
      </c>
      <c r="G143" s="96" t="s">
        <v>136</v>
      </c>
      <c r="H143" s="87">
        <f>IFERROR(IF('SPLOŠNO PREHRAMBENO BLAGO'!$D143="g",'SPLOŠNO PREHRAMBENO BLAGO'!$C143/1000*'SPLOŠNO PREHRAMBENO BLAGO'!$F143,IF('SPLOŠNO PREHRAMBENO BLAGO'!$D143="l",'SPLOŠNO PREHRAMBENO BLAGO'!$C143*'SPLOŠNO PREHRAMBENO BLAGO'!$F143,IF('SPLOŠNO PREHRAMBENO BLAGO'!$D143="ml",'SPLOŠNO PREHRAMBENO BLAGO'!$C143/1000*'SPLOŠNO PREHRAMBENO BLAGO'!$F143,'SPLOŠNO PREHRAMBENO BLAGO'!$C143*'SPLOŠNO PREHRAMBENO BLAGO'!$F143))),1*'SPLOŠNO PREHRAMBENO BLAGO'!$F143)</f>
        <v>382.5</v>
      </c>
      <c r="I143" s="87" t="str">
        <f>IF('SPLOŠNO PREHRAMBENO BLAGO'!$E143&lt;&gt;"",'SPLOŠNO PREHRAMBENO BLAGO'!$H143,"")</f>
        <v/>
      </c>
      <c r="J143" s="88"/>
      <c r="K143" s="89"/>
      <c r="L143" s="89"/>
      <c r="M143" s="140"/>
      <c r="N143" s="91"/>
      <c r="O143" s="91"/>
      <c r="P143" s="92"/>
      <c r="Q143" s="91">
        <f>+'SPLOŠNO PREHRAMBENO BLAGO'!$N143*'SPLOŠNO PREHRAMBENO BLAGO'!$P143</f>
        <v>0</v>
      </c>
      <c r="R143" s="91">
        <f>+'SPLOŠNO PREHRAMBENO BLAGO'!$N143+'SPLOŠNO PREHRAMBENO BLAGO'!$Q143</f>
        <v>0</v>
      </c>
      <c r="S143" s="91">
        <f>+'SPLOŠNO PREHRAMBENO BLAGO'!$N143*'SPLOŠNO PREHRAMBENO BLAGO'!$F143</f>
        <v>0</v>
      </c>
      <c r="T143" s="91">
        <f>+'SPLOŠNO PREHRAMBENO BLAGO'!$R143*'SPLOŠNO PREHRAMBENO BLAGO'!$F143</f>
        <v>0</v>
      </c>
      <c r="U143" s="84"/>
    </row>
    <row r="144" spans="1:21" ht="22.5" x14ac:dyDescent="0.2">
      <c r="A144" s="129">
        <v>129</v>
      </c>
      <c r="B144" s="195" t="s">
        <v>758</v>
      </c>
      <c r="C144" s="82">
        <v>4300</v>
      </c>
      <c r="D144" s="82" t="s">
        <v>152</v>
      </c>
      <c r="E144" s="84"/>
      <c r="F144" s="87">
        <v>150</v>
      </c>
      <c r="G144" s="96" t="s">
        <v>136</v>
      </c>
      <c r="H144" s="87">
        <f>IFERROR(IF('SPLOŠNO PREHRAMBENO BLAGO'!$D144="g",'SPLOŠNO PREHRAMBENO BLAGO'!$C144/1000*'SPLOŠNO PREHRAMBENO BLAGO'!$F144,IF('SPLOŠNO PREHRAMBENO BLAGO'!$D144="l",'SPLOŠNO PREHRAMBENO BLAGO'!$C144*'SPLOŠNO PREHRAMBENO BLAGO'!$F144,IF('SPLOŠNO PREHRAMBENO BLAGO'!$D144="ml",'SPLOŠNO PREHRAMBENO BLAGO'!$C144/1000*'SPLOŠNO PREHRAMBENO BLAGO'!$F144,'SPLOŠNO PREHRAMBENO BLAGO'!$C144*'SPLOŠNO PREHRAMBENO BLAGO'!$F144))),1*'SPLOŠNO PREHRAMBENO BLAGO'!$F144)</f>
        <v>645</v>
      </c>
      <c r="I144" s="87" t="str">
        <f>IF('SPLOŠNO PREHRAMBENO BLAGO'!$E144&lt;&gt;"",'SPLOŠNO PREHRAMBENO BLAGO'!$H144,"")</f>
        <v/>
      </c>
      <c r="J144" s="88"/>
      <c r="K144" s="89"/>
      <c r="L144" s="89"/>
      <c r="M144" s="140"/>
      <c r="N144" s="91"/>
      <c r="O144" s="91"/>
      <c r="P144" s="92"/>
      <c r="Q144" s="91">
        <f>+'SPLOŠNO PREHRAMBENO BLAGO'!$N144*'SPLOŠNO PREHRAMBENO BLAGO'!$P144</f>
        <v>0</v>
      </c>
      <c r="R144" s="91">
        <f>+'SPLOŠNO PREHRAMBENO BLAGO'!$N144+'SPLOŠNO PREHRAMBENO BLAGO'!$Q144</f>
        <v>0</v>
      </c>
      <c r="S144" s="91">
        <f>+'SPLOŠNO PREHRAMBENO BLAGO'!$N144*'SPLOŠNO PREHRAMBENO BLAGO'!$F144</f>
        <v>0</v>
      </c>
      <c r="T144" s="91">
        <f>+'SPLOŠNO PREHRAMBENO BLAGO'!$R144*'SPLOŠNO PREHRAMBENO BLAGO'!$F144</f>
        <v>0</v>
      </c>
      <c r="U144" s="84"/>
    </row>
    <row r="145" spans="1:21" ht="22.5" x14ac:dyDescent="0.2">
      <c r="A145" s="129">
        <v>130</v>
      </c>
      <c r="B145" s="195" t="s">
        <v>759</v>
      </c>
      <c r="C145" s="82">
        <v>500</v>
      </c>
      <c r="D145" s="82" t="s">
        <v>152</v>
      </c>
      <c r="E145" s="84"/>
      <c r="F145" s="87">
        <v>50</v>
      </c>
      <c r="G145" s="96" t="s">
        <v>136</v>
      </c>
      <c r="H145" s="87">
        <f>IFERROR(IF('SPLOŠNO PREHRAMBENO BLAGO'!$D145="g",'SPLOŠNO PREHRAMBENO BLAGO'!$C145/1000*'SPLOŠNO PREHRAMBENO BLAGO'!$F145,IF('SPLOŠNO PREHRAMBENO BLAGO'!$D145="l",'SPLOŠNO PREHRAMBENO BLAGO'!$C145*'SPLOŠNO PREHRAMBENO BLAGO'!$F145,IF('SPLOŠNO PREHRAMBENO BLAGO'!$D145="ml",'SPLOŠNO PREHRAMBENO BLAGO'!$C145/1000*'SPLOŠNO PREHRAMBENO BLAGO'!$F145,'SPLOŠNO PREHRAMBENO BLAGO'!$C145*'SPLOŠNO PREHRAMBENO BLAGO'!$F145))),1*'SPLOŠNO PREHRAMBENO BLAGO'!$F145)</f>
        <v>25</v>
      </c>
      <c r="I145" s="87" t="str">
        <f>IF('SPLOŠNO PREHRAMBENO BLAGO'!$E145&lt;&gt;"",'SPLOŠNO PREHRAMBENO BLAGO'!$H145,"")</f>
        <v/>
      </c>
      <c r="J145" s="88"/>
      <c r="K145" s="89"/>
      <c r="L145" s="89"/>
      <c r="M145" s="140"/>
      <c r="N145" s="91"/>
      <c r="O145" s="91"/>
      <c r="P145" s="92"/>
      <c r="Q145" s="91">
        <f>+'SPLOŠNO PREHRAMBENO BLAGO'!$N145*'SPLOŠNO PREHRAMBENO BLAGO'!$P145</f>
        <v>0</v>
      </c>
      <c r="R145" s="91">
        <f>+'SPLOŠNO PREHRAMBENO BLAGO'!$N145+'SPLOŠNO PREHRAMBENO BLAGO'!$Q145</f>
        <v>0</v>
      </c>
      <c r="S145" s="91">
        <f>+'SPLOŠNO PREHRAMBENO BLAGO'!$N145*'SPLOŠNO PREHRAMBENO BLAGO'!$F145</f>
        <v>0</v>
      </c>
      <c r="T145" s="91">
        <f>+'SPLOŠNO PREHRAMBENO BLAGO'!$R145*'SPLOŠNO PREHRAMBENO BLAGO'!$F145</f>
        <v>0</v>
      </c>
      <c r="U145" s="84"/>
    </row>
    <row r="146" spans="1:21" ht="56.25" x14ac:dyDescent="0.2">
      <c r="A146" s="129">
        <v>131</v>
      </c>
      <c r="B146" s="83" t="s">
        <v>760</v>
      </c>
      <c r="C146" s="82">
        <v>27</v>
      </c>
      <c r="D146" s="82" t="s">
        <v>152</v>
      </c>
      <c r="E146" s="84"/>
      <c r="F146" s="87">
        <v>4000</v>
      </c>
      <c r="G146" s="96" t="s">
        <v>136</v>
      </c>
      <c r="H146" s="87">
        <f>IFERROR(IF('SPLOŠNO PREHRAMBENO BLAGO'!$D146="g",'SPLOŠNO PREHRAMBENO BLAGO'!$C146/1000*'SPLOŠNO PREHRAMBENO BLAGO'!$F146,IF('SPLOŠNO PREHRAMBENO BLAGO'!$D146="l",'SPLOŠNO PREHRAMBENO BLAGO'!$C146*'SPLOŠNO PREHRAMBENO BLAGO'!$F146,IF('SPLOŠNO PREHRAMBENO BLAGO'!$D146="ml",'SPLOŠNO PREHRAMBENO BLAGO'!$C146/1000*'SPLOŠNO PREHRAMBENO BLAGO'!$F146,'SPLOŠNO PREHRAMBENO BLAGO'!$C146*'SPLOŠNO PREHRAMBENO BLAGO'!$F146))),1*'SPLOŠNO PREHRAMBENO BLAGO'!$F146)</f>
        <v>108</v>
      </c>
      <c r="I146" s="87" t="str">
        <f>IF('SPLOŠNO PREHRAMBENO BLAGO'!$E146&lt;&gt;"",'SPLOŠNO PREHRAMBENO BLAGO'!$H146,"")</f>
        <v/>
      </c>
      <c r="J146" s="88"/>
      <c r="K146" s="89"/>
      <c r="L146" s="89"/>
      <c r="M146" s="140"/>
      <c r="N146" s="91"/>
      <c r="O146" s="91"/>
      <c r="P146" s="92"/>
      <c r="Q146" s="91">
        <f>+'SPLOŠNO PREHRAMBENO BLAGO'!$N146*'SPLOŠNO PREHRAMBENO BLAGO'!$P146</f>
        <v>0</v>
      </c>
      <c r="R146" s="91">
        <f>+'SPLOŠNO PREHRAMBENO BLAGO'!$N146+'SPLOŠNO PREHRAMBENO BLAGO'!$Q146</f>
        <v>0</v>
      </c>
      <c r="S146" s="91">
        <f>+'SPLOŠNO PREHRAMBENO BLAGO'!$N146*'SPLOŠNO PREHRAMBENO BLAGO'!$F146</f>
        <v>0</v>
      </c>
      <c r="T146" s="91">
        <f>+'SPLOŠNO PREHRAMBENO BLAGO'!$R146*'SPLOŠNO PREHRAMBENO BLAGO'!$F146</f>
        <v>0</v>
      </c>
      <c r="U146" s="84"/>
    </row>
    <row r="147" spans="1:21" ht="22.5" x14ac:dyDescent="0.2">
      <c r="A147" s="129">
        <v>132</v>
      </c>
      <c r="B147" s="83" t="s">
        <v>761</v>
      </c>
      <c r="C147" s="82">
        <v>100</v>
      </c>
      <c r="D147" s="82" t="s">
        <v>152</v>
      </c>
      <c r="E147" s="84"/>
      <c r="F147" s="87">
        <v>150</v>
      </c>
      <c r="G147" s="96" t="s">
        <v>136</v>
      </c>
      <c r="H147" s="87">
        <f>IFERROR(IF('SPLOŠNO PREHRAMBENO BLAGO'!$D147="g",'SPLOŠNO PREHRAMBENO BLAGO'!$C147/1000*'SPLOŠNO PREHRAMBENO BLAGO'!$F147,IF('SPLOŠNO PREHRAMBENO BLAGO'!$D147="l",'SPLOŠNO PREHRAMBENO BLAGO'!$C147*'SPLOŠNO PREHRAMBENO BLAGO'!$F147,IF('SPLOŠNO PREHRAMBENO BLAGO'!$D147="ml",'SPLOŠNO PREHRAMBENO BLAGO'!$C147/1000*'SPLOŠNO PREHRAMBENO BLAGO'!$F147,'SPLOŠNO PREHRAMBENO BLAGO'!$C147*'SPLOŠNO PREHRAMBENO BLAGO'!$F147))),1*'SPLOŠNO PREHRAMBENO BLAGO'!$F147)</f>
        <v>15</v>
      </c>
      <c r="I147" s="87" t="str">
        <f>IF('SPLOŠNO PREHRAMBENO BLAGO'!$E147&lt;&gt;"",'SPLOŠNO PREHRAMBENO BLAGO'!$H147,"")</f>
        <v/>
      </c>
      <c r="J147" s="88"/>
      <c r="K147" s="89"/>
      <c r="L147" s="89"/>
      <c r="M147" s="140"/>
      <c r="N147" s="91"/>
      <c r="O147" s="91"/>
      <c r="P147" s="92"/>
      <c r="Q147" s="91">
        <f>+'SPLOŠNO PREHRAMBENO BLAGO'!$N147*'SPLOŠNO PREHRAMBENO BLAGO'!$P147</f>
        <v>0</v>
      </c>
      <c r="R147" s="91">
        <f>+'SPLOŠNO PREHRAMBENO BLAGO'!$N147+'SPLOŠNO PREHRAMBENO BLAGO'!$Q147</f>
        <v>0</v>
      </c>
      <c r="S147" s="91">
        <f>+'SPLOŠNO PREHRAMBENO BLAGO'!$N147*'SPLOŠNO PREHRAMBENO BLAGO'!$F147</f>
        <v>0</v>
      </c>
      <c r="T147" s="91">
        <f>+'SPLOŠNO PREHRAMBENO BLAGO'!$R147*'SPLOŠNO PREHRAMBENO BLAGO'!$F147</f>
        <v>0</v>
      </c>
      <c r="U147" s="84"/>
    </row>
    <row r="148" spans="1:21" ht="14.25" x14ac:dyDescent="0.2">
      <c r="A148" s="129">
        <v>133</v>
      </c>
      <c r="B148" s="83" t="s">
        <v>762</v>
      </c>
      <c r="C148" s="82">
        <v>27</v>
      </c>
      <c r="D148" s="82" t="s">
        <v>152</v>
      </c>
      <c r="E148" s="84"/>
      <c r="F148" s="87">
        <v>2000</v>
      </c>
      <c r="G148" s="96" t="s">
        <v>136</v>
      </c>
      <c r="H148" s="87">
        <f>IFERROR(IF('SPLOŠNO PREHRAMBENO BLAGO'!$D148="g",'SPLOŠNO PREHRAMBENO BLAGO'!$C148/1000*'SPLOŠNO PREHRAMBENO BLAGO'!$F148,IF('SPLOŠNO PREHRAMBENO BLAGO'!$D148="l",'SPLOŠNO PREHRAMBENO BLAGO'!$C148*'SPLOŠNO PREHRAMBENO BLAGO'!$F148,IF('SPLOŠNO PREHRAMBENO BLAGO'!$D148="ml",'SPLOŠNO PREHRAMBENO BLAGO'!$C148/1000*'SPLOŠNO PREHRAMBENO BLAGO'!$F148,'SPLOŠNO PREHRAMBENO BLAGO'!$C148*'SPLOŠNO PREHRAMBENO BLAGO'!$F148))),1*'SPLOŠNO PREHRAMBENO BLAGO'!$F148)</f>
        <v>54</v>
      </c>
      <c r="I148" s="87" t="str">
        <f>IF('SPLOŠNO PREHRAMBENO BLAGO'!$E148&lt;&gt;"",'SPLOŠNO PREHRAMBENO BLAGO'!$H148,"")</f>
        <v/>
      </c>
      <c r="J148" s="88"/>
      <c r="K148" s="89"/>
      <c r="L148" s="89"/>
      <c r="M148" s="140"/>
      <c r="N148" s="91"/>
      <c r="O148" s="91"/>
      <c r="P148" s="92"/>
      <c r="Q148" s="91">
        <f>+'SPLOŠNO PREHRAMBENO BLAGO'!$N148*'SPLOŠNO PREHRAMBENO BLAGO'!$P148</f>
        <v>0</v>
      </c>
      <c r="R148" s="91">
        <f>+'SPLOŠNO PREHRAMBENO BLAGO'!$N148+'SPLOŠNO PREHRAMBENO BLAGO'!$Q148</f>
        <v>0</v>
      </c>
      <c r="S148" s="91">
        <f>+'SPLOŠNO PREHRAMBENO BLAGO'!$N148*'SPLOŠNO PREHRAMBENO BLAGO'!$F148</f>
        <v>0</v>
      </c>
      <c r="T148" s="91">
        <f>+'SPLOŠNO PREHRAMBENO BLAGO'!$R148*'SPLOŠNO PREHRAMBENO BLAGO'!$F148</f>
        <v>0</v>
      </c>
      <c r="U148" s="84"/>
    </row>
    <row r="149" spans="1:21" ht="22.5" x14ac:dyDescent="0.2">
      <c r="A149" s="129">
        <v>134</v>
      </c>
      <c r="B149" s="83" t="s">
        <v>763</v>
      </c>
      <c r="C149" s="82">
        <v>50</v>
      </c>
      <c r="D149" s="82" t="s">
        <v>152</v>
      </c>
      <c r="E149" s="84"/>
      <c r="F149" s="87">
        <v>50</v>
      </c>
      <c r="G149" s="96" t="s">
        <v>136</v>
      </c>
      <c r="H149" s="87">
        <f>IFERROR(IF('SPLOŠNO PREHRAMBENO BLAGO'!$D149="g",'SPLOŠNO PREHRAMBENO BLAGO'!$C149/1000*'SPLOŠNO PREHRAMBENO BLAGO'!$F149,IF('SPLOŠNO PREHRAMBENO BLAGO'!$D149="l",'SPLOŠNO PREHRAMBENO BLAGO'!$C149*'SPLOŠNO PREHRAMBENO BLAGO'!$F149,IF('SPLOŠNO PREHRAMBENO BLAGO'!$D149="ml",'SPLOŠNO PREHRAMBENO BLAGO'!$C149/1000*'SPLOŠNO PREHRAMBENO BLAGO'!$F149,'SPLOŠNO PREHRAMBENO BLAGO'!$C149*'SPLOŠNO PREHRAMBENO BLAGO'!$F149))),1*'SPLOŠNO PREHRAMBENO BLAGO'!$F149)</f>
        <v>2.5</v>
      </c>
      <c r="I149" s="87" t="str">
        <f>IF('SPLOŠNO PREHRAMBENO BLAGO'!$E149&lt;&gt;"",'SPLOŠNO PREHRAMBENO BLAGO'!$H149,"")</f>
        <v/>
      </c>
      <c r="J149" s="88"/>
      <c r="K149" s="89"/>
      <c r="L149" s="89"/>
      <c r="M149" s="140"/>
      <c r="N149" s="91"/>
      <c r="O149" s="91"/>
      <c r="P149" s="92"/>
      <c r="Q149" s="91">
        <f>+'SPLOŠNO PREHRAMBENO BLAGO'!$N149*'SPLOŠNO PREHRAMBENO BLAGO'!$P149</f>
        <v>0</v>
      </c>
      <c r="R149" s="91">
        <f>+'SPLOŠNO PREHRAMBENO BLAGO'!$N149+'SPLOŠNO PREHRAMBENO BLAGO'!$Q149</f>
        <v>0</v>
      </c>
      <c r="S149" s="91">
        <f>+'SPLOŠNO PREHRAMBENO BLAGO'!$N149*'SPLOŠNO PREHRAMBENO BLAGO'!$F149</f>
        <v>0</v>
      </c>
      <c r="T149" s="91">
        <f>+'SPLOŠNO PREHRAMBENO BLAGO'!$R149*'SPLOŠNO PREHRAMBENO BLAGO'!$F149</f>
        <v>0</v>
      </c>
      <c r="U149" s="84"/>
    </row>
    <row r="150" spans="1:21" ht="14.25" x14ac:dyDescent="0.2">
      <c r="A150" s="129">
        <v>135</v>
      </c>
      <c r="B150" s="83" t="s">
        <v>764</v>
      </c>
      <c r="C150" s="82">
        <v>1</v>
      </c>
      <c r="D150" s="82" t="s">
        <v>120</v>
      </c>
      <c r="E150" s="84"/>
      <c r="F150" s="87">
        <v>20</v>
      </c>
      <c r="G150" s="96" t="s">
        <v>136</v>
      </c>
      <c r="H150" s="87">
        <f>IFERROR(IF('SPLOŠNO PREHRAMBENO BLAGO'!$D150="g",'SPLOŠNO PREHRAMBENO BLAGO'!$C150/1000*'SPLOŠNO PREHRAMBENO BLAGO'!$F150,IF('SPLOŠNO PREHRAMBENO BLAGO'!$D150="l",'SPLOŠNO PREHRAMBENO BLAGO'!$C150*'SPLOŠNO PREHRAMBENO BLAGO'!$F150,IF('SPLOŠNO PREHRAMBENO BLAGO'!$D150="ml",'SPLOŠNO PREHRAMBENO BLAGO'!$C150/1000*'SPLOŠNO PREHRAMBENO BLAGO'!$F150,'SPLOŠNO PREHRAMBENO BLAGO'!$C150*'SPLOŠNO PREHRAMBENO BLAGO'!$F150))),1*'SPLOŠNO PREHRAMBENO BLAGO'!$F150)</f>
        <v>20</v>
      </c>
      <c r="I150" s="87" t="str">
        <f>IF('SPLOŠNO PREHRAMBENO BLAGO'!$E150&lt;&gt;"",'SPLOŠNO PREHRAMBENO BLAGO'!$H150,"")</f>
        <v/>
      </c>
      <c r="J150" s="88"/>
      <c r="K150" s="89"/>
      <c r="L150" s="89"/>
      <c r="M150" s="140"/>
      <c r="N150" s="91"/>
      <c r="O150" s="91"/>
      <c r="P150" s="92"/>
      <c r="Q150" s="91">
        <f>+'SPLOŠNO PREHRAMBENO BLAGO'!$N150*'SPLOŠNO PREHRAMBENO BLAGO'!$P150</f>
        <v>0</v>
      </c>
      <c r="R150" s="91">
        <f>+'SPLOŠNO PREHRAMBENO BLAGO'!$N150+'SPLOŠNO PREHRAMBENO BLAGO'!$Q150</f>
        <v>0</v>
      </c>
      <c r="S150" s="91">
        <f>+'SPLOŠNO PREHRAMBENO BLAGO'!$N150*'SPLOŠNO PREHRAMBENO BLAGO'!$F150</f>
        <v>0</v>
      </c>
      <c r="T150" s="91">
        <f>+'SPLOŠNO PREHRAMBENO BLAGO'!$R150*'SPLOŠNO PREHRAMBENO BLAGO'!$F150</f>
        <v>0</v>
      </c>
      <c r="U150" s="84"/>
    </row>
    <row r="151" spans="1:21" ht="14.25" x14ac:dyDescent="0.2">
      <c r="A151" s="129">
        <v>136</v>
      </c>
      <c r="B151" s="83" t="s">
        <v>765</v>
      </c>
      <c r="C151" s="82">
        <v>16</v>
      </c>
      <c r="D151" s="82" t="s">
        <v>152</v>
      </c>
      <c r="E151" s="84"/>
      <c r="F151" s="87">
        <v>100</v>
      </c>
      <c r="G151" s="96" t="s">
        <v>136</v>
      </c>
      <c r="H151" s="87">
        <f>IFERROR(IF('SPLOŠNO PREHRAMBENO BLAGO'!$D151="g",'SPLOŠNO PREHRAMBENO BLAGO'!$C151/1000*'SPLOŠNO PREHRAMBENO BLAGO'!$F151,IF('SPLOŠNO PREHRAMBENO BLAGO'!$D151="l",'SPLOŠNO PREHRAMBENO BLAGO'!$C151*'SPLOŠNO PREHRAMBENO BLAGO'!$F151,IF('SPLOŠNO PREHRAMBENO BLAGO'!$D151="ml",'SPLOŠNO PREHRAMBENO BLAGO'!$C151/1000*'SPLOŠNO PREHRAMBENO BLAGO'!$F151,'SPLOŠNO PREHRAMBENO BLAGO'!$C151*'SPLOŠNO PREHRAMBENO BLAGO'!$F151))),1*'SPLOŠNO PREHRAMBENO BLAGO'!$F151)</f>
        <v>1.6</v>
      </c>
      <c r="I151" s="87" t="str">
        <f>IF('SPLOŠNO PREHRAMBENO BLAGO'!$E151&lt;&gt;"",'SPLOŠNO PREHRAMBENO BLAGO'!$H151,"")</f>
        <v/>
      </c>
      <c r="J151" s="88"/>
      <c r="K151" s="89"/>
      <c r="L151" s="89"/>
      <c r="M151" s="140"/>
      <c r="N151" s="91"/>
      <c r="O151" s="91"/>
      <c r="P151" s="92"/>
      <c r="Q151" s="91">
        <f>+'SPLOŠNO PREHRAMBENO BLAGO'!$N151*'SPLOŠNO PREHRAMBENO BLAGO'!$P151</f>
        <v>0</v>
      </c>
      <c r="R151" s="91">
        <f>+'SPLOŠNO PREHRAMBENO BLAGO'!$N151+'SPLOŠNO PREHRAMBENO BLAGO'!$Q151</f>
        <v>0</v>
      </c>
      <c r="S151" s="91">
        <f>+'SPLOŠNO PREHRAMBENO BLAGO'!$N151*'SPLOŠNO PREHRAMBENO BLAGO'!$F151</f>
        <v>0</v>
      </c>
      <c r="T151" s="91">
        <f>+'SPLOŠNO PREHRAMBENO BLAGO'!$R151*'SPLOŠNO PREHRAMBENO BLAGO'!$F151</f>
        <v>0</v>
      </c>
      <c r="U151" s="84"/>
    </row>
    <row r="152" spans="1:21" ht="33.75" x14ac:dyDescent="0.2">
      <c r="A152" s="129">
        <v>137</v>
      </c>
      <c r="B152" s="195" t="s">
        <v>766</v>
      </c>
      <c r="C152" s="82" t="s">
        <v>66</v>
      </c>
      <c r="D152" s="82" t="s">
        <v>120</v>
      </c>
      <c r="E152" s="84"/>
      <c r="F152" s="87">
        <v>20</v>
      </c>
      <c r="G152" s="96" t="s">
        <v>120</v>
      </c>
      <c r="H152" s="87">
        <f>IFERROR(IF('SPLOŠNO PREHRAMBENO BLAGO'!$D152="g",'SPLOŠNO PREHRAMBENO BLAGO'!$C152/1000*'SPLOŠNO PREHRAMBENO BLAGO'!$F152,IF('SPLOŠNO PREHRAMBENO BLAGO'!$D152="l",'SPLOŠNO PREHRAMBENO BLAGO'!$C152*'SPLOŠNO PREHRAMBENO BLAGO'!$F152,IF('SPLOŠNO PREHRAMBENO BLAGO'!$D152="ml",'SPLOŠNO PREHRAMBENO BLAGO'!$C152/1000*'SPLOŠNO PREHRAMBENO BLAGO'!$F152,'SPLOŠNO PREHRAMBENO BLAGO'!$C152*'SPLOŠNO PREHRAMBENO BLAGO'!$F152))),1*'SPLOŠNO PREHRAMBENO BLAGO'!$F152)</f>
        <v>20</v>
      </c>
      <c r="I152" s="87" t="str">
        <f>IF('SPLOŠNO PREHRAMBENO BLAGO'!$E152&lt;&gt;"",'SPLOŠNO PREHRAMBENO BLAGO'!$H152,"")</f>
        <v/>
      </c>
      <c r="J152" s="88"/>
      <c r="K152" s="89"/>
      <c r="L152" s="89"/>
      <c r="M152" s="140"/>
      <c r="N152" s="91"/>
      <c r="O152" s="91"/>
      <c r="P152" s="92"/>
      <c r="Q152" s="91">
        <f>+'SPLOŠNO PREHRAMBENO BLAGO'!$N152*'SPLOŠNO PREHRAMBENO BLAGO'!$P152</f>
        <v>0</v>
      </c>
      <c r="R152" s="91">
        <f>+'SPLOŠNO PREHRAMBENO BLAGO'!$N152+'SPLOŠNO PREHRAMBENO BLAGO'!$Q152</f>
        <v>0</v>
      </c>
      <c r="S152" s="91">
        <f>+'SPLOŠNO PREHRAMBENO BLAGO'!$N152*'SPLOŠNO PREHRAMBENO BLAGO'!$F152</f>
        <v>0</v>
      </c>
      <c r="T152" s="91">
        <f>+'SPLOŠNO PREHRAMBENO BLAGO'!$R152*'SPLOŠNO PREHRAMBENO BLAGO'!$F152</f>
        <v>0</v>
      </c>
      <c r="U152" s="84"/>
    </row>
    <row r="153" spans="1:21" ht="14.25" x14ac:dyDescent="0.2">
      <c r="A153" s="129">
        <v>138</v>
      </c>
      <c r="B153" s="195" t="s">
        <v>767</v>
      </c>
      <c r="C153" s="82">
        <v>220</v>
      </c>
      <c r="D153" s="82" t="s">
        <v>152</v>
      </c>
      <c r="E153" s="84"/>
      <c r="F153" s="87">
        <v>20</v>
      </c>
      <c r="G153" s="96" t="s">
        <v>136</v>
      </c>
      <c r="H153" s="87">
        <f>IFERROR(IF('SPLOŠNO PREHRAMBENO BLAGO'!$D153="g",'SPLOŠNO PREHRAMBENO BLAGO'!$C153/1000*'SPLOŠNO PREHRAMBENO BLAGO'!$F153,IF('SPLOŠNO PREHRAMBENO BLAGO'!$D153="l",'SPLOŠNO PREHRAMBENO BLAGO'!$C153*'SPLOŠNO PREHRAMBENO BLAGO'!$F153,IF('SPLOŠNO PREHRAMBENO BLAGO'!$D153="ml",'SPLOŠNO PREHRAMBENO BLAGO'!$C153/1000*'SPLOŠNO PREHRAMBENO BLAGO'!$F153,'SPLOŠNO PREHRAMBENO BLAGO'!$C153*'SPLOŠNO PREHRAMBENO BLAGO'!$F153))),1*'SPLOŠNO PREHRAMBENO BLAGO'!$F153)</f>
        <v>4.4000000000000004</v>
      </c>
      <c r="I153" s="87" t="str">
        <f>IF('SPLOŠNO PREHRAMBENO BLAGO'!$E153&lt;&gt;"",'SPLOŠNO PREHRAMBENO BLAGO'!$H153,"")</f>
        <v/>
      </c>
      <c r="J153" s="88"/>
      <c r="K153" s="89"/>
      <c r="L153" s="89"/>
      <c r="M153" s="140"/>
      <c r="N153" s="91"/>
      <c r="O153" s="91"/>
      <c r="P153" s="92"/>
      <c r="Q153" s="91">
        <f>+'SPLOŠNO PREHRAMBENO BLAGO'!$N153*'SPLOŠNO PREHRAMBENO BLAGO'!$P153</f>
        <v>0</v>
      </c>
      <c r="R153" s="91">
        <f>+'SPLOŠNO PREHRAMBENO BLAGO'!$N153+'SPLOŠNO PREHRAMBENO BLAGO'!$Q153</f>
        <v>0</v>
      </c>
      <c r="S153" s="91">
        <f>+'SPLOŠNO PREHRAMBENO BLAGO'!$N153*'SPLOŠNO PREHRAMBENO BLAGO'!$F153</f>
        <v>0</v>
      </c>
      <c r="T153" s="91">
        <f>+'SPLOŠNO PREHRAMBENO BLAGO'!$R153*'SPLOŠNO PREHRAMBENO BLAGO'!$F153</f>
        <v>0</v>
      </c>
      <c r="U153" s="84"/>
    </row>
    <row r="154" spans="1:21" ht="14.25" x14ac:dyDescent="0.2">
      <c r="A154" s="129">
        <v>139</v>
      </c>
      <c r="B154" s="83" t="s">
        <v>768</v>
      </c>
      <c r="C154" s="82">
        <v>1</v>
      </c>
      <c r="D154" s="82" t="s">
        <v>120</v>
      </c>
      <c r="E154" s="84"/>
      <c r="F154" s="87">
        <v>30</v>
      </c>
      <c r="G154" s="96" t="s">
        <v>136</v>
      </c>
      <c r="H154" s="87">
        <f>IFERROR(IF('SPLOŠNO PREHRAMBENO BLAGO'!$D154="g",'SPLOŠNO PREHRAMBENO BLAGO'!$C154/1000*'SPLOŠNO PREHRAMBENO BLAGO'!$F154,IF('SPLOŠNO PREHRAMBENO BLAGO'!$D154="l",'SPLOŠNO PREHRAMBENO BLAGO'!$C154*'SPLOŠNO PREHRAMBENO BLAGO'!$F154,IF('SPLOŠNO PREHRAMBENO BLAGO'!$D154="ml",'SPLOŠNO PREHRAMBENO BLAGO'!$C154/1000*'SPLOŠNO PREHRAMBENO BLAGO'!$F154,'SPLOŠNO PREHRAMBENO BLAGO'!$C154*'SPLOŠNO PREHRAMBENO BLAGO'!$F154))),1*'SPLOŠNO PREHRAMBENO BLAGO'!$F154)</f>
        <v>30</v>
      </c>
      <c r="I154" s="87" t="str">
        <f>IF('SPLOŠNO PREHRAMBENO BLAGO'!$E154&lt;&gt;"",'SPLOŠNO PREHRAMBENO BLAGO'!$H154,"")</f>
        <v/>
      </c>
      <c r="J154" s="88"/>
      <c r="K154" s="89"/>
      <c r="L154" s="89"/>
      <c r="M154" s="140"/>
      <c r="N154" s="91"/>
      <c r="O154" s="91"/>
      <c r="P154" s="92"/>
      <c r="Q154" s="91">
        <f>+'SPLOŠNO PREHRAMBENO BLAGO'!$N154*'SPLOŠNO PREHRAMBENO BLAGO'!$P154</f>
        <v>0</v>
      </c>
      <c r="R154" s="91">
        <f>+'SPLOŠNO PREHRAMBENO BLAGO'!$N154+'SPLOŠNO PREHRAMBENO BLAGO'!$Q154</f>
        <v>0</v>
      </c>
      <c r="S154" s="91">
        <f>+'SPLOŠNO PREHRAMBENO BLAGO'!$N154*'SPLOŠNO PREHRAMBENO BLAGO'!$F154</f>
        <v>0</v>
      </c>
      <c r="T154" s="91">
        <f>+'SPLOŠNO PREHRAMBENO BLAGO'!$R154*'SPLOŠNO PREHRAMBENO BLAGO'!$F154</f>
        <v>0</v>
      </c>
      <c r="U154" s="84"/>
    </row>
    <row r="155" spans="1:21" ht="33.75" x14ac:dyDescent="0.2">
      <c r="A155" s="129">
        <v>140</v>
      </c>
      <c r="B155" s="83" t="s">
        <v>769</v>
      </c>
      <c r="C155" s="82">
        <v>600</v>
      </c>
      <c r="D155" s="82" t="s">
        <v>152</v>
      </c>
      <c r="E155" s="84"/>
      <c r="F155" s="87">
        <v>15</v>
      </c>
      <c r="G155" s="96" t="s">
        <v>136</v>
      </c>
      <c r="H155" s="87">
        <f>IFERROR(IF('SPLOŠNO PREHRAMBENO BLAGO'!$D155="g",'SPLOŠNO PREHRAMBENO BLAGO'!$C155/1000*'SPLOŠNO PREHRAMBENO BLAGO'!$F155,IF('SPLOŠNO PREHRAMBENO BLAGO'!$D155="l",'SPLOŠNO PREHRAMBENO BLAGO'!$C155*'SPLOŠNO PREHRAMBENO BLAGO'!$F155,IF('SPLOŠNO PREHRAMBENO BLAGO'!$D155="ml",'SPLOŠNO PREHRAMBENO BLAGO'!$C155/1000*'SPLOŠNO PREHRAMBENO BLAGO'!$F155,'SPLOŠNO PREHRAMBENO BLAGO'!$C155*'SPLOŠNO PREHRAMBENO BLAGO'!$F155))),1*'SPLOŠNO PREHRAMBENO BLAGO'!$F155)</f>
        <v>9</v>
      </c>
      <c r="I155" s="87" t="str">
        <f>IF('SPLOŠNO PREHRAMBENO BLAGO'!$E155&lt;&gt;"",'SPLOŠNO PREHRAMBENO BLAGO'!$H155,"")</f>
        <v/>
      </c>
      <c r="J155" s="88"/>
      <c r="K155" s="89"/>
      <c r="L155" s="89"/>
      <c r="M155" s="140"/>
      <c r="N155" s="91"/>
      <c r="O155" s="91"/>
      <c r="P155" s="92"/>
      <c r="Q155" s="91">
        <f>+'SPLOŠNO PREHRAMBENO BLAGO'!$N155*'SPLOŠNO PREHRAMBENO BLAGO'!$P155</f>
        <v>0</v>
      </c>
      <c r="R155" s="91">
        <f>+'SPLOŠNO PREHRAMBENO BLAGO'!$N155+'SPLOŠNO PREHRAMBENO BLAGO'!$Q155</f>
        <v>0</v>
      </c>
      <c r="S155" s="91">
        <f>+'SPLOŠNO PREHRAMBENO BLAGO'!$N155*'SPLOŠNO PREHRAMBENO BLAGO'!$F155</f>
        <v>0</v>
      </c>
      <c r="T155" s="91">
        <f>+'SPLOŠNO PREHRAMBENO BLAGO'!$R155*'SPLOŠNO PREHRAMBENO BLAGO'!$F155</f>
        <v>0</v>
      </c>
      <c r="U155" s="84"/>
    </row>
    <row r="156" spans="1:21" ht="22.5" x14ac:dyDescent="0.2">
      <c r="A156" s="129">
        <v>141</v>
      </c>
      <c r="B156" s="83" t="s">
        <v>770</v>
      </c>
      <c r="C156" s="82">
        <v>1</v>
      </c>
      <c r="D156" s="82" t="s">
        <v>120</v>
      </c>
      <c r="E156" s="84"/>
      <c r="F156" s="87">
        <v>50</v>
      </c>
      <c r="G156" s="96" t="s">
        <v>136</v>
      </c>
      <c r="H156" s="87">
        <f>IFERROR(IF('SPLOŠNO PREHRAMBENO BLAGO'!$D156="g",'SPLOŠNO PREHRAMBENO BLAGO'!$C156/1000*'SPLOŠNO PREHRAMBENO BLAGO'!$F156,IF('SPLOŠNO PREHRAMBENO BLAGO'!$D156="l",'SPLOŠNO PREHRAMBENO BLAGO'!$C156*'SPLOŠNO PREHRAMBENO BLAGO'!$F156,IF('SPLOŠNO PREHRAMBENO BLAGO'!$D156="ml",'SPLOŠNO PREHRAMBENO BLAGO'!$C156/1000*'SPLOŠNO PREHRAMBENO BLAGO'!$F156,'SPLOŠNO PREHRAMBENO BLAGO'!$C156*'SPLOŠNO PREHRAMBENO BLAGO'!$F156))),1*'SPLOŠNO PREHRAMBENO BLAGO'!$F156)</f>
        <v>50</v>
      </c>
      <c r="I156" s="87" t="str">
        <f>IF('SPLOŠNO PREHRAMBENO BLAGO'!$E156&lt;&gt;"",'SPLOŠNO PREHRAMBENO BLAGO'!$H156,"")</f>
        <v/>
      </c>
      <c r="J156" s="88"/>
      <c r="K156" s="89"/>
      <c r="L156" s="89"/>
      <c r="M156" s="140"/>
      <c r="N156" s="91"/>
      <c r="O156" s="91"/>
      <c r="P156" s="92"/>
      <c r="Q156" s="91">
        <f>+'SPLOŠNO PREHRAMBENO BLAGO'!$N156*'SPLOŠNO PREHRAMBENO BLAGO'!$P156</f>
        <v>0</v>
      </c>
      <c r="R156" s="91">
        <f>+'SPLOŠNO PREHRAMBENO BLAGO'!$N156+'SPLOŠNO PREHRAMBENO BLAGO'!$Q156</f>
        <v>0</v>
      </c>
      <c r="S156" s="91">
        <f>+'SPLOŠNO PREHRAMBENO BLAGO'!$N156*'SPLOŠNO PREHRAMBENO BLAGO'!$F156</f>
        <v>0</v>
      </c>
      <c r="T156" s="91">
        <f>+'SPLOŠNO PREHRAMBENO BLAGO'!$R156*'SPLOŠNO PREHRAMBENO BLAGO'!$F156</f>
        <v>0</v>
      </c>
      <c r="U156" s="84"/>
    </row>
    <row r="157" spans="1:21" ht="14.25" x14ac:dyDescent="0.2">
      <c r="A157" s="129">
        <v>142</v>
      </c>
      <c r="B157" s="83" t="s">
        <v>771</v>
      </c>
      <c r="C157" s="82">
        <v>1</v>
      </c>
      <c r="D157" s="82" t="s">
        <v>120</v>
      </c>
      <c r="E157" s="84"/>
      <c r="F157" s="87">
        <v>50</v>
      </c>
      <c r="G157" s="96" t="s">
        <v>136</v>
      </c>
      <c r="H157" s="87">
        <f>IFERROR(IF('SPLOŠNO PREHRAMBENO BLAGO'!$D157="g",'SPLOŠNO PREHRAMBENO BLAGO'!$C157/1000*'SPLOŠNO PREHRAMBENO BLAGO'!$F157,IF('SPLOŠNO PREHRAMBENO BLAGO'!$D157="l",'SPLOŠNO PREHRAMBENO BLAGO'!$C157*'SPLOŠNO PREHRAMBENO BLAGO'!$F157,IF('SPLOŠNO PREHRAMBENO BLAGO'!$D157="ml",'SPLOŠNO PREHRAMBENO BLAGO'!$C157/1000*'SPLOŠNO PREHRAMBENO BLAGO'!$F157,'SPLOŠNO PREHRAMBENO BLAGO'!$C157*'SPLOŠNO PREHRAMBENO BLAGO'!$F157))),1*'SPLOŠNO PREHRAMBENO BLAGO'!$F157)</f>
        <v>50</v>
      </c>
      <c r="I157" s="87" t="str">
        <f>IF('SPLOŠNO PREHRAMBENO BLAGO'!$E157&lt;&gt;"",'SPLOŠNO PREHRAMBENO BLAGO'!$H157,"")</f>
        <v/>
      </c>
      <c r="J157" s="88"/>
      <c r="K157" s="89"/>
      <c r="L157" s="89"/>
      <c r="M157" s="140"/>
      <c r="N157" s="91"/>
      <c r="O157" s="91"/>
      <c r="P157" s="92"/>
      <c r="Q157" s="91">
        <f>+'SPLOŠNO PREHRAMBENO BLAGO'!$N157*'SPLOŠNO PREHRAMBENO BLAGO'!$P157</f>
        <v>0</v>
      </c>
      <c r="R157" s="91">
        <f>+'SPLOŠNO PREHRAMBENO BLAGO'!$N157+'SPLOŠNO PREHRAMBENO BLAGO'!$Q157</f>
        <v>0</v>
      </c>
      <c r="S157" s="91">
        <f>+'SPLOŠNO PREHRAMBENO BLAGO'!$N157*'SPLOŠNO PREHRAMBENO BLAGO'!$F157</f>
        <v>0</v>
      </c>
      <c r="T157" s="91">
        <f>+'SPLOŠNO PREHRAMBENO BLAGO'!$R157*'SPLOŠNO PREHRAMBENO BLAGO'!$F157</f>
        <v>0</v>
      </c>
      <c r="U157" s="84"/>
    </row>
    <row r="158" spans="1:21" ht="14.25" x14ac:dyDescent="0.2">
      <c r="A158" s="129">
        <v>143</v>
      </c>
      <c r="B158" s="83" t="s">
        <v>772</v>
      </c>
      <c r="C158" s="82">
        <v>960</v>
      </c>
      <c r="D158" s="82" t="s">
        <v>152</v>
      </c>
      <c r="E158" s="84"/>
      <c r="F158" s="87">
        <v>50</v>
      </c>
      <c r="G158" s="96" t="s">
        <v>136</v>
      </c>
      <c r="H158" s="87">
        <f>IFERROR(IF('SPLOŠNO PREHRAMBENO BLAGO'!$D158="g",'SPLOŠNO PREHRAMBENO BLAGO'!$C158/1000*'SPLOŠNO PREHRAMBENO BLAGO'!$F158,IF('SPLOŠNO PREHRAMBENO BLAGO'!$D158="l",'SPLOŠNO PREHRAMBENO BLAGO'!$C158*'SPLOŠNO PREHRAMBENO BLAGO'!$F158,IF('SPLOŠNO PREHRAMBENO BLAGO'!$D158="ml",'SPLOŠNO PREHRAMBENO BLAGO'!$C158/1000*'SPLOŠNO PREHRAMBENO BLAGO'!$F158,'SPLOŠNO PREHRAMBENO BLAGO'!$C158*'SPLOŠNO PREHRAMBENO BLAGO'!$F158))),1*'SPLOŠNO PREHRAMBENO BLAGO'!$F158)</f>
        <v>48</v>
      </c>
      <c r="I158" s="87" t="str">
        <f>IF('SPLOŠNO PREHRAMBENO BLAGO'!$E158&lt;&gt;"",'SPLOŠNO PREHRAMBENO BLAGO'!$H158,"")</f>
        <v/>
      </c>
      <c r="J158" s="88"/>
      <c r="K158" s="89"/>
      <c r="L158" s="89"/>
      <c r="M158" s="140"/>
      <c r="N158" s="91"/>
      <c r="O158" s="91"/>
      <c r="P158" s="92"/>
      <c r="Q158" s="91">
        <f>+'SPLOŠNO PREHRAMBENO BLAGO'!$N158*'SPLOŠNO PREHRAMBENO BLAGO'!$P158</f>
        <v>0</v>
      </c>
      <c r="R158" s="91">
        <f>+'SPLOŠNO PREHRAMBENO BLAGO'!$N158+'SPLOŠNO PREHRAMBENO BLAGO'!$Q158</f>
        <v>0</v>
      </c>
      <c r="S158" s="91">
        <f>+'SPLOŠNO PREHRAMBENO BLAGO'!$N158*'SPLOŠNO PREHRAMBENO BLAGO'!$F158</f>
        <v>0</v>
      </c>
      <c r="T158" s="91">
        <f>+'SPLOŠNO PREHRAMBENO BLAGO'!$R158*'SPLOŠNO PREHRAMBENO BLAGO'!$F158</f>
        <v>0</v>
      </c>
      <c r="U158" s="84"/>
    </row>
    <row r="159" spans="1:21" ht="14.25" x14ac:dyDescent="0.2">
      <c r="A159" s="129">
        <v>144</v>
      </c>
      <c r="B159" s="83" t="s">
        <v>773</v>
      </c>
      <c r="C159" s="82">
        <v>1000</v>
      </c>
      <c r="D159" s="82" t="s">
        <v>152</v>
      </c>
      <c r="E159" s="84"/>
      <c r="F159" s="87">
        <v>50</v>
      </c>
      <c r="G159" s="96" t="s">
        <v>136</v>
      </c>
      <c r="H159" s="87">
        <f>IFERROR(IF('SPLOŠNO PREHRAMBENO BLAGO'!$D159="g",'SPLOŠNO PREHRAMBENO BLAGO'!$C159/1000*'SPLOŠNO PREHRAMBENO BLAGO'!$F159,IF('SPLOŠNO PREHRAMBENO BLAGO'!$D159="l",'SPLOŠNO PREHRAMBENO BLAGO'!$C159*'SPLOŠNO PREHRAMBENO BLAGO'!$F159,IF('SPLOŠNO PREHRAMBENO BLAGO'!$D159="ml",'SPLOŠNO PREHRAMBENO BLAGO'!$C159/1000*'SPLOŠNO PREHRAMBENO BLAGO'!$F159,'SPLOŠNO PREHRAMBENO BLAGO'!$C159*'SPLOŠNO PREHRAMBENO BLAGO'!$F159))),1*'SPLOŠNO PREHRAMBENO BLAGO'!$F159)</f>
        <v>50</v>
      </c>
      <c r="I159" s="87" t="str">
        <f>IF('SPLOŠNO PREHRAMBENO BLAGO'!$E159&lt;&gt;"",'SPLOŠNO PREHRAMBENO BLAGO'!$H159,"")</f>
        <v/>
      </c>
      <c r="J159" s="88"/>
      <c r="K159" s="89"/>
      <c r="L159" s="89"/>
      <c r="M159" s="140"/>
      <c r="N159" s="91"/>
      <c r="O159" s="91"/>
      <c r="P159" s="92"/>
      <c r="Q159" s="91">
        <f>+'SPLOŠNO PREHRAMBENO BLAGO'!$N159*'SPLOŠNO PREHRAMBENO BLAGO'!$P159</f>
        <v>0</v>
      </c>
      <c r="R159" s="91">
        <f>+'SPLOŠNO PREHRAMBENO BLAGO'!$N159+'SPLOŠNO PREHRAMBENO BLAGO'!$Q159</f>
        <v>0</v>
      </c>
      <c r="S159" s="91">
        <f>+'SPLOŠNO PREHRAMBENO BLAGO'!$N159*'SPLOŠNO PREHRAMBENO BLAGO'!$F159</f>
        <v>0</v>
      </c>
      <c r="T159" s="91">
        <f>+'SPLOŠNO PREHRAMBENO BLAGO'!$R159*'SPLOŠNO PREHRAMBENO BLAGO'!$F159</f>
        <v>0</v>
      </c>
      <c r="U159" s="84"/>
    </row>
    <row r="160" spans="1:21" ht="14.25" x14ac:dyDescent="0.2">
      <c r="A160" s="129">
        <v>145</v>
      </c>
      <c r="B160" s="83" t="s">
        <v>774</v>
      </c>
      <c r="C160" s="82">
        <v>30</v>
      </c>
      <c r="D160" s="82" t="s">
        <v>152</v>
      </c>
      <c r="E160" s="84"/>
      <c r="F160" s="87">
        <v>50</v>
      </c>
      <c r="G160" s="96" t="s">
        <v>136</v>
      </c>
      <c r="H160" s="87">
        <f>IFERROR(IF('SPLOŠNO PREHRAMBENO BLAGO'!$D160="g",'SPLOŠNO PREHRAMBENO BLAGO'!$C160/1000*'SPLOŠNO PREHRAMBENO BLAGO'!$F160,IF('SPLOŠNO PREHRAMBENO BLAGO'!$D160="l",'SPLOŠNO PREHRAMBENO BLAGO'!$C160*'SPLOŠNO PREHRAMBENO BLAGO'!$F160,IF('SPLOŠNO PREHRAMBENO BLAGO'!$D160="ml",'SPLOŠNO PREHRAMBENO BLAGO'!$C160/1000*'SPLOŠNO PREHRAMBENO BLAGO'!$F160,'SPLOŠNO PREHRAMBENO BLAGO'!$C160*'SPLOŠNO PREHRAMBENO BLAGO'!$F160))),1*'SPLOŠNO PREHRAMBENO BLAGO'!$F160)</f>
        <v>1.5</v>
      </c>
      <c r="I160" s="87" t="str">
        <f>IF('SPLOŠNO PREHRAMBENO BLAGO'!$E160&lt;&gt;"",'SPLOŠNO PREHRAMBENO BLAGO'!$H160,"")</f>
        <v/>
      </c>
      <c r="J160" s="88"/>
      <c r="K160" s="89"/>
      <c r="L160" s="89"/>
      <c r="M160" s="140"/>
      <c r="N160" s="91"/>
      <c r="O160" s="91"/>
      <c r="P160" s="92"/>
      <c r="Q160" s="91">
        <f>+'SPLOŠNO PREHRAMBENO BLAGO'!$N160*'SPLOŠNO PREHRAMBENO BLAGO'!$P160</f>
        <v>0</v>
      </c>
      <c r="R160" s="91">
        <f>+'SPLOŠNO PREHRAMBENO BLAGO'!$N160+'SPLOŠNO PREHRAMBENO BLAGO'!$Q160</f>
        <v>0</v>
      </c>
      <c r="S160" s="91">
        <f>+'SPLOŠNO PREHRAMBENO BLAGO'!$N160*'SPLOŠNO PREHRAMBENO BLAGO'!$F160</f>
        <v>0</v>
      </c>
      <c r="T160" s="91">
        <f>+'SPLOŠNO PREHRAMBENO BLAGO'!$R160*'SPLOŠNO PREHRAMBENO BLAGO'!$F160</f>
        <v>0</v>
      </c>
      <c r="U160" s="84"/>
    </row>
    <row r="161" spans="1:21" ht="22.5" x14ac:dyDescent="0.2">
      <c r="A161" s="129">
        <v>146</v>
      </c>
      <c r="B161" s="83" t="s">
        <v>775</v>
      </c>
      <c r="C161" s="82">
        <v>1</v>
      </c>
      <c r="D161" s="82" t="s">
        <v>120</v>
      </c>
      <c r="E161" s="84"/>
      <c r="F161" s="87">
        <v>100</v>
      </c>
      <c r="G161" s="96" t="s">
        <v>136</v>
      </c>
      <c r="H161" s="87">
        <f>IFERROR(IF('SPLOŠNO PREHRAMBENO BLAGO'!$D161="g",'SPLOŠNO PREHRAMBENO BLAGO'!$C161/1000*'SPLOŠNO PREHRAMBENO BLAGO'!$F161,IF('SPLOŠNO PREHRAMBENO BLAGO'!$D161="l",'SPLOŠNO PREHRAMBENO BLAGO'!$C161*'SPLOŠNO PREHRAMBENO BLAGO'!$F161,IF('SPLOŠNO PREHRAMBENO BLAGO'!$D161="ml",'SPLOŠNO PREHRAMBENO BLAGO'!$C161/1000*'SPLOŠNO PREHRAMBENO BLAGO'!$F161,'SPLOŠNO PREHRAMBENO BLAGO'!$C161*'SPLOŠNO PREHRAMBENO BLAGO'!$F161))),1*'SPLOŠNO PREHRAMBENO BLAGO'!$F161)</f>
        <v>100</v>
      </c>
      <c r="I161" s="87" t="str">
        <f>IF('SPLOŠNO PREHRAMBENO BLAGO'!$E161&lt;&gt;"",'SPLOŠNO PREHRAMBENO BLAGO'!$H161,"")</f>
        <v/>
      </c>
      <c r="J161" s="88"/>
      <c r="K161" s="89"/>
      <c r="L161" s="89"/>
      <c r="M161" s="140"/>
      <c r="N161" s="91"/>
      <c r="O161" s="91"/>
      <c r="P161" s="92"/>
      <c r="Q161" s="91">
        <f>+'SPLOŠNO PREHRAMBENO BLAGO'!$N161*'SPLOŠNO PREHRAMBENO BLAGO'!$P161</f>
        <v>0</v>
      </c>
      <c r="R161" s="91">
        <f>+'SPLOŠNO PREHRAMBENO BLAGO'!$N161+'SPLOŠNO PREHRAMBENO BLAGO'!$Q161</f>
        <v>0</v>
      </c>
      <c r="S161" s="91">
        <f>+'SPLOŠNO PREHRAMBENO BLAGO'!$N161*'SPLOŠNO PREHRAMBENO BLAGO'!$F161</f>
        <v>0</v>
      </c>
      <c r="T161" s="91">
        <f>+'SPLOŠNO PREHRAMBENO BLAGO'!$R161*'SPLOŠNO PREHRAMBENO BLAGO'!$F161</f>
        <v>0</v>
      </c>
      <c r="U161" s="84"/>
    </row>
    <row r="162" spans="1:21" ht="22.5" x14ac:dyDescent="0.2">
      <c r="A162" s="129">
        <v>147</v>
      </c>
      <c r="B162" s="83" t="s">
        <v>776</v>
      </c>
      <c r="C162" s="82">
        <v>1</v>
      </c>
      <c r="D162" s="82" t="s">
        <v>120</v>
      </c>
      <c r="E162" s="84"/>
      <c r="F162" s="87">
        <v>100</v>
      </c>
      <c r="G162" s="96" t="s">
        <v>136</v>
      </c>
      <c r="H162" s="87">
        <f>IFERROR(IF('SPLOŠNO PREHRAMBENO BLAGO'!$D162="g",'SPLOŠNO PREHRAMBENO BLAGO'!$C162/1000*'SPLOŠNO PREHRAMBENO BLAGO'!$F162,IF('SPLOŠNO PREHRAMBENO BLAGO'!$D162="l",'SPLOŠNO PREHRAMBENO BLAGO'!$C162*'SPLOŠNO PREHRAMBENO BLAGO'!$F162,IF('SPLOŠNO PREHRAMBENO BLAGO'!$D162="ml",'SPLOŠNO PREHRAMBENO BLAGO'!$C162/1000*'SPLOŠNO PREHRAMBENO BLAGO'!$F162,'SPLOŠNO PREHRAMBENO BLAGO'!$C162*'SPLOŠNO PREHRAMBENO BLAGO'!$F162))),1*'SPLOŠNO PREHRAMBENO BLAGO'!$F162)</f>
        <v>100</v>
      </c>
      <c r="I162" s="87" t="str">
        <f>IF('SPLOŠNO PREHRAMBENO BLAGO'!$E162&lt;&gt;"",'SPLOŠNO PREHRAMBENO BLAGO'!$H162,"")</f>
        <v/>
      </c>
      <c r="J162" s="88"/>
      <c r="K162" s="89"/>
      <c r="L162" s="89"/>
      <c r="M162" s="140"/>
      <c r="N162" s="91"/>
      <c r="O162" s="91"/>
      <c r="P162" s="92"/>
      <c r="Q162" s="91">
        <f>+'SPLOŠNO PREHRAMBENO BLAGO'!$N162*'SPLOŠNO PREHRAMBENO BLAGO'!$P162</f>
        <v>0</v>
      </c>
      <c r="R162" s="91">
        <f>+'SPLOŠNO PREHRAMBENO BLAGO'!$N162+'SPLOŠNO PREHRAMBENO BLAGO'!$Q162</f>
        <v>0</v>
      </c>
      <c r="S162" s="91">
        <f>+'SPLOŠNO PREHRAMBENO BLAGO'!$N162*'SPLOŠNO PREHRAMBENO BLAGO'!$F162</f>
        <v>0</v>
      </c>
      <c r="T162" s="91">
        <f>+'SPLOŠNO PREHRAMBENO BLAGO'!$R162*'SPLOŠNO PREHRAMBENO BLAGO'!$F162</f>
        <v>0</v>
      </c>
      <c r="U162" s="84"/>
    </row>
    <row r="163" spans="1:21" ht="22.5" x14ac:dyDescent="0.2">
      <c r="A163" s="129">
        <v>148</v>
      </c>
      <c r="B163" s="83" t="s">
        <v>777</v>
      </c>
      <c r="C163" s="82">
        <v>4250</v>
      </c>
      <c r="D163" s="82" t="s">
        <v>152</v>
      </c>
      <c r="E163" s="84"/>
      <c r="F163" s="87">
        <v>1200</v>
      </c>
      <c r="G163" s="96" t="s">
        <v>136</v>
      </c>
      <c r="H163" s="87">
        <f>IFERROR(IF('SPLOŠNO PREHRAMBENO BLAGO'!$D163="g",'SPLOŠNO PREHRAMBENO BLAGO'!$C163/1000*'SPLOŠNO PREHRAMBENO BLAGO'!$F163,IF('SPLOŠNO PREHRAMBENO BLAGO'!$D163="l",'SPLOŠNO PREHRAMBENO BLAGO'!$C163*'SPLOŠNO PREHRAMBENO BLAGO'!$F163,IF('SPLOŠNO PREHRAMBENO BLAGO'!$D163="ml",'SPLOŠNO PREHRAMBENO BLAGO'!$C163/1000*'SPLOŠNO PREHRAMBENO BLAGO'!$F163,'SPLOŠNO PREHRAMBENO BLAGO'!$C163*'SPLOŠNO PREHRAMBENO BLAGO'!$F163))),1*'SPLOŠNO PREHRAMBENO BLAGO'!$F163)</f>
        <v>5100</v>
      </c>
      <c r="I163" s="87" t="str">
        <f>IF('SPLOŠNO PREHRAMBENO BLAGO'!$E163&lt;&gt;"",'SPLOŠNO PREHRAMBENO BLAGO'!$H163,"")</f>
        <v/>
      </c>
      <c r="J163" s="88"/>
      <c r="K163" s="89"/>
      <c r="L163" s="89"/>
      <c r="M163" s="140"/>
      <c r="N163" s="91"/>
      <c r="O163" s="91"/>
      <c r="P163" s="92"/>
      <c r="Q163" s="91">
        <f>+'SPLOŠNO PREHRAMBENO BLAGO'!$N163*'SPLOŠNO PREHRAMBENO BLAGO'!$P163</f>
        <v>0</v>
      </c>
      <c r="R163" s="91">
        <f>+'SPLOŠNO PREHRAMBENO BLAGO'!$N163+'SPLOŠNO PREHRAMBENO BLAGO'!$Q163</f>
        <v>0</v>
      </c>
      <c r="S163" s="91">
        <f>+'SPLOŠNO PREHRAMBENO BLAGO'!$N163*'SPLOŠNO PREHRAMBENO BLAGO'!$F163</f>
        <v>0</v>
      </c>
      <c r="T163" s="91">
        <f>+'SPLOŠNO PREHRAMBENO BLAGO'!$R163*'SPLOŠNO PREHRAMBENO BLAGO'!$F163</f>
        <v>0</v>
      </c>
      <c r="U163" s="84"/>
    </row>
    <row r="164" spans="1:21" ht="33.75" x14ac:dyDescent="0.2">
      <c r="A164" s="129">
        <v>149</v>
      </c>
      <c r="B164" s="83" t="s">
        <v>778</v>
      </c>
      <c r="C164" s="82">
        <v>1</v>
      </c>
      <c r="D164" s="82" t="s">
        <v>357</v>
      </c>
      <c r="E164" s="84"/>
      <c r="F164" s="87">
        <v>50</v>
      </c>
      <c r="G164" s="96" t="s">
        <v>136</v>
      </c>
      <c r="H164" s="87">
        <f>IFERROR(IF('SPLOŠNO PREHRAMBENO BLAGO'!$D164="g",'SPLOŠNO PREHRAMBENO BLAGO'!$C164/1000*'SPLOŠNO PREHRAMBENO BLAGO'!$F164,IF('SPLOŠNO PREHRAMBENO BLAGO'!$D164="l",'SPLOŠNO PREHRAMBENO BLAGO'!$C164*'SPLOŠNO PREHRAMBENO BLAGO'!$F164,IF('SPLOŠNO PREHRAMBENO BLAGO'!$D164="ml",'SPLOŠNO PREHRAMBENO BLAGO'!$C164/1000*'SPLOŠNO PREHRAMBENO BLAGO'!$F164,'SPLOŠNO PREHRAMBENO BLAGO'!$C164*'SPLOŠNO PREHRAMBENO BLAGO'!$F164))),1*'SPLOŠNO PREHRAMBENO BLAGO'!$F164)</f>
        <v>50</v>
      </c>
      <c r="I164" s="87" t="str">
        <f>IF('SPLOŠNO PREHRAMBENO BLAGO'!$E164&lt;&gt;"",'SPLOŠNO PREHRAMBENO BLAGO'!$H164,"")</f>
        <v/>
      </c>
      <c r="J164" s="88"/>
      <c r="K164" s="89"/>
      <c r="L164" s="89"/>
      <c r="M164" s="140"/>
      <c r="N164" s="91"/>
      <c r="O164" s="91"/>
      <c r="P164" s="92"/>
      <c r="Q164" s="91">
        <f>+'SPLOŠNO PREHRAMBENO BLAGO'!$N164*'SPLOŠNO PREHRAMBENO BLAGO'!$P164</f>
        <v>0</v>
      </c>
      <c r="R164" s="91">
        <f>+'SPLOŠNO PREHRAMBENO BLAGO'!$N164+'SPLOŠNO PREHRAMBENO BLAGO'!$Q164</f>
        <v>0</v>
      </c>
      <c r="S164" s="91">
        <f>+'SPLOŠNO PREHRAMBENO BLAGO'!$N164*'SPLOŠNO PREHRAMBENO BLAGO'!$F164</f>
        <v>0</v>
      </c>
      <c r="T164" s="91">
        <f>+'SPLOŠNO PREHRAMBENO BLAGO'!$R164*'SPLOŠNO PREHRAMBENO BLAGO'!$F164</f>
        <v>0</v>
      </c>
      <c r="U164" s="84"/>
    </row>
    <row r="165" spans="1:21" ht="14.25" x14ac:dyDescent="0.2">
      <c r="A165" s="129">
        <v>150</v>
      </c>
      <c r="B165" s="83" t="s">
        <v>779</v>
      </c>
      <c r="C165" s="82">
        <v>100</v>
      </c>
      <c r="D165" s="82" t="s">
        <v>152</v>
      </c>
      <c r="E165" s="84"/>
      <c r="F165" s="87">
        <v>30</v>
      </c>
      <c r="G165" s="96" t="s">
        <v>136</v>
      </c>
      <c r="H165" s="87">
        <f>IFERROR(IF('SPLOŠNO PREHRAMBENO BLAGO'!$D165="g",'SPLOŠNO PREHRAMBENO BLAGO'!$C165/1000*'SPLOŠNO PREHRAMBENO BLAGO'!$F165,IF('SPLOŠNO PREHRAMBENO BLAGO'!$D165="l",'SPLOŠNO PREHRAMBENO BLAGO'!$C165*'SPLOŠNO PREHRAMBENO BLAGO'!$F165,IF('SPLOŠNO PREHRAMBENO BLAGO'!$D165="ml",'SPLOŠNO PREHRAMBENO BLAGO'!$C165/1000*'SPLOŠNO PREHRAMBENO BLAGO'!$F165,'SPLOŠNO PREHRAMBENO BLAGO'!$C165*'SPLOŠNO PREHRAMBENO BLAGO'!$F165))),1*'SPLOŠNO PREHRAMBENO BLAGO'!$F165)</f>
        <v>3</v>
      </c>
      <c r="I165" s="87" t="str">
        <f>IF('SPLOŠNO PREHRAMBENO BLAGO'!$E165&lt;&gt;"",'SPLOŠNO PREHRAMBENO BLAGO'!$H165,"")</f>
        <v/>
      </c>
      <c r="J165" s="88"/>
      <c r="K165" s="89"/>
      <c r="L165" s="89"/>
      <c r="M165" s="140"/>
      <c r="N165" s="91"/>
      <c r="O165" s="91"/>
      <c r="P165" s="92"/>
      <c r="Q165" s="91">
        <f>+'SPLOŠNO PREHRAMBENO BLAGO'!$N165*'SPLOŠNO PREHRAMBENO BLAGO'!$P165</f>
        <v>0</v>
      </c>
      <c r="R165" s="91">
        <f>+'SPLOŠNO PREHRAMBENO BLAGO'!$N165+'SPLOŠNO PREHRAMBENO BLAGO'!$Q165</f>
        <v>0</v>
      </c>
      <c r="S165" s="91">
        <f>+'SPLOŠNO PREHRAMBENO BLAGO'!$N165*'SPLOŠNO PREHRAMBENO BLAGO'!$F165</f>
        <v>0</v>
      </c>
      <c r="T165" s="91">
        <f>+'SPLOŠNO PREHRAMBENO BLAGO'!$R165*'SPLOŠNO PREHRAMBENO BLAGO'!$F165</f>
        <v>0</v>
      </c>
      <c r="U165" s="84"/>
    </row>
    <row r="166" spans="1:21" ht="22.5" x14ac:dyDescent="0.2">
      <c r="A166" s="129">
        <v>151</v>
      </c>
      <c r="B166" s="83" t="s">
        <v>780</v>
      </c>
      <c r="C166" s="82">
        <v>5000</v>
      </c>
      <c r="D166" s="82" t="s">
        <v>152</v>
      </c>
      <c r="E166" s="84"/>
      <c r="F166" s="87">
        <v>220</v>
      </c>
      <c r="G166" s="96" t="s">
        <v>136</v>
      </c>
      <c r="H166" s="87">
        <f>IFERROR(IF('SPLOŠNO PREHRAMBENO BLAGO'!$D166="g",'SPLOŠNO PREHRAMBENO BLAGO'!$C166/1000*'SPLOŠNO PREHRAMBENO BLAGO'!$F166,IF('SPLOŠNO PREHRAMBENO BLAGO'!$D166="l",'SPLOŠNO PREHRAMBENO BLAGO'!$C166*'SPLOŠNO PREHRAMBENO BLAGO'!$F166,IF('SPLOŠNO PREHRAMBENO BLAGO'!$D166="ml",'SPLOŠNO PREHRAMBENO BLAGO'!$C166/1000*'SPLOŠNO PREHRAMBENO BLAGO'!$F166,'SPLOŠNO PREHRAMBENO BLAGO'!$C166*'SPLOŠNO PREHRAMBENO BLAGO'!$F166))),1*'SPLOŠNO PREHRAMBENO BLAGO'!$F166)</f>
        <v>1100</v>
      </c>
      <c r="I166" s="87" t="str">
        <f>IF('SPLOŠNO PREHRAMBENO BLAGO'!$E166&lt;&gt;"",'SPLOŠNO PREHRAMBENO BLAGO'!$H166,"")</f>
        <v/>
      </c>
      <c r="J166" s="88"/>
      <c r="K166" s="89"/>
      <c r="L166" s="89"/>
      <c r="M166" s="140"/>
      <c r="N166" s="91"/>
      <c r="O166" s="91"/>
      <c r="P166" s="92"/>
      <c r="Q166" s="91">
        <f>+'SPLOŠNO PREHRAMBENO BLAGO'!$N166*'SPLOŠNO PREHRAMBENO BLAGO'!$P166</f>
        <v>0</v>
      </c>
      <c r="R166" s="91">
        <f>+'SPLOŠNO PREHRAMBENO BLAGO'!$N166+'SPLOŠNO PREHRAMBENO BLAGO'!$Q166</f>
        <v>0</v>
      </c>
      <c r="S166" s="91">
        <f>+'SPLOŠNO PREHRAMBENO BLAGO'!$N166*'SPLOŠNO PREHRAMBENO BLAGO'!$F166</f>
        <v>0</v>
      </c>
      <c r="T166" s="91">
        <f>+'SPLOŠNO PREHRAMBENO BLAGO'!$R166*'SPLOŠNO PREHRAMBENO BLAGO'!$F166</f>
        <v>0</v>
      </c>
      <c r="U166" s="84"/>
    </row>
    <row r="167" spans="1:21" ht="22.5" x14ac:dyDescent="0.2">
      <c r="A167" s="129">
        <v>152</v>
      </c>
      <c r="B167" s="83" t="s">
        <v>781</v>
      </c>
      <c r="C167" s="82">
        <v>1</v>
      </c>
      <c r="D167" s="82" t="s">
        <v>120</v>
      </c>
      <c r="E167" s="84"/>
      <c r="F167" s="87">
        <v>700</v>
      </c>
      <c r="G167" s="96" t="s">
        <v>136</v>
      </c>
      <c r="H167" s="87">
        <f>IFERROR(IF('SPLOŠNO PREHRAMBENO BLAGO'!$D167="g",'SPLOŠNO PREHRAMBENO BLAGO'!$C167/1000*'SPLOŠNO PREHRAMBENO BLAGO'!$F167,IF('SPLOŠNO PREHRAMBENO BLAGO'!$D167="l",'SPLOŠNO PREHRAMBENO BLAGO'!$C167*'SPLOŠNO PREHRAMBENO BLAGO'!$F167,IF('SPLOŠNO PREHRAMBENO BLAGO'!$D167="ml",'SPLOŠNO PREHRAMBENO BLAGO'!$C167/1000*'SPLOŠNO PREHRAMBENO BLAGO'!$F167,'SPLOŠNO PREHRAMBENO BLAGO'!$C167*'SPLOŠNO PREHRAMBENO BLAGO'!$F167))),1*'SPLOŠNO PREHRAMBENO BLAGO'!$F167)</f>
        <v>700</v>
      </c>
      <c r="I167" s="87" t="str">
        <f>IF('SPLOŠNO PREHRAMBENO BLAGO'!$E167&lt;&gt;"",'SPLOŠNO PREHRAMBENO BLAGO'!$H167,"")</f>
        <v/>
      </c>
      <c r="J167" s="88"/>
      <c r="K167" s="89"/>
      <c r="L167" s="89"/>
      <c r="M167" s="140"/>
      <c r="N167" s="91"/>
      <c r="O167" s="91"/>
      <c r="P167" s="92"/>
      <c r="Q167" s="91">
        <f>+'SPLOŠNO PREHRAMBENO BLAGO'!$N167*'SPLOŠNO PREHRAMBENO BLAGO'!$P167</f>
        <v>0</v>
      </c>
      <c r="R167" s="91">
        <f>+'SPLOŠNO PREHRAMBENO BLAGO'!$N167+'SPLOŠNO PREHRAMBENO BLAGO'!$Q167</f>
        <v>0</v>
      </c>
      <c r="S167" s="91">
        <f>+'SPLOŠNO PREHRAMBENO BLAGO'!$N167*'SPLOŠNO PREHRAMBENO BLAGO'!$F167</f>
        <v>0</v>
      </c>
      <c r="T167" s="91">
        <f>+'SPLOŠNO PREHRAMBENO BLAGO'!$R167*'SPLOŠNO PREHRAMBENO BLAGO'!$F167</f>
        <v>0</v>
      </c>
      <c r="U167" s="84"/>
    </row>
    <row r="168" spans="1:21" ht="14.25" x14ac:dyDescent="0.2">
      <c r="A168" s="129">
        <v>153</v>
      </c>
      <c r="B168" s="83" t="s">
        <v>782</v>
      </c>
      <c r="C168" s="82">
        <v>200</v>
      </c>
      <c r="D168" s="82" t="s">
        <v>360</v>
      </c>
      <c r="E168" s="84"/>
      <c r="F168" s="87">
        <v>20</v>
      </c>
      <c r="G168" s="96" t="s">
        <v>136</v>
      </c>
      <c r="H168" s="87">
        <f>IFERROR(IF('SPLOŠNO PREHRAMBENO BLAGO'!$D168="g",'SPLOŠNO PREHRAMBENO BLAGO'!$C168/1000*'SPLOŠNO PREHRAMBENO BLAGO'!$F168,IF('SPLOŠNO PREHRAMBENO BLAGO'!$D168="l",'SPLOŠNO PREHRAMBENO BLAGO'!$C168*'SPLOŠNO PREHRAMBENO BLAGO'!$F168,IF('SPLOŠNO PREHRAMBENO BLAGO'!$D168="ml",'SPLOŠNO PREHRAMBENO BLAGO'!$C168/1000*'SPLOŠNO PREHRAMBENO BLAGO'!$F168,'SPLOŠNO PREHRAMBENO BLAGO'!$C168*'SPLOŠNO PREHRAMBENO BLAGO'!$F168))),1*'SPLOŠNO PREHRAMBENO BLAGO'!$F168)</f>
        <v>4</v>
      </c>
      <c r="I168" s="87" t="str">
        <f>IF('SPLOŠNO PREHRAMBENO BLAGO'!$E168&lt;&gt;"",'SPLOŠNO PREHRAMBENO BLAGO'!$H168,"")</f>
        <v/>
      </c>
      <c r="J168" s="88"/>
      <c r="K168" s="89"/>
      <c r="L168" s="89"/>
      <c r="M168" s="140"/>
      <c r="N168" s="91"/>
      <c r="O168" s="91"/>
      <c r="P168" s="92"/>
      <c r="Q168" s="91">
        <f>+'SPLOŠNO PREHRAMBENO BLAGO'!$N168*'SPLOŠNO PREHRAMBENO BLAGO'!$P168</f>
        <v>0</v>
      </c>
      <c r="R168" s="91">
        <f>+'SPLOŠNO PREHRAMBENO BLAGO'!$N168+'SPLOŠNO PREHRAMBENO BLAGO'!$Q168</f>
        <v>0</v>
      </c>
      <c r="S168" s="91">
        <f>+'SPLOŠNO PREHRAMBENO BLAGO'!$N168*'SPLOŠNO PREHRAMBENO BLAGO'!$F168</f>
        <v>0</v>
      </c>
      <c r="T168" s="91">
        <f>+'SPLOŠNO PREHRAMBENO BLAGO'!$R168*'SPLOŠNO PREHRAMBENO BLAGO'!$F168</f>
        <v>0</v>
      </c>
      <c r="U168" s="84"/>
    </row>
    <row r="169" spans="1:21" ht="22.5" x14ac:dyDescent="0.2">
      <c r="A169" s="129">
        <v>154</v>
      </c>
      <c r="B169" s="83" t="s">
        <v>783</v>
      </c>
      <c r="C169" s="82">
        <v>100</v>
      </c>
      <c r="D169" s="82" t="s">
        <v>152</v>
      </c>
      <c r="E169" s="84"/>
      <c r="F169" s="87">
        <v>100</v>
      </c>
      <c r="G169" s="96" t="s">
        <v>136</v>
      </c>
      <c r="H169" s="87">
        <f>IFERROR(IF('SPLOŠNO PREHRAMBENO BLAGO'!$D169="g",'SPLOŠNO PREHRAMBENO BLAGO'!$C169/1000*'SPLOŠNO PREHRAMBENO BLAGO'!$F169,IF('SPLOŠNO PREHRAMBENO BLAGO'!$D169="l",'SPLOŠNO PREHRAMBENO BLAGO'!$C169*'SPLOŠNO PREHRAMBENO BLAGO'!$F169,IF('SPLOŠNO PREHRAMBENO BLAGO'!$D169="ml",'SPLOŠNO PREHRAMBENO BLAGO'!$C169/1000*'SPLOŠNO PREHRAMBENO BLAGO'!$F169,'SPLOŠNO PREHRAMBENO BLAGO'!$C169*'SPLOŠNO PREHRAMBENO BLAGO'!$F169))),1*'SPLOŠNO PREHRAMBENO BLAGO'!$F169)</f>
        <v>10</v>
      </c>
      <c r="I169" s="87" t="str">
        <f>IF('SPLOŠNO PREHRAMBENO BLAGO'!$E169&lt;&gt;"",'SPLOŠNO PREHRAMBENO BLAGO'!$H169,"")</f>
        <v/>
      </c>
      <c r="J169" s="88"/>
      <c r="K169" s="89"/>
      <c r="L169" s="89"/>
      <c r="M169" s="140"/>
      <c r="N169" s="91"/>
      <c r="O169" s="91"/>
      <c r="P169" s="92"/>
      <c r="Q169" s="91">
        <f>+'SPLOŠNO PREHRAMBENO BLAGO'!$N169*'SPLOŠNO PREHRAMBENO BLAGO'!$P169</f>
        <v>0</v>
      </c>
      <c r="R169" s="91">
        <f>+'SPLOŠNO PREHRAMBENO BLAGO'!$N169+'SPLOŠNO PREHRAMBENO BLAGO'!$Q169</f>
        <v>0</v>
      </c>
      <c r="S169" s="91">
        <f>+'SPLOŠNO PREHRAMBENO BLAGO'!$N169*'SPLOŠNO PREHRAMBENO BLAGO'!$F169</f>
        <v>0</v>
      </c>
      <c r="T169" s="91">
        <f>+'SPLOŠNO PREHRAMBENO BLAGO'!$R169*'SPLOŠNO PREHRAMBENO BLAGO'!$F169</f>
        <v>0</v>
      </c>
      <c r="U169" s="84"/>
    </row>
    <row r="170" spans="1:21" ht="22.5" x14ac:dyDescent="0.2">
      <c r="A170" s="129">
        <v>155</v>
      </c>
      <c r="B170" s="83" t="s">
        <v>784</v>
      </c>
      <c r="C170" s="82">
        <v>100</v>
      </c>
      <c r="D170" s="82" t="s">
        <v>152</v>
      </c>
      <c r="E170" s="84"/>
      <c r="F170" s="87">
        <v>100</v>
      </c>
      <c r="G170" s="96" t="s">
        <v>136</v>
      </c>
      <c r="H170" s="87">
        <f>IFERROR(IF('SPLOŠNO PREHRAMBENO BLAGO'!$D170="g",'SPLOŠNO PREHRAMBENO BLAGO'!$C170/1000*'SPLOŠNO PREHRAMBENO BLAGO'!$F170,IF('SPLOŠNO PREHRAMBENO BLAGO'!$D170="l",'SPLOŠNO PREHRAMBENO BLAGO'!$C170*'SPLOŠNO PREHRAMBENO BLAGO'!$F170,IF('SPLOŠNO PREHRAMBENO BLAGO'!$D170="ml",'SPLOŠNO PREHRAMBENO BLAGO'!$C170/1000*'SPLOŠNO PREHRAMBENO BLAGO'!$F170,'SPLOŠNO PREHRAMBENO BLAGO'!$C170*'SPLOŠNO PREHRAMBENO BLAGO'!$F170))),1*'SPLOŠNO PREHRAMBENO BLAGO'!$F170)</f>
        <v>10</v>
      </c>
      <c r="I170" s="87" t="str">
        <f>IF('SPLOŠNO PREHRAMBENO BLAGO'!$E170&lt;&gt;"",'SPLOŠNO PREHRAMBENO BLAGO'!$H170,"")</f>
        <v/>
      </c>
      <c r="J170" s="88"/>
      <c r="K170" s="89"/>
      <c r="L170" s="89"/>
      <c r="M170" s="140"/>
      <c r="N170" s="91"/>
      <c r="O170" s="91"/>
      <c r="P170" s="92"/>
      <c r="Q170" s="91">
        <f>+'SPLOŠNO PREHRAMBENO BLAGO'!$N170*'SPLOŠNO PREHRAMBENO BLAGO'!$P170</f>
        <v>0</v>
      </c>
      <c r="R170" s="91">
        <f>+'SPLOŠNO PREHRAMBENO BLAGO'!$N170+'SPLOŠNO PREHRAMBENO BLAGO'!$Q170</f>
        <v>0</v>
      </c>
      <c r="S170" s="91">
        <f>+'SPLOŠNO PREHRAMBENO BLAGO'!$N170*'SPLOŠNO PREHRAMBENO BLAGO'!$F170</f>
        <v>0</v>
      </c>
      <c r="T170" s="91">
        <f>+'SPLOŠNO PREHRAMBENO BLAGO'!$R170*'SPLOŠNO PREHRAMBENO BLAGO'!$F170</f>
        <v>0</v>
      </c>
      <c r="U170" s="84"/>
    </row>
    <row r="171" spans="1:21" ht="14.25" x14ac:dyDescent="0.2">
      <c r="A171" s="129">
        <v>156</v>
      </c>
      <c r="B171" s="83" t="s">
        <v>785</v>
      </c>
      <c r="C171" s="82">
        <v>1</v>
      </c>
      <c r="D171" s="82" t="s">
        <v>357</v>
      </c>
      <c r="E171" s="84"/>
      <c r="F171" s="87">
        <v>150</v>
      </c>
      <c r="G171" s="96" t="s">
        <v>136</v>
      </c>
      <c r="H171" s="87">
        <f>IFERROR(IF('SPLOŠNO PREHRAMBENO BLAGO'!$D171="g",'SPLOŠNO PREHRAMBENO BLAGO'!$C171/1000*'SPLOŠNO PREHRAMBENO BLAGO'!$F171,IF('SPLOŠNO PREHRAMBENO BLAGO'!$D171="l",'SPLOŠNO PREHRAMBENO BLAGO'!$C171*'SPLOŠNO PREHRAMBENO BLAGO'!$F171,IF('SPLOŠNO PREHRAMBENO BLAGO'!$D171="ml",'SPLOŠNO PREHRAMBENO BLAGO'!$C171/1000*'SPLOŠNO PREHRAMBENO BLAGO'!$F171,'SPLOŠNO PREHRAMBENO BLAGO'!$C171*'SPLOŠNO PREHRAMBENO BLAGO'!$F171))),1*'SPLOŠNO PREHRAMBENO BLAGO'!$F171)</f>
        <v>150</v>
      </c>
      <c r="I171" s="87" t="str">
        <f>IF('SPLOŠNO PREHRAMBENO BLAGO'!$E171&lt;&gt;"",'SPLOŠNO PREHRAMBENO BLAGO'!$H171,"")</f>
        <v/>
      </c>
      <c r="J171" s="88"/>
      <c r="K171" s="89"/>
      <c r="L171" s="89"/>
      <c r="M171" s="140"/>
      <c r="N171" s="91"/>
      <c r="O171" s="91"/>
      <c r="P171" s="92"/>
      <c r="Q171" s="91">
        <f>+'SPLOŠNO PREHRAMBENO BLAGO'!$N171*'SPLOŠNO PREHRAMBENO BLAGO'!$P171</f>
        <v>0</v>
      </c>
      <c r="R171" s="91">
        <f>+'SPLOŠNO PREHRAMBENO BLAGO'!$N171+'SPLOŠNO PREHRAMBENO BLAGO'!$Q171</f>
        <v>0</v>
      </c>
      <c r="S171" s="91">
        <f>+'SPLOŠNO PREHRAMBENO BLAGO'!$N171*'SPLOŠNO PREHRAMBENO BLAGO'!$F171</f>
        <v>0</v>
      </c>
      <c r="T171" s="91">
        <f>+'SPLOŠNO PREHRAMBENO BLAGO'!$R171*'SPLOŠNO PREHRAMBENO BLAGO'!$F171</f>
        <v>0</v>
      </c>
      <c r="U171" s="84"/>
    </row>
    <row r="172" spans="1:21" ht="22.5" x14ac:dyDescent="0.2">
      <c r="A172" s="129">
        <v>157</v>
      </c>
      <c r="B172" s="83" t="s">
        <v>786</v>
      </c>
      <c r="C172" s="82">
        <v>200</v>
      </c>
      <c r="D172" s="82" t="s">
        <v>360</v>
      </c>
      <c r="E172" s="84"/>
      <c r="F172" s="87">
        <v>100</v>
      </c>
      <c r="G172" s="96" t="s">
        <v>136</v>
      </c>
      <c r="H172" s="87">
        <f>IFERROR(IF('SPLOŠNO PREHRAMBENO BLAGO'!$D172="g",'SPLOŠNO PREHRAMBENO BLAGO'!$C172/1000*'SPLOŠNO PREHRAMBENO BLAGO'!$F172,IF('SPLOŠNO PREHRAMBENO BLAGO'!$D172="l",'SPLOŠNO PREHRAMBENO BLAGO'!$C172*'SPLOŠNO PREHRAMBENO BLAGO'!$F172,IF('SPLOŠNO PREHRAMBENO BLAGO'!$D172="ml",'SPLOŠNO PREHRAMBENO BLAGO'!$C172/1000*'SPLOŠNO PREHRAMBENO BLAGO'!$F172,'SPLOŠNO PREHRAMBENO BLAGO'!$C172*'SPLOŠNO PREHRAMBENO BLAGO'!$F172))),1*'SPLOŠNO PREHRAMBENO BLAGO'!$F172)</f>
        <v>20</v>
      </c>
      <c r="I172" s="87" t="str">
        <f>IF('SPLOŠNO PREHRAMBENO BLAGO'!$E172&lt;&gt;"",'SPLOŠNO PREHRAMBENO BLAGO'!$H172,"")</f>
        <v/>
      </c>
      <c r="J172" s="88"/>
      <c r="K172" s="89"/>
      <c r="L172" s="89"/>
      <c r="M172" s="140"/>
      <c r="N172" s="91"/>
      <c r="O172" s="91"/>
      <c r="P172" s="92"/>
      <c r="Q172" s="91">
        <f>+'SPLOŠNO PREHRAMBENO BLAGO'!$N172*'SPLOŠNO PREHRAMBENO BLAGO'!$P172</f>
        <v>0</v>
      </c>
      <c r="R172" s="91">
        <f>+'SPLOŠNO PREHRAMBENO BLAGO'!$N172+'SPLOŠNO PREHRAMBENO BLAGO'!$Q172</f>
        <v>0</v>
      </c>
      <c r="S172" s="91">
        <f>+'SPLOŠNO PREHRAMBENO BLAGO'!$N172*'SPLOŠNO PREHRAMBENO BLAGO'!$F172</f>
        <v>0</v>
      </c>
      <c r="T172" s="91">
        <f>+'SPLOŠNO PREHRAMBENO BLAGO'!$R172*'SPLOŠNO PREHRAMBENO BLAGO'!$F172</f>
        <v>0</v>
      </c>
      <c r="U172" s="84"/>
    </row>
    <row r="173" spans="1:21" ht="33.75" x14ac:dyDescent="0.2">
      <c r="A173" s="129">
        <v>158</v>
      </c>
      <c r="B173" s="83" t="s">
        <v>787</v>
      </c>
      <c r="C173" s="82">
        <v>200</v>
      </c>
      <c r="D173" s="82" t="s">
        <v>360</v>
      </c>
      <c r="E173" s="84"/>
      <c r="F173" s="87">
        <v>100</v>
      </c>
      <c r="G173" s="96" t="s">
        <v>136</v>
      </c>
      <c r="H173" s="87">
        <f>IFERROR(IF('SPLOŠNO PREHRAMBENO BLAGO'!$D173="g",'SPLOŠNO PREHRAMBENO BLAGO'!$C173/1000*'SPLOŠNO PREHRAMBENO BLAGO'!$F173,IF('SPLOŠNO PREHRAMBENO BLAGO'!$D173="l",'SPLOŠNO PREHRAMBENO BLAGO'!$C173*'SPLOŠNO PREHRAMBENO BLAGO'!$F173,IF('SPLOŠNO PREHRAMBENO BLAGO'!$D173="ml",'SPLOŠNO PREHRAMBENO BLAGO'!$C173/1000*'SPLOŠNO PREHRAMBENO BLAGO'!$F173,'SPLOŠNO PREHRAMBENO BLAGO'!$C173*'SPLOŠNO PREHRAMBENO BLAGO'!$F173))),1*'SPLOŠNO PREHRAMBENO BLAGO'!$F173)</f>
        <v>20</v>
      </c>
      <c r="I173" s="87" t="str">
        <f>IF('SPLOŠNO PREHRAMBENO BLAGO'!$E173&lt;&gt;"",'SPLOŠNO PREHRAMBENO BLAGO'!$H173,"")</f>
        <v/>
      </c>
      <c r="J173" s="88"/>
      <c r="K173" s="89"/>
      <c r="L173" s="89"/>
      <c r="M173" s="140"/>
      <c r="N173" s="91"/>
      <c r="O173" s="91"/>
      <c r="P173" s="92"/>
      <c r="Q173" s="91">
        <f>+'SPLOŠNO PREHRAMBENO BLAGO'!$N173*'SPLOŠNO PREHRAMBENO BLAGO'!$P173</f>
        <v>0</v>
      </c>
      <c r="R173" s="91">
        <f>+'SPLOŠNO PREHRAMBENO BLAGO'!$N173+'SPLOŠNO PREHRAMBENO BLAGO'!$Q173</f>
        <v>0</v>
      </c>
      <c r="S173" s="91">
        <f>+'SPLOŠNO PREHRAMBENO BLAGO'!$N173*'SPLOŠNO PREHRAMBENO BLAGO'!$F173</f>
        <v>0</v>
      </c>
      <c r="T173" s="91">
        <f>+'SPLOŠNO PREHRAMBENO BLAGO'!$R173*'SPLOŠNO PREHRAMBENO BLAGO'!$F173</f>
        <v>0</v>
      </c>
      <c r="U173" s="84"/>
    </row>
    <row r="174" spans="1:21" ht="22.5" x14ac:dyDescent="0.2">
      <c r="A174" s="129">
        <v>159</v>
      </c>
      <c r="B174" s="83" t="s">
        <v>788</v>
      </c>
      <c r="C174" s="82">
        <v>200</v>
      </c>
      <c r="D174" s="82" t="s">
        <v>360</v>
      </c>
      <c r="E174" s="84"/>
      <c r="F174" s="87">
        <v>100</v>
      </c>
      <c r="G174" s="96" t="s">
        <v>136</v>
      </c>
      <c r="H174" s="87">
        <f>IFERROR(IF('SPLOŠNO PREHRAMBENO BLAGO'!$D174="g",'SPLOŠNO PREHRAMBENO BLAGO'!$C174/1000*'SPLOŠNO PREHRAMBENO BLAGO'!$F174,IF('SPLOŠNO PREHRAMBENO BLAGO'!$D174="l",'SPLOŠNO PREHRAMBENO BLAGO'!$C174*'SPLOŠNO PREHRAMBENO BLAGO'!$F174,IF('SPLOŠNO PREHRAMBENO BLAGO'!$D174="ml",'SPLOŠNO PREHRAMBENO BLAGO'!$C174/1000*'SPLOŠNO PREHRAMBENO BLAGO'!$F174,'SPLOŠNO PREHRAMBENO BLAGO'!$C174*'SPLOŠNO PREHRAMBENO BLAGO'!$F174))),1*'SPLOŠNO PREHRAMBENO BLAGO'!$F174)</f>
        <v>20</v>
      </c>
      <c r="I174" s="87" t="str">
        <f>IF('SPLOŠNO PREHRAMBENO BLAGO'!$E174&lt;&gt;"",'SPLOŠNO PREHRAMBENO BLAGO'!$H174,"")</f>
        <v/>
      </c>
      <c r="J174" s="88"/>
      <c r="K174" s="89"/>
      <c r="L174" s="89"/>
      <c r="M174" s="140"/>
      <c r="N174" s="91"/>
      <c r="O174" s="91"/>
      <c r="P174" s="92"/>
      <c r="Q174" s="91">
        <f>+'SPLOŠNO PREHRAMBENO BLAGO'!$N174*'SPLOŠNO PREHRAMBENO BLAGO'!$P174</f>
        <v>0</v>
      </c>
      <c r="R174" s="91">
        <f>+'SPLOŠNO PREHRAMBENO BLAGO'!$N174+'SPLOŠNO PREHRAMBENO BLAGO'!$Q174</f>
        <v>0</v>
      </c>
      <c r="S174" s="91">
        <f>+'SPLOŠNO PREHRAMBENO BLAGO'!$N174*'SPLOŠNO PREHRAMBENO BLAGO'!$F174</f>
        <v>0</v>
      </c>
      <c r="T174" s="91">
        <f>+'SPLOŠNO PREHRAMBENO BLAGO'!$R174*'SPLOŠNO PREHRAMBENO BLAGO'!$F174</f>
        <v>0</v>
      </c>
      <c r="U174" s="84"/>
    </row>
    <row r="175" spans="1:21" ht="14.25" x14ac:dyDescent="0.2">
      <c r="A175" s="129">
        <v>160</v>
      </c>
      <c r="B175" s="195" t="s">
        <v>789</v>
      </c>
      <c r="C175" s="82">
        <v>400</v>
      </c>
      <c r="D175" s="82" t="s">
        <v>152</v>
      </c>
      <c r="E175" s="84"/>
      <c r="F175" s="87">
        <v>30</v>
      </c>
      <c r="G175" s="96" t="s">
        <v>136</v>
      </c>
      <c r="H175" s="87">
        <f>IFERROR(IF('SPLOŠNO PREHRAMBENO BLAGO'!$D175="g",'SPLOŠNO PREHRAMBENO BLAGO'!$C175/1000*'SPLOŠNO PREHRAMBENO BLAGO'!$F175,IF('SPLOŠNO PREHRAMBENO BLAGO'!$D175="l",'SPLOŠNO PREHRAMBENO BLAGO'!$C175*'SPLOŠNO PREHRAMBENO BLAGO'!$F175,IF('SPLOŠNO PREHRAMBENO BLAGO'!$D175="ml",'SPLOŠNO PREHRAMBENO BLAGO'!$C175/1000*'SPLOŠNO PREHRAMBENO BLAGO'!$F175,'SPLOŠNO PREHRAMBENO BLAGO'!$C175*'SPLOŠNO PREHRAMBENO BLAGO'!$F175))),1*'SPLOŠNO PREHRAMBENO BLAGO'!$F175)</f>
        <v>12</v>
      </c>
      <c r="I175" s="87" t="str">
        <f>IF('SPLOŠNO PREHRAMBENO BLAGO'!$E175&lt;&gt;"",'SPLOŠNO PREHRAMBENO BLAGO'!$H175,"")</f>
        <v/>
      </c>
      <c r="J175" s="88"/>
      <c r="K175" s="89"/>
      <c r="L175" s="89"/>
      <c r="M175" s="140"/>
      <c r="N175" s="91"/>
      <c r="O175" s="91"/>
      <c r="P175" s="92"/>
      <c r="Q175" s="91">
        <f>+'SPLOŠNO PREHRAMBENO BLAGO'!$N175*'SPLOŠNO PREHRAMBENO BLAGO'!$P175</f>
        <v>0</v>
      </c>
      <c r="R175" s="91">
        <f>+'SPLOŠNO PREHRAMBENO BLAGO'!$N175+'SPLOŠNO PREHRAMBENO BLAGO'!$Q175</f>
        <v>0</v>
      </c>
      <c r="S175" s="91">
        <f>+'SPLOŠNO PREHRAMBENO BLAGO'!$N175*'SPLOŠNO PREHRAMBENO BLAGO'!$F175</f>
        <v>0</v>
      </c>
      <c r="T175" s="91">
        <f>+'SPLOŠNO PREHRAMBENO BLAGO'!$R175*'SPLOŠNO PREHRAMBENO BLAGO'!$F175</f>
        <v>0</v>
      </c>
      <c r="U175" s="84"/>
    </row>
    <row r="176" spans="1:21" ht="22.5" x14ac:dyDescent="0.2">
      <c r="A176" s="129">
        <v>161</v>
      </c>
      <c r="B176" s="83" t="s">
        <v>790</v>
      </c>
      <c r="C176" s="82">
        <v>44</v>
      </c>
      <c r="D176" s="82" t="s">
        <v>152</v>
      </c>
      <c r="E176" s="84"/>
      <c r="F176" s="87">
        <v>200</v>
      </c>
      <c r="G176" s="96" t="s">
        <v>136</v>
      </c>
      <c r="H176" s="87">
        <f>IFERROR(IF('SPLOŠNO PREHRAMBENO BLAGO'!$D176="g",'SPLOŠNO PREHRAMBENO BLAGO'!$C176/1000*'SPLOŠNO PREHRAMBENO BLAGO'!$F176,IF('SPLOŠNO PREHRAMBENO BLAGO'!$D176="l",'SPLOŠNO PREHRAMBENO BLAGO'!$C176*'SPLOŠNO PREHRAMBENO BLAGO'!$F176,IF('SPLOŠNO PREHRAMBENO BLAGO'!$D176="ml",'SPLOŠNO PREHRAMBENO BLAGO'!$C176/1000*'SPLOŠNO PREHRAMBENO BLAGO'!$F176,'SPLOŠNO PREHRAMBENO BLAGO'!$C176*'SPLOŠNO PREHRAMBENO BLAGO'!$F176))),1*'SPLOŠNO PREHRAMBENO BLAGO'!$F176)</f>
        <v>8.7999999999999989</v>
      </c>
      <c r="I176" s="87" t="str">
        <f>IF('SPLOŠNO PREHRAMBENO BLAGO'!$E176&lt;&gt;"",'SPLOŠNO PREHRAMBENO BLAGO'!$H176,"")</f>
        <v/>
      </c>
      <c r="J176" s="88"/>
      <c r="K176" s="89"/>
      <c r="L176" s="89"/>
      <c r="M176" s="140"/>
      <c r="N176" s="91"/>
      <c r="O176" s="91"/>
      <c r="P176" s="92"/>
      <c r="Q176" s="91">
        <f>+'SPLOŠNO PREHRAMBENO BLAGO'!$N176*'SPLOŠNO PREHRAMBENO BLAGO'!$P176</f>
        <v>0</v>
      </c>
      <c r="R176" s="91">
        <f>+'SPLOŠNO PREHRAMBENO BLAGO'!$N176+'SPLOŠNO PREHRAMBENO BLAGO'!$Q176</f>
        <v>0</v>
      </c>
      <c r="S176" s="91">
        <f>+'SPLOŠNO PREHRAMBENO BLAGO'!$N176*'SPLOŠNO PREHRAMBENO BLAGO'!$F176</f>
        <v>0</v>
      </c>
      <c r="T176" s="91">
        <f>+'SPLOŠNO PREHRAMBENO BLAGO'!$R176*'SPLOŠNO PREHRAMBENO BLAGO'!$F176</f>
        <v>0</v>
      </c>
      <c r="U176" s="84"/>
    </row>
    <row r="177" spans="1:21" ht="21" x14ac:dyDescent="0.2">
      <c r="A177" s="129">
        <v>162</v>
      </c>
      <c r="B177" s="182" t="s">
        <v>791</v>
      </c>
      <c r="C177" s="82">
        <v>30</v>
      </c>
      <c r="D177" s="82" t="s">
        <v>152</v>
      </c>
      <c r="E177" s="84"/>
      <c r="F177" s="87">
        <v>200</v>
      </c>
      <c r="G177" s="96" t="s">
        <v>136</v>
      </c>
      <c r="H177" s="87">
        <f>IFERROR(IF('SPLOŠNO PREHRAMBENO BLAGO'!$D177="g",'SPLOŠNO PREHRAMBENO BLAGO'!$C177/1000*'SPLOŠNO PREHRAMBENO BLAGO'!$F177,IF('SPLOŠNO PREHRAMBENO BLAGO'!$D177="l",'SPLOŠNO PREHRAMBENO BLAGO'!$C177*'SPLOŠNO PREHRAMBENO BLAGO'!$F177,IF('SPLOŠNO PREHRAMBENO BLAGO'!$D177="ml",'SPLOŠNO PREHRAMBENO BLAGO'!$C177/1000*'SPLOŠNO PREHRAMBENO BLAGO'!$F177,'SPLOŠNO PREHRAMBENO BLAGO'!$C177*'SPLOŠNO PREHRAMBENO BLAGO'!$F177))),1*'SPLOŠNO PREHRAMBENO BLAGO'!$F177)</f>
        <v>6</v>
      </c>
      <c r="I177" s="87" t="str">
        <f>IF('SPLOŠNO PREHRAMBENO BLAGO'!$E177&lt;&gt;"",'SPLOŠNO PREHRAMBENO BLAGO'!$H177,"")</f>
        <v/>
      </c>
      <c r="J177" s="88"/>
      <c r="K177" s="89"/>
      <c r="L177" s="89"/>
      <c r="M177" s="140"/>
      <c r="N177" s="91"/>
      <c r="O177" s="91"/>
      <c r="P177" s="92"/>
      <c r="Q177" s="91">
        <f>+'SPLOŠNO PREHRAMBENO BLAGO'!$N177*'SPLOŠNO PREHRAMBENO BLAGO'!$P177</f>
        <v>0</v>
      </c>
      <c r="R177" s="91">
        <f>+'SPLOŠNO PREHRAMBENO BLAGO'!$N177+'SPLOŠNO PREHRAMBENO BLAGO'!$Q177</f>
        <v>0</v>
      </c>
      <c r="S177" s="91">
        <f>+'SPLOŠNO PREHRAMBENO BLAGO'!$N177*'SPLOŠNO PREHRAMBENO BLAGO'!$F177</f>
        <v>0</v>
      </c>
      <c r="T177" s="91">
        <f>+'SPLOŠNO PREHRAMBENO BLAGO'!$R177*'SPLOŠNO PREHRAMBENO BLAGO'!$F177</f>
        <v>0</v>
      </c>
      <c r="U177" s="84"/>
    </row>
    <row r="178" spans="1:21" ht="21" x14ac:dyDescent="0.2">
      <c r="A178" s="129">
        <v>163</v>
      </c>
      <c r="B178" s="182" t="s">
        <v>792</v>
      </c>
      <c r="C178" s="82">
        <v>30</v>
      </c>
      <c r="D178" s="82" t="s">
        <v>152</v>
      </c>
      <c r="E178" s="84"/>
      <c r="F178" s="87">
        <v>200</v>
      </c>
      <c r="G178" s="96" t="s">
        <v>136</v>
      </c>
      <c r="H178" s="87">
        <f>IFERROR(IF('SPLOŠNO PREHRAMBENO BLAGO'!$D178="g",'SPLOŠNO PREHRAMBENO BLAGO'!$C178/1000*'SPLOŠNO PREHRAMBENO BLAGO'!$F178,IF('SPLOŠNO PREHRAMBENO BLAGO'!$D178="l",'SPLOŠNO PREHRAMBENO BLAGO'!$C178*'SPLOŠNO PREHRAMBENO BLAGO'!$F178,IF('SPLOŠNO PREHRAMBENO BLAGO'!$D178="ml",'SPLOŠNO PREHRAMBENO BLAGO'!$C178/1000*'SPLOŠNO PREHRAMBENO BLAGO'!$F178,'SPLOŠNO PREHRAMBENO BLAGO'!$C178*'SPLOŠNO PREHRAMBENO BLAGO'!$F178))),1*'SPLOŠNO PREHRAMBENO BLAGO'!$F178)</f>
        <v>6</v>
      </c>
      <c r="I178" s="87" t="str">
        <f>IF('SPLOŠNO PREHRAMBENO BLAGO'!$E178&lt;&gt;"",'SPLOŠNO PREHRAMBENO BLAGO'!$H178,"")</f>
        <v/>
      </c>
      <c r="J178" s="88"/>
      <c r="K178" s="89"/>
      <c r="L178" s="89"/>
      <c r="M178" s="140"/>
      <c r="N178" s="91"/>
      <c r="O178" s="91"/>
      <c r="P178" s="92"/>
      <c r="Q178" s="91">
        <f>+'SPLOŠNO PREHRAMBENO BLAGO'!$N178*'SPLOŠNO PREHRAMBENO BLAGO'!$P178</f>
        <v>0</v>
      </c>
      <c r="R178" s="91">
        <f>+'SPLOŠNO PREHRAMBENO BLAGO'!$N178+'SPLOŠNO PREHRAMBENO BLAGO'!$Q178</f>
        <v>0</v>
      </c>
      <c r="S178" s="91">
        <f>+'SPLOŠNO PREHRAMBENO BLAGO'!$N178*'SPLOŠNO PREHRAMBENO BLAGO'!$F178</f>
        <v>0</v>
      </c>
      <c r="T178" s="91">
        <f>+'SPLOŠNO PREHRAMBENO BLAGO'!$R178*'SPLOŠNO PREHRAMBENO BLAGO'!$F178</f>
        <v>0</v>
      </c>
      <c r="U178" s="84"/>
    </row>
    <row r="179" spans="1:21" ht="22.5" x14ac:dyDescent="0.2">
      <c r="A179" s="129">
        <v>164</v>
      </c>
      <c r="B179" s="83" t="s">
        <v>793</v>
      </c>
      <c r="C179" s="82">
        <v>25</v>
      </c>
      <c r="D179" s="82" t="s">
        <v>152</v>
      </c>
      <c r="E179" s="84"/>
      <c r="F179" s="87">
        <v>200</v>
      </c>
      <c r="G179" s="96" t="s">
        <v>136</v>
      </c>
      <c r="H179" s="87">
        <f>IFERROR(IF('SPLOŠNO PREHRAMBENO BLAGO'!$D179="g",'SPLOŠNO PREHRAMBENO BLAGO'!$C179/1000*'SPLOŠNO PREHRAMBENO BLAGO'!$F179,IF('SPLOŠNO PREHRAMBENO BLAGO'!$D179="l",'SPLOŠNO PREHRAMBENO BLAGO'!$C179*'SPLOŠNO PREHRAMBENO BLAGO'!$F179,IF('SPLOŠNO PREHRAMBENO BLAGO'!$D179="ml",'SPLOŠNO PREHRAMBENO BLAGO'!$C179/1000*'SPLOŠNO PREHRAMBENO BLAGO'!$F179,'SPLOŠNO PREHRAMBENO BLAGO'!$C179*'SPLOŠNO PREHRAMBENO BLAGO'!$F179))),1*'SPLOŠNO PREHRAMBENO BLAGO'!$F179)</f>
        <v>5</v>
      </c>
      <c r="I179" s="87" t="str">
        <f>IF('SPLOŠNO PREHRAMBENO BLAGO'!$E179&lt;&gt;"",'SPLOŠNO PREHRAMBENO BLAGO'!$H179,"")</f>
        <v/>
      </c>
      <c r="J179" s="88"/>
      <c r="K179" s="89"/>
      <c r="L179" s="89"/>
      <c r="M179" s="140"/>
      <c r="N179" s="91"/>
      <c r="O179" s="91"/>
      <c r="P179" s="92"/>
      <c r="Q179" s="91">
        <f>+'SPLOŠNO PREHRAMBENO BLAGO'!$N179*'SPLOŠNO PREHRAMBENO BLAGO'!$P179</f>
        <v>0</v>
      </c>
      <c r="R179" s="91">
        <f>+'SPLOŠNO PREHRAMBENO BLAGO'!$N179+'SPLOŠNO PREHRAMBENO BLAGO'!$Q179</f>
        <v>0</v>
      </c>
      <c r="S179" s="91">
        <f>+'SPLOŠNO PREHRAMBENO BLAGO'!$N179*'SPLOŠNO PREHRAMBENO BLAGO'!$F179</f>
        <v>0</v>
      </c>
      <c r="T179" s="91">
        <f>+'SPLOŠNO PREHRAMBENO BLAGO'!$R179*'SPLOŠNO PREHRAMBENO BLAGO'!$F179</f>
        <v>0</v>
      </c>
      <c r="U179" s="84"/>
    </row>
    <row r="180" spans="1:21" ht="22.5" x14ac:dyDescent="0.2">
      <c r="A180" s="129">
        <v>165</v>
      </c>
      <c r="B180" s="83" t="s">
        <v>794</v>
      </c>
      <c r="C180" s="82">
        <v>30</v>
      </c>
      <c r="D180" s="82" t="s">
        <v>152</v>
      </c>
      <c r="E180" s="84"/>
      <c r="F180" s="87">
        <v>200</v>
      </c>
      <c r="G180" s="96" t="s">
        <v>136</v>
      </c>
      <c r="H180" s="87">
        <f>IFERROR(IF('SPLOŠNO PREHRAMBENO BLAGO'!$D180="g",'SPLOŠNO PREHRAMBENO BLAGO'!$C180/1000*'SPLOŠNO PREHRAMBENO BLAGO'!$F180,IF('SPLOŠNO PREHRAMBENO BLAGO'!$D180="l",'SPLOŠNO PREHRAMBENO BLAGO'!$C180*'SPLOŠNO PREHRAMBENO BLAGO'!$F180,IF('SPLOŠNO PREHRAMBENO BLAGO'!$D180="ml",'SPLOŠNO PREHRAMBENO BLAGO'!$C180/1000*'SPLOŠNO PREHRAMBENO BLAGO'!$F180,'SPLOŠNO PREHRAMBENO BLAGO'!$C180*'SPLOŠNO PREHRAMBENO BLAGO'!$F180))),1*'SPLOŠNO PREHRAMBENO BLAGO'!$F180)</f>
        <v>6</v>
      </c>
      <c r="I180" s="87" t="str">
        <f>IF('SPLOŠNO PREHRAMBENO BLAGO'!$E180&lt;&gt;"",'SPLOŠNO PREHRAMBENO BLAGO'!$H180,"")</f>
        <v/>
      </c>
      <c r="J180" s="88"/>
      <c r="K180" s="89"/>
      <c r="L180" s="89"/>
      <c r="M180" s="140"/>
      <c r="N180" s="91"/>
      <c r="O180" s="91"/>
      <c r="P180" s="92"/>
      <c r="Q180" s="91">
        <f>+'SPLOŠNO PREHRAMBENO BLAGO'!$N180*'SPLOŠNO PREHRAMBENO BLAGO'!$P180</f>
        <v>0</v>
      </c>
      <c r="R180" s="91">
        <f>+'SPLOŠNO PREHRAMBENO BLAGO'!$N180+'SPLOŠNO PREHRAMBENO BLAGO'!$Q180</f>
        <v>0</v>
      </c>
      <c r="S180" s="91">
        <f>+'SPLOŠNO PREHRAMBENO BLAGO'!$N180*'SPLOŠNO PREHRAMBENO BLAGO'!$F180</f>
        <v>0</v>
      </c>
      <c r="T180" s="91">
        <f>+'SPLOŠNO PREHRAMBENO BLAGO'!$R180*'SPLOŠNO PREHRAMBENO BLAGO'!$F180</f>
        <v>0</v>
      </c>
      <c r="U180" s="84"/>
    </row>
    <row r="181" spans="1:21" ht="14.25" x14ac:dyDescent="0.2">
      <c r="A181" s="129">
        <v>166</v>
      </c>
      <c r="B181" s="83" t="s">
        <v>795</v>
      </c>
      <c r="C181" s="82">
        <v>1</v>
      </c>
      <c r="D181" s="82" t="s">
        <v>120</v>
      </c>
      <c r="E181" s="84"/>
      <c r="F181" s="87">
        <v>1500</v>
      </c>
      <c r="G181" s="96" t="s">
        <v>136</v>
      </c>
      <c r="H181" s="87">
        <f>IFERROR(IF('SPLOŠNO PREHRAMBENO BLAGO'!$D181="g",'SPLOŠNO PREHRAMBENO BLAGO'!$C181/1000*'SPLOŠNO PREHRAMBENO BLAGO'!$F181,IF('SPLOŠNO PREHRAMBENO BLAGO'!$D181="l",'SPLOŠNO PREHRAMBENO BLAGO'!$C181*'SPLOŠNO PREHRAMBENO BLAGO'!$F181,IF('SPLOŠNO PREHRAMBENO BLAGO'!$D181="ml",'SPLOŠNO PREHRAMBENO BLAGO'!$C181/1000*'SPLOŠNO PREHRAMBENO BLAGO'!$F181,'SPLOŠNO PREHRAMBENO BLAGO'!$C181*'SPLOŠNO PREHRAMBENO BLAGO'!$F181))),1*'SPLOŠNO PREHRAMBENO BLAGO'!$F181)</f>
        <v>1500</v>
      </c>
      <c r="I181" s="87" t="str">
        <f>IF('SPLOŠNO PREHRAMBENO BLAGO'!$E181&lt;&gt;"",'SPLOŠNO PREHRAMBENO BLAGO'!$H181,"")</f>
        <v/>
      </c>
      <c r="J181" s="88"/>
      <c r="K181" s="89"/>
      <c r="L181" s="89"/>
      <c r="M181" s="140"/>
      <c r="N181" s="91"/>
      <c r="O181" s="91"/>
      <c r="P181" s="92"/>
      <c r="Q181" s="91">
        <f>+'SPLOŠNO PREHRAMBENO BLAGO'!$N181*'SPLOŠNO PREHRAMBENO BLAGO'!$P181</f>
        <v>0</v>
      </c>
      <c r="R181" s="91">
        <f>+'SPLOŠNO PREHRAMBENO BLAGO'!$N181+'SPLOŠNO PREHRAMBENO BLAGO'!$Q181</f>
        <v>0</v>
      </c>
      <c r="S181" s="91">
        <f>+'SPLOŠNO PREHRAMBENO BLAGO'!$N181*'SPLOŠNO PREHRAMBENO BLAGO'!$F181</f>
        <v>0</v>
      </c>
      <c r="T181" s="91">
        <f>+'SPLOŠNO PREHRAMBENO BLAGO'!$R181*'SPLOŠNO PREHRAMBENO BLAGO'!$F181</f>
        <v>0</v>
      </c>
      <c r="U181" s="84"/>
    </row>
    <row r="182" spans="1:21" ht="14.25" x14ac:dyDescent="0.2">
      <c r="A182" s="129">
        <v>167</v>
      </c>
      <c r="B182" s="83" t="s">
        <v>796</v>
      </c>
      <c r="C182" s="82">
        <v>500</v>
      </c>
      <c r="D182" s="82" t="s">
        <v>152</v>
      </c>
      <c r="E182" s="84"/>
      <c r="F182" s="87">
        <v>50</v>
      </c>
      <c r="G182" s="96" t="s">
        <v>136</v>
      </c>
      <c r="H182" s="87">
        <f>IFERROR(IF('SPLOŠNO PREHRAMBENO BLAGO'!$D182="g",'SPLOŠNO PREHRAMBENO BLAGO'!$C182/1000*'SPLOŠNO PREHRAMBENO BLAGO'!$F182,IF('SPLOŠNO PREHRAMBENO BLAGO'!$D182="l",'SPLOŠNO PREHRAMBENO BLAGO'!$C182*'SPLOŠNO PREHRAMBENO BLAGO'!$F182,IF('SPLOŠNO PREHRAMBENO BLAGO'!$D182="ml",'SPLOŠNO PREHRAMBENO BLAGO'!$C182/1000*'SPLOŠNO PREHRAMBENO BLAGO'!$F182,'SPLOŠNO PREHRAMBENO BLAGO'!$C182*'SPLOŠNO PREHRAMBENO BLAGO'!$F182))),1*'SPLOŠNO PREHRAMBENO BLAGO'!$F182)</f>
        <v>25</v>
      </c>
      <c r="I182" s="87" t="str">
        <f>IF('SPLOŠNO PREHRAMBENO BLAGO'!$E182&lt;&gt;"",'SPLOŠNO PREHRAMBENO BLAGO'!$H182,"")</f>
        <v/>
      </c>
      <c r="J182" s="88"/>
      <c r="K182" s="89"/>
      <c r="L182" s="89"/>
      <c r="M182" s="140"/>
      <c r="N182" s="91"/>
      <c r="O182" s="91"/>
      <c r="P182" s="92"/>
      <c r="Q182" s="91">
        <f>+'SPLOŠNO PREHRAMBENO BLAGO'!$N182*'SPLOŠNO PREHRAMBENO BLAGO'!$P182</f>
        <v>0</v>
      </c>
      <c r="R182" s="91">
        <f>+'SPLOŠNO PREHRAMBENO BLAGO'!$N182+'SPLOŠNO PREHRAMBENO BLAGO'!$Q182</f>
        <v>0</v>
      </c>
      <c r="S182" s="91">
        <f>+'SPLOŠNO PREHRAMBENO BLAGO'!$N182*'SPLOŠNO PREHRAMBENO BLAGO'!$F182</f>
        <v>0</v>
      </c>
      <c r="T182" s="91">
        <f>+'SPLOŠNO PREHRAMBENO BLAGO'!$R182*'SPLOŠNO PREHRAMBENO BLAGO'!$F182</f>
        <v>0</v>
      </c>
      <c r="U182" s="84"/>
    </row>
    <row r="183" spans="1:21" ht="14.25" x14ac:dyDescent="0.2">
      <c r="A183" s="129">
        <v>168</v>
      </c>
      <c r="B183" s="83" t="s">
        <v>797</v>
      </c>
      <c r="C183" s="82">
        <v>500</v>
      </c>
      <c r="D183" s="82" t="s">
        <v>152</v>
      </c>
      <c r="E183" s="84"/>
      <c r="F183" s="87">
        <v>50</v>
      </c>
      <c r="G183" s="96" t="s">
        <v>136</v>
      </c>
      <c r="H183" s="87">
        <f>IFERROR(IF('SPLOŠNO PREHRAMBENO BLAGO'!$D183="g",'SPLOŠNO PREHRAMBENO BLAGO'!$C183/1000*'SPLOŠNO PREHRAMBENO BLAGO'!$F183,IF('SPLOŠNO PREHRAMBENO BLAGO'!$D183="l",'SPLOŠNO PREHRAMBENO BLAGO'!$C183*'SPLOŠNO PREHRAMBENO BLAGO'!$F183,IF('SPLOŠNO PREHRAMBENO BLAGO'!$D183="ml",'SPLOŠNO PREHRAMBENO BLAGO'!$C183/1000*'SPLOŠNO PREHRAMBENO BLAGO'!$F183,'SPLOŠNO PREHRAMBENO BLAGO'!$C183*'SPLOŠNO PREHRAMBENO BLAGO'!$F183))),1*'SPLOŠNO PREHRAMBENO BLAGO'!$F183)</f>
        <v>25</v>
      </c>
      <c r="I183" s="87" t="str">
        <f>IF('SPLOŠNO PREHRAMBENO BLAGO'!$E183&lt;&gt;"",'SPLOŠNO PREHRAMBENO BLAGO'!$H183,"")</f>
        <v/>
      </c>
      <c r="J183" s="88"/>
      <c r="K183" s="89"/>
      <c r="L183" s="89"/>
      <c r="M183" s="140"/>
      <c r="N183" s="91"/>
      <c r="O183" s="91"/>
      <c r="P183" s="92"/>
      <c r="Q183" s="91">
        <f>+'SPLOŠNO PREHRAMBENO BLAGO'!$N183*'SPLOŠNO PREHRAMBENO BLAGO'!$P183</f>
        <v>0</v>
      </c>
      <c r="R183" s="91">
        <f>+'SPLOŠNO PREHRAMBENO BLAGO'!$N183+'SPLOŠNO PREHRAMBENO BLAGO'!$Q183</f>
        <v>0</v>
      </c>
      <c r="S183" s="91">
        <f>+'SPLOŠNO PREHRAMBENO BLAGO'!$N183*'SPLOŠNO PREHRAMBENO BLAGO'!$F183</f>
        <v>0</v>
      </c>
      <c r="T183" s="91">
        <f>+'SPLOŠNO PREHRAMBENO BLAGO'!$R183*'SPLOŠNO PREHRAMBENO BLAGO'!$F183</f>
        <v>0</v>
      </c>
      <c r="U183" s="84"/>
    </row>
    <row r="184" spans="1:21" ht="14.25" x14ac:dyDescent="0.2">
      <c r="A184" s="129">
        <v>169</v>
      </c>
      <c r="B184" s="83" t="s">
        <v>798</v>
      </c>
      <c r="C184" s="82">
        <v>1</v>
      </c>
      <c r="D184" s="82" t="s">
        <v>120</v>
      </c>
      <c r="E184" s="84"/>
      <c r="F184" s="87">
        <v>50</v>
      </c>
      <c r="G184" s="96" t="s">
        <v>136</v>
      </c>
      <c r="H184" s="87">
        <f>IFERROR(IF('SPLOŠNO PREHRAMBENO BLAGO'!$D184="g",'SPLOŠNO PREHRAMBENO BLAGO'!$C184/1000*'SPLOŠNO PREHRAMBENO BLAGO'!$F184,IF('SPLOŠNO PREHRAMBENO BLAGO'!$D184="l",'SPLOŠNO PREHRAMBENO BLAGO'!$C184*'SPLOŠNO PREHRAMBENO BLAGO'!$F184,IF('SPLOŠNO PREHRAMBENO BLAGO'!$D184="ml",'SPLOŠNO PREHRAMBENO BLAGO'!$C184/1000*'SPLOŠNO PREHRAMBENO BLAGO'!$F184,'SPLOŠNO PREHRAMBENO BLAGO'!$C184*'SPLOŠNO PREHRAMBENO BLAGO'!$F184))),1*'SPLOŠNO PREHRAMBENO BLAGO'!$F184)</f>
        <v>50</v>
      </c>
      <c r="I184" s="87" t="str">
        <f>IF('SPLOŠNO PREHRAMBENO BLAGO'!$E184&lt;&gt;"",'SPLOŠNO PREHRAMBENO BLAGO'!$H184,"")</f>
        <v/>
      </c>
      <c r="J184" s="88"/>
      <c r="K184" s="89"/>
      <c r="L184" s="89"/>
      <c r="M184" s="140"/>
      <c r="N184" s="91"/>
      <c r="O184" s="91"/>
      <c r="P184" s="92"/>
      <c r="Q184" s="91">
        <f>+'SPLOŠNO PREHRAMBENO BLAGO'!$N184*'SPLOŠNO PREHRAMBENO BLAGO'!$P184</f>
        <v>0</v>
      </c>
      <c r="R184" s="91">
        <f>+'SPLOŠNO PREHRAMBENO BLAGO'!$N184+'SPLOŠNO PREHRAMBENO BLAGO'!$Q184</f>
        <v>0</v>
      </c>
      <c r="S184" s="91">
        <f>+'SPLOŠNO PREHRAMBENO BLAGO'!$N184*'SPLOŠNO PREHRAMBENO BLAGO'!$F184</f>
        <v>0</v>
      </c>
      <c r="T184" s="91">
        <f>+'SPLOŠNO PREHRAMBENO BLAGO'!$R184*'SPLOŠNO PREHRAMBENO BLAGO'!$F184</f>
        <v>0</v>
      </c>
      <c r="U184" s="84"/>
    </row>
    <row r="185" spans="1:21" ht="22.5" x14ac:dyDescent="0.2">
      <c r="A185" s="129">
        <v>170</v>
      </c>
      <c r="B185" s="83" t="s">
        <v>799</v>
      </c>
      <c r="C185" s="82">
        <v>115</v>
      </c>
      <c r="D185" s="82" t="s">
        <v>152</v>
      </c>
      <c r="E185" s="84"/>
      <c r="F185" s="87">
        <v>50</v>
      </c>
      <c r="G185" s="96" t="s">
        <v>136</v>
      </c>
      <c r="H185" s="87">
        <f>IFERROR(IF('SPLOŠNO PREHRAMBENO BLAGO'!$D185="g",'SPLOŠNO PREHRAMBENO BLAGO'!$C185/1000*'SPLOŠNO PREHRAMBENO BLAGO'!$F185,IF('SPLOŠNO PREHRAMBENO BLAGO'!$D185="l",'SPLOŠNO PREHRAMBENO BLAGO'!$C185*'SPLOŠNO PREHRAMBENO BLAGO'!$F185,IF('SPLOŠNO PREHRAMBENO BLAGO'!$D185="ml",'SPLOŠNO PREHRAMBENO BLAGO'!$C185/1000*'SPLOŠNO PREHRAMBENO BLAGO'!$F185,'SPLOŠNO PREHRAMBENO BLAGO'!$C185*'SPLOŠNO PREHRAMBENO BLAGO'!$F185))),1*'SPLOŠNO PREHRAMBENO BLAGO'!$F185)</f>
        <v>5.75</v>
      </c>
      <c r="I185" s="87" t="str">
        <f>IF('SPLOŠNO PREHRAMBENO BLAGO'!$E185&lt;&gt;"",'SPLOŠNO PREHRAMBENO BLAGO'!$H185,"")</f>
        <v/>
      </c>
      <c r="J185" s="88"/>
      <c r="K185" s="89"/>
      <c r="L185" s="89"/>
      <c r="M185" s="140"/>
      <c r="N185" s="91"/>
      <c r="O185" s="91"/>
      <c r="P185" s="92"/>
      <c r="Q185" s="91">
        <f>+'SPLOŠNO PREHRAMBENO BLAGO'!$N185*'SPLOŠNO PREHRAMBENO BLAGO'!$P185</f>
        <v>0</v>
      </c>
      <c r="R185" s="91">
        <f>+'SPLOŠNO PREHRAMBENO BLAGO'!$N185+'SPLOŠNO PREHRAMBENO BLAGO'!$Q185</f>
        <v>0</v>
      </c>
      <c r="S185" s="91">
        <f>+'SPLOŠNO PREHRAMBENO BLAGO'!$N185*'SPLOŠNO PREHRAMBENO BLAGO'!$F185</f>
        <v>0</v>
      </c>
      <c r="T185" s="91">
        <f>+'SPLOŠNO PREHRAMBENO BLAGO'!$R185*'SPLOŠNO PREHRAMBENO BLAGO'!$F185</f>
        <v>0</v>
      </c>
      <c r="U185" s="84"/>
    </row>
    <row r="186" spans="1:21" ht="22.5" x14ac:dyDescent="0.2">
      <c r="A186" s="129">
        <v>171</v>
      </c>
      <c r="B186" s="83" t="s">
        <v>800</v>
      </c>
      <c r="C186" s="82">
        <v>115</v>
      </c>
      <c r="D186" s="82" t="s">
        <v>152</v>
      </c>
      <c r="E186" s="84"/>
      <c r="F186" s="87">
        <v>50</v>
      </c>
      <c r="G186" s="96" t="s">
        <v>136</v>
      </c>
      <c r="H186" s="87">
        <f>IFERROR(IF('SPLOŠNO PREHRAMBENO BLAGO'!$D186="g",'SPLOŠNO PREHRAMBENO BLAGO'!$C186/1000*'SPLOŠNO PREHRAMBENO BLAGO'!$F186,IF('SPLOŠNO PREHRAMBENO BLAGO'!$D186="l",'SPLOŠNO PREHRAMBENO BLAGO'!$C186*'SPLOŠNO PREHRAMBENO BLAGO'!$F186,IF('SPLOŠNO PREHRAMBENO BLAGO'!$D186="ml",'SPLOŠNO PREHRAMBENO BLAGO'!$C186/1000*'SPLOŠNO PREHRAMBENO BLAGO'!$F186,'SPLOŠNO PREHRAMBENO BLAGO'!$C186*'SPLOŠNO PREHRAMBENO BLAGO'!$F186))),1*'SPLOŠNO PREHRAMBENO BLAGO'!$F186)</f>
        <v>5.75</v>
      </c>
      <c r="I186" s="87" t="str">
        <f>IF('SPLOŠNO PREHRAMBENO BLAGO'!$E186&lt;&gt;"",'SPLOŠNO PREHRAMBENO BLAGO'!$H186,"")</f>
        <v/>
      </c>
      <c r="J186" s="88"/>
      <c r="K186" s="89"/>
      <c r="L186" s="89"/>
      <c r="M186" s="140"/>
      <c r="N186" s="91"/>
      <c r="O186" s="91"/>
      <c r="P186" s="92"/>
      <c r="Q186" s="91">
        <f>+'SPLOŠNO PREHRAMBENO BLAGO'!$N186*'SPLOŠNO PREHRAMBENO BLAGO'!$P186</f>
        <v>0</v>
      </c>
      <c r="R186" s="91">
        <f>+'SPLOŠNO PREHRAMBENO BLAGO'!$N186+'SPLOŠNO PREHRAMBENO BLAGO'!$Q186</f>
        <v>0</v>
      </c>
      <c r="S186" s="91">
        <f>+'SPLOŠNO PREHRAMBENO BLAGO'!$N186*'SPLOŠNO PREHRAMBENO BLAGO'!$F186</f>
        <v>0</v>
      </c>
      <c r="T186" s="91">
        <f>+'SPLOŠNO PREHRAMBENO BLAGO'!$R186*'SPLOŠNO PREHRAMBENO BLAGO'!$F186</f>
        <v>0</v>
      </c>
      <c r="U186" s="84"/>
    </row>
    <row r="187" spans="1:21" ht="22.5" x14ac:dyDescent="0.2">
      <c r="A187" s="129">
        <v>172</v>
      </c>
      <c r="B187" s="83" t="s">
        <v>801</v>
      </c>
      <c r="C187" s="82">
        <v>125</v>
      </c>
      <c r="D187" s="82" t="s">
        <v>152</v>
      </c>
      <c r="E187" s="84"/>
      <c r="F187" s="87">
        <v>50</v>
      </c>
      <c r="G187" s="96" t="s">
        <v>136</v>
      </c>
      <c r="H187" s="87">
        <f>IFERROR(IF('SPLOŠNO PREHRAMBENO BLAGO'!$D187="g",'SPLOŠNO PREHRAMBENO BLAGO'!$C187/1000*'SPLOŠNO PREHRAMBENO BLAGO'!$F187,IF('SPLOŠNO PREHRAMBENO BLAGO'!$D187="l",'SPLOŠNO PREHRAMBENO BLAGO'!$C187*'SPLOŠNO PREHRAMBENO BLAGO'!$F187,IF('SPLOŠNO PREHRAMBENO BLAGO'!$D187="ml",'SPLOŠNO PREHRAMBENO BLAGO'!$C187/1000*'SPLOŠNO PREHRAMBENO BLAGO'!$F187,'SPLOŠNO PREHRAMBENO BLAGO'!$C187*'SPLOŠNO PREHRAMBENO BLAGO'!$F187))),1*'SPLOŠNO PREHRAMBENO BLAGO'!$F187)</f>
        <v>6.25</v>
      </c>
      <c r="I187" s="87" t="str">
        <f>IF('SPLOŠNO PREHRAMBENO BLAGO'!$E187&lt;&gt;"",'SPLOŠNO PREHRAMBENO BLAGO'!$H187,"")</f>
        <v/>
      </c>
      <c r="J187" s="88"/>
      <c r="K187" s="89"/>
      <c r="L187" s="89"/>
      <c r="M187" s="140"/>
      <c r="N187" s="91"/>
      <c r="O187" s="91"/>
      <c r="P187" s="92"/>
      <c r="Q187" s="91">
        <f>+'SPLOŠNO PREHRAMBENO BLAGO'!$N187*'SPLOŠNO PREHRAMBENO BLAGO'!$P187</f>
        <v>0</v>
      </c>
      <c r="R187" s="91">
        <f>+'SPLOŠNO PREHRAMBENO BLAGO'!$N187+'SPLOŠNO PREHRAMBENO BLAGO'!$Q187</f>
        <v>0</v>
      </c>
      <c r="S187" s="91">
        <f>+'SPLOŠNO PREHRAMBENO BLAGO'!$N187*'SPLOŠNO PREHRAMBENO BLAGO'!$F187</f>
        <v>0</v>
      </c>
      <c r="T187" s="91">
        <f>+'SPLOŠNO PREHRAMBENO BLAGO'!$R187*'SPLOŠNO PREHRAMBENO BLAGO'!$F187</f>
        <v>0</v>
      </c>
      <c r="U187" s="84"/>
    </row>
    <row r="188" spans="1:21" ht="22.5" x14ac:dyDescent="0.2">
      <c r="A188" s="129">
        <v>173</v>
      </c>
      <c r="B188" s="83" t="s">
        <v>802</v>
      </c>
      <c r="C188" s="82">
        <v>125</v>
      </c>
      <c r="D188" s="82" t="s">
        <v>152</v>
      </c>
      <c r="E188" s="84"/>
      <c r="F188" s="87">
        <v>50</v>
      </c>
      <c r="G188" s="96" t="s">
        <v>136</v>
      </c>
      <c r="H188" s="87">
        <f>IFERROR(IF('SPLOŠNO PREHRAMBENO BLAGO'!$D188="g",'SPLOŠNO PREHRAMBENO BLAGO'!$C188/1000*'SPLOŠNO PREHRAMBENO BLAGO'!$F188,IF('SPLOŠNO PREHRAMBENO BLAGO'!$D188="l",'SPLOŠNO PREHRAMBENO BLAGO'!$C188*'SPLOŠNO PREHRAMBENO BLAGO'!$F188,IF('SPLOŠNO PREHRAMBENO BLAGO'!$D188="ml",'SPLOŠNO PREHRAMBENO BLAGO'!$C188/1000*'SPLOŠNO PREHRAMBENO BLAGO'!$F188,'SPLOŠNO PREHRAMBENO BLAGO'!$C188*'SPLOŠNO PREHRAMBENO BLAGO'!$F188))),1*'SPLOŠNO PREHRAMBENO BLAGO'!$F188)</f>
        <v>6.25</v>
      </c>
      <c r="I188" s="87" t="str">
        <f>IF('SPLOŠNO PREHRAMBENO BLAGO'!$E188&lt;&gt;"",'SPLOŠNO PREHRAMBENO BLAGO'!$H188,"")</f>
        <v/>
      </c>
      <c r="J188" s="88"/>
      <c r="K188" s="89"/>
      <c r="L188" s="89"/>
      <c r="M188" s="140"/>
      <c r="N188" s="91"/>
      <c r="O188" s="91"/>
      <c r="P188" s="92"/>
      <c r="Q188" s="91">
        <f>+'SPLOŠNO PREHRAMBENO BLAGO'!$N188*'SPLOŠNO PREHRAMBENO BLAGO'!$P188</f>
        <v>0</v>
      </c>
      <c r="R188" s="91">
        <f>+'SPLOŠNO PREHRAMBENO BLAGO'!$N188+'SPLOŠNO PREHRAMBENO BLAGO'!$Q188</f>
        <v>0</v>
      </c>
      <c r="S188" s="91">
        <f>+'SPLOŠNO PREHRAMBENO BLAGO'!$N188*'SPLOŠNO PREHRAMBENO BLAGO'!$F188</f>
        <v>0</v>
      </c>
      <c r="T188" s="91">
        <f>+'SPLOŠNO PREHRAMBENO BLAGO'!$R188*'SPLOŠNO PREHRAMBENO BLAGO'!$F188</f>
        <v>0</v>
      </c>
      <c r="U188" s="84"/>
    </row>
    <row r="189" spans="1:21" ht="22.5" x14ac:dyDescent="0.2">
      <c r="A189" s="129">
        <v>174</v>
      </c>
      <c r="B189" s="83" t="s">
        <v>803</v>
      </c>
      <c r="C189" s="82">
        <v>200</v>
      </c>
      <c r="D189" s="82" t="s">
        <v>360</v>
      </c>
      <c r="E189" s="84"/>
      <c r="F189" s="87">
        <v>50</v>
      </c>
      <c r="G189" s="96" t="s">
        <v>136</v>
      </c>
      <c r="H189" s="87">
        <f>IFERROR(IF('SPLOŠNO PREHRAMBENO BLAGO'!$D189="g",'SPLOŠNO PREHRAMBENO BLAGO'!$C189/1000*'SPLOŠNO PREHRAMBENO BLAGO'!$F189,IF('SPLOŠNO PREHRAMBENO BLAGO'!$D189="l",'SPLOŠNO PREHRAMBENO BLAGO'!$C189*'SPLOŠNO PREHRAMBENO BLAGO'!$F189,IF('SPLOŠNO PREHRAMBENO BLAGO'!$D189="ml",'SPLOŠNO PREHRAMBENO BLAGO'!$C189/1000*'SPLOŠNO PREHRAMBENO BLAGO'!$F189,'SPLOŠNO PREHRAMBENO BLAGO'!$C189*'SPLOŠNO PREHRAMBENO BLAGO'!$F189))),1*'SPLOŠNO PREHRAMBENO BLAGO'!$F189)</f>
        <v>10</v>
      </c>
      <c r="I189" s="87" t="str">
        <f>IF('SPLOŠNO PREHRAMBENO BLAGO'!$E189&lt;&gt;"",'SPLOŠNO PREHRAMBENO BLAGO'!$H189,"")</f>
        <v/>
      </c>
      <c r="J189" s="88"/>
      <c r="K189" s="89"/>
      <c r="L189" s="89"/>
      <c r="M189" s="140"/>
      <c r="N189" s="91"/>
      <c r="O189" s="91"/>
      <c r="P189" s="92"/>
      <c r="Q189" s="91">
        <f>+'SPLOŠNO PREHRAMBENO BLAGO'!$N189*'SPLOŠNO PREHRAMBENO BLAGO'!$P189</f>
        <v>0</v>
      </c>
      <c r="R189" s="91">
        <f>+'SPLOŠNO PREHRAMBENO BLAGO'!$N189+'SPLOŠNO PREHRAMBENO BLAGO'!$Q189</f>
        <v>0</v>
      </c>
      <c r="S189" s="91">
        <f>+'SPLOŠNO PREHRAMBENO BLAGO'!$N189*'SPLOŠNO PREHRAMBENO BLAGO'!$F189</f>
        <v>0</v>
      </c>
      <c r="T189" s="91">
        <f>+'SPLOŠNO PREHRAMBENO BLAGO'!$R189*'SPLOŠNO PREHRAMBENO BLAGO'!$F189</f>
        <v>0</v>
      </c>
      <c r="U189" s="84"/>
    </row>
    <row r="190" spans="1:21" ht="14.25" x14ac:dyDescent="0.2">
      <c r="A190" s="129">
        <v>175</v>
      </c>
      <c r="B190" s="83" t="s">
        <v>804</v>
      </c>
      <c r="C190" s="82">
        <v>500</v>
      </c>
      <c r="D190" s="82" t="s">
        <v>360</v>
      </c>
      <c r="E190" s="84"/>
      <c r="F190" s="87">
        <v>30</v>
      </c>
      <c r="G190" s="96" t="s">
        <v>136</v>
      </c>
      <c r="H190" s="87">
        <f>IFERROR(IF('SPLOŠNO PREHRAMBENO BLAGO'!$D190="g",'SPLOŠNO PREHRAMBENO BLAGO'!$C190/1000*'SPLOŠNO PREHRAMBENO BLAGO'!$F190,IF('SPLOŠNO PREHRAMBENO BLAGO'!$D190="l",'SPLOŠNO PREHRAMBENO BLAGO'!$C190*'SPLOŠNO PREHRAMBENO BLAGO'!$F190,IF('SPLOŠNO PREHRAMBENO BLAGO'!$D190="ml",'SPLOŠNO PREHRAMBENO BLAGO'!$C190/1000*'SPLOŠNO PREHRAMBENO BLAGO'!$F190,'SPLOŠNO PREHRAMBENO BLAGO'!$C190*'SPLOŠNO PREHRAMBENO BLAGO'!$F190))),1*'SPLOŠNO PREHRAMBENO BLAGO'!$F190)</f>
        <v>15</v>
      </c>
      <c r="I190" s="87" t="str">
        <f>IF('SPLOŠNO PREHRAMBENO BLAGO'!$E190&lt;&gt;"",'SPLOŠNO PREHRAMBENO BLAGO'!$H190,"")</f>
        <v/>
      </c>
      <c r="J190" s="88"/>
      <c r="K190" s="89"/>
      <c r="L190" s="89"/>
      <c r="M190" s="140"/>
      <c r="N190" s="91"/>
      <c r="O190" s="91"/>
      <c r="P190" s="92"/>
      <c r="Q190" s="91">
        <f>+'SPLOŠNO PREHRAMBENO BLAGO'!$N190*'SPLOŠNO PREHRAMBENO BLAGO'!$P190</f>
        <v>0</v>
      </c>
      <c r="R190" s="91">
        <f>+'SPLOŠNO PREHRAMBENO BLAGO'!$N190+'SPLOŠNO PREHRAMBENO BLAGO'!$Q190</f>
        <v>0</v>
      </c>
      <c r="S190" s="91">
        <f>+'SPLOŠNO PREHRAMBENO BLAGO'!$N190*'SPLOŠNO PREHRAMBENO BLAGO'!$F190</f>
        <v>0</v>
      </c>
      <c r="T190" s="91">
        <f>+'SPLOŠNO PREHRAMBENO BLAGO'!$R190*'SPLOŠNO PREHRAMBENO BLAGO'!$F190</f>
        <v>0</v>
      </c>
      <c r="U190" s="84"/>
    </row>
    <row r="191" spans="1:21" ht="14.25" x14ac:dyDescent="0.2">
      <c r="A191" s="129">
        <v>176</v>
      </c>
      <c r="B191" s="83" t="s">
        <v>805</v>
      </c>
      <c r="C191" s="82">
        <v>500</v>
      </c>
      <c r="D191" s="82" t="s">
        <v>360</v>
      </c>
      <c r="E191" s="84"/>
      <c r="F191" s="87">
        <v>30</v>
      </c>
      <c r="G191" s="96" t="s">
        <v>136</v>
      </c>
      <c r="H191" s="87">
        <f>IFERROR(IF('SPLOŠNO PREHRAMBENO BLAGO'!$D191="g",'SPLOŠNO PREHRAMBENO BLAGO'!$C191/1000*'SPLOŠNO PREHRAMBENO BLAGO'!$F191,IF('SPLOŠNO PREHRAMBENO BLAGO'!$D191="l",'SPLOŠNO PREHRAMBENO BLAGO'!$C191*'SPLOŠNO PREHRAMBENO BLAGO'!$F191,IF('SPLOŠNO PREHRAMBENO BLAGO'!$D191="ml",'SPLOŠNO PREHRAMBENO BLAGO'!$C191/1000*'SPLOŠNO PREHRAMBENO BLAGO'!$F191,'SPLOŠNO PREHRAMBENO BLAGO'!$C191*'SPLOŠNO PREHRAMBENO BLAGO'!$F191))),1*'SPLOŠNO PREHRAMBENO BLAGO'!$F191)</f>
        <v>15</v>
      </c>
      <c r="I191" s="87" t="str">
        <f>IF('SPLOŠNO PREHRAMBENO BLAGO'!$E191&lt;&gt;"",'SPLOŠNO PREHRAMBENO BLAGO'!$H191,"")</f>
        <v/>
      </c>
      <c r="J191" s="88"/>
      <c r="K191" s="89"/>
      <c r="L191" s="89"/>
      <c r="M191" s="140"/>
      <c r="N191" s="91"/>
      <c r="O191" s="91"/>
      <c r="P191" s="92"/>
      <c r="Q191" s="91">
        <f>+'SPLOŠNO PREHRAMBENO BLAGO'!$N191*'SPLOŠNO PREHRAMBENO BLAGO'!$P191</f>
        <v>0</v>
      </c>
      <c r="R191" s="91">
        <f>+'SPLOŠNO PREHRAMBENO BLAGO'!$N191+'SPLOŠNO PREHRAMBENO BLAGO'!$Q191</f>
        <v>0</v>
      </c>
      <c r="S191" s="91">
        <f>+'SPLOŠNO PREHRAMBENO BLAGO'!$N191*'SPLOŠNO PREHRAMBENO BLAGO'!$F191</f>
        <v>0</v>
      </c>
      <c r="T191" s="91">
        <f>+'SPLOŠNO PREHRAMBENO BLAGO'!$R191*'SPLOŠNO PREHRAMBENO BLAGO'!$F191</f>
        <v>0</v>
      </c>
      <c r="U191" s="84"/>
    </row>
    <row r="192" spans="1:21" ht="14.25" x14ac:dyDescent="0.2">
      <c r="A192" s="129">
        <v>177</v>
      </c>
      <c r="B192" s="83" t="s">
        <v>806</v>
      </c>
      <c r="C192" s="82">
        <v>1</v>
      </c>
      <c r="D192" s="82" t="s">
        <v>357</v>
      </c>
      <c r="E192" s="84"/>
      <c r="F192" s="87">
        <v>100</v>
      </c>
      <c r="G192" s="96" t="s">
        <v>136</v>
      </c>
      <c r="H192" s="87">
        <f>IFERROR(IF('SPLOŠNO PREHRAMBENO BLAGO'!$D192="g",'SPLOŠNO PREHRAMBENO BLAGO'!$C192/1000*'SPLOŠNO PREHRAMBENO BLAGO'!$F192,IF('SPLOŠNO PREHRAMBENO BLAGO'!$D192="l",'SPLOŠNO PREHRAMBENO BLAGO'!$C192*'SPLOŠNO PREHRAMBENO BLAGO'!$F192,IF('SPLOŠNO PREHRAMBENO BLAGO'!$D192="ml",'SPLOŠNO PREHRAMBENO BLAGO'!$C192/1000*'SPLOŠNO PREHRAMBENO BLAGO'!$F192,'SPLOŠNO PREHRAMBENO BLAGO'!$C192*'SPLOŠNO PREHRAMBENO BLAGO'!$F192))),1*'SPLOŠNO PREHRAMBENO BLAGO'!$F192)</f>
        <v>100</v>
      </c>
      <c r="I192" s="87" t="str">
        <f>IF('SPLOŠNO PREHRAMBENO BLAGO'!$E192&lt;&gt;"",'SPLOŠNO PREHRAMBENO BLAGO'!$H192,"")</f>
        <v/>
      </c>
      <c r="J192" s="88"/>
      <c r="K192" s="89"/>
      <c r="L192" s="89"/>
      <c r="M192" s="140"/>
      <c r="N192" s="91"/>
      <c r="O192" s="91"/>
      <c r="P192" s="92"/>
      <c r="Q192" s="91">
        <f>+'SPLOŠNO PREHRAMBENO BLAGO'!$N192*'SPLOŠNO PREHRAMBENO BLAGO'!$P192</f>
        <v>0</v>
      </c>
      <c r="R192" s="91">
        <f>+'SPLOŠNO PREHRAMBENO BLAGO'!$N192+'SPLOŠNO PREHRAMBENO BLAGO'!$Q192</f>
        <v>0</v>
      </c>
      <c r="S192" s="91">
        <f>+'SPLOŠNO PREHRAMBENO BLAGO'!$N192*'SPLOŠNO PREHRAMBENO BLAGO'!$F192</f>
        <v>0</v>
      </c>
      <c r="T192" s="91">
        <f>+'SPLOŠNO PREHRAMBENO BLAGO'!$R192*'SPLOŠNO PREHRAMBENO BLAGO'!$F192</f>
        <v>0</v>
      </c>
      <c r="U192" s="84"/>
    </row>
    <row r="193" spans="1:21" ht="22.5" x14ac:dyDescent="0.2">
      <c r="A193" s="129">
        <v>178</v>
      </c>
      <c r="B193" s="83" t="s">
        <v>807</v>
      </c>
      <c r="C193" s="82">
        <v>200</v>
      </c>
      <c r="D193" s="82" t="s">
        <v>152</v>
      </c>
      <c r="E193" s="84"/>
      <c r="F193" s="87">
        <v>50</v>
      </c>
      <c r="G193" s="96" t="s">
        <v>136</v>
      </c>
      <c r="H193" s="87">
        <f>IFERROR(IF('SPLOŠNO PREHRAMBENO BLAGO'!$D193="g",'SPLOŠNO PREHRAMBENO BLAGO'!$C193/1000*'SPLOŠNO PREHRAMBENO BLAGO'!$F193,IF('SPLOŠNO PREHRAMBENO BLAGO'!$D193="l",'SPLOŠNO PREHRAMBENO BLAGO'!$C193*'SPLOŠNO PREHRAMBENO BLAGO'!$F193,IF('SPLOŠNO PREHRAMBENO BLAGO'!$D193="ml",'SPLOŠNO PREHRAMBENO BLAGO'!$C193/1000*'SPLOŠNO PREHRAMBENO BLAGO'!$F193,'SPLOŠNO PREHRAMBENO BLAGO'!$C193*'SPLOŠNO PREHRAMBENO BLAGO'!$F193))),1*'SPLOŠNO PREHRAMBENO BLAGO'!$F193)</f>
        <v>10</v>
      </c>
      <c r="I193" s="87" t="str">
        <f>IF('SPLOŠNO PREHRAMBENO BLAGO'!$E193&lt;&gt;"",'SPLOŠNO PREHRAMBENO BLAGO'!$H193,"")</f>
        <v/>
      </c>
      <c r="J193" s="88"/>
      <c r="K193" s="89"/>
      <c r="L193" s="89"/>
      <c r="M193" s="140"/>
      <c r="N193" s="91"/>
      <c r="O193" s="91"/>
      <c r="P193" s="92"/>
      <c r="Q193" s="91">
        <f>+'SPLOŠNO PREHRAMBENO BLAGO'!$N193*'SPLOŠNO PREHRAMBENO BLAGO'!$P193</f>
        <v>0</v>
      </c>
      <c r="R193" s="91">
        <f>+'SPLOŠNO PREHRAMBENO BLAGO'!$N193+'SPLOŠNO PREHRAMBENO BLAGO'!$Q193</f>
        <v>0</v>
      </c>
      <c r="S193" s="91">
        <f>+'SPLOŠNO PREHRAMBENO BLAGO'!$N193*'SPLOŠNO PREHRAMBENO BLAGO'!$F193</f>
        <v>0</v>
      </c>
      <c r="T193" s="91">
        <f>+'SPLOŠNO PREHRAMBENO BLAGO'!$R193*'SPLOŠNO PREHRAMBENO BLAGO'!$F193</f>
        <v>0</v>
      </c>
      <c r="U193" s="84"/>
    </row>
    <row r="194" spans="1:21" ht="14.25" x14ac:dyDescent="0.2">
      <c r="A194" s="129">
        <v>179</v>
      </c>
      <c r="B194" s="83" t="s">
        <v>808</v>
      </c>
      <c r="C194" s="82">
        <v>1</v>
      </c>
      <c r="D194" s="82" t="s">
        <v>120</v>
      </c>
      <c r="E194" s="84"/>
      <c r="F194" s="87">
        <v>50</v>
      </c>
      <c r="G194" s="96" t="s">
        <v>136</v>
      </c>
      <c r="H194" s="87">
        <f>IFERROR(IF('SPLOŠNO PREHRAMBENO BLAGO'!$D194="g",'SPLOŠNO PREHRAMBENO BLAGO'!$C194/1000*'SPLOŠNO PREHRAMBENO BLAGO'!$F194,IF('SPLOŠNO PREHRAMBENO BLAGO'!$D194="l",'SPLOŠNO PREHRAMBENO BLAGO'!$C194*'SPLOŠNO PREHRAMBENO BLAGO'!$F194,IF('SPLOŠNO PREHRAMBENO BLAGO'!$D194="ml",'SPLOŠNO PREHRAMBENO BLAGO'!$C194/1000*'SPLOŠNO PREHRAMBENO BLAGO'!$F194,'SPLOŠNO PREHRAMBENO BLAGO'!$C194*'SPLOŠNO PREHRAMBENO BLAGO'!$F194))),1*'SPLOŠNO PREHRAMBENO BLAGO'!$F194)</f>
        <v>50</v>
      </c>
      <c r="I194" s="87" t="str">
        <f>IF('SPLOŠNO PREHRAMBENO BLAGO'!$E194&lt;&gt;"",'SPLOŠNO PREHRAMBENO BLAGO'!$H194,"")</f>
        <v/>
      </c>
      <c r="J194" s="88"/>
      <c r="K194" s="89"/>
      <c r="L194" s="89"/>
      <c r="M194" s="140"/>
      <c r="N194" s="91"/>
      <c r="O194" s="91"/>
      <c r="P194" s="92"/>
      <c r="Q194" s="91">
        <f>+'SPLOŠNO PREHRAMBENO BLAGO'!$N194*'SPLOŠNO PREHRAMBENO BLAGO'!$P194</f>
        <v>0</v>
      </c>
      <c r="R194" s="91">
        <f>+'SPLOŠNO PREHRAMBENO BLAGO'!$N194+'SPLOŠNO PREHRAMBENO BLAGO'!$Q194</f>
        <v>0</v>
      </c>
      <c r="S194" s="91">
        <f>+'SPLOŠNO PREHRAMBENO BLAGO'!$N194*'SPLOŠNO PREHRAMBENO BLAGO'!$F194</f>
        <v>0</v>
      </c>
      <c r="T194" s="91">
        <f>+'SPLOŠNO PREHRAMBENO BLAGO'!$R194*'SPLOŠNO PREHRAMBENO BLAGO'!$F194</f>
        <v>0</v>
      </c>
      <c r="U194" s="84"/>
    </row>
    <row r="195" spans="1:21" ht="14.25" x14ac:dyDescent="0.2">
      <c r="A195" s="129">
        <v>180</v>
      </c>
      <c r="B195" s="83" t="s">
        <v>809</v>
      </c>
      <c r="C195" s="82">
        <v>1</v>
      </c>
      <c r="D195" s="82" t="s">
        <v>120</v>
      </c>
      <c r="E195" s="84"/>
      <c r="F195" s="87">
        <v>50</v>
      </c>
      <c r="G195" s="96" t="s">
        <v>136</v>
      </c>
      <c r="H195" s="87">
        <f>IFERROR(IF('SPLOŠNO PREHRAMBENO BLAGO'!$D195="g",'SPLOŠNO PREHRAMBENO BLAGO'!$C195/1000*'SPLOŠNO PREHRAMBENO BLAGO'!$F195,IF('SPLOŠNO PREHRAMBENO BLAGO'!$D195="l",'SPLOŠNO PREHRAMBENO BLAGO'!$C195*'SPLOŠNO PREHRAMBENO BLAGO'!$F195,IF('SPLOŠNO PREHRAMBENO BLAGO'!$D195="ml",'SPLOŠNO PREHRAMBENO BLAGO'!$C195/1000*'SPLOŠNO PREHRAMBENO BLAGO'!$F195,'SPLOŠNO PREHRAMBENO BLAGO'!$C195*'SPLOŠNO PREHRAMBENO BLAGO'!$F195))),1*'SPLOŠNO PREHRAMBENO BLAGO'!$F195)</f>
        <v>50</v>
      </c>
      <c r="I195" s="87" t="str">
        <f>IF('SPLOŠNO PREHRAMBENO BLAGO'!$E195&lt;&gt;"",'SPLOŠNO PREHRAMBENO BLAGO'!$H195,"")</f>
        <v/>
      </c>
      <c r="J195" s="88"/>
      <c r="K195" s="89"/>
      <c r="L195" s="89"/>
      <c r="M195" s="140"/>
      <c r="N195" s="91"/>
      <c r="O195" s="91"/>
      <c r="P195" s="92"/>
      <c r="Q195" s="91">
        <f>+'SPLOŠNO PREHRAMBENO BLAGO'!$N195*'SPLOŠNO PREHRAMBENO BLAGO'!$P195</f>
        <v>0</v>
      </c>
      <c r="R195" s="91">
        <f>+'SPLOŠNO PREHRAMBENO BLAGO'!$N195+'SPLOŠNO PREHRAMBENO BLAGO'!$Q195</f>
        <v>0</v>
      </c>
      <c r="S195" s="91">
        <f>+'SPLOŠNO PREHRAMBENO BLAGO'!$N195*'SPLOŠNO PREHRAMBENO BLAGO'!$F195</f>
        <v>0</v>
      </c>
      <c r="T195" s="91">
        <f>+'SPLOŠNO PREHRAMBENO BLAGO'!$R195*'SPLOŠNO PREHRAMBENO BLAGO'!$F195</f>
        <v>0</v>
      </c>
      <c r="U195" s="84"/>
    </row>
    <row r="196" spans="1:21" ht="14.25" x14ac:dyDescent="0.2">
      <c r="A196" s="129">
        <v>181</v>
      </c>
      <c r="B196" s="83" t="s">
        <v>810</v>
      </c>
      <c r="C196" s="82">
        <v>1</v>
      </c>
      <c r="D196" s="82" t="s">
        <v>120</v>
      </c>
      <c r="E196" s="84"/>
      <c r="F196" s="87">
        <v>100</v>
      </c>
      <c r="G196" s="96" t="s">
        <v>136</v>
      </c>
      <c r="H196" s="87">
        <f>IFERROR(IF('SPLOŠNO PREHRAMBENO BLAGO'!$D196="g",'SPLOŠNO PREHRAMBENO BLAGO'!$C196/1000*'SPLOŠNO PREHRAMBENO BLAGO'!$F196,IF('SPLOŠNO PREHRAMBENO BLAGO'!$D196="l",'SPLOŠNO PREHRAMBENO BLAGO'!$C196*'SPLOŠNO PREHRAMBENO BLAGO'!$F196,IF('SPLOŠNO PREHRAMBENO BLAGO'!$D196="ml",'SPLOŠNO PREHRAMBENO BLAGO'!$C196/1000*'SPLOŠNO PREHRAMBENO BLAGO'!$F196,'SPLOŠNO PREHRAMBENO BLAGO'!$C196*'SPLOŠNO PREHRAMBENO BLAGO'!$F196))),1*'SPLOŠNO PREHRAMBENO BLAGO'!$F196)</f>
        <v>100</v>
      </c>
      <c r="I196" s="87" t="str">
        <f>IF('SPLOŠNO PREHRAMBENO BLAGO'!$E196&lt;&gt;"",'SPLOŠNO PREHRAMBENO BLAGO'!$H196,"")</f>
        <v/>
      </c>
      <c r="J196" s="88"/>
      <c r="K196" s="89"/>
      <c r="L196" s="89"/>
      <c r="M196" s="140"/>
      <c r="N196" s="91"/>
      <c r="O196" s="91"/>
      <c r="P196" s="92"/>
      <c r="Q196" s="91">
        <f>+'SPLOŠNO PREHRAMBENO BLAGO'!$N196*'SPLOŠNO PREHRAMBENO BLAGO'!$P196</f>
        <v>0</v>
      </c>
      <c r="R196" s="91">
        <f>+'SPLOŠNO PREHRAMBENO BLAGO'!$N196+'SPLOŠNO PREHRAMBENO BLAGO'!$Q196</f>
        <v>0</v>
      </c>
      <c r="S196" s="91">
        <f>+'SPLOŠNO PREHRAMBENO BLAGO'!$N196*'SPLOŠNO PREHRAMBENO BLAGO'!$F196</f>
        <v>0</v>
      </c>
      <c r="T196" s="91">
        <f>+'SPLOŠNO PREHRAMBENO BLAGO'!$R196*'SPLOŠNO PREHRAMBENO BLAGO'!$F196</f>
        <v>0</v>
      </c>
      <c r="U196" s="84"/>
    </row>
    <row r="197" spans="1:21" ht="14.25" x14ac:dyDescent="0.2">
      <c r="A197" s="129">
        <v>182</v>
      </c>
      <c r="B197" s="83" t="s">
        <v>811</v>
      </c>
      <c r="C197" s="82">
        <v>1</v>
      </c>
      <c r="D197" s="82" t="s">
        <v>120</v>
      </c>
      <c r="E197" s="84"/>
      <c r="F197" s="87">
        <v>150</v>
      </c>
      <c r="G197" s="96" t="s">
        <v>136</v>
      </c>
      <c r="H197" s="87">
        <f>IFERROR(IF('SPLOŠNO PREHRAMBENO BLAGO'!$D197="g",'SPLOŠNO PREHRAMBENO BLAGO'!$C197/1000*'SPLOŠNO PREHRAMBENO BLAGO'!$F197,IF('SPLOŠNO PREHRAMBENO BLAGO'!$D197="l",'SPLOŠNO PREHRAMBENO BLAGO'!$C197*'SPLOŠNO PREHRAMBENO BLAGO'!$F197,IF('SPLOŠNO PREHRAMBENO BLAGO'!$D197="ml",'SPLOŠNO PREHRAMBENO BLAGO'!$C197/1000*'SPLOŠNO PREHRAMBENO BLAGO'!$F197,'SPLOŠNO PREHRAMBENO BLAGO'!$C197*'SPLOŠNO PREHRAMBENO BLAGO'!$F197))),1*'SPLOŠNO PREHRAMBENO BLAGO'!$F197)</f>
        <v>150</v>
      </c>
      <c r="I197" s="87" t="str">
        <f>IF('SPLOŠNO PREHRAMBENO BLAGO'!$E197&lt;&gt;"",'SPLOŠNO PREHRAMBENO BLAGO'!$H197,"")</f>
        <v/>
      </c>
      <c r="J197" s="88"/>
      <c r="K197" s="89"/>
      <c r="L197" s="89"/>
      <c r="M197" s="140"/>
      <c r="N197" s="91"/>
      <c r="O197" s="91"/>
      <c r="P197" s="92"/>
      <c r="Q197" s="91">
        <f>+'SPLOŠNO PREHRAMBENO BLAGO'!$N197*'SPLOŠNO PREHRAMBENO BLAGO'!$P197</f>
        <v>0</v>
      </c>
      <c r="R197" s="91">
        <f>+'SPLOŠNO PREHRAMBENO BLAGO'!$N197+'SPLOŠNO PREHRAMBENO BLAGO'!$Q197</f>
        <v>0</v>
      </c>
      <c r="S197" s="91">
        <f>+'SPLOŠNO PREHRAMBENO BLAGO'!$N197*'SPLOŠNO PREHRAMBENO BLAGO'!$F197</f>
        <v>0</v>
      </c>
      <c r="T197" s="91">
        <f>+'SPLOŠNO PREHRAMBENO BLAGO'!$R197*'SPLOŠNO PREHRAMBENO BLAGO'!$F197</f>
        <v>0</v>
      </c>
      <c r="U197" s="84"/>
    </row>
    <row r="198" spans="1:21" ht="14.25" x14ac:dyDescent="0.2">
      <c r="A198" s="129">
        <v>183</v>
      </c>
      <c r="B198" s="195" t="s">
        <v>812</v>
      </c>
      <c r="C198" s="82">
        <v>290</v>
      </c>
      <c r="D198" s="82" t="s">
        <v>152</v>
      </c>
      <c r="E198" s="84"/>
      <c r="F198" s="87">
        <v>50</v>
      </c>
      <c r="G198" s="96" t="s">
        <v>136</v>
      </c>
      <c r="H198" s="87">
        <f>IFERROR(IF('SPLOŠNO PREHRAMBENO BLAGO'!$D198="g",'SPLOŠNO PREHRAMBENO BLAGO'!$C198/1000*'SPLOŠNO PREHRAMBENO BLAGO'!$F198,IF('SPLOŠNO PREHRAMBENO BLAGO'!$D198="l",'SPLOŠNO PREHRAMBENO BLAGO'!$C198*'SPLOŠNO PREHRAMBENO BLAGO'!$F198,IF('SPLOŠNO PREHRAMBENO BLAGO'!$D198="ml",'SPLOŠNO PREHRAMBENO BLAGO'!$C198/1000*'SPLOŠNO PREHRAMBENO BLAGO'!$F198,'SPLOŠNO PREHRAMBENO BLAGO'!$C198*'SPLOŠNO PREHRAMBENO BLAGO'!$F198))),1*'SPLOŠNO PREHRAMBENO BLAGO'!$F198)</f>
        <v>14.499999999999998</v>
      </c>
      <c r="I198" s="87" t="str">
        <f>IF('SPLOŠNO PREHRAMBENO BLAGO'!$E198&lt;&gt;"",'SPLOŠNO PREHRAMBENO BLAGO'!$H198,"")</f>
        <v/>
      </c>
      <c r="J198" s="88"/>
      <c r="K198" s="89"/>
      <c r="L198" s="89"/>
      <c r="M198" s="140"/>
      <c r="N198" s="91"/>
      <c r="O198" s="91"/>
      <c r="P198" s="92"/>
      <c r="Q198" s="91">
        <f>+'SPLOŠNO PREHRAMBENO BLAGO'!$N198*'SPLOŠNO PREHRAMBENO BLAGO'!$P198</f>
        <v>0</v>
      </c>
      <c r="R198" s="91">
        <f>+'SPLOŠNO PREHRAMBENO BLAGO'!$N198+'SPLOŠNO PREHRAMBENO BLAGO'!$Q198</f>
        <v>0</v>
      </c>
      <c r="S198" s="91">
        <f>+'SPLOŠNO PREHRAMBENO BLAGO'!$N198*'SPLOŠNO PREHRAMBENO BLAGO'!$F198</f>
        <v>0</v>
      </c>
      <c r="T198" s="91">
        <f>+'SPLOŠNO PREHRAMBENO BLAGO'!$R198*'SPLOŠNO PREHRAMBENO BLAGO'!$F198</f>
        <v>0</v>
      </c>
      <c r="U198" s="84"/>
    </row>
    <row r="199" spans="1:21" ht="14.25" x14ac:dyDescent="0.2">
      <c r="A199" s="129">
        <v>184</v>
      </c>
      <c r="B199" s="83" t="s">
        <v>813</v>
      </c>
      <c r="C199" s="82">
        <v>1</v>
      </c>
      <c r="D199" s="82" t="s">
        <v>120</v>
      </c>
      <c r="E199" s="84"/>
      <c r="F199" s="87">
        <v>150</v>
      </c>
      <c r="G199" s="96" t="s">
        <v>136</v>
      </c>
      <c r="H199" s="87">
        <f>IFERROR(IF('SPLOŠNO PREHRAMBENO BLAGO'!$D199="g",'SPLOŠNO PREHRAMBENO BLAGO'!$C199/1000*'SPLOŠNO PREHRAMBENO BLAGO'!$F199,IF('SPLOŠNO PREHRAMBENO BLAGO'!$D199="l",'SPLOŠNO PREHRAMBENO BLAGO'!$C199*'SPLOŠNO PREHRAMBENO BLAGO'!$F199,IF('SPLOŠNO PREHRAMBENO BLAGO'!$D199="ml",'SPLOŠNO PREHRAMBENO BLAGO'!$C199/1000*'SPLOŠNO PREHRAMBENO BLAGO'!$F199,'SPLOŠNO PREHRAMBENO BLAGO'!$C199*'SPLOŠNO PREHRAMBENO BLAGO'!$F199))),1*'SPLOŠNO PREHRAMBENO BLAGO'!$F199)</f>
        <v>150</v>
      </c>
      <c r="I199" s="87" t="str">
        <f>IF('SPLOŠNO PREHRAMBENO BLAGO'!$E199&lt;&gt;"",'SPLOŠNO PREHRAMBENO BLAGO'!$H199,"")</f>
        <v/>
      </c>
      <c r="J199" s="88"/>
      <c r="K199" s="89"/>
      <c r="L199" s="89"/>
      <c r="M199" s="140"/>
      <c r="N199" s="91"/>
      <c r="O199" s="91"/>
      <c r="P199" s="92"/>
      <c r="Q199" s="91">
        <f>+'SPLOŠNO PREHRAMBENO BLAGO'!$N199*'SPLOŠNO PREHRAMBENO BLAGO'!$P199</f>
        <v>0</v>
      </c>
      <c r="R199" s="91">
        <f>+'SPLOŠNO PREHRAMBENO BLAGO'!$N199+'SPLOŠNO PREHRAMBENO BLAGO'!$Q199</f>
        <v>0</v>
      </c>
      <c r="S199" s="91">
        <f>+'SPLOŠNO PREHRAMBENO BLAGO'!$N199*'SPLOŠNO PREHRAMBENO BLAGO'!$F199</f>
        <v>0</v>
      </c>
      <c r="T199" s="91">
        <f>+'SPLOŠNO PREHRAMBENO BLAGO'!$R199*'SPLOŠNO PREHRAMBENO BLAGO'!$F199</f>
        <v>0</v>
      </c>
      <c r="U199" s="84"/>
    </row>
    <row r="200" spans="1:21" ht="14.25" x14ac:dyDescent="0.2">
      <c r="A200" s="129">
        <v>185</v>
      </c>
      <c r="B200" s="83" t="s">
        <v>814</v>
      </c>
      <c r="C200" s="82">
        <v>5</v>
      </c>
      <c r="D200" s="82" t="s">
        <v>120</v>
      </c>
      <c r="E200" s="84"/>
      <c r="F200" s="87">
        <v>50</v>
      </c>
      <c r="G200" s="96" t="s">
        <v>136</v>
      </c>
      <c r="H200" s="87">
        <f>IFERROR(IF('SPLOŠNO PREHRAMBENO BLAGO'!$D200="g",'SPLOŠNO PREHRAMBENO BLAGO'!$C200/1000*'SPLOŠNO PREHRAMBENO BLAGO'!$F200,IF('SPLOŠNO PREHRAMBENO BLAGO'!$D200="l",'SPLOŠNO PREHRAMBENO BLAGO'!$C200*'SPLOŠNO PREHRAMBENO BLAGO'!$F200,IF('SPLOŠNO PREHRAMBENO BLAGO'!$D200="ml",'SPLOŠNO PREHRAMBENO BLAGO'!$C200/1000*'SPLOŠNO PREHRAMBENO BLAGO'!$F200,'SPLOŠNO PREHRAMBENO BLAGO'!$C200*'SPLOŠNO PREHRAMBENO BLAGO'!$F200))),1*'SPLOŠNO PREHRAMBENO BLAGO'!$F200)</f>
        <v>250</v>
      </c>
      <c r="I200" s="87" t="str">
        <f>IF('SPLOŠNO PREHRAMBENO BLAGO'!$E200&lt;&gt;"",'SPLOŠNO PREHRAMBENO BLAGO'!$H200,"")</f>
        <v/>
      </c>
      <c r="J200" s="88"/>
      <c r="K200" s="89"/>
      <c r="L200" s="89"/>
      <c r="M200" s="140"/>
      <c r="N200" s="91"/>
      <c r="O200" s="91"/>
      <c r="P200" s="92"/>
      <c r="Q200" s="91">
        <f>+'SPLOŠNO PREHRAMBENO BLAGO'!$N200*'SPLOŠNO PREHRAMBENO BLAGO'!$P200</f>
        <v>0</v>
      </c>
      <c r="R200" s="91">
        <f>+'SPLOŠNO PREHRAMBENO BLAGO'!$N200+'SPLOŠNO PREHRAMBENO BLAGO'!$Q200</f>
        <v>0</v>
      </c>
      <c r="S200" s="91">
        <f>+'SPLOŠNO PREHRAMBENO BLAGO'!$N200*'SPLOŠNO PREHRAMBENO BLAGO'!$F200</f>
        <v>0</v>
      </c>
      <c r="T200" s="91">
        <f>+'SPLOŠNO PREHRAMBENO BLAGO'!$R200*'SPLOŠNO PREHRAMBENO BLAGO'!$F200</f>
        <v>0</v>
      </c>
      <c r="U200" s="84"/>
    </row>
    <row r="201" spans="1:21" ht="22.5" x14ac:dyDescent="0.2">
      <c r="A201" s="129">
        <v>186</v>
      </c>
      <c r="B201" s="83" t="s">
        <v>815</v>
      </c>
      <c r="C201" s="82">
        <v>500</v>
      </c>
      <c r="D201" s="82" t="s">
        <v>152</v>
      </c>
      <c r="E201" s="84"/>
      <c r="F201" s="87">
        <v>300</v>
      </c>
      <c r="G201" s="96" t="s">
        <v>136</v>
      </c>
      <c r="H201" s="87">
        <f>IFERROR(IF('SPLOŠNO PREHRAMBENO BLAGO'!$D201="g",'SPLOŠNO PREHRAMBENO BLAGO'!$C201/1000*'SPLOŠNO PREHRAMBENO BLAGO'!$F201,IF('SPLOŠNO PREHRAMBENO BLAGO'!$D201="l",'SPLOŠNO PREHRAMBENO BLAGO'!$C201*'SPLOŠNO PREHRAMBENO BLAGO'!$F201,IF('SPLOŠNO PREHRAMBENO BLAGO'!$D201="ml",'SPLOŠNO PREHRAMBENO BLAGO'!$C201/1000*'SPLOŠNO PREHRAMBENO BLAGO'!$F201,'SPLOŠNO PREHRAMBENO BLAGO'!$C201*'SPLOŠNO PREHRAMBENO BLAGO'!$F201))),1*'SPLOŠNO PREHRAMBENO BLAGO'!$F201)</f>
        <v>150</v>
      </c>
      <c r="I201" s="87"/>
      <c r="J201" s="88"/>
      <c r="K201" s="89"/>
      <c r="L201" s="89"/>
      <c r="M201" s="140"/>
      <c r="N201" s="91"/>
      <c r="O201" s="91"/>
      <c r="P201" s="92"/>
      <c r="Q201" s="91">
        <f>+'SPLOŠNO PREHRAMBENO BLAGO'!$N201*'SPLOŠNO PREHRAMBENO BLAGO'!$P201</f>
        <v>0</v>
      </c>
      <c r="R201" s="91">
        <f>+'SPLOŠNO PREHRAMBENO BLAGO'!$N201+'SPLOŠNO PREHRAMBENO BLAGO'!$Q201</f>
        <v>0</v>
      </c>
      <c r="S201" s="91">
        <f>+'SPLOŠNO PREHRAMBENO BLAGO'!$N201*'SPLOŠNO PREHRAMBENO BLAGO'!$F201</f>
        <v>0</v>
      </c>
      <c r="T201" s="91">
        <f>+'SPLOŠNO PREHRAMBENO BLAGO'!$R201*'SPLOŠNO PREHRAMBENO BLAGO'!$F201</f>
        <v>0</v>
      </c>
      <c r="U201" s="84"/>
    </row>
    <row r="202" spans="1:21" ht="22.5" x14ac:dyDescent="0.2">
      <c r="A202" s="129">
        <v>187</v>
      </c>
      <c r="B202" s="83" t="s">
        <v>816</v>
      </c>
      <c r="C202" s="82">
        <v>250</v>
      </c>
      <c r="D202" s="82" t="s">
        <v>152</v>
      </c>
      <c r="E202" s="84"/>
      <c r="F202" s="87">
        <v>50</v>
      </c>
      <c r="G202" s="96" t="s">
        <v>136</v>
      </c>
      <c r="H202" s="87">
        <f>IFERROR(IF('SPLOŠNO PREHRAMBENO BLAGO'!$D202="g",'SPLOŠNO PREHRAMBENO BLAGO'!$C202/1000*'SPLOŠNO PREHRAMBENO BLAGO'!$F202,IF('SPLOŠNO PREHRAMBENO BLAGO'!$D202="l",'SPLOŠNO PREHRAMBENO BLAGO'!$C202*'SPLOŠNO PREHRAMBENO BLAGO'!$F202,IF('SPLOŠNO PREHRAMBENO BLAGO'!$D202="ml",'SPLOŠNO PREHRAMBENO BLAGO'!$C202/1000*'SPLOŠNO PREHRAMBENO BLAGO'!$F202,'SPLOŠNO PREHRAMBENO BLAGO'!$C202*'SPLOŠNO PREHRAMBENO BLAGO'!$F202))),1*'SPLOŠNO PREHRAMBENO BLAGO'!$F202)</f>
        <v>12.5</v>
      </c>
      <c r="I202" s="87"/>
      <c r="J202" s="88"/>
      <c r="K202" s="89"/>
      <c r="L202" s="89"/>
      <c r="M202" s="140"/>
      <c r="N202" s="91"/>
      <c r="O202" s="91"/>
      <c r="P202" s="92"/>
      <c r="Q202" s="91">
        <f>+'SPLOŠNO PREHRAMBENO BLAGO'!$N202*'SPLOŠNO PREHRAMBENO BLAGO'!$P202</f>
        <v>0</v>
      </c>
      <c r="R202" s="91">
        <f>+'SPLOŠNO PREHRAMBENO BLAGO'!$N202+'SPLOŠNO PREHRAMBENO BLAGO'!$Q202</f>
        <v>0</v>
      </c>
      <c r="S202" s="91">
        <f>+'SPLOŠNO PREHRAMBENO BLAGO'!$N202*'SPLOŠNO PREHRAMBENO BLAGO'!$F202</f>
        <v>0</v>
      </c>
      <c r="T202" s="91">
        <f>+'SPLOŠNO PREHRAMBENO BLAGO'!$R202*'SPLOŠNO PREHRAMBENO BLAGO'!$F202</f>
        <v>0</v>
      </c>
      <c r="U202" s="84"/>
    </row>
    <row r="203" spans="1:21" ht="14.25" x14ac:dyDescent="0.2">
      <c r="A203" s="129">
        <v>188</v>
      </c>
      <c r="B203" s="83" t="s">
        <v>817</v>
      </c>
      <c r="C203" s="82">
        <v>1</v>
      </c>
      <c r="D203" s="82" t="s">
        <v>120</v>
      </c>
      <c r="E203" s="84"/>
      <c r="F203" s="87">
        <v>150</v>
      </c>
      <c r="G203" s="96" t="s">
        <v>136</v>
      </c>
      <c r="H203" s="87">
        <f>IFERROR(IF('SPLOŠNO PREHRAMBENO BLAGO'!$D203="g",'SPLOŠNO PREHRAMBENO BLAGO'!$C203/1000*'SPLOŠNO PREHRAMBENO BLAGO'!$F203,IF('SPLOŠNO PREHRAMBENO BLAGO'!$D203="l",'SPLOŠNO PREHRAMBENO BLAGO'!$C203*'SPLOŠNO PREHRAMBENO BLAGO'!$F203,IF('SPLOŠNO PREHRAMBENO BLAGO'!$D203="ml",'SPLOŠNO PREHRAMBENO BLAGO'!$C203/1000*'SPLOŠNO PREHRAMBENO BLAGO'!$F203,'SPLOŠNO PREHRAMBENO BLAGO'!$C203*'SPLOŠNO PREHRAMBENO BLAGO'!$F203))),1*'SPLOŠNO PREHRAMBENO BLAGO'!$F203)</f>
        <v>150</v>
      </c>
      <c r="I203" s="87" t="str">
        <f>IF('SPLOŠNO PREHRAMBENO BLAGO'!$E203&lt;&gt;"",'SPLOŠNO PREHRAMBENO BLAGO'!$H203,"")</f>
        <v/>
      </c>
      <c r="J203" s="88"/>
      <c r="K203" s="89"/>
      <c r="L203" s="89"/>
      <c r="M203" s="140"/>
      <c r="N203" s="91"/>
      <c r="O203" s="91"/>
      <c r="P203" s="92"/>
      <c r="Q203" s="91">
        <f>+'SPLOŠNO PREHRAMBENO BLAGO'!$N203*'SPLOŠNO PREHRAMBENO BLAGO'!$P203</f>
        <v>0</v>
      </c>
      <c r="R203" s="91">
        <f>+'SPLOŠNO PREHRAMBENO BLAGO'!$N203+'SPLOŠNO PREHRAMBENO BLAGO'!$Q203</f>
        <v>0</v>
      </c>
      <c r="S203" s="91">
        <f>+'SPLOŠNO PREHRAMBENO BLAGO'!$N203*'SPLOŠNO PREHRAMBENO BLAGO'!$F203</f>
        <v>0</v>
      </c>
      <c r="T203" s="91">
        <f>+'SPLOŠNO PREHRAMBENO BLAGO'!$R203*'SPLOŠNO PREHRAMBENO BLAGO'!$F203</f>
        <v>0</v>
      </c>
      <c r="U203" s="84"/>
    </row>
    <row r="204" spans="1:21" ht="14.25" x14ac:dyDescent="0.2">
      <c r="A204" s="129">
        <v>189</v>
      </c>
      <c r="B204" s="195" t="s">
        <v>818</v>
      </c>
      <c r="C204" s="82">
        <v>450</v>
      </c>
      <c r="D204" s="82" t="s">
        <v>152</v>
      </c>
      <c r="E204" s="84"/>
      <c r="F204" s="87">
        <v>100</v>
      </c>
      <c r="G204" s="96" t="s">
        <v>136</v>
      </c>
      <c r="H204" s="87">
        <f>IFERROR(IF('SPLOŠNO PREHRAMBENO BLAGO'!$D204="g",'SPLOŠNO PREHRAMBENO BLAGO'!$C204/1000*'SPLOŠNO PREHRAMBENO BLAGO'!$F204,IF('SPLOŠNO PREHRAMBENO BLAGO'!$D204="l",'SPLOŠNO PREHRAMBENO BLAGO'!$C204*'SPLOŠNO PREHRAMBENO BLAGO'!$F204,IF('SPLOŠNO PREHRAMBENO BLAGO'!$D204="ml",'SPLOŠNO PREHRAMBENO BLAGO'!$C204/1000*'SPLOŠNO PREHRAMBENO BLAGO'!$F204,'SPLOŠNO PREHRAMBENO BLAGO'!$C204*'SPLOŠNO PREHRAMBENO BLAGO'!$F204))),1*'SPLOŠNO PREHRAMBENO BLAGO'!$F204)</f>
        <v>45</v>
      </c>
      <c r="I204" s="87" t="str">
        <f>IF('SPLOŠNO PREHRAMBENO BLAGO'!$E204&lt;&gt;"",'SPLOŠNO PREHRAMBENO BLAGO'!$H204,"")</f>
        <v/>
      </c>
      <c r="J204" s="88"/>
      <c r="K204" s="89"/>
      <c r="L204" s="89"/>
      <c r="M204" s="140"/>
      <c r="N204" s="91"/>
      <c r="O204" s="91"/>
      <c r="P204" s="92"/>
      <c r="Q204" s="91">
        <f>+'SPLOŠNO PREHRAMBENO BLAGO'!$N204*'SPLOŠNO PREHRAMBENO BLAGO'!$P204</f>
        <v>0</v>
      </c>
      <c r="R204" s="91">
        <f>+'SPLOŠNO PREHRAMBENO BLAGO'!$N204+'SPLOŠNO PREHRAMBENO BLAGO'!$Q204</f>
        <v>0</v>
      </c>
      <c r="S204" s="91">
        <f>+'SPLOŠNO PREHRAMBENO BLAGO'!$N204*'SPLOŠNO PREHRAMBENO BLAGO'!$F204</f>
        <v>0</v>
      </c>
      <c r="T204" s="91">
        <f>+'SPLOŠNO PREHRAMBENO BLAGO'!$R204*'SPLOŠNO PREHRAMBENO BLAGO'!$F204</f>
        <v>0</v>
      </c>
      <c r="U204" s="84"/>
    </row>
    <row r="205" spans="1:21" ht="14.25" x14ac:dyDescent="0.2">
      <c r="A205" s="129">
        <v>190</v>
      </c>
      <c r="B205" s="131" t="s">
        <v>819</v>
      </c>
      <c r="C205" s="82">
        <v>1</v>
      </c>
      <c r="D205" s="82" t="s">
        <v>120</v>
      </c>
      <c r="E205" s="84"/>
      <c r="F205" s="87">
        <v>10</v>
      </c>
      <c r="G205" s="96" t="s">
        <v>136</v>
      </c>
      <c r="H205" s="87">
        <f>IFERROR(IF('SPLOŠNO PREHRAMBENO BLAGO'!$D205="g",'SPLOŠNO PREHRAMBENO BLAGO'!$C205/1000*'SPLOŠNO PREHRAMBENO BLAGO'!$F205,IF('SPLOŠNO PREHRAMBENO BLAGO'!$D205="l",'SPLOŠNO PREHRAMBENO BLAGO'!$C205*'SPLOŠNO PREHRAMBENO BLAGO'!$F205,IF('SPLOŠNO PREHRAMBENO BLAGO'!$D205="ml",'SPLOŠNO PREHRAMBENO BLAGO'!$C205/1000*'SPLOŠNO PREHRAMBENO BLAGO'!$F205,'SPLOŠNO PREHRAMBENO BLAGO'!$C205*'SPLOŠNO PREHRAMBENO BLAGO'!$F205))),1*'SPLOŠNO PREHRAMBENO BLAGO'!$F205)</f>
        <v>10</v>
      </c>
      <c r="I205" s="87" t="str">
        <f>IF('SPLOŠNO PREHRAMBENO BLAGO'!$E205&lt;&gt;"",'SPLOŠNO PREHRAMBENO BLAGO'!$H205,"")</f>
        <v/>
      </c>
      <c r="J205" s="88"/>
      <c r="K205" s="89"/>
      <c r="L205" s="89"/>
      <c r="M205" s="140"/>
      <c r="N205" s="91"/>
      <c r="O205" s="91"/>
      <c r="P205" s="92"/>
      <c r="Q205" s="91">
        <f>+'SPLOŠNO PREHRAMBENO BLAGO'!$N205*'SPLOŠNO PREHRAMBENO BLAGO'!$P205</f>
        <v>0</v>
      </c>
      <c r="R205" s="91">
        <f>+'SPLOŠNO PREHRAMBENO BLAGO'!$N205+'SPLOŠNO PREHRAMBENO BLAGO'!$Q205</f>
        <v>0</v>
      </c>
      <c r="S205" s="91">
        <f>+'SPLOŠNO PREHRAMBENO BLAGO'!$N205*'SPLOŠNO PREHRAMBENO BLAGO'!$F205</f>
        <v>0</v>
      </c>
      <c r="T205" s="91">
        <f>+'SPLOŠNO PREHRAMBENO BLAGO'!$R205*'SPLOŠNO PREHRAMBENO BLAGO'!$F205</f>
        <v>0</v>
      </c>
      <c r="U205" s="84"/>
    </row>
    <row r="206" spans="1:21" ht="14.25" x14ac:dyDescent="0.2">
      <c r="A206" s="129">
        <v>191</v>
      </c>
      <c r="B206" s="131" t="s">
        <v>820</v>
      </c>
      <c r="C206" s="82">
        <v>1</v>
      </c>
      <c r="D206" s="82" t="s">
        <v>120</v>
      </c>
      <c r="E206" s="84"/>
      <c r="F206" s="87">
        <v>50</v>
      </c>
      <c r="G206" s="96" t="s">
        <v>136</v>
      </c>
      <c r="H206" s="87">
        <f>IFERROR(IF('SPLOŠNO PREHRAMBENO BLAGO'!$D206="g",'SPLOŠNO PREHRAMBENO BLAGO'!$C206/1000*'SPLOŠNO PREHRAMBENO BLAGO'!$F206,IF('SPLOŠNO PREHRAMBENO BLAGO'!$D206="l",'SPLOŠNO PREHRAMBENO BLAGO'!$C206*'SPLOŠNO PREHRAMBENO BLAGO'!$F206,IF('SPLOŠNO PREHRAMBENO BLAGO'!$D206="ml",'SPLOŠNO PREHRAMBENO BLAGO'!$C206/1000*'SPLOŠNO PREHRAMBENO BLAGO'!$F206,'SPLOŠNO PREHRAMBENO BLAGO'!$C206*'SPLOŠNO PREHRAMBENO BLAGO'!$F206))),1*'SPLOŠNO PREHRAMBENO BLAGO'!$F206)</f>
        <v>50</v>
      </c>
      <c r="I206" s="87" t="str">
        <f>IF('SPLOŠNO PREHRAMBENO BLAGO'!$E206&lt;&gt;"",'SPLOŠNO PREHRAMBENO BLAGO'!$H206,"")</f>
        <v/>
      </c>
      <c r="J206" s="88"/>
      <c r="K206" s="89"/>
      <c r="L206" s="89"/>
      <c r="M206" s="140"/>
      <c r="N206" s="91"/>
      <c r="O206" s="91"/>
      <c r="P206" s="92"/>
      <c r="Q206" s="91">
        <f>+'SPLOŠNO PREHRAMBENO BLAGO'!$N206*'SPLOŠNO PREHRAMBENO BLAGO'!$P206</f>
        <v>0</v>
      </c>
      <c r="R206" s="91">
        <f>+'SPLOŠNO PREHRAMBENO BLAGO'!$N206+'SPLOŠNO PREHRAMBENO BLAGO'!$Q206</f>
        <v>0</v>
      </c>
      <c r="S206" s="91">
        <f>+'SPLOŠNO PREHRAMBENO BLAGO'!$N206*'SPLOŠNO PREHRAMBENO BLAGO'!$F206</f>
        <v>0</v>
      </c>
      <c r="T206" s="91">
        <f>+'SPLOŠNO PREHRAMBENO BLAGO'!$R206*'SPLOŠNO PREHRAMBENO BLAGO'!$F206</f>
        <v>0</v>
      </c>
      <c r="U206" s="84"/>
    </row>
    <row r="207" spans="1:21" ht="14.25" x14ac:dyDescent="0.2">
      <c r="A207" s="129">
        <v>192</v>
      </c>
      <c r="B207" s="83" t="s">
        <v>821</v>
      </c>
      <c r="C207" s="82">
        <v>200</v>
      </c>
      <c r="D207" s="82" t="s">
        <v>152</v>
      </c>
      <c r="E207" s="84"/>
      <c r="F207" s="87">
        <v>50</v>
      </c>
      <c r="G207" s="96" t="s">
        <v>136</v>
      </c>
      <c r="H207" s="87">
        <f>IFERROR(IF('SPLOŠNO PREHRAMBENO BLAGO'!$D207="g",'SPLOŠNO PREHRAMBENO BLAGO'!$C207/1000*'SPLOŠNO PREHRAMBENO BLAGO'!$F207,IF('SPLOŠNO PREHRAMBENO BLAGO'!$D207="l",'SPLOŠNO PREHRAMBENO BLAGO'!$C207*'SPLOŠNO PREHRAMBENO BLAGO'!$F207,IF('SPLOŠNO PREHRAMBENO BLAGO'!$D207="ml",'SPLOŠNO PREHRAMBENO BLAGO'!$C207/1000*'SPLOŠNO PREHRAMBENO BLAGO'!$F207,'SPLOŠNO PREHRAMBENO BLAGO'!$C207*'SPLOŠNO PREHRAMBENO BLAGO'!$F207))),1*'SPLOŠNO PREHRAMBENO BLAGO'!$F207)</f>
        <v>10</v>
      </c>
      <c r="I207" s="87" t="str">
        <f>IF('SPLOŠNO PREHRAMBENO BLAGO'!$E207&lt;&gt;"",'SPLOŠNO PREHRAMBENO BLAGO'!$H207,"")</f>
        <v/>
      </c>
      <c r="J207" s="88"/>
      <c r="K207" s="89"/>
      <c r="L207" s="89"/>
      <c r="M207" s="140"/>
      <c r="N207" s="91"/>
      <c r="O207" s="91"/>
      <c r="P207" s="92"/>
      <c r="Q207" s="91">
        <f>+'SPLOŠNO PREHRAMBENO BLAGO'!$N207*'SPLOŠNO PREHRAMBENO BLAGO'!$P207</f>
        <v>0</v>
      </c>
      <c r="R207" s="91">
        <f>+'SPLOŠNO PREHRAMBENO BLAGO'!$N207+'SPLOŠNO PREHRAMBENO BLAGO'!$Q207</f>
        <v>0</v>
      </c>
      <c r="S207" s="91">
        <f>+'SPLOŠNO PREHRAMBENO BLAGO'!$N207*'SPLOŠNO PREHRAMBENO BLAGO'!$F207</f>
        <v>0</v>
      </c>
      <c r="T207" s="91">
        <f>+'SPLOŠNO PREHRAMBENO BLAGO'!$R207*'SPLOŠNO PREHRAMBENO BLAGO'!$F207</f>
        <v>0</v>
      </c>
      <c r="U207" s="84"/>
    </row>
    <row r="208" spans="1:21" ht="14.25" x14ac:dyDescent="0.2">
      <c r="A208" s="129">
        <v>193</v>
      </c>
      <c r="B208" s="83" t="s">
        <v>822</v>
      </c>
      <c r="C208" s="82">
        <v>300</v>
      </c>
      <c r="D208" s="82" t="s">
        <v>152</v>
      </c>
      <c r="E208" s="84"/>
      <c r="F208" s="87">
        <v>50</v>
      </c>
      <c r="G208" s="96" t="s">
        <v>136</v>
      </c>
      <c r="H208" s="87">
        <f>IFERROR(IF('SPLOŠNO PREHRAMBENO BLAGO'!$D208="g",'SPLOŠNO PREHRAMBENO BLAGO'!$C208/1000*'SPLOŠNO PREHRAMBENO BLAGO'!$F208,IF('SPLOŠNO PREHRAMBENO BLAGO'!$D208="l",'SPLOŠNO PREHRAMBENO BLAGO'!$C208*'SPLOŠNO PREHRAMBENO BLAGO'!$F208,IF('SPLOŠNO PREHRAMBENO BLAGO'!$D208="ml",'SPLOŠNO PREHRAMBENO BLAGO'!$C208/1000*'SPLOŠNO PREHRAMBENO BLAGO'!$F208,'SPLOŠNO PREHRAMBENO BLAGO'!$C208*'SPLOŠNO PREHRAMBENO BLAGO'!$F208))),1*'SPLOŠNO PREHRAMBENO BLAGO'!$F208)</f>
        <v>15</v>
      </c>
      <c r="I208" s="87" t="str">
        <f>IF('SPLOŠNO PREHRAMBENO BLAGO'!$E208&lt;&gt;"",'SPLOŠNO PREHRAMBENO BLAGO'!$H208,"")</f>
        <v/>
      </c>
      <c r="J208" s="88"/>
      <c r="K208" s="89"/>
      <c r="L208" s="89"/>
      <c r="M208" s="140"/>
      <c r="N208" s="91"/>
      <c r="O208" s="91"/>
      <c r="P208" s="92"/>
      <c r="Q208" s="91">
        <f>+'SPLOŠNO PREHRAMBENO BLAGO'!$N208*'SPLOŠNO PREHRAMBENO BLAGO'!$P208</f>
        <v>0</v>
      </c>
      <c r="R208" s="91">
        <f>+'SPLOŠNO PREHRAMBENO BLAGO'!$N208+'SPLOŠNO PREHRAMBENO BLAGO'!$Q208</f>
        <v>0</v>
      </c>
      <c r="S208" s="91">
        <f>+'SPLOŠNO PREHRAMBENO BLAGO'!$N208*'SPLOŠNO PREHRAMBENO BLAGO'!$F208</f>
        <v>0</v>
      </c>
      <c r="T208" s="91">
        <f>+'SPLOŠNO PREHRAMBENO BLAGO'!$R208*'SPLOŠNO PREHRAMBENO BLAGO'!$F208</f>
        <v>0</v>
      </c>
      <c r="U208" s="84"/>
    </row>
    <row r="209" spans="1:21" ht="14.25" x14ac:dyDescent="0.2">
      <c r="A209" s="129">
        <v>194</v>
      </c>
      <c r="B209" s="83" t="s">
        <v>823</v>
      </c>
      <c r="C209" s="82">
        <v>320</v>
      </c>
      <c r="D209" s="82" t="s">
        <v>152</v>
      </c>
      <c r="E209" s="84"/>
      <c r="F209" s="87">
        <v>100</v>
      </c>
      <c r="G209" s="96" t="s">
        <v>136</v>
      </c>
      <c r="H209" s="87">
        <f>IFERROR(IF('SPLOŠNO PREHRAMBENO BLAGO'!$D209="g",'SPLOŠNO PREHRAMBENO BLAGO'!$C209/1000*'SPLOŠNO PREHRAMBENO BLAGO'!$F209,IF('SPLOŠNO PREHRAMBENO BLAGO'!$D209="l",'SPLOŠNO PREHRAMBENO BLAGO'!$C209*'SPLOŠNO PREHRAMBENO BLAGO'!$F209,IF('SPLOŠNO PREHRAMBENO BLAGO'!$D209="ml",'SPLOŠNO PREHRAMBENO BLAGO'!$C209/1000*'SPLOŠNO PREHRAMBENO BLAGO'!$F209,'SPLOŠNO PREHRAMBENO BLAGO'!$C209*'SPLOŠNO PREHRAMBENO BLAGO'!$F209))),1*'SPLOŠNO PREHRAMBENO BLAGO'!$F209)</f>
        <v>32</v>
      </c>
      <c r="I209" s="87" t="str">
        <f>IF('SPLOŠNO PREHRAMBENO BLAGO'!$E209&lt;&gt;"",'SPLOŠNO PREHRAMBENO BLAGO'!$H209,"")</f>
        <v/>
      </c>
      <c r="J209" s="88"/>
      <c r="K209" s="89"/>
      <c r="L209" s="89"/>
      <c r="M209" s="140"/>
      <c r="N209" s="91"/>
      <c r="O209" s="91"/>
      <c r="P209" s="92"/>
      <c r="Q209" s="91">
        <f>+'SPLOŠNO PREHRAMBENO BLAGO'!$N209*'SPLOŠNO PREHRAMBENO BLAGO'!$P209</f>
        <v>0</v>
      </c>
      <c r="R209" s="91">
        <f>+'SPLOŠNO PREHRAMBENO BLAGO'!$N209+'SPLOŠNO PREHRAMBENO BLAGO'!$Q209</f>
        <v>0</v>
      </c>
      <c r="S209" s="91">
        <f>+'SPLOŠNO PREHRAMBENO BLAGO'!$N209*'SPLOŠNO PREHRAMBENO BLAGO'!$F209</f>
        <v>0</v>
      </c>
      <c r="T209" s="91">
        <f>+'SPLOŠNO PREHRAMBENO BLAGO'!$R209*'SPLOŠNO PREHRAMBENO BLAGO'!$F209</f>
        <v>0</v>
      </c>
      <c r="U209" s="84"/>
    </row>
    <row r="210" spans="1:21" ht="22.5" x14ac:dyDescent="0.2">
      <c r="A210" s="129">
        <v>195</v>
      </c>
      <c r="B210" s="83" t="s">
        <v>824</v>
      </c>
      <c r="C210" s="82">
        <v>245</v>
      </c>
      <c r="D210" s="82" t="s">
        <v>152</v>
      </c>
      <c r="E210" s="84"/>
      <c r="F210" s="87">
        <v>50</v>
      </c>
      <c r="G210" s="96" t="s">
        <v>136</v>
      </c>
      <c r="H210" s="87">
        <f>IFERROR(IF('SPLOŠNO PREHRAMBENO BLAGO'!$D210="g",'SPLOŠNO PREHRAMBENO BLAGO'!$C210/1000*'SPLOŠNO PREHRAMBENO BLAGO'!$F210,IF('SPLOŠNO PREHRAMBENO BLAGO'!$D210="l",'SPLOŠNO PREHRAMBENO BLAGO'!$C210*'SPLOŠNO PREHRAMBENO BLAGO'!$F210,IF('SPLOŠNO PREHRAMBENO BLAGO'!$D210="ml",'SPLOŠNO PREHRAMBENO BLAGO'!$C210/1000*'SPLOŠNO PREHRAMBENO BLAGO'!$F210,'SPLOŠNO PREHRAMBENO BLAGO'!$C210*'SPLOŠNO PREHRAMBENO BLAGO'!$F210))),1*'SPLOŠNO PREHRAMBENO BLAGO'!$F210)</f>
        <v>12.25</v>
      </c>
      <c r="I210" s="87" t="str">
        <f>IF('SPLOŠNO PREHRAMBENO BLAGO'!$E210&lt;&gt;"",'SPLOŠNO PREHRAMBENO BLAGO'!$H210,"")</f>
        <v/>
      </c>
      <c r="J210" s="88"/>
      <c r="K210" s="89"/>
      <c r="L210" s="89"/>
      <c r="M210" s="140"/>
      <c r="N210" s="91"/>
      <c r="O210" s="91"/>
      <c r="P210" s="92"/>
      <c r="Q210" s="91">
        <f>+'SPLOŠNO PREHRAMBENO BLAGO'!$N210*'SPLOŠNO PREHRAMBENO BLAGO'!$P210</f>
        <v>0</v>
      </c>
      <c r="R210" s="91">
        <f>+'SPLOŠNO PREHRAMBENO BLAGO'!$N210+'SPLOŠNO PREHRAMBENO BLAGO'!$Q210</f>
        <v>0</v>
      </c>
      <c r="S210" s="91">
        <f>+'SPLOŠNO PREHRAMBENO BLAGO'!$N210*'SPLOŠNO PREHRAMBENO BLAGO'!$F210</f>
        <v>0</v>
      </c>
      <c r="T210" s="91">
        <f>+'SPLOŠNO PREHRAMBENO BLAGO'!$R210*'SPLOŠNO PREHRAMBENO BLAGO'!$F210</f>
        <v>0</v>
      </c>
      <c r="U210" s="84"/>
    </row>
    <row r="211" spans="1:21" ht="14.25" x14ac:dyDescent="0.2">
      <c r="A211" s="129">
        <v>196</v>
      </c>
      <c r="B211" s="83" t="s">
        <v>825</v>
      </c>
      <c r="C211" s="82">
        <v>80</v>
      </c>
      <c r="D211" s="82" t="s">
        <v>152</v>
      </c>
      <c r="E211" s="84"/>
      <c r="F211" s="87">
        <v>50</v>
      </c>
      <c r="G211" s="96" t="s">
        <v>136</v>
      </c>
      <c r="H211" s="87">
        <f>IFERROR(IF('SPLOŠNO PREHRAMBENO BLAGO'!$D211="g",'SPLOŠNO PREHRAMBENO BLAGO'!$C211/1000*'SPLOŠNO PREHRAMBENO BLAGO'!$F211,IF('SPLOŠNO PREHRAMBENO BLAGO'!$D211="l",'SPLOŠNO PREHRAMBENO BLAGO'!$C211*'SPLOŠNO PREHRAMBENO BLAGO'!$F211,IF('SPLOŠNO PREHRAMBENO BLAGO'!$D211="ml",'SPLOŠNO PREHRAMBENO BLAGO'!$C211/1000*'SPLOŠNO PREHRAMBENO BLAGO'!$F211,'SPLOŠNO PREHRAMBENO BLAGO'!$C211*'SPLOŠNO PREHRAMBENO BLAGO'!$F211))),1*'SPLOŠNO PREHRAMBENO BLAGO'!$F211)</f>
        <v>4</v>
      </c>
      <c r="I211" s="87" t="str">
        <f>IF('SPLOŠNO PREHRAMBENO BLAGO'!$E211&lt;&gt;"",'SPLOŠNO PREHRAMBENO BLAGO'!$H211,"")</f>
        <v/>
      </c>
      <c r="J211" s="88"/>
      <c r="K211" s="89"/>
      <c r="L211" s="89"/>
      <c r="M211" s="140"/>
      <c r="N211" s="91"/>
      <c r="O211" s="91"/>
      <c r="P211" s="92"/>
      <c r="Q211" s="91">
        <f>+'SPLOŠNO PREHRAMBENO BLAGO'!$N211*'SPLOŠNO PREHRAMBENO BLAGO'!$P211</f>
        <v>0</v>
      </c>
      <c r="R211" s="91">
        <f>+'SPLOŠNO PREHRAMBENO BLAGO'!$N211+'SPLOŠNO PREHRAMBENO BLAGO'!$Q211</f>
        <v>0</v>
      </c>
      <c r="S211" s="91">
        <f>+'SPLOŠNO PREHRAMBENO BLAGO'!$N211*'SPLOŠNO PREHRAMBENO BLAGO'!$F211</f>
        <v>0</v>
      </c>
      <c r="T211" s="91">
        <f>+'SPLOŠNO PREHRAMBENO BLAGO'!$R211*'SPLOŠNO PREHRAMBENO BLAGO'!$F211</f>
        <v>0</v>
      </c>
      <c r="U211" s="84"/>
    </row>
    <row r="212" spans="1:21" ht="45" x14ac:dyDescent="0.2">
      <c r="A212" s="129">
        <v>197</v>
      </c>
      <c r="B212" s="195" t="s">
        <v>826</v>
      </c>
      <c r="C212" s="82">
        <v>1</v>
      </c>
      <c r="D212" s="82" t="s">
        <v>120</v>
      </c>
      <c r="E212" s="84"/>
      <c r="F212" s="87">
        <v>250</v>
      </c>
      <c r="G212" s="96" t="s">
        <v>136</v>
      </c>
      <c r="H212" s="87">
        <f>IFERROR(IF('SPLOŠNO PREHRAMBENO BLAGO'!$D212="g",'SPLOŠNO PREHRAMBENO BLAGO'!$C212/1000*'SPLOŠNO PREHRAMBENO BLAGO'!$F212,IF('SPLOŠNO PREHRAMBENO BLAGO'!$D212="l",'SPLOŠNO PREHRAMBENO BLAGO'!$C212*'SPLOŠNO PREHRAMBENO BLAGO'!$F212,IF('SPLOŠNO PREHRAMBENO BLAGO'!$D212="ml",'SPLOŠNO PREHRAMBENO BLAGO'!$C212/1000*'SPLOŠNO PREHRAMBENO BLAGO'!$F212,'SPLOŠNO PREHRAMBENO BLAGO'!$C212*'SPLOŠNO PREHRAMBENO BLAGO'!$F212))),1*'SPLOŠNO PREHRAMBENO BLAGO'!$F212)</f>
        <v>250</v>
      </c>
      <c r="I212" s="87" t="str">
        <f>IF('SPLOŠNO PREHRAMBENO BLAGO'!$E212&lt;&gt;"",'SPLOŠNO PREHRAMBENO BLAGO'!$H212,"")</f>
        <v/>
      </c>
      <c r="J212" s="88"/>
      <c r="K212" s="89"/>
      <c r="L212" s="89"/>
      <c r="M212" s="140"/>
      <c r="N212" s="91"/>
      <c r="O212" s="91"/>
      <c r="P212" s="92"/>
      <c r="Q212" s="91">
        <f>+'SPLOŠNO PREHRAMBENO BLAGO'!$N212*'SPLOŠNO PREHRAMBENO BLAGO'!$P212</f>
        <v>0</v>
      </c>
      <c r="R212" s="91">
        <f>+'SPLOŠNO PREHRAMBENO BLAGO'!$N212+'SPLOŠNO PREHRAMBENO BLAGO'!$Q212</f>
        <v>0</v>
      </c>
      <c r="S212" s="91">
        <f>+'SPLOŠNO PREHRAMBENO BLAGO'!$N212*'SPLOŠNO PREHRAMBENO BLAGO'!$F212</f>
        <v>0</v>
      </c>
      <c r="T212" s="91">
        <f>+'SPLOŠNO PREHRAMBENO BLAGO'!$R212*'SPLOŠNO PREHRAMBENO BLAGO'!$F212</f>
        <v>0</v>
      </c>
      <c r="U212" s="84"/>
    </row>
    <row r="213" spans="1:21" ht="22.5" x14ac:dyDescent="0.2">
      <c r="A213" s="129">
        <v>198</v>
      </c>
      <c r="B213" s="195" t="s">
        <v>827</v>
      </c>
      <c r="C213" s="82">
        <v>1705</v>
      </c>
      <c r="D213" s="82" t="s">
        <v>152</v>
      </c>
      <c r="E213" s="84"/>
      <c r="F213" s="87">
        <v>100</v>
      </c>
      <c r="G213" s="96" t="s">
        <v>136</v>
      </c>
      <c r="H213" s="87">
        <f>IFERROR(IF('SPLOŠNO PREHRAMBENO BLAGO'!$D213="g",'SPLOŠNO PREHRAMBENO BLAGO'!$C213/1000*'SPLOŠNO PREHRAMBENO BLAGO'!$F213,IF('SPLOŠNO PREHRAMBENO BLAGO'!$D213="l",'SPLOŠNO PREHRAMBENO BLAGO'!$C213*'SPLOŠNO PREHRAMBENO BLAGO'!$F213,IF('SPLOŠNO PREHRAMBENO BLAGO'!$D213="ml",'SPLOŠNO PREHRAMBENO BLAGO'!$C213/1000*'SPLOŠNO PREHRAMBENO BLAGO'!$F213,'SPLOŠNO PREHRAMBENO BLAGO'!$C213*'SPLOŠNO PREHRAMBENO BLAGO'!$F213))),1*'SPLOŠNO PREHRAMBENO BLAGO'!$F213)</f>
        <v>170.5</v>
      </c>
      <c r="I213" s="87" t="str">
        <f>IF('SPLOŠNO PREHRAMBENO BLAGO'!$E213&lt;&gt;"",'SPLOŠNO PREHRAMBENO BLAGO'!$H213,"")</f>
        <v/>
      </c>
      <c r="J213" s="88"/>
      <c r="K213" s="89"/>
      <c r="L213" s="89"/>
      <c r="M213" s="140"/>
      <c r="N213" s="91"/>
      <c r="O213" s="91"/>
      <c r="P213" s="92"/>
      <c r="Q213" s="91">
        <f>+'SPLOŠNO PREHRAMBENO BLAGO'!$N213*'SPLOŠNO PREHRAMBENO BLAGO'!$P213</f>
        <v>0</v>
      </c>
      <c r="R213" s="91">
        <f>+'SPLOŠNO PREHRAMBENO BLAGO'!$N213+'SPLOŠNO PREHRAMBENO BLAGO'!$Q213</f>
        <v>0</v>
      </c>
      <c r="S213" s="91">
        <f>+'SPLOŠNO PREHRAMBENO BLAGO'!$N213*'SPLOŠNO PREHRAMBENO BLAGO'!$F213</f>
        <v>0</v>
      </c>
      <c r="T213" s="91">
        <f>+'SPLOŠNO PREHRAMBENO BLAGO'!$R213*'SPLOŠNO PREHRAMBENO BLAGO'!$F213</f>
        <v>0</v>
      </c>
      <c r="U213" s="84"/>
    </row>
    <row r="214" spans="1:21" ht="14.25" x14ac:dyDescent="0.2">
      <c r="A214" s="129">
        <v>199</v>
      </c>
      <c r="B214" s="83" t="s">
        <v>828</v>
      </c>
      <c r="C214" s="82">
        <v>130</v>
      </c>
      <c r="D214" s="82" t="s">
        <v>152</v>
      </c>
      <c r="E214" s="84"/>
      <c r="F214" s="87">
        <v>400</v>
      </c>
      <c r="G214" s="96" t="s">
        <v>136</v>
      </c>
      <c r="H214" s="87">
        <f>IFERROR(IF('SPLOŠNO PREHRAMBENO BLAGO'!$D214="g",'SPLOŠNO PREHRAMBENO BLAGO'!$C214/1000*'SPLOŠNO PREHRAMBENO BLAGO'!$F214,IF('SPLOŠNO PREHRAMBENO BLAGO'!$D214="l",'SPLOŠNO PREHRAMBENO BLAGO'!$C214*'SPLOŠNO PREHRAMBENO BLAGO'!$F214,IF('SPLOŠNO PREHRAMBENO BLAGO'!$D214="ml",'SPLOŠNO PREHRAMBENO BLAGO'!$C214/1000*'SPLOŠNO PREHRAMBENO BLAGO'!$F214,'SPLOŠNO PREHRAMBENO BLAGO'!$C214*'SPLOŠNO PREHRAMBENO BLAGO'!$F214))),1*'SPLOŠNO PREHRAMBENO BLAGO'!$F214)</f>
        <v>52</v>
      </c>
      <c r="I214" s="87" t="str">
        <f>IF('SPLOŠNO PREHRAMBENO BLAGO'!$E214&lt;&gt;"",'SPLOŠNO PREHRAMBENO BLAGO'!$H214,"")</f>
        <v/>
      </c>
      <c r="J214" s="88"/>
      <c r="K214" s="89"/>
      <c r="L214" s="89"/>
      <c r="M214" s="140"/>
      <c r="N214" s="91"/>
      <c r="O214" s="91"/>
      <c r="P214" s="92"/>
      <c r="Q214" s="91">
        <f>+'SPLOŠNO PREHRAMBENO BLAGO'!$N214*'SPLOŠNO PREHRAMBENO BLAGO'!$P214</f>
        <v>0</v>
      </c>
      <c r="R214" s="91">
        <f>+'SPLOŠNO PREHRAMBENO BLAGO'!$N214+'SPLOŠNO PREHRAMBENO BLAGO'!$Q214</f>
        <v>0</v>
      </c>
      <c r="S214" s="91">
        <f>+'SPLOŠNO PREHRAMBENO BLAGO'!$N214*'SPLOŠNO PREHRAMBENO BLAGO'!$F214</f>
        <v>0</v>
      </c>
      <c r="T214" s="91">
        <f>+'SPLOŠNO PREHRAMBENO BLAGO'!$R214*'SPLOŠNO PREHRAMBENO BLAGO'!$F214</f>
        <v>0</v>
      </c>
      <c r="U214" s="84"/>
    </row>
    <row r="215" spans="1:21" ht="14.25" x14ac:dyDescent="0.2">
      <c r="A215" s="129">
        <v>200</v>
      </c>
      <c r="B215" s="83" t="s">
        <v>829</v>
      </c>
      <c r="C215" s="82">
        <v>65</v>
      </c>
      <c r="D215" s="82" t="s">
        <v>152</v>
      </c>
      <c r="E215" s="84"/>
      <c r="F215" s="87">
        <v>100</v>
      </c>
      <c r="G215" s="96" t="s">
        <v>136</v>
      </c>
      <c r="H215" s="87">
        <f>IFERROR(IF('SPLOŠNO PREHRAMBENO BLAGO'!$D215="g",'SPLOŠNO PREHRAMBENO BLAGO'!$C215/1000*'SPLOŠNO PREHRAMBENO BLAGO'!$F215,IF('SPLOŠNO PREHRAMBENO BLAGO'!$D215="l",'SPLOŠNO PREHRAMBENO BLAGO'!$C215*'SPLOŠNO PREHRAMBENO BLAGO'!$F215,IF('SPLOŠNO PREHRAMBENO BLAGO'!$D215="ml",'SPLOŠNO PREHRAMBENO BLAGO'!$C215/1000*'SPLOŠNO PREHRAMBENO BLAGO'!$F215,'SPLOŠNO PREHRAMBENO BLAGO'!$C215*'SPLOŠNO PREHRAMBENO BLAGO'!$F215))),1*'SPLOŠNO PREHRAMBENO BLAGO'!$F215)</f>
        <v>6.5</v>
      </c>
      <c r="I215" s="87" t="str">
        <f>IF('SPLOŠNO PREHRAMBENO BLAGO'!$E215&lt;&gt;"",'SPLOŠNO PREHRAMBENO BLAGO'!$H215,"")</f>
        <v/>
      </c>
      <c r="J215" s="88"/>
      <c r="K215" s="89"/>
      <c r="L215" s="89"/>
      <c r="M215" s="140"/>
      <c r="N215" s="91"/>
      <c r="O215" s="91"/>
      <c r="P215" s="92"/>
      <c r="Q215" s="91">
        <f>+'SPLOŠNO PREHRAMBENO BLAGO'!$N215*'SPLOŠNO PREHRAMBENO BLAGO'!$P215</f>
        <v>0</v>
      </c>
      <c r="R215" s="91">
        <f>+'SPLOŠNO PREHRAMBENO BLAGO'!$N215+'SPLOŠNO PREHRAMBENO BLAGO'!$Q215</f>
        <v>0</v>
      </c>
      <c r="S215" s="91">
        <f>+'SPLOŠNO PREHRAMBENO BLAGO'!$N215*'SPLOŠNO PREHRAMBENO BLAGO'!$F215</f>
        <v>0</v>
      </c>
      <c r="T215" s="91">
        <f>+'SPLOŠNO PREHRAMBENO BLAGO'!$R215*'SPLOŠNO PREHRAMBENO BLAGO'!$F215</f>
        <v>0</v>
      </c>
      <c r="U215" s="84"/>
    </row>
    <row r="216" spans="1:21" ht="14.25" x14ac:dyDescent="0.2">
      <c r="A216" s="129">
        <v>201</v>
      </c>
      <c r="B216" s="83" t="s">
        <v>830</v>
      </c>
      <c r="C216" s="82">
        <v>110</v>
      </c>
      <c r="D216" s="82" t="s">
        <v>152</v>
      </c>
      <c r="E216" s="84"/>
      <c r="F216" s="87">
        <v>100</v>
      </c>
      <c r="G216" s="96" t="s">
        <v>136</v>
      </c>
      <c r="H216" s="87">
        <f>IFERROR(IF('SPLOŠNO PREHRAMBENO BLAGO'!$D216="g",'SPLOŠNO PREHRAMBENO BLAGO'!$C216/1000*'SPLOŠNO PREHRAMBENO BLAGO'!$F216,IF('SPLOŠNO PREHRAMBENO BLAGO'!$D216="l",'SPLOŠNO PREHRAMBENO BLAGO'!$C216*'SPLOŠNO PREHRAMBENO BLAGO'!$F216,IF('SPLOŠNO PREHRAMBENO BLAGO'!$D216="ml",'SPLOŠNO PREHRAMBENO BLAGO'!$C216/1000*'SPLOŠNO PREHRAMBENO BLAGO'!$F216,'SPLOŠNO PREHRAMBENO BLAGO'!$C216*'SPLOŠNO PREHRAMBENO BLAGO'!$F216))),1*'SPLOŠNO PREHRAMBENO BLAGO'!$F216)</f>
        <v>11</v>
      </c>
      <c r="I216" s="87" t="str">
        <f>IF('SPLOŠNO PREHRAMBENO BLAGO'!$E216&lt;&gt;"",'SPLOŠNO PREHRAMBENO BLAGO'!$H216,"")</f>
        <v/>
      </c>
      <c r="J216" s="88"/>
      <c r="K216" s="89"/>
      <c r="L216" s="89"/>
      <c r="M216" s="140"/>
      <c r="N216" s="91"/>
      <c r="O216" s="91"/>
      <c r="P216" s="92"/>
      <c r="Q216" s="91">
        <f>+'SPLOŠNO PREHRAMBENO BLAGO'!$N216*'SPLOŠNO PREHRAMBENO BLAGO'!$P216</f>
        <v>0</v>
      </c>
      <c r="R216" s="91">
        <f>+'SPLOŠNO PREHRAMBENO BLAGO'!$N216+'SPLOŠNO PREHRAMBENO BLAGO'!$Q216</f>
        <v>0</v>
      </c>
      <c r="S216" s="91">
        <f>+'SPLOŠNO PREHRAMBENO BLAGO'!$N216*'SPLOŠNO PREHRAMBENO BLAGO'!$F216</f>
        <v>0</v>
      </c>
      <c r="T216" s="91">
        <f>+'SPLOŠNO PREHRAMBENO BLAGO'!$R216*'SPLOŠNO PREHRAMBENO BLAGO'!$F216</f>
        <v>0</v>
      </c>
      <c r="U216" s="84"/>
    </row>
    <row r="217" spans="1:21" ht="22.5" x14ac:dyDescent="0.2">
      <c r="A217" s="129">
        <v>202</v>
      </c>
      <c r="B217" s="83" t="s">
        <v>831</v>
      </c>
      <c r="C217" s="82">
        <v>1</v>
      </c>
      <c r="D217" s="82" t="s">
        <v>120</v>
      </c>
      <c r="E217" s="84"/>
      <c r="F217" s="87">
        <v>50</v>
      </c>
      <c r="G217" s="96" t="s">
        <v>136</v>
      </c>
      <c r="H217" s="87">
        <f>IFERROR(IF('SPLOŠNO PREHRAMBENO BLAGO'!$D217="g",'SPLOŠNO PREHRAMBENO BLAGO'!$C217/1000*'SPLOŠNO PREHRAMBENO BLAGO'!$F217,IF('SPLOŠNO PREHRAMBENO BLAGO'!$D217="l",'SPLOŠNO PREHRAMBENO BLAGO'!$C217*'SPLOŠNO PREHRAMBENO BLAGO'!$F217,IF('SPLOŠNO PREHRAMBENO BLAGO'!$D217="ml",'SPLOŠNO PREHRAMBENO BLAGO'!$C217/1000*'SPLOŠNO PREHRAMBENO BLAGO'!$F217,'SPLOŠNO PREHRAMBENO BLAGO'!$C217*'SPLOŠNO PREHRAMBENO BLAGO'!$F217))),1*'SPLOŠNO PREHRAMBENO BLAGO'!$F217)</f>
        <v>50</v>
      </c>
      <c r="I217" s="87" t="str">
        <f>IF('SPLOŠNO PREHRAMBENO BLAGO'!$E217&lt;&gt;"",'SPLOŠNO PREHRAMBENO BLAGO'!$H217,"")</f>
        <v/>
      </c>
      <c r="J217" s="88"/>
      <c r="K217" s="89"/>
      <c r="L217" s="89"/>
      <c r="M217" s="140"/>
      <c r="N217" s="91"/>
      <c r="O217" s="91"/>
      <c r="P217" s="92"/>
      <c r="Q217" s="91">
        <f>+'SPLOŠNO PREHRAMBENO BLAGO'!$N217*'SPLOŠNO PREHRAMBENO BLAGO'!$P217</f>
        <v>0</v>
      </c>
      <c r="R217" s="91">
        <f>+'SPLOŠNO PREHRAMBENO BLAGO'!$N217+'SPLOŠNO PREHRAMBENO BLAGO'!$Q217</f>
        <v>0</v>
      </c>
      <c r="S217" s="91">
        <f>+'SPLOŠNO PREHRAMBENO BLAGO'!$N217*'SPLOŠNO PREHRAMBENO BLAGO'!$F217</f>
        <v>0</v>
      </c>
      <c r="T217" s="91">
        <f>+'SPLOŠNO PREHRAMBENO BLAGO'!$R217*'SPLOŠNO PREHRAMBENO BLAGO'!$F217</f>
        <v>0</v>
      </c>
      <c r="U217" s="84"/>
    </row>
    <row r="218" spans="1:21" ht="22.5" x14ac:dyDescent="0.2">
      <c r="A218" s="129">
        <v>203</v>
      </c>
      <c r="B218" s="83" t="s">
        <v>832</v>
      </c>
      <c r="C218" s="82">
        <v>1</v>
      </c>
      <c r="D218" s="82" t="s">
        <v>120</v>
      </c>
      <c r="E218" s="84"/>
      <c r="F218" s="87">
        <v>100</v>
      </c>
      <c r="G218" s="96" t="s">
        <v>136</v>
      </c>
      <c r="H218" s="87">
        <f>IFERROR(IF('SPLOŠNO PREHRAMBENO BLAGO'!$D218="g",'SPLOŠNO PREHRAMBENO BLAGO'!$C218/1000*'SPLOŠNO PREHRAMBENO BLAGO'!$F218,IF('SPLOŠNO PREHRAMBENO BLAGO'!$D218="l",'SPLOŠNO PREHRAMBENO BLAGO'!$C218*'SPLOŠNO PREHRAMBENO BLAGO'!$F218,IF('SPLOŠNO PREHRAMBENO BLAGO'!$D218="ml",'SPLOŠNO PREHRAMBENO BLAGO'!$C218/1000*'SPLOŠNO PREHRAMBENO BLAGO'!$F218,'SPLOŠNO PREHRAMBENO BLAGO'!$C218*'SPLOŠNO PREHRAMBENO BLAGO'!$F218))),1*'SPLOŠNO PREHRAMBENO BLAGO'!$F218)</f>
        <v>100</v>
      </c>
      <c r="I218" s="87" t="str">
        <f>IF('SPLOŠNO PREHRAMBENO BLAGO'!$E218&lt;&gt;"",'SPLOŠNO PREHRAMBENO BLAGO'!$H218,"")</f>
        <v/>
      </c>
      <c r="J218" s="88"/>
      <c r="K218" s="89"/>
      <c r="L218" s="89"/>
      <c r="M218" s="140"/>
      <c r="N218" s="91"/>
      <c r="O218" s="91"/>
      <c r="P218" s="92"/>
      <c r="Q218" s="91">
        <f>+'SPLOŠNO PREHRAMBENO BLAGO'!$N218*'SPLOŠNO PREHRAMBENO BLAGO'!$P218</f>
        <v>0</v>
      </c>
      <c r="R218" s="91">
        <f>+'SPLOŠNO PREHRAMBENO BLAGO'!$N218+'SPLOŠNO PREHRAMBENO BLAGO'!$Q218</f>
        <v>0</v>
      </c>
      <c r="S218" s="91">
        <f>+'SPLOŠNO PREHRAMBENO BLAGO'!$N218*'SPLOŠNO PREHRAMBENO BLAGO'!$F218</f>
        <v>0</v>
      </c>
      <c r="T218" s="91">
        <f>+'SPLOŠNO PREHRAMBENO BLAGO'!$R218*'SPLOŠNO PREHRAMBENO BLAGO'!$F218</f>
        <v>0</v>
      </c>
      <c r="U218" s="84"/>
    </row>
    <row r="219" spans="1:21" ht="14.25" x14ac:dyDescent="0.2">
      <c r="A219" s="129">
        <v>204</v>
      </c>
      <c r="B219" s="83" t="s">
        <v>833</v>
      </c>
      <c r="C219" s="82">
        <v>500</v>
      </c>
      <c r="D219" s="82" t="s">
        <v>360</v>
      </c>
      <c r="E219" s="84"/>
      <c r="F219" s="87">
        <v>300</v>
      </c>
      <c r="G219" s="96" t="s">
        <v>136</v>
      </c>
      <c r="H219" s="87">
        <f>IFERROR(IF('SPLOŠNO PREHRAMBENO BLAGO'!$D219="g",'SPLOŠNO PREHRAMBENO BLAGO'!$C219/1000*'SPLOŠNO PREHRAMBENO BLAGO'!$F219,IF('SPLOŠNO PREHRAMBENO BLAGO'!$D219="l",'SPLOŠNO PREHRAMBENO BLAGO'!$C219*'SPLOŠNO PREHRAMBENO BLAGO'!$F219,IF('SPLOŠNO PREHRAMBENO BLAGO'!$D219="ml",'SPLOŠNO PREHRAMBENO BLAGO'!$C219/1000*'SPLOŠNO PREHRAMBENO BLAGO'!$F219,'SPLOŠNO PREHRAMBENO BLAGO'!$C219*'SPLOŠNO PREHRAMBENO BLAGO'!$F219))),1*'SPLOŠNO PREHRAMBENO BLAGO'!$F219)</f>
        <v>150</v>
      </c>
      <c r="I219" s="87" t="str">
        <f>IF('SPLOŠNO PREHRAMBENO BLAGO'!$E219&lt;&gt;"",'SPLOŠNO PREHRAMBENO BLAGO'!$H219,"")</f>
        <v/>
      </c>
      <c r="J219" s="88"/>
      <c r="K219" s="89"/>
      <c r="L219" s="89"/>
      <c r="M219" s="140"/>
      <c r="N219" s="91"/>
      <c r="O219" s="91"/>
      <c r="P219" s="92"/>
      <c r="Q219" s="91">
        <f>+'SPLOŠNO PREHRAMBENO BLAGO'!$N219*'SPLOŠNO PREHRAMBENO BLAGO'!$P219</f>
        <v>0</v>
      </c>
      <c r="R219" s="91">
        <f>+'SPLOŠNO PREHRAMBENO BLAGO'!$N219+'SPLOŠNO PREHRAMBENO BLAGO'!$Q219</f>
        <v>0</v>
      </c>
      <c r="S219" s="91">
        <f>+'SPLOŠNO PREHRAMBENO BLAGO'!$N219*'SPLOŠNO PREHRAMBENO BLAGO'!$F219</f>
        <v>0</v>
      </c>
      <c r="T219" s="91">
        <f>+'SPLOŠNO PREHRAMBENO BLAGO'!$R219*'SPLOŠNO PREHRAMBENO BLAGO'!$F219</f>
        <v>0</v>
      </c>
      <c r="U219" s="84"/>
    </row>
    <row r="220" spans="1:21" ht="33.75" x14ac:dyDescent="0.2">
      <c r="A220" s="129">
        <v>205</v>
      </c>
      <c r="B220" s="83" t="s">
        <v>834</v>
      </c>
      <c r="C220" s="82">
        <v>1140</v>
      </c>
      <c r="D220" s="82" t="s">
        <v>152</v>
      </c>
      <c r="E220" s="84"/>
      <c r="F220" s="87">
        <v>50</v>
      </c>
      <c r="G220" s="96" t="s">
        <v>136</v>
      </c>
      <c r="H220" s="87">
        <f>IFERROR(IF('SPLOŠNO PREHRAMBENO BLAGO'!$D220="g",'SPLOŠNO PREHRAMBENO BLAGO'!$C220/1000*'SPLOŠNO PREHRAMBENO BLAGO'!$F220,IF('SPLOŠNO PREHRAMBENO BLAGO'!$D220="l",'SPLOŠNO PREHRAMBENO BLAGO'!$C220*'SPLOŠNO PREHRAMBENO BLAGO'!$F220,IF('SPLOŠNO PREHRAMBENO BLAGO'!$D220="ml",'SPLOŠNO PREHRAMBENO BLAGO'!$C220/1000*'SPLOŠNO PREHRAMBENO BLAGO'!$F220,'SPLOŠNO PREHRAMBENO BLAGO'!$C220*'SPLOŠNO PREHRAMBENO BLAGO'!$F220))),1*'SPLOŠNO PREHRAMBENO BLAGO'!$F220)</f>
        <v>56.999999999999993</v>
      </c>
      <c r="I220" s="87" t="str">
        <f>IF('SPLOŠNO PREHRAMBENO BLAGO'!$E220&lt;&gt;"",'SPLOŠNO PREHRAMBENO BLAGO'!$H220,"")</f>
        <v/>
      </c>
      <c r="J220" s="88"/>
      <c r="K220" s="89"/>
      <c r="L220" s="89"/>
      <c r="M220" s="140"/>
      <c r="N220" s="91"/>
      <c r="O220" s="91"/>
      <c r="P220" s="92"/>
      <c r="Q220" s="91">
        <f>+'SPLOŠNO PREHRAMBENO BLAGO'!$N220*'SPLOŠNO PREHRAMBENO BLAGO'!$P220</f>
        <v>0</v>
      </c>
      <c r="R220" s="91">
        <f>+'SPLOŠNO PREHRAMBENO BLAGO'!$N220+'SPLOŠNO PREHRAMBENO BLAGO'!$Q220</f>
        <v>0</v>
      </c>
      <c r="S220" s="91">
        <f>+'SPLOŠNO PREHRAMBENO BLAGO'!$N220*'SPLOŠNO PREHRAMBENO BLAGO'!$F220</f>
        <v>0</v>
      </c>
      <c r="T220" s="91">
        <f>+'SPLOŠNO PREHRAMBENO BLAGO'!$R220*'SPLOŠNO PREHRAMBENO BLAGO'!$F220</f>
        <v>0</v>
      </c>
      <c r="U220" s="84"/>
    </row>
    <row r="221" spans="1:21" ht="22.5" x14ac:dyDescent="0.2">
      <c r="A221" s="129">
        <v>206</v>
      </c>
      <c r="B221" s="83" t="s">
        <v>835</v>
      </c>
      <c r="C221" s="82">
        <v>1800</v>
      </c>
      <c r="D221" s="82" t="s">
        <v>152</v>
      </c>
      <c r="E221" s="84"/>
      <c r="F221" s="85">
        <v>500</v>
      </c>
      <c r="G221" s="96" t="s">
        <v>136</v>
      </c>
      <c r="H221" s="87">
        <f>IFERROR(IF('SPLOŠNO PREHRAMBENO BLAGO'!$D221="g",'SPLOŠNO PREHRAMBENO BLAGO'!$C221/1000*'SPLOŠNO PREHRAMBENO BLAGO'!$F221,IF('SPLOŠNO PREHRAMBENO BLAGO'!$D221="l",'SPLOŠNO PREHRAMBENO BLAGO'!$C221*'SPLOŠNO PREHRAMBENO BLAGO'!$F221,IF('SPLOŠNO PREHRAMBENO BLAGO'!$D221="ml",'SPLOŠNO PREHRAMBENO BLAGO'!$C221/1000*'SPLOŠNO PREHRAMBENO BLAGO'!$F221,'SPLOŠNO PREHRAMBENO BLAGO'!$C221*'SPLOŠNO PREHRAMBENO BLAGO'!$F221))),1*'SPLOŠNO PREHRAMBENO BLAGO'!$F221)</f>
        <v>900</v>
      </c>
      <c r="I221" s="87" t="str">
        <f>IF('SPLOŠNO PREHRAMBENO BLAGO'!$E221&lt;&gt;"",'SPLOŠNO PREHRAMBENO BLAGO'!$H221,"")</f>
        <v/>
      </c>
      <c r="J221" s="88"/>
      <c r="K221" s="89"/>
      <c r="L221" s="89"/>
      <c r="M221" s="140"/>
      <c r="N221" s="91"/>
      <c r="O221" s="91"/>
      <c r="P221" s="92"/>
      <c r="Q221" s="91">
        <f>+'SPLOŠNO PREHRAMBENO BLAGO'!$N221*'SPLOŠNO PREHRAMBENO BLAGO'!$P221</f>
        <v>0</v>
      </c>
      <c r="R221" s="91">
        <f>+'SPLOŠNO PREHRAMBENO BLAGO'!$N221+'SPLOŠNO PREHRAMBENO BLAGO'!$Q221</f>
        <v>0</v>
      </c>
      <c r="S221" s="91">
        <f>+'SPLOŠNO PREHRAMBENO BLAGO'!$N221*'SPLOŠNO PREHRAMBENO BLAGO'!$F221</f>
        <v>0</v>
      </c>
      <c r="T221" s="91">
        <f>+'SPLOŠNO PREHRAMBENO BLAGO'!$R221*'SPLOŠNO PREHRAMBENO BLAGO'!$F221</f>
        <v>0</v>
      </c>
      <c r="U221" s="84"/>
    </row>
    <row r="222" spans="1:21" ht="22.5" x14ac:dyDescent="0.2">
      <c r="A222" s="129">
        <v>207</v>
      </c>
      <c r="B222" s="83" t="s">
        <v>836</v>
      </c>
      <c r="C222" s="82">
        <v>200</v>
      </c>
      <c r="D222" s="82" t="s">
        <v>152</v>
      </c>
      <c r="E222" s="84"/>
      <c r="F222" s="87">
        <v>50</v>
      </c>
      <c r="G222" s="96" t="s">
        <v>136</v>
      </c>
      <c r="H222" s="87">
        <f>IFERROR(IF('SPLOŠNO PREHRAMBENO BLAGO'!$D222="g",'SPLOŠNO PREHRAMBENO BLAGO'!$C222/1000*'SPLOŠNO PREHRAMBENO BLAGO'!$F222,IF('SPLOŠNO PREHRAMBENO BLAGO'!$D222="l",'SPLOŠNO PREHRAMBENO BLAGO'!$C222*'SPLOŠNO PREHRAMBENO BLAGO'!$F222,IF('SPLOŠNO PREHRAMBENO BLAGO'!$D222="ml",'SPLOŠNO PREHRAMBENO BLAGO'!$C222/1000*'SPLOŠNO PREHRAMBENO BLAGO'!$F222,'SPLOŠNO PREHRAMBENO BLAGO'!$C222*'SPLOŠNO PREHRAMBENO BLAGO'!$F222))),1*'SPLOŠNO PREHRAMBENO BLAGO'!$F222)</f>
        <v>10</v>
      </c>
      <c r="I222" s="87" t="str">
        <f>IF('SPLOŠNO PREHRAMBENO BLAGO'!$E222&lt;&gt;"",'SPLOŠNO PREHRAMBENO BLAGO'!$H222,"")</f>
        <v/>
      </c>
      <c r="J222" s="88"/>
      <c r="K222" s="89"/>
      <c r="L222" s="89"/>
      <c r="M222" s="140"/>
      <c r="N222" s="91"/>
      <c r="O222" s="91"/>
      <c r="P222" s="92"/>
      <c r="Q222" s="91">
        <f>+'SPLOŠNO PREHRAMBENO BLAGO'!$N222*'SPLOŠNO PREHRAMBENO BLAGO'!$P222</f>
        <v>0</v>
      </c>
      <c r="R222" s="91">
        <f>+'SPLOŠNO PREHRAMBENO BLAGO'!$N222+'SPLOŠNO PREHRAMBENO BLAGO'!$Q222</f>
        <v>0</v>
      </c>
      <c r="S222" s="91">
        <f>+'SPLOŠNO PREHRAMBENO BLAGO'!$N222*'SPLOŠNO PREHRAMBENO BLAGO'!$F222</f>
        <v>0</v>
      </c>
      <c r="T222" s="91">
        <f>+'SPLOŠNO PREHRAMBENO BLAGO'!$R222*'SPLOŠNO PREHRAMBENO BLAGO'!$F222</f>
        <v>0</v>
      </c>
      <c r="U222" s="84"/>
    </row>
    <row r="223" spans="1:21" ht="22.5" x14ac:dyDescent="0.2">
      <c r="A223" s="129">
        <v>208</v>
      </c>
      <c r="B223" s="83" t="s">
        <v>837</v>
      </c>
      <c r="C223" s="82">
        <v>200</v>
      </c>
      <c r="D223" s="82" t="s">
        <v>152</v>
      </c>
      <c r="E223" s="84"/>
      <c r="F223" s="87">
        <v>50</v>
      </c>
      <c r="G223" s="96" t="s">
        <v>136</v>
      </c>
      <c r="H223" s="87">
        <f>IFERROR(IF('SPLOŠNO PREHRAMBENO BLAGO'!$D223="g",'SPLOŠNO PREHRAMBENO BLAGO'!$C223/1000*'SPLOŠNO PREHRAMBENO BLAGO'!$F223,IF('SPLOŠNO PREHRAMBENO BLAGO'!$D223="l",'SPLOŠNO PREHRAMBENO BLAGO'!$C223*'SPLOŠNO PREHRAMBENO BLAGO'!$F223,IF('SPLOŠNO PREHRAMBENO BLAGO'!$D223="ml",'SPLOŠNO PREHRAMBENO BLAGO'!$C223/1000*'SPLOŠNO PREHRAMBENO BLAGO'!$F223,'SPLOŠNO PREHRAMBENO BLAGO'!$C223*'SPLOŠNO PREHRAMBENO BLAGO'!$F223))),1*'SPLOŠNO PREHRAMBENO BLAGO'!$F223)</f>
        <v>10</v>
      </c>
      <c r="I223" s="87" t="str">
        <f>IF('SPLOŠNO PREHRAMBENO BLAGO'!$E223&lt;&gt;"",'SPLOŠNO PREHRAMBENO BLAGO'!$H223,"")</f>
        <v/>
      </c>
      <c r="J223" s="88"/>
      <c r="K223" s="89"/>
      <c r="L223" s="89"/>
      <c r="M223" s="140"/>
      <c r="N223" s="91"/>
      <c r="O223" s="91"/>
      <c r="P223" s="92"/>
      <c r="Q223" s="91">
        <f>+'SPLOŠNO PREHRAMBENO BLAGO'!$N223*'SPLOŠNO PREHRAMBENO BLAGO'!$P223</f>
        <v>0</v>
      </c>
      <c r="R223" s="91">
        <f>+'SPLOŠNO PREHRAMBENO BLAGO'!$N223+'SPLOŠNO PREHRAMBENO BLAGO'!$Q223</f>
        <v>0</v>
      </c>
      <c r="S223" s="91">
        <f>+'SPLOŠNO PREHRAMBENO BLAGO'!$N223*'SPLOŠNO PREHRAMBENO BLAGO'!$F223</f>
        <v>0</v>
      </c>
      <c r="T223" s="91">
        <f>+'SPLOŠNO PREHRAMBENO BLAGO'!$R223*'SPLOŠNO PREHRAMBENO BLAGO'!$F223</f>
        <v>0</v>
      </c>
      <c r="U223" s="84"/>
    </row>
    <row r="224" spans="1:21" ht="22.5" x14ac:dyDescent="0.2">
      <c r="A224" s="129">
        <v>209</v>
      </c>
      <c r="B224" s="83" t="s">
        <v>838</v>
      </c>
      <c r="C224" s="82">
        <v>200</v>
      </c>
      <c r="D224" s="82" t="s">
        <v>152</v>
      </c>
      <c r="E224" s="84"/>
      <c r="F224" s="87">
        <v>50</v>
      </c>
      <c r="G224" s="96" t="s">
        <v>136</v>
      </c>
      <c r="H224" s="87">
        <f>IFERROR(IF('SPLOŠNO PREHRAMBENO BLAGO'!$D224="g",'SPLOŠNO PREHRAMBENO BLAGO'!$C224/1000*'SPLOŠNO PREHRAMBENO BLAGO'!$F224,IF('SPLOŠNO PREHRAMBENO BLAGO'!$D224="l",'SPLOŠNO PREHRAMBENO BLAGO'!$C224*'SPLOŠNO PREHRAMBENO BLAGO'!$F224,IF('SPLOŠNO PREHRAMBENO BLAGO'!$D224="ml",'SPLOŠNO PREHRAMBENO BLAGO'!$C224/1000*'SPLOŠNO PREHRAMBENO BLAGO'!$F224,'SPLOŠNO PREHRAMBENO BLAGO'!$C224*'SPLOŠNO PREHRAMBENO BLAGO'!$F224))),1*'SPLOŠNO PREHRAMBENO BLAGO'!$F224)</f>
        <v>10</v>
      </c>
      <c r="I224" s="87" t="str">
        <f>IF('SPLOŠNO PREHRAMBENO BLAGO'!$E224&lt;&gt;"",'SPLOŠNO PREHRAMBENO BLAGO'!$H224,"")</f>
        <v/>
      </c>
      <c r="J224" s="88"/>
      <c r="K224" s="89"/>
      <c r="L224" s="89"/>
      <c r="M224" s="140"/>
      <c r="N224" s="91"/>
      <c r="O224" s="91"/>
      <c r="P224" s="92"/>
      <c r="Q224" s="91">
        <f>+'SPLOŠNO PREHRAMBENO BLAGO'!$N224*'SPLOŠNO PREHRAMBENO BLAGO'!$P224</f>
        <v>0</v>
      </c>
      <c r="R224" s="91">
        <f>+'SPLOŠNO PREHRAMBENO BLAGO'!$N224+'SPLOŠNO PREHRAMBENO BLAGO'!$Q224</f>
        <v>0</v>
      </c>
      <c r="S224" s="91">
        <f>+'SPLOŠNO PREHRAMBENO BLAGO'!$N224*'SPLOŠNO PREHRAMBENO BLAGO'!$F224</f>
        <v>0</v>
      </c>
      <c r="T224" s="91">
        <f>+'SPLOŠNO PREHRAMBENO BLAGO'!$R224*'SPLOŠNO PREHRAMBENO BLAGO'!$F224</f>
        <v>0</v>
      </c>
      <c r="U224" s="84"/>
    </row>
    <row r="225" spans="1:21" ht="67.5" x14ac:dyDescent="0.2">
      <c r="A225" s="129">
        <v>210</v>
      </c>
      <c r="B225" s="83" t="s">
        <v>839</v>
      </c>
      <c r="C225" s="82">
        <v>400</v>
      </c>
      <c r="D225" s="82" t="s">
        <v>152</v>
      </c>
      <c r="E225" s="84"/>
      <c r="F225" s="87">
        <v>500</v>
      </c>
      <c r="G225" s="96" t="s">
        <v>136</v>
      </c>
      <c r="H225" s="87">
        <f>IFERROR(IF('SPLOŠNO PREHRAMBENO BLAGO'!$D225="g",'SPLOŠNO PREHRAMBENO BLAGO'!$C225/1000*'SPLOŠNO PREHRAMBENO BLAGO'!$F225,IF('SPLOŠNO PREHRAMBENO BLAGO'!$D225="l",'SPLOŠNO PREHRAMBENO BLAGO'!$C225*'SPLOŠNO PREHRAMBENO BLAGO'!$F225,IF('SPLOŠNO PREHRAMBENO BLAGO'!$D225="ml",'SPLOŠNO PREHRAMBENO BLAGO'!$C225/1000*'SPLOŠNO PREHRAMBENO BLAGO'!$F225,'SPLOŠNO PREHRAMBENO BLAGO'!$C225*'SPLOŠNO PREHRAMBENO BLAGO'!$F225))),1*'SPLOŠNO PREHRAMBENO BLAGO'!$F225)</f>
        <v>200</v>
      </c>
      <c r="I225" s="87" t="str">
        <f>IF('SPLOŠNO PREHRAMBENO BLAGO'!$E225&lt;&gt;"",'SPLOŠNO PREHRAMBENO BLAGO'!$H225,"")</f>
        <v/>
      </c>
      <c r="J225" s="88"/>
      <c r="K225" s="89"/>
      <c r="L225" s="89"/>
      <c r="M225" s="140"/>
      <c r="N225" s="91"/>
      <c r="O225" s="91"/>
      <c r="P225" s="92"/>
      <c r="Q225" s="91">
        <f>+'SPLOŠNO PREHRAMBENO BLAGO'!$N225*'SPLOŠNO PREHRAMBENO BLAGO'!$P225</f>
        <v>0</v>
      </c>
      <c r="R225" s="91">
        <f>+'SPLOŠNO PREHRAMBENO BLAGO'!$N225+'SPLOŠNO PREHRAMBENO BLAGO'!$Q225</f>
        <v>0</v>
      </c>
      <c r="S225" s="91">
        <f>+'SPLOŠNO PREHRAMBENO BLAGO'!$N225*'SPLOŠNO PREHRAMBENO BLAGO'!$F225</f>
        <v>0</v>
      </c>
      <c r="T225" s="91">
        <f>+'SPLOŠNO PREHRAMBENO BLAGO'!$R225*'SPLOŠNO PREHRAMBENO BLAGO'!$F225</f>
        <v>0</v>
      </c>
      <c r="U225" s="84"/>
    </row>
    <row r="226" spans="1:21" ht="27" customHeight="1" x14ac:dyDescent="0.2">
      <c r="A226" s="97" t="s">
        <v>142</v>
      </c>
      <c r="B226" s="98"/>
      <c r="C226" s="99"/>
      <c r="D226" s="99"/>
      <c r="E226" s="100"/>
      <c r="F226" s="101"/>
      <c r="G226" s="102"/>
      <c r="H226" s="103">
        <f>SUBTOTAL(109,'SPLOŠNO PREHRAMBENO BLAGO'!$H$16:$H$225)</f>
        <v>27892.399999999998</v>
      </c>
      <c r="I226" s="103">
        <f>SUBTOTAL(109,'SPLOŠNO PREHRAMBENO BLAGO'!$I$16:$I$225)</f>
        <v>0</v>
      </c>
      <c r="J226" s="101"/>
      <c r="K226" s="104"/>
      <c r="L226" s="104"/>
      <c r="M226" s="105"/>
      <c r="N226" s="106"/>
      <c r="O226" s="106"/>
      <c r="P226" s="106"/>
      <c r="Q226" s="107"/>
      <c r="R226" s="101"/>
      <c r="S226" s="107">
        <f>SUBTOTAL(109,'SPLOŠNO PREHRAMBENO BLAGO'!$S$16:$S$225)</f>
        <v>0</v>
      </c>
      <c r="T226" s="107">
        <f>SUBTOTAL(109,'SPLOŠNO PREHRAMBENO BLAGO'!$T$16:$T$225)</f>
        <v>0</v>
      </c>
      <c r="U226" s="103"/>
    </row>
    <row r="227" spans="1:21" ht="13.5" customHeight="1" x14ac:dyDescent="0.2">
      <c r="A227" s="257" t="s">
        <v>143</v>
      </c>
      <c r="B227" s="255"/>
      <c r="C227" s="255"/>
      <c r="D227" s="255"/>
      <c r="E227" s="255"/>
      <c r="F227" s="255"/>
      <c r="G227" s="255"/>
      <c r="H227" s="255"/>
      <c r="I227" s="255"/>
      <c r="J227" s="255"/>
      <c r="K227" s="255"/>
      <c r="L227" s="256"/>
      <c r="M227" s="21"/>
      <c r="N227" s="120"/>
      <c r="O227" s="120"/>
      <c r="P227" s="120"/>
      <c r="Q227" s="120"/>
      <c r="R227" s="120"/>
      <c r="S227" s="68"/>
      <c r="T227" s="68"/>
      <c r="U227" s="176"/>
    </row>
    <row r="228" spans="1:21" ht="13.5" customHeight="1" x14ac:dyDescent="0.2">
      <c r="A228" s="109" t="s">
        <v>144</v>
      </c>
      <c r="B228" s="110"/>
      <c r="C228" s="111"/>
      <c r="D228" s="111"/>
      <c r="E228" s="112"/>
      <c r="F228" s="58"/>
      <c r="G228" s="58"/>
      <c r="H228" s="59"/>
      <c r="I228" s="59"/>
      <c r="J228" s="59"/>
      <c r="K228" s="59"/>
      <c r="L228" s="60"/>
      <c r="M228" s="60"/>
      <c r="N228" s="60"/>
      <c r="O228" s="60"/>
      <c r="P228" s="60"/>
      <c r="Q228" s="109"/>
      <c r="R228" s="109"/>
      <c r="S228" s="109"/>
      <c r="T228" s="109"/>
      <c r="U228" s="175"/>
    </row>
    <row r="229" spans="1:21" ht="13.5" customHeight="1" x14ac:dyDescent="0.2">
      <c r="A229" s="60" t="s">
        <v>145</v>
      </c>
      <c r="B229" s="110"/>
      <c r="C229" s="111"/>
      <c r="D229" s="111"/>
      <c r="E229" s="112"/>
      <c r="F229" s="58"/>
      <c r="G229" s="58"/>
      <c r="H229" s="59"/>
      <c r="I229" s="59"/>
      <c r="J229" s="59"/>
      <c r="K229" s="59"/>
      <c r="L229" s="60"/>
      <c r="M229" s="60"/>
      <c r="N229" s="60"/>
      <c r="O229" s="60"/>
      <c r="P229" s="60"/>
      <c r="Q229" s="60"/>
      <c r="R229" s="60"/>
      <c r="S229" s="60"/>
      <c r="T229" s="60"/>
      <c r="U229" s="175"/>
    </row>
    <row r="230" spans="1:21" ht="13.5" customHeight="1" x14ac:dyDescent="0.2">
      <c r="A230" s="113" t="s">
        <v>870</v>
      </c>
      <c r="B230" s="114"/>
      <c r="C230" s="56"/>
      <c r="D230" s="56"/>
      <c r="E230" s="57"/>
      <c r="F230" s="61"/>
      <c r="G230" s="61"/>
      <c r="H230" s="115"/>
      <c r="I230" s="115"/>
      <c r="J230" s="115"/>
      <c r="K230" s="115"/>
      <c r="L230" s="116"/>
      <c r="M230" s="116"/>
      <c r="N230" s="115"/>
      <c r="O230" s="115"/>
      <c r="P230" s="115"/>
      <c r="Q230" s="115"/>
      <c r="R230" s="115"/>
      <c r="S230" s="60"/>
      <c r="T230" s="60"/>
      <c r="U230" s="175"/>
    </row>
    <row r="231" spans="1:21" ht="13.5" customHeight="1" x14ac:dyDescent="0.2">
      <c r="A231" s="117" t="s">
        <v>146</v>
      </c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99"/>
    </row>
    <row r="232" spans="1:21" ht="12.75" customHeight="1" x14ac:dyDescent="0.2">
      <c r="A232" s="262" t="s">
        <v>840</v>
      </c>
      <c r="B232" s="255"/>
      <c r="C232" s="255"/>
      <c r="D232" s="255"/>
      <c r="E232" s="255"/>
      <c r="F232" s="255"/>
      <c r="G232" s="255"/>
      <c r="H232" s="255"/>
      <c r="I232" s="255"/>
      <c r="J232" s="255"/>
      <c r="K232" s="255"/>
      <c r="L232" s="256"/>
      <c r="M232" s="116"/>
      <c r="N232" s="115"/>
      <c r="O232" s="115"/>
      <c r="P232" s="115"/>
      <c r="Q232" s="115"/>
      <c r="R232" s="115"/>
      <c r="S232" s="60"/>
      <c r="T232" s="60"/>
      <c r="U232" s="175"/>
    </row>
    <row r="233" spans="1:21" ht="13.5" customHeight="1" x14ac:dyDescent="0.2">
      <c r="A233" s="60"/>
      <c r="B233" s="114"/>
      <c r="C233" s="56"/>
      <c r="D233" s="56"/>
      <c r="E233" s="57"/>
      <c r="F233" s="58"/>
      <c r="G233" s="58"/>
      <c r="H233" s="59"/>
      <c r="I233" s="59"/>
      <c r="J233" s="59"/>
      <c r="K233" s="59"/>
      <c r="L233" s="60"/>
      <c r="M233" s="60"/>
      <c r="N233" s="115"/>
      <c r="O233" s="115"/>
      <c r="P233" s="115"/>
      <c r="Q233" s="115"/>
      <c r="R233" s="115"/>
      <c r="S233" s="60"/>
      <c r="T233" s="60"/>
      <c r="U233" s="175"/>
    </row>
    <row r="234" spans="1:21" ht="13.5" customHeight="1" x14ac:dyDescent="0.2">
      <c r="A234" s="113" t="s">
        <v>148</v>
      </c>
      <c r="B234" s="114"/>
      <c r="C234" s="56"/>
      <c r="D234" s="56"/>
      <c r="E234" s="57"/>
      <c r="F234" s="61"/>
      <c r="G234" s="61" t="s">
        <v>149</v>
      </c>
      <c r="H234" s="115"/>
      <c r="I234" s="115"/>
      <c r="J234" s="115"/>
      <c r="K234" s="115"/>
      <c r="L234" s="116"/>
      <c r="M234" s="116"/>
      <c r="N234" s="115"/>
      <c r="O234" s="115"/>
      <c r="P234" s="115"/>
      <c r="Q234" s="115" t="s">
        <v>150</v>
      </c>
      <c r="R234" s="115"/>
      <c r="S234" s="60"/>
      <c r="T234" s="60"/>
      <c r="U234" s="175"/>
    </row>
    <row r="235" spans="1:21" ht="13.5" customHeight="1" x14ac:dyDescent="0.2">
      <c r="A235" s="64"/>
      <c r="B235" s="69"/>
      <c r="C235" s="70"/>
      <c r="D235" s="70"/>
      <c r="E235" s="71"/>
      <c r="F235" s="67"/>
      <c r="G235" s="58"/>
      <c r="H235" s="120"/>
      <c r="I235" s="120"/>
      <c r="J235" s="120"/>
      <c r="K235" s="120"/>
      <c r="L235" s="21"/>
      <c r="M235" s="21"/>
      <c r="N235" s="120"/>
      <c r="O235" s="120"/>
      <c r="P235" s="120"/>
      <c r="Q235" s="120"/>
      <c r="R235" s="120"/>
      <c r="S235" s="68"/>
      <c r="T235" s="68"/>
      <c r="U235" s="176"/>
    </row>
    <row r="236" spans="1:21" ht="13.5" customHeight="1" x14ac:dyDescent="0.2">
      <c r="A236" s="60"/>
      <c r="B236" s="110"/>
      <c r="C236" s="111"/>
      <c r="D236" s="111"/>
      <c r="E236" s="112"/>
      <c r="F236" s="58"/>
      <c r="G236" s="58"/>
      <c r="H236" s="59"/>
      <c r="I236" s="59"/>
      <c r="J236" s="59"/>
      <c r="K236" s="59"/>
      <c r="L236" s="60"/>
      <c r="M236" s="60"/>
      <c r="N236" s="60"/>
      <c r="O236" s="60"/>
      <c r="P236" s="60"/>
      <c r="Q236" s="60"/>
      <c r="R236" s="60"/>
      <c r="S236" s="60"/>
      <c r="T236" s="60"/>
      <c r="U236" s="175"/>
    </row>
    <row r="237" spans="1:21" ht="13.5" customHeight="1" x14ac:dyDescent="0.2">
      <c r="A237" s="60"/>
      <c r="B237" s="110"/>
      <c r="C237" s="111"/>
      <c r="D237" s="111"/>
      <c r="E237" s="112"/>
      <c r="F237" s="58"/>
      <c r="G237" s="58"/>
      <c r="H237" s="59"/>
      <c r="I237" s="59"/>
      <c r="J237" s="59"/>
      <c r="K237" s="59"/>
      <c r="L237" s="60"/>
      <c r="M237" s="60"/>
      <c r="N237" s="60"/>
      <c r="O237" s="60"/>
      <c r="P237" s="60"/>
      <c r="Q237" s="60"/>
      <c r="R237" s="60"/>
      <c r="S237" s="60"/>
      <c r="T237" s="60"/>
      <c r="U237" s="175"/>
    </row>
    <row r="238" spans="1:21" ht="13.5" customHeight="1" x14ac:dyDescent="0.2">
      <c r="A238" s="60"/>
      <c r="B238" s="110"/>
      <c r="C238" s="111"/>
      <c r="D238" s="111"/>
      <c r="E238" s="112"/>
      <c r="F238" s="58"/>
      <c r="G238" s="58"/>
      <c r="H238" s="59"/>
      <c r="I238" s="59"/>
      <c r="J238" s="59"/>
      <c r="K238" s="59"/>
      <c r="L238" s="60"/>
      <c r="M238" s="60"/>
      <c r="N238" s="60"/>
      <c r="O238" s="60"/>
      <c r="P238" s="60"/>
      <c r="Q238" s="60"/>
      <c r="R238" s="60"/>
      <c r="S238" s="60"/>
      <c r="T238" s="60"/>
      <c r="U238" s="175"/>
    </row>
    <row r="239" spans="1:21" ht="13.5" customHeight="1" x14ac:dyDescent="0.2">
      <c r="A239" s="60"/>
      <c r="B239" s="110"/>
      <c r="C239" s="111"/>
      <c r="D239" s="111"/>
      <c r="E239" s="112"/>
      <c r="F239" s="58"/>
      <c r="G239" s="58"/>
      <c r="H239" s="59"/>
      <c r="I239" s="59"/>
      <c r="J239" s="59"/>
      <c r="K239" s="59"/>
      <c r="L239" s="60"/>
      <c r="M239" s="60"/>
      <c r="N239" s="60"/>
      <c r="O239" s="60"/>
      <c r="P239" s="60"/>
      <c r="Q239" s="60"/>
      <c r="R239" s="60"/>
      <c r="S239" s="60"/>
      <c r="T239" s="60"/>
      <c r="U239" s="175"/>
    </row>
  </sheetData>
  <mergeCells count="9">
    <mergeCell ref="A227:L227"/>
    <mergeCell ref="A232:L232"/>
    <mergeCell ref="C2:J2"/>
    <mergeCell ref="C3:J3"/>
    <mergeCell ref="C6:J6"/>
    <mergeCell ref="C7:J7"/>
    <mergeCell ref="C8:J8"/>
    <mergeCell ref="C9:J9"/>
    <mergeCell ref="B13:K13"/>
  </mergeCells>
  <pageMargins left="0.25" right="0.25" top="0.75" bottom="0.75" header="0" footer="0"/>
  <pageSetup paperSize="9" scale="76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Z37"/>
  <sheetViews>
    <sheetView topLeftCell="A3" zoomScaleNormal="100" workbookViewId="0">
      <selection activeCell="G46" sqref="G46:J47"/>
    </sheetView>
  </sheetViews>
  <sheetFormatPr defaultColWidth="12.625" defaultRowHeight="15" customHeight="1" x14ac:dyDescent="0.2"/>
  <cols>
    <col min="1" max="1" width="3.5" customWidth="1"/>
    <col min="2" max="2" width="26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1" width="7.625" customWidth="1"/>
    <col min="12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87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pred_rekapitulacija'!A29</f>
        <v>16.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pred_rekapitulacija'!B29</f>
        <v>EKO MLEKO IN MLEČNI IZDELKI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3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24" x14ac:dyDescent="0.2">
      <c r="A16" s="82" t="s">
        <v>593</v>
      </c>
      <c r="B16" s="200" t="s">
        <v>841</v>
      </c>
      <c r="C16" s="82">
        <v>10</v>
      </c>
      <c r="D16" s="82" t="s">
        <v>357</v>
      </c>
      <c r="E16" s="84"/>
      <c r="F16" s="85">
        <v>10</v>
      </c>
      <c r="G16" s="86" t="s">
        <v>136</v>
      </c>
      <c r="H16" s="87">
        <f>IFERROR(IF('EKO MLEKO IN ML. IZDELKI'!$D16="g",'EKO MLEKO IN ML. IZDELKI'!$C16/1000*'EKO MLEKO IN ML. IZDELKI'!$F16,IF('EKO MLEKO IN ML. IZDELKI'!$D16="l",'EKO MLEKO IN ML. IZDELKI'!$C16*'EKO MLEKO IN ML. IZDELKI'!$F16,IF('EKO MLEKO IN ML. IZDELKI'!$D16="ml",'EKO MLEKO IN ML. IZDELKI'!$C16/1000*'EKO MLEKO IN ML. IZDELKI'!$F16,'EKO MLEKO IN ML. IZDELKI'!$C16*'EKO MLEKO IN ML. IZDELKI'!$F16))),1*'EKO MLEKO IN ML. IZDELKI'!$F16)</f>
        <v>100</v>
      </c>
      <c r="I16" s="87" t="str">
        <f>IF('EKO MLEKO IN ML. IZDELKI'!$E16&lt;&gt;"",'EKO MLEKO IN ML. IZDELKI'!$H16,"")</f>
        <v/>
      </c>
      <c r="J16" s="88"/>
      <c r="K16" s="89"/>
      <c r="L16" s="89"/>
      <c r="M16" s="90"/>
      <c r="N16" s="91"/>
      <c r="O16" s="91"/>
      <c r="P16" s="92"/>
      <c r="Q16" s="91">
        <f>+'EKO MLEKO IN ML. IZDELKI'!$N16*'EKO MLEKO IN ML. IZDELKI'!$P16</f>
        <v>0</v>
      </c>
      <c r="R16" s="91">
        <f>+'EKO MLEKO IN ML. IZDELKI'!$N16+'EKO MLEKO IN ML. IZDELKI'!$Q16</f>
        <v>0</v>
      </c>
      <c r="S16" s="91">
        <f>+'EKO MLEKO IN ML. IZDELKI'!$N16*'EKO MLEKO IN ML. IZDELKI'!$F16</f>
        <v>0</v>
      </c>
      <c r="T16" s="91">
        <f>+'EKO MLEKO IN ML. IZDELKI'!$R16*'EKO MLEKO IN ML. IZDELKI'!$F16</f>
        <v>0</v>
      </c>
      <c r="U16" s="211" t="s">
        <v>66</v>
      </c>
      <c r="V16" s="94"/>
      <c r="W16" s="94"/>
      <c r="X16" s="94"/>
      <c r="Y16" s="94"/>
      <c r="Z16" s="94"/>
    </row>
    <row r="17" spans="1:26" ht="24" x14ac:dyDescent="0.2">
      <c r="A17" s="82" t="s">
        <v>595</v>
      </c>
      <c r="B17" s="201" t="s">
        <v>841</v>
      </c>
      <c r="C17" s="82">
        <v>1</v>
      </c>
      <c r="D17" s="82" t="s">
        <v>357</v>
      </c>
      <c r="E17" s="84"/>
      <c r="F17" s="85">
        <v>30</v>
      </c>
      <c r="G17" s="86" t="s">
        <v>136</v>
      </c>
      <c r="H17" s="87">
        <f>IFERROR(IF('EKO MLEKO IN ML. IZDELKI'!$D17="g",'EKO MLEKO IN ML. IZDELKI'!$C17/1000*'EKO MLEKO IN ML. IZDELKI'!$F17,IF('EKO MLEKO IN ML. IZDELKI'!$D17="l",'EKO MLEKO IN ML. IZDELKI'!$C17*'EKO MLEKO IN ML. IZDELKI'!$F17,IF('EKO MLEKO IN ML. IZDELKI'!$D17="ml",'EKO MLEKO IN ML. IZDELKI'!$C17/1000*'EKO MLEKO IN ML. IZDELKI'!$F17,'EKO MLEKO IN ML. IZDELKI'!$C17*'EKO MLEKO IN ML. IZDELKI'!$F17))),1*'EKO MLEKO IN ML. IZDELKI'!$F17)</f>
        <v>30</v>
      </c>
      <c r="I17" s="87" t="str">
        <f>IF('EKO MLEKO IN ML. IZDELKI'!$E17&lt;&gt;"",'EKO MLEKO IN ML. IZDELKI'!$H17,"")</f>
        <v/>
      </c>
      <c r="J17" s="88"/>
      <c r="K17" s="89"/>
      <c r="L17" s="89"/>
      <c r="M17" s="90"/>
      <c r="N17" s="91"/>
      <c r="O17" s="91"/>
      <c r="P17" s="92"/>
      <c r="Q17" s="91">
        <f>+'EKO MLEKO IN ML. IZDELKI'!$N17*'EKO MLEKO IN ML. IZDELKI'!$P17</f>
        <v>0</v>
      </c>
      <c r="R17" s="91">
        <f>+'EKO MLEKO IN ML. IZDELKI'!$N17+'EKO MLEKO IN ML. IZDELKI'!$Q17</f>
        <v>0</v>
      </c>
      <c r="S17" s="91">
        <f>+'EKO MLEKO IN ML. IZDELKI'!$N17*'EKO MLEKO IN ML. IZDELKI'!$F17</f>
        <v>0</v>
      </c>
      <c r="T17" s="91">
        <f>+'EKO MLEKO IN ML. IZDELKI'!$R17*'EKO MLEKO IN ML. IZDELKI'!$F17</f>
        <v>0</v>
      </c>
      <c r="U17" s="211" t="s">
        <v>66</v>
      </c>
      <c r="V17" s="94"/>
      <c r="W17" s="94"/>
      <c r="X17" s="94"/>
      <c r="Y17" s="94"/>
      <c r="Z17" s="94"/>
    </row>
    <row r="18" spans="1:26" ht="24" x14ac:dyDescent="0.2">
      <c r="A18" s="129" t="s">
        <v>597</v>
      </c>
      <c r="B18" s="202" t="s">
        <v>842</v>
      </c>
      <c r="C18" s="129">
        <v>150</v>
      </c>
      <c r="D18" s="82" t="s">
        <v>360</v>
      </c>
      <c r="E18" s="84"/>
      <c r="F18" s="85">
        <v>2000</v>
      </c>
      <c r="G18" s="86" t="s">
        <v>136</v>
      </c>
      <c r="H18" s="87">
        <f>IFERROR(IF('EKO MLEKO IN ML. IZDELKI'!$D18="g",'EKO MLEKO IN ML. IZDELKI'!$C18/1000*'EKO MLEKO IN ML. IZDELKI'!$F18,IF('EKO MLEKO IN ML. IZDELKI'!$D18="l",'EKO MLEKO IN ML. IZDELKI'!$C18*'EKO MLEKO IN ML. IZDELKI'!$F18,IF('EKO MLEKO IN ML. IZDELKI'!$D18="ml",'EKO MLEKO IN ML. IZDELKI'!$C18/1000*'EKO MLEKO IN ML. IZDELKI'!$F18,'EKO MLEKO IN ML. IZDELKI'!$C18*'EKO MLEKO IN ML. IZDELKI'!$F18))),1*'EKO MLEKO IN ML. IZDELKI'!$F18)</f>
        <v>300</v>
      </c>
      <c r="I18" s="87" t="str">
        <f>IF('EKO MLEKO IN ML. IZDELKI'!$E18&lt;&gt;"",'EKO MLEKO IN ML. IZDELKI'!$H18,"")</f>
        <v/>
      </c>
      <c r="J18" s="88"/>
      <c r="K18" s="89"/>
      <c r="L18" s="89"/>
      <c r="M18" s="90"/>
      <c r="N18" s="91"/>
      <c r="O18" s="91"/>
      <c r="P18" s="92"/>
      <c r="Q18" s="91">
        <f>+'EKO MLEKO IN ML. IZDELKI'!$N18*'EKO MLEKO IN ML. IZDELKI'!$P18</f>
        <v>0</v>
      </c>
      <c r="R18" s="91">
        <f>+'EKO MLEKO IN ML. IZDELKI'!$N18+'EKO MLEKO IN ML. IZDELKI'!$Q18</f>
        <v>0</v>
      </c>
      <c r="S18" s="91">
        <f>+'EKO MLEKO IN ML. IZDELKI'!$N18*'EKO MLEKO IN ML. IZDELKI'!$F18</f>
        <v>0</v>
      </c>
      <c r="T18" s="91">
        <f>+'EKO MLEKO IN ML. IZDELKI'!$R18*'EKO MLEKO IN ML. IZDELKI'!$F18</f>
        <v>0</v>
      </c>
      <c r="U18" s="211" t="s">
        <v>66</v>
      </c>
      <c r="V18" s="94"/>
      <c r="W18" s="94"/>
      <c r="X18" s="94"/>
      <c r="Y18" s="94"/>
      <c r="Z18" s="94"/>
    </row>
    <row r="19" spans="1:26" ht="24" x14ac:dyDescent="0.2">
      <c r="A19" s="129" t="s">
        <v>599</v>
      </c>
      <c r="B19" s="203" t="s">
        <v>843</v>
      </c>
      <c r="C19" s="82">
        <v>1</v>
      </c>
      <c r="D19" s="82" t="s">
        <v>357</v>
      </c>
      <c r="E19" s="84"/>
      <c r="F19" s="85">
        <v>50</v>
      </c>
      <c r="G19" s="86" t="s">
        <v>136</v>
      </c>
      <c r="H19" s="87">
        <f>IFERROR(IF('EKO MLEKO IN ML. IZDELKI'!$D19="g",'EKO MLEKO IN ML. IZDELKI'!$C19/1000*'EKO MLEKO IN ML. IZDELKI'!$F19,IF('EKO MLEKO IN ML. IZDELKI'!$D19="l",'EKO MLEKO IN ML. IZDELKI'!$C19*'EKO MLEKO IN ML. IZDELKI'!$F19,IF('EKO MLEKO IN ML. IZDELKI'!$D19="ml",'EKO MLEKO IN ML. IZDELKI'!$C19/1000*'EKO MLEKO IN ML. IZDELKI'!$F19,'EKO MLEKO IN ML. IZDELKI'!$C19*'EKO MLEKO IN ML. IZDELKI'!$F19))),1*'EKO MLEKO IN ML. IZDELKI'!$F19)</f>
        <v>50</v>
      </c>
      <c r="I19" s="87" t="str">
        <f>IF('EKO MLEKO IN ML. IZDELKI'!$E19&lt;&gt;"",'EKO MLEKO IN ML. IZDELKI'!$H19,"")</f>
        <v/>
      </c>
      <c r="J19" s="88"/>
      <c r="K19" s="89"/>
      <c r="L19" s="89"/>
      <c r="M19" s="90"/>
      <c r="N19" s="91"/>
      <c r="O19" s="91"/>
      <c r="P19" s="92"/>
      <c r="Q19" s="91">
        <f>+'EKO MLEKO IN ML. IZDELKI'!$N19*'EKO MLEKO IN ML. IZDELKI'!$P19</f>
        <v>0</v>
      </c>
      <c r="R19" s="91">
        <f>+'EKO MLEKO IN ML. IZDELKI'!$N19+'EKO MLEKO IN ML. IZDELKI'!$Q19</f>
        <v>0</v>
      </c>
      <c r="S19" s="91">
        <f>+'EKO MLEKO IN ML. IZDELKI'!$N19*'EKO MLEKO IN ML. IZDELKI'!$F19</f>
        <v>0</v>
      </c>
      <c r="T19" s="91">
        <f>+'EKO MLEKO IN ML. IZDELKI'!$R19*'EKO MLEKO IN ML. IZDELKI'!$F19</f>
        <v>0</v>
      </c>
      <c r="U19" s="211" t="s">
        <v>66</v>
      </c>
      <c r="V19" s="94"/>
      <c r="W19" s="94"/>
      <c r="X19" s="94"/>
      <c r="Y19" s="94"/>
      <c r="Z19" s="94"/>
    </row>
    <row r="20" spans="1:26" ht="24" x14ac:dyDescent="0.2">
      <c r="A20" s="129" t="s">
        <v>601</v>
      </c>
      <c r="B20" s="202" t="s">
        <v>843</v>
      </c>
      <c r="C20" s="82">
        <v>10</v>
      </c>
      <c r="D20" s="82" t="s">
        <v>357</v>
      </c>
      <c r="E20" s="84"/>
      <c r="F20" s="85">
        <v>250</v>
      </c>
      <c r="G20" s="86" t="s">
        <v>136</v>
      </c>
      <c r="H20" s="87">
        <f>IFERROR(IF('EKO MLEKO IN ML. IZDELKI'!$D20="g",'EKO MLEKO IN ML. IZDELKI'!$C20/1000*'EKO MLEKO IN ML. IZDELKI'!$F20,IF('EKO MLEKO IN ML. IZDELKI'!$D20="l",'EKO MLEKO IN ML. IZDELKI'!$C20*'EKO MLEKO IN ML. IZDELKI'!$F20,IF('EKO MLEKO IN ML. IZDELKI'!$D20="ml",'EKO MLEKO IN ML. IZDELKI'!$C20/1000*'EKO MLEKO IN ML. IZDELKI'!$F20,'EKO MLEKO IN ML. IZDELKI'!$C20*'EKO MLEKO IN ML. IZDELKI'!$F20))),1*'EKO MLEKO IN ML. IZDELKI'!$F20)</f>
        <v>2500</v>
      </c>
      <c r="I20" s="87" t="str">
        <f>IF('EKO MLEKO IN ML. IZDELKI'!$E20&lt;&gt;"",'EKO MLEKO IN ML. IZDELKI'!$H20,"")</f>
        <v/>
      </c>
      <c r="J20" s="88"/>
      <c r="K20" s="89"/>
      <c r="L20" s="89"/>
      <c r="M20" s="90"/>
      <c r="N20" s="91"/>
      <c r="O20" s="91"/>
      <c r="P20" s="92"/>
      <c r="Q20" s="91">
        <f>+'EKO MLEKO IN ML. IZDELKI'!$N20*'EKO MLEKO IN ML. IZDELKI'!$P20</f>
        <v>0</v>
      </c>
      <c r="R20" s="91">
        <f>+'EKO MLEKO IN ML. IZDELKI'!$N20+'EKO MLEKO IN ML. IZDELKI'!$Q20</f>
        <v>0</v>
      </c>
      <c r="S20" s="91">
        <f>+'EKO MLEKO IN ML. IZDELKI'!$N20*'EKO MLEKO IN ML. IZDELKI'!$F20</f>
        <v>0</v>
      </c>
      <c r="T20" s="91">
        <f>+'EKO MLEKO IN ML. IZDELKI'!$R20*'EKO MLEKO IN ML. IZDELKI'!$F20</f>
        <v>0</v>
      </c>
      <c r="U20" s="211" t="s">
        <v>66</v>
      </c>
      <c r="V20" s="94"/>
      <c r="W20" s="94"/>
      <c r="X20" s="94"/>
      <c r="Y20" s="94"/>
      <c r="Z20" s="94"/>
    </row>
    <row r="21" spans="1:26" ht="14.25" x14ac:dyDescent="0.2">
      <c r="A21" s="129" t="s">
        <v>603</v>
      </c>
      <c r="B21" s="202" t="s">
        <v>844</v>
      </c>
      <c r="C21" s="129">
        <v>200</v>
      </c>
      <c r="D21" s="129" t="s">
        <v>152</v>
      </c>
      <c r="E21" s="84"/>
      <c r="F21" s="85">
        <v>200</v>
      </c>
      <c r="G21" s="164" t="s">
        <v>120</v>
      </c>
      <c r="H21" s="87">
        <f>IFERROR(IF('EKO MLEKO IN ML. IZDELKI'!$D21="g",'EKO MLEKO IN ML. IZDELKI'!$C21/1000*'EKO MLEKO IN ML. IZDELKI'!$F21,IF('EKO MLEKO IN ML. IZDELKI'!$D21="l",'EKO MLEKO IN ML. IZDELKI'!$C21*'EKO MLEKO IN ML. IZDELKI'!$F21,IF('EKO MLEKO IN ML. IZDELKI'!$D21="ml",'EKO MLEKO IN ML. IZDELKI'!$C21/1000*'EKO MLEKO IN ML. IZDELKI'!$F21,'EKO MLEKO IN ML. IZDELKI'!$C21*'EKO MLEKO IN ML. IZDELKI'!$F21))),1*'EKO MLEKO IN ML. IZDELKI'!$F21)</f>
        <v>40</v>
      </c>
      <c r="I21" s="87" t="str">
        <f>IF('EKO MLEKO IN ML. IZDELKI'!$E21&lt;&gt;"",'EKO MLEKO IN ML. IZDELKI'!$H21,"")</f>
        <v/>
      </c>
      <c r="J21" s="88"/>
      <c r="K21" s="89"/>
      <c r="L21" s="89"/>
      <c r="M21" s="90"/>
      <c r="N21" s="91"/>
      <c r="O21" s="91"/>
      <c r="P21" s="92"/>
      <c r="Q21" s="91">
        <f>+'EKO MLEKO IN ML. IZDELKI'!$N21*'EKO MLEKO IN ML. IZDELKI'!$P21</f>
        <v>0</v>
      </c>
      <c r="R21" s="91">
        <f>+'EKO MLEKO IN ML. IZDELKI'!$N21+'EKO MLEKO IN ML. IZDELKI'!$Q21</f>
        <v>0</v>
      </c>
      <c r="S21" s="91">
        <f>+'EKO MLEKO IN ML. IZDELKI'!$N21*'EKO MLEKO IN ML. IZDELKI'!$F21</f>
        <v>0</v>
      </c>
      <c r="T21" s="91">
        <f>+'EKO MLEKO IN ML. IZDELKI'!$R21*'EKO MLEKO IN ML. IZDELKI'!$F21</f>
        <v>0</v>
      </c>
      <c r="U21" s="211" t="s">
        <v>66</v>
      </c>
      <c r="V21" s="94"/>
      <c r="W21" s="94"/>
      <c r="X21" s="94"/>
      <c r="Y21" s="94"/>
      <c r="Z21" s="94"/>
    </row>
    <row r="22" spans="1:26" ht="14.25" x14ac:dyDescent="0.2">
      <c r="A22" s="129" t="s">
        <v>605</v>
      </c>
      <c r="B22" s="202" t="s">
        <v>846</v>
      </c>
      <c r="C22" s="129">
        <v>10</v>
      </c>
      <c r="D22" s="129" t="s">
        <v>357</v>
      </c>
      <c r="E22" s="84"/>
      <c r="F22" s="85">
        <v>150</v>
      </c>
      <c r="G22" s="86" t="s">
        <v>136</v>
      </c>
      <c r="H22" s="87">
        <f>IFERROR(IF('EKO MLEKO IN ML. IZDELKI'!$D22="g",'EKO MLEKO IN ML. IZDELKI'!$C22/1000*'EKO MLEKO IN ML. IZDELKI'!$F22,IF('EKO MLEKO IN ML. IZDELKI'!$D22="l",'EKO MLEKO IN ML. IZDELKI'!$C22*'EKO MLEKO IN ML. IZDELKI'!$F22,IF('EKO MLEKO IN ML. IZDELKI'!$D22="ml",'EKO MLEKO IN ML. IZDELKI'!$C22/1000*'EKO MLEKO IN ML. IZDELKI'!$F22,'EKO MLEKO IN ML. IZDELKI'!$C22*'EKO MLEKO IN ML. IZDELKI'!$F22))),1*'EKO MLEKO IN ML. IZDELKI'!$F22)</f>
        <v>1500</v>
      </c>
      <c r="I22" s="87" t="str">
        <f>IF('EKO MLEKO IN ML. IZDELKI'!$E22&lt;&gt;"",'EKO MLEKO IN ML. IZDELKI'!$H22,"")</f>
        <v/>
      </c>
      <c r="J22" s="88"/>
      <c r="K22" s="89"/>
      <c r="L22" s="89"/>
      <c r="M22" s="90"/>
      <c r="N22" s="91"/>
      <c r="O22" s="91"/>
      <c r="P22" s="92"/>
      <c r="Q22" s="91">
        <f>+'EKO MLEKO IN ML. IZDELKI'!$N22*'EKO MLEKO IN ML. IZDELKI'!$P22</f>
        <v>0</v>
      </c>
      <c r="R22" s="91">
        <f>+'EKO MLEKO IN ML. IZDELKI'!$N22+'EKO MLEKO IN ML. IZDELKI'!$Q22</f>
        <v>0</v>
      </c>
      <c r="S22" s="91">
        <f>+'EKO MLEKO IN ML. IZDELKI'!$N22*'EKO MLEKO IN ML. IZDELKI'!$F22</f>
        <v>0</v>
      </c>
      <c r="T22" s="91">
        <f>+'EKO MLEKO IN ML. IZDELKI'!$R22*'EKO MLEKO IN ML. IZDELKI'!$F22</f>
        <v>0</v>
      </c>
      <c r="U22" s="211" t="s">
        <v>66</v>
      </c>
      <c r="V22" s="94"/>
      <c r="W22" s="94"/>
      <c r="X22" s="94"/>
      <c r="Y22" s="94"/>
      <c r="Z22" s="94"/>
    </row>
    <row r="23" spans="1:26" ht="27" customHeight="1" x14ac:dyDescent="0.2">
      <c r="A23" s="97" t="s">
        <v>142</v>
      </c>
      <c r="B23" s="98"/>
      <c r="C23" s="99"/>
      <c r="D23" s="99"/>
      <c r="E23" s="100"/>
      <c r="F23" s="101"/>
      <c r="G23" s="102"/>
      <c r="H23" s="103">
        <f>SUBTOTAL(109,'EKO MLEKO IN ML. IZDELKI'!$H$16:$H$22)</f>
        <v>4520</v>
      </c>
      <c r="I23" s="103">
        <f>SUBTOTAL(109,'EKO MLEKO IN ML. IZDELKI'!$I$16:$I$20)</f>
        <v>0</v>
      </c>
      <c r="J23" s="101"/>
      <c r="K23" s="104"/>
      <c r="L23" s="104"/>
      <c r="M23" s="105"/>
      <c r="N23" s="106"/>
      <c r="O23" s="106"/>
      <c r="P23" s="106"/>
      <c r="Q23" s="107"/>
      <c r="R23" s="101"/>
      <c r="S23" s="107">
        <f>SUBTOTAL(109,'EKO MLEKO IN ML. IZDELKI'!$S$16:$S$22)</f>
        <v>0</v>
      </c>
      <c r="T23" s="107">
        <f>SUBTOTAL(109,'EKO MLEKO IN ML. IZDELKI'!$T$16:$T$22)</f>
        <v>0</v>
      </c>
      <c r="U23" s="101"/>
      <c r="V23" s="60"/>
      <c r="W23" s="60"/>
      <c r="X23" s="60"/>
      <c r="Y23" s="60"/>
      <c r="Z23" s="60"/>
    </row>
    <row r="24" spans="1:26" ht="13.5" customHeight="1" x14ac:dyDescent="0.2">
      <c r="A24" s="257" t="s">
        <v>143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6"/>
      <c r="M24" s="21"/>
      <c r="N24" s="120"/>
      <c r="O24" s="120"/>
      <c r="P24" s="120"/>
      <c r="Q24" s="120"/>
      <c r="R24" s="120"/>
      <c r="S24" s="68"/>
      <c r="T24" s="68"/>
      <c r="U24" s="67"/>
      <c r="V24" s="60"/>
      <c r="W24" s="60"/>
      <c r="X24" s="60"/>
      <c r="Y24" s="60"/>
      <c r="Z24" s="60"/>
    </row>
    <row r="25" spans="1:26" ht="13.5" customHeight="1" x14ac:dyDescent="0.2">
      <c r="A25" s="109" t="s">
        <v>144</v>
      </c>
      <c r="B25" s="110"/>
      <c r="C25" s="111"/>
      <c r="D25" s="111"/>
      <c r="E25" s="112"/>
      <c r="F25" s="58"/>
      <c r="G25" s="58"/>
      <c r="H25" s="59"/>
      <c r="I25" s="59"/>
      <c r="J25" s="59"/>
      <c r="K25" s="59"/>
      <c r="L25" s="60"/>
      <c r="M25" s="60"/>
      <c r="N25" s="60"/>
      <c r="O25" s="60"/>
      <c r="P25" s="60"/>
      <c r="Q25" s="109"/>
      <c r="R25" s="109"/>
      <c r="S25" s="109"/>
      <c r="T25" s="109"/>
      <c r="U25" s="61"/>
      <c r="V25" s="60"/>
      <c r="W25" s="60"/>
      <c r="X25" s="60"/>
      <c r="Y25" s="60"/>
      <c r="Z25" s="60"/>
    </row>
    <row r="26" spans="1:26" ht="13.5" customHeight="1" x14ac:dyDescent="0.2">
      <c r="A26" s="60" t="s">
        <v>145</v>
      </c>
      <c r="B26" s="110"/>
      <c r="C26" s="111"/>
      <c r="D26" s="111"/>
      <c r="E26" s="112"/>
      <c r="F26" s="58"/>
      <c r="G26" s="58"/>
      <c r="H26" s="59"/>
      <c r="I26" s="59"/>
      <c r="J26" s="59"/>
      <c r="K26" s="59"/>
      <c r="L26" s="60"/>
      <c r="M26" s="60"/>
      <c r="N26" s="60"/>
      <c r="O26" s="60"/>
      <c r="P26" s="60"/>
      <c r="Q26" s="60"/>
      <c r="R26" s="60"/>
      <c r="S26" s="60"/>
      <c r="T26" s="60"/>
      <c r="U26" s="61"/>
      <c r="V26" s="60"/>
      <c r="W26" s="60"/>
      <c r="X26" s="60"/>
      <c r="Y26" s="60"/>
      <c r="Z26" s="60"/>
    </row>
    <row r="27" spans="1:26" ht="13.5" customHeight="1" x14ac:dyDescent="0.2">
      <c r="A27" s="113" t="s">
        <v>870</v>
      </c>
      <c r="B27" s="114"/>
      <c r="C27" s="56"/>
      <c r="D27" s="56"/>
      <c r="E27" s="57"/>
      <c r="F27" s="61"/>
      <c r="G27" s="61"/>
      <c r="H27" s="115"/>
      <c r="I27" s="115"/>
      <c r="J27" s="115"/>
      <c r="K27" s="115"/>
      <c r="L27" s="116"/>
      <c r="M27" s="116"/>
      <c r="N27" s="115"/>
      <c r="O27" s="115"/>
      <c r="P27" s="115"/>
      <c r="Q27" s="115"/>
      <c r="R27" s="115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117" t="s">
        <v>146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08"/>
      <c r="W28" s="60"/>
      <c r="X28" s="60"/>
      <c r="Y28" s="60"/>
      <c r="Z28" s="60"/>
    </row>
    <row r="29" spans="1:26" ht="12.75" customHeight="1" x14ac:dyDescent="0.2">
      <c r="A29" s="262" t="s">
        <v>840</v>
      </c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6"/>
      <c r="M29" s="116"/>
      <c r="N29" s="115"/>
      <c r="O29" s="115"/>
      <c r="P29" s="115"/>
      <c r="Q29" s="115"/>
      <c r="R29" s="115"/>
      <c r="S29" s="60"/>
      <c r="T29" s="60"/>
      <c r="U29" s="61"/>
      <c r="V29" s="60"/>
      <c r="W29" s="60"/>
      <c r="X29" s="60"/>
      <c r="Y29" s="60"/>
      <c r="Z29" s="60"/>
    </row>
    <row r="30" spans="1:26" ht="13.5" customHeight="1" x14ac:dyDescent="0.2">
      <c r="A30" s="60"/>
      <c r="B30" s="114"/>
      <c r="C30" s="56"/>
      <c r="D30" s="56"/>
      <c r="E30" s="57"/>
      <c r="F30" s="58"/>
      <c r="G30" s="58"/>
      <c r="H30" s="59"/>
      <c r="I30" s="59"/>
      <c r="J30" s="59"/>
      <c r="K30" s="59"/>
      <c r="L30" s="60"/>
      <c r="M30" s="60"/>
      <c r="N30" s="115"/>
      <c r="O30" s="115"/>
      <c r="P30" s="115"/>
      <c r="Q30" s="115"/>
      <c r="R30" s="115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113" t="s">
        <v>148</v>
      </c>
      <c r="B31" s="114"/>
      <c r="C31" s="56"/>
      <c r="D31" s="56"/>
      <c r="E31" s="57"/>
      <c r="F31" s="61"/>
      <c r="G31" s="61" t="s">
        <v>149</v>
      </c>
      <c r="H31" s="115"/>
      <c r="I31" s="115"/>
      <c r="J31" s="115"/>
      <c r="K31" s="115"/>
      <c r="L31" s="116"/>
      <c r="M31" s="116"/>
      <c r="N31" s="115"/>
      <c r="O31" s="115"/>
      <c r="P31" s="115"/>
      <c r="Q31" s="115" t="s">
        <v>150</v>
      </c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64"/>
      <c r="B32" s="69"/>
      <c r="C32" s="70"/>
      <c r="D32" s="70"/>
      <c r="E32" s="71"/>
      <c r="F32" s="67"/>
      <c r="G32" s="58"/>
      <c r="H32" s="120"/>
      <c r="I32" s="120"/>
      <c r="J32" s="120"/>
      <c r="K32" s="120"/>
      <c r="L32" s="21"/>
      <c r="M32" s="21"/>
      <c r="N32" s="120"/>
      <c r="O32" s="120"/>
      <c r="P32" s="120"/>
      <c r="Q32" s="120"/>
      <c r="R32" s="120"/>
      <c r="S32" s="68"/>
      <c r="T32" s="68"/>
      <c r="U32" s="67"/>
      <c r="V32" s="60"/>
      <c r="W32" s="60"/>
      <c r="X32" s="60"/>
      <c r="Y32" s="60"/>
      <c r="Z32" s="60"/>
    </row>
    <row r="33" spans="1:26" ht="13.5" customHeight="1" x14ac:dyDescent="0.2">
      <c r="A33" s="60"/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0"/>
      <c r="B36" s="110"/>
      <c r="C36" s="111"/>
      <c r="D36" s="111"/>
      <c r="E36" s="112"/>
      <c r="F36" s="58"/>
      <c r="G36" s="58"/>
      <c r="H36" s="59"/>
      <c r="I36" s="59"/>
      <c r="J36" s="59"/>
      <c r="K36" s="59"/>
      <c r="L36" s="60"/>
      <c r="M36" s="60"/>
      <c r="N36" s="60"/>
      <c r="O36" s="60"/>
      <c r="P36" s="60"/>
      <c r="Q36" s="60"/>
      <c r="R36" s="60"/>
      <c r="S36" s="60"/>
      <c r="T36" s="60"/>
      <c r="U36" s="61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</sheetData>
  <mergeCells count="9">
    <mergeCell ref="A24:L24"/>
    <mergeCell ref="A29:L29"/>
    <mergeCell ref="C2:J2"/>
    <mergeCell ref="C3:J3"/>
    <mergeCell ref="C6:J6"/>
    <mergeCell ref="C7:J7"/>
    <mergeCell ref="C8:J8"/>
    <mergeCell ref="C9:J9"/>
    <mergeCell ref="B13:K13"/>
  </mergeCells>
  <phoneticPr fontId="4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20:B22 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8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Z42"/>
  <sheetViews>
    <sheetView topLeftCell="A6" zoomScaleNormal="100" workbookViewId="0">
      <selection activeCell="P44" sqref="P44"/>
    </sheetView>
  </sheetViews>
  <sheetFormatPr defaultColWidth="12.625" defaultRowHeight="15" customHeight="1" x14ac:dyDescent="0.2"/>
  <cols>
    <col min="1" max="1" width="3.375" customWidth="1"/>
    <col min="2" max="2" width="26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pred_rekapitulacija'!A30</f>
        <v>17.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pred_rekapitulacija'!B30</f>
        <v>EKO SADJE IN ZELENJAVA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13.5" customHeight="1" x14ac:dyDescent="0.2">
      <c r="A16" s="82" t="s">
        <v>593</v>
      </c>
      <c r="B16" s="200" t="s">
        <v>848</v>
      </c>
      <c r="C16" s="82" t="s">
        <v>66</v>
      </c>
      <c r="D16" s="82" t="s">
        <v>120</v>
      </c>
      <c r="E16" s="84"/>
      <c r="F16" s="85">
        <v>300</v>
      </c>
      <c r="G16" s="86" t="s">
        <v>120</v>
      </c>
      <c r="H16" s="87">
        <f>IFERROR(IF('EKO SADJE IN ZELENJAVA'!$D16="g",'EKO SADJE IN ZELENJAVA'!$C16/1000*'EKO SADJE IN ZELENJAVA'!$F16,IF('EKO SADJE IN ZELENJAVA'!$D16="l",'EKO SADJE IN ZELENJAVA'!$C16*'EKO SADJE IN ZELENJAVA'!$F16,IF('EKO SADJE IN ZELENJAVA'!$D16="ml",'EKO SADJE IN ZELENJAVA'!$C16/1000*'EKO SADJE IN ZELENJAVA'!$F16,'EKO SADJE IN ZELENJAVA'!$C16*'EKO SADJE IN ZELENJAVA'!$F16))),1*'EKO SADJE IN ZELENJAVA'!$F16)</f>
        <v>300</v>
      </c>
      <c r="I16" s="87" t="str">
        <f>IF('EKO SADJE IN ZELENJAVA'!$E16&lt;&gt;"",'EKO SADJE IN ZELENJAVA'!$H16,"")</f>
        <v/>
      </c>
      <c r="J16" s="88"/>
      <c r="K16" s="212" t="s">
        <v>66</v>
      </c>
      <c r="L16" s="212" t="s">
        <v>66</v>
      </c>
      <c r="M16" s="212" t="s">
        <v>66</v>
      </c>
      <c r="N16" s="91"/>
      <c r="O16" s="212" t="s">
        <v>66</v>
      </c>
      <c r="P16" s="92"/>
      <c r="Q16" s="91">
        <f>+'EKO SADJE IN ZELENJAVA'!$N16*'EKO SADJE IN ZELENJAVA'!$P16</f>
        <v>0</v>
      </c>
      <c r="R16" s="91">
        <f>+'EKO SADJE IN ZELENJAVA'!$N16+'EKO SADJE IN ZELENJAVA'!$Q16</f>
        <v>0</v>
      </c>
      <c r="S16" s="91">
        <f>+'EKO SADJE IN ZELENJAVA'!$N16*'EKO SADJE IN ZELENJAVA'!$F16</f>
        <v>0</v>
      </c>
      <c r="T16" s="91">
        <f>+'EKO SADJE IN ZELENJAVA'!$R16*'EKO SADJE IN ZELENJAVA'!$F16</f>
        <v>0</v>
      </c>
      <c r="U16" s="211" t="s">
        <v>66</v>
      </c>
      <c r="V16" s="94"/>
      <c r="W16" s="94"/>
      <c r="X16" s="94"/>
      <c r="Y16" s="94"/>
      <c r="Z16" s="94"/>
    </row>
    <row r="17" spans="1:26" ht="13.5" customHeight="1" x14ac:dyDescent="0.2">
      <c r="A17" s="129" t="s">
        <v>595</v>
      </c>
      <c r="B17" s="200" t="s">
        <v>849</v>
      </c>
      <c r="C17" s="82" t="s">
        <v>66</v>
      </c>
      <c r="D17" s="82" t="s">
        <v>120</v>
      </c>
      <c r="E17" s="84"/>
      <c r="F17" s="85">
        <v>200</v>
      </c>
      <c r="G17" s="86" t="s">
        <v>120</v>
      </c>
      <c r="H17" s="87">
        <f>IFERROR(IF('EKO SADJE IN ZELENJAVA'!$D17="g",'EKO SADJE IN ZELENJAVA'!$C17/1000*'EKO SADJE IN ZELENJAVA'!$F17,IF('EKO SADJE IN ZELENJAVA'!$D17="l",'EKO SADJE IN ZELENJAVA'!$C17*'EKO SADJE IN ZELENJAVA'!$F17,IF('EKO SADJE IN ZELENJAVA'!$D17="ml",'EKO SADJE IN ZELENJAVA'!$C17/1000*'EKO SADJE IN ZELENJAVA'!$F17,'EKO SADJE IN ZELENJAVA'!$C17*'EKO SADJE IN ZELENJAVA'!$F17))),1*'EKO SADJE IN ZELENJAVA'!$F17)</f>
        <v>200</v>
      </c>
      <c r="I17" s="87" t="str">
        <f>IF('EKO SADJE IN ZELENJAVA'!$E17&lt;&gt;"",'EKO SADJE IN ZELENJAVA'!$H17,"")</f>
        <v/>
      </c>
      <c r="J17" s="88"/>
      <c r="K17" s="212" t="s">
        <v>66</v>
      </c>
      <c r="L17" s="212" t="s">
        <v>66</v>
      </c>
      <c r="M17" s="212" t="s">
        <v>66</v>
      </c>
      <c r="N17" s="91"/>
      <c r="O17" s="212" t="s">
        <v>66</v>
      </c>
      <c r="P17" s="92"/>
      <c r="Q17" s="91">
        <f>+'EKO SADJE IN ZELENJAVA'!$N17*'EKO SADJE IN ZELENJAVA'!$P17</f>
        <v>0</v>
      </c>
      <c r="R17" s="91">
        <f>+'EKO SADJE IN ZELENJAVA'!$N17+'EKO SADJE IN ZELENJAVA'!$Q17</f>
        <v>0</v>
      </c>
      <c r="S17" s="91">
        <f>+'EKO SADJE IN ZELENJAVA'!$N17*'EKO SADJE IN ZELENJAVA'!$F17</f>
        <v>0</v>
      </c>
      <c r="T17" s="91">
        <f>+'EKO SADJE IN ZELENJAVA'!$R17*'EKO SADJE IN ZELENJAVA'!$F17</f>
        <v>0</v>
      </c>
      <c r="U17" s="211" t="s">
        <v>66</v>
      </c>
      <c r="V17" s="94"/>
      <c r="W17" s="94"/>
      <c r="X17" s="94"/>
      <c r="Y17" s="94"/>
      <c r="Z17" s="94"/>
    </row>
    <row r="18" spans="1:26" ht="13.5" customHeight="1" x14ac:dyDescent="0.2">
      <c r="A18" s="129" t="s">
        <v>597</v>
      </c>
      <c r="B18" s="200" t="s">
        <v>850</v>
      </c>
      <c r="C18" s="82" t="s">
        <v>66</v>
      </c>
      <c r="D18" s="82" t="s">
        <v>120</v>
      </c>
      <c r="E18" s="84"/>
      <c r="F18" s="85">
        <v>200</v>
      </c>
      <c r="G18" s="86" t="s">
        <v>120</v>
      </c>
      <c r="H18" s="87">
        <f>IFERROR(IF('EKO SADJE IN ZELENJAVA'!$D18="g",'EKO SADJE IN ZELENJAVA'!$C18/1000*'EKO SADJE IN ZELENJAVA'!$F18,IF('EKO SADJE IN ZELENJAVA'!$D18="l",'EKO SADJE IN ZELENJAVA'!$C18*'EKO SADJE IN ZELENJAVA'!$F18,IF('EKO SADJE IN ZELENJAVA'!$D18="ml",'EKO SADJE IN ZELENJAVA'!$C18/1000*'EKO SADJE IN ZELENJAVA'!$F18,'EKO SADJE IN ZELENJAVA'!$C18*'EKO SADJE IN ZELENJAVA'!$F18))),1*'EKO SADJE IN ZELENJAVA'!$F18)</f>
        <v>200</v>
      </c>
      <c r="I18" s="87" t="str">
        <f>IF('EKO SADJE IN ZELENJAVA'!$E18&lt;&gt;"",'EKO SADJE IN ZELENJAVA'!$H18,"")</f>
        <v/>
      </c>
      <c r="J18" s="88"/>
      <c r="K18" s="212" t="s">
        <v>66</v>
      </c>
      <c r="L18" s="212" t="s">
        <v>66</v>
      </c>
      <c r="M18" s="212" t="s">
        <v>66</v>
      </c>
      <c r="N18" s="91"/>
      <c r="O18" s="212" t="s">
        <v>66</v>
      </c>
      <c r="P18" s="92"/>
      <c r="Q18" s="91">
        <f>+'EKO SADJE IN ZELENJAVA'!$N18*'EKO SADJE IN ZELENJAVA'!$P18</f>
        <v>0</v>
      </c>
      <c r="R18" s="91">
        <f>+'EKO SADJE IN ZELENJAVA'!$N18+'EKO SADJE IN ZELENJAVA'!$Q18</f>
        <v>0</v>
      </c>
      <c r="S18" s="91">
        <f>+'EKO SADJE IN ZELENJAVA'!$N18*'EKO SADJE IN ZELENJAVA'!$F18</f>
        <v>0</v>
      </c>
      <c r="T18" s="91">
        <f>+'EKO SADJE IN ZELENJAVA'!$R18*'EKO SADJE IN ZELENJAVA'!$F18</f>
        <v>0</v>
      </c>
      <c r="U18" s="211" t="s">
        <v>66</v>
      </c>
      <c r="V18" s="94"/>
      <c r="W18" s="94"/>
      <c r="X18" s="94"/>
      <c r="Y18" s="94"/>
      <c r="Z18" s="94"/>
    </row>
    <row r="19" spans="1:26" ht="13.5" customHeight="1" x14ac:dyDescent="0.2">
      <c r="A19" s="129" t="s">
        <v>599</v>
      </c>
      <c r="B19" s="200" t="s">
        <v>851</v>
      </c>
      <c r="C19" s="82" t="s">
        <v>66</v>
      </c>
      <c r="D19" s="82" t="s">
        <v>120</v>
      </c>
      <c r="E19" s="84"/>
      <c r="F19" s="85">
        <v>150</v>
      </c>
      <c r="G19" s="86" t="s">
        <v>120</v>
      </c>
      <c r="H19" s="87">
        <f>IFERROR(IF('EKO SADJE IN ZELENJAVA'!$D19="g",'EKO SADJE IN ZELENJAVA'!$C19/1000*'EKO SADJE IN ZELENJAVA'!$F19,IF('EKO SADJE IN ZELENJAVA'!$D19="l",'EKO SADJE IN ZELENJAVA'!$C19*'EKO SADJE IN ZELENJAVA'!$F19,IF('EKO SADJE IN ZELENJAVA'!$D19="ml",'EKO SADJE IN ZELENJAVA'!$C19/1000*'EKO SADJE IN ZELENJAVA'!$F19,'EKO SADJE IN ZELENJAVA'!$C19*'EKO SADJE IN ZELENJAVA'!$F19))),1*'EKO SADJE IN ZELENJAVA'!$F19)</f>
        <v>150</v>
      </c>
      <c r="I19" s="87" t="str">
        <f>IF('EKO SADJE IN ZELENJAVA'!$E19&lt;&gt;"",'EKO SADJE IN ZELENJAVA'!$H19,"")</f>
        <v/>
      </c>
      <c r="J19" s="88"/>
      <c r="K19" s="212" t="s">
        <v>66</v>
      </c>
      <c r="L19" s="212" t="s">
        <v>66</v>
      </c>
      <c r="M19" s="212" t="s">
        <v>66</v>
      </c>
      <c r="N19" s="91"/>
      <c r="O19" s="212" t="s">
        <v>66</v>
      </c>
      <c r="P19" s="92"/>
      <c r="Q19" s="91">
        <f>+'EKO SADJE IN ZELENJAVA'!$N19*'EKO SADJE IN ZELENJAVA'!$P19</f>
        <v>0</v>
      </c>
      <c r="R19" s="91">
        <f>+'EKO SADJE IN ZELENJAVA'!$N19+'EKO SADJE IN ZELENJAVA'!$Q19</f>
        <v>0</v>
      </c>
      <c r="S19" s="91">
        <f>+'EKO SADJE IN ZELENJAVA'!$N19*'EKO SADJE IN ZELENJAVA'!$F19</f>
        <v>0</v>
      </c>
      <c r="T19" s="91">
        <f>+'EKO SADJE IN ZELENJAVA'!$R19*'EKO SADJE IN ZELENJAVA'!$F19</f>
        <v>0</v>
      </c>
      <c r="U19" s="211" t="s">
        <v>66</v>
      </c>
      <c r="V19" s="94"/>
      <c r="W19" s="94"/>
      <c r="X19" s="94"/>
      <c r="Y19" s="94"/>
      <c r="Z19" s="94"/>
    </row>
    <row r="20" spans="1:26" ht="13.5" customHeight="1" x14ac:dyDescent="0.2">
      <c r="A20" s="129" t="s">
        <v>601</v>
      </c>
      <c r="B20" s="200" t="s">
        <v>852</v>
      </c>
      <c r="C20" s="82" t="s">
        <v>66</v>
      </c>
      <c r="D20" s="82" t="s">
        <v>120</v>
      </c>
      <c r="E20" s="84"/>
      <c r="F20" s="85">
        <v>2000</v>
      </c>
      <c r="G20" s="86" t="s">
        <v>120</v>
      </c>
      <c r="H20" s="87">
        <f>IFERROR(IF('EKO SADJE IN ZELENJAVA'!$D20="g",'EKO SADJE IN ZELENJAVA'!$C20/1000*'EKO SADJE IN ZELENJAVA'!$F20,IF('EKO SADJE IN ZELENJAVA'!$D20="l",'EKO SADJE IN ZELENJAVA'!$C20*'EKO SADJE IN ZELENJAVA'!$F20,IF('EKO SADJE IN ZELENJAVA'!$D20="ml",'EKO SADJE IN ZELENJAVA'!$C20/1000*'EKO SADJE IN ZELENJAVA'!$F20,'EKO SADJE IN ZELENJAVA'!$C20*'EKO SADJE IN ZELENJAVA'!$F20))),1*'EKO SADJE IN ZELENJAVA'!$F20)</f>
        <v>2000</v>
      </c>
      <c r="I20" s="87" t="str">
        <f>IF('EKO SADJE IN ZELENJAVA'!$E20&lt;&gt;"",'EKO SADJE IN ZELENJAVA'!$H20,"")</f>
        <v/>
      </c>
      <c r="J20" s="88"/>
      <c r="K20" s="212" t="s">
        <v>66</v>
      </c>
      <c r="L20" s="212" t="s">
        <v>66</v>
      </c>
      <c r="M20" s="212" t="s">
        <v>66</v>
      </c>
      <c r="N20" s="91"/>
      <c r="O20" s="212" t="s">
        <v>66</v>
      </c>
      <c r="P20" s="92"/>
      <c r="Q20" s="91">
        <f>+'EKO SADJE IN ZELENJAVA'!$N20*'EKO SADJE IN ZELENJAVA'!$P20</f>
        <v>0</v>
      </c>
      <c r="R20" s="91">
        <f>+'EKO SADJE IN ZELENJAVA'!$N20+'EKO SADJE IN ZELENJAVA'!$Q20</f>
        <v>0</v>
      </c>
      <c r="S20" s="91">
        <f>+'EKO SADJE IN ZELENJAVA'!$N20*'EKO SADJE IN ZELENJAVA'!$F20</f>
        <v>0</v>
      </c>
      <c r="T20" s="91">
        <f>+'EKO SADJE IN ZELENJAVA'!$R20*'EKO SADJE IN ZELENJAVA'!$F20</f>
        <v>0</v>
      </c>
      <c r="U20" s="211" t="s">
        <v>66</v>
      </c>
      <c r="V20" s="94"/>
      <c r="W20" s="94"/>
      <c r="X20" s="94"/>
      <c r="Y20" s="94"/>
      <c r="Z20" s="94"/>
    </row>
    <row r="21" spans="1:26" ht="13.5" customHeight="1" x14ac:dyDescent="0.2">
      <c r="A21" s="129" t="s">
        <v>603</v>
      </c>
      <c r="B21" s="200" t="s">
        <v>853</v>
      </c>
      <c r="C21" s="82" t="s">
        <v>66</v>
      </c>
      <c r="D21" s="82" t="s">
        <v>120</v>
      </c>
      <c r="E21" s="84"/>
      <c r="F21" s="85">
        <v>800</v>
      </c>
      <c r="G21" s="86" t="s">
        <v>120</v>
      </c>
      <c r="H21" s="87">
        <f>IFERROR(IF('EKO SADJE IN ZELENJAVA'!$D21="g",'EKO SADJE IN ZELENJAVA'!$C21/1000*'EKO SADJE IN ZELENJAVA'!$F21,IF('EKO SADJE IN ZELENJAVA'!$D21="l",'EKO SADJE IN ZELENJAVA'!$C21*'EKO SADJE IN ZELENJAVA'!$F21,IF('EKO SADJE IN ZELENJAVA'!$D21="ml",'EKO SADJE IN ZELENJAVA'!$C21/1000*'EKO SADJE IN ZELENJAVA'!$F21,'EKO SADJE IN ZELENJAVA'!$C21*'EKO SADJE IN ZELENJAVA'!$F21))),1*'EKO SADJE IN ZELENJAVA'!$F21)</f>
        <v>800</v>
      </c>
      <c r="I21" s="87" t="str">
        <f>IF('EKO SADJE IN ZELENJAVA'!$E21&lt;&gt;"",'EKO SADJE IN ZELENJAVA'!$H21,"")</f>
        <v/>
      </c>
      <c r="J21" s="88"/>
      <c r="K21" s="212" t="s">
        <v>66</v>
      </c>
      <c r="L21" s="212" t="s">
        <v>66</v>
      </c>
      <c r="M21" s="212" t="s">
        <v>66</v>
      </c>
      <c r="N21" s="91"/>
      <c r="O21" s="212" t="s">
        <v>66</v>
      </c>
      <c r="P21" s="92"/>
      <c r="Q21" s="91">
        <f>+'EKO SADJE IN ZELENJAVA'!$N21*'EKO SADJE IN ZELENJAVA'!$P21</f>
        <v>0</v>
      </c>
      <c r="R21" s="91">
        <f>+'EKO SADJE IN ZELENJAVA'!$N21+'EKO SADJE IN ZELENJAVA'!$Q21</f>
        <v>0</v>
      </c>
      <c r="S21" s="91">
        <f>+'EKO SADJE IN ZELENJAVA'!$N21*'EKO SADJE IN ZELENJAVA'!$F21</f>
        <v>0</v>
      </c>
      <c r="T21" s="91">
        <f>+'EKO SADJE IN ZELENJAVA'!$R21*'EKO SADJE IN ZELENJAVA'!$F21</f>
        <v>0</v>
      </c>
      <c r="U21" s="211" t="s">
        <v>66</v>
      </c>
      <c r="V21" s="94"/>
      <c r="W21" s="94"/>
      <c r="X21" s="94"/>
      <c r="Y21" s="94"/>
      <c r="Z21" s="94"/>
    </row>
    <row r="22" spans="1:26" ht="13.5" customHeight="1" x14ac:dyDescent="0.2">
      <c r="A22" s="129" t="s">
        <v>605</v>
      </c>
      <c r="B22" s="200" t="s">
        <v>854</v>
      </c>
      <c r="C22" s="82" t="s">
        <v>66</v>
      </c>
      <c r="D22" s="82" t="s">
        <v>120</v>
      </c>
      <c r="E22" s="84"/>
      <c r="F22" s="85">
        <v>200</v>
      </c>
      <c r="G22" s="86" t="s">
        <v>120</v>
      </c>
      <c r="H22" s="87">
        <f>IFERROR(IF('EKO SADJE IN ZELENJAVA'!$D22="g",'EKO SADJE IN ZELENJAVA'!$C22/1000*'EKO SADJE IN ZELENJAVA'!$F22,IF('EKO SADJE IN ZELENJAVA'!$D22="l",'EKO SADJE IN ZELENJAVA'!$C22*'EKO SADJE IN ZELENJAVA'!$F22,IF('EKO SADJE IN ZELENJAVA'!$D22="ml",'EKO SADJE IN ZELENJAVA'!$C22/1000*'EKO SADJE IN ZELENJAVA'!$F22,'EKO SADJE IN ZELENJAVA'!$C22*'EKO SADJE IN ZELENJAVA'!$F22))),1*'EKO SADJE IN ZELENJAVA'!$F22)</f>
        <v>200</v>
      </c>
      <c r="I22" s="87" t="str">
        <f>IF('EKO SADJE IN ZELENJAVA'!$E22&lt;&gt;"",'EKO SADJE IN ZELENJAVA'!$H22,"")</f>
        <v/>
      </c>
      <c r="J22" s="88"/>
      <c r="K22" s="212" t="s">
        <v>66</v>
      </c>
      <c r="L22" s="212" t="s">
        <v>66</v>
      </c>
      <c r="M22" s="212" t="s">
        <v>66</v>
      </c>
      <c r="N22" s="91"/>
      <c r="O22" s="212" t="s">
        <v>66</v>
      </c>
      <c r="P22" s="92"/>
      <c r="Q22" s="91">
        <f>+'EKO SADJE IN ZELENJAVA'!$N22*'EKO SADJE IN ZELENJAVA'!$P22</f>
        <v>0</v>
      </c>
      <c r="R22" s="91">
        <f>+'EKO SADJE IN ZELENJAVA'!$N22+'EKO SADJE IN ZELENJAVA'!$Q22</f>
        <v>0</v>
      </c>
      <c r="S22" s="91">
        <f>+'EKO SADJE IN ZELENJAVA'!$N22*'EKO SADJE IN ZELENJAVA'!$F22</f>
        <v>0</v>
      </c>
      <c r="T22" s="91">
        <f>+'EKO SADJE IN ZELENJAVA'!$R22*'EKO SADJE IN ZELENJAVA'!$F22</f>
        <v>0</v>
      </c>
      <c r="U22" s="211" t="s">
        <v>66</v>
      </c>
      <c r="V22" s="94"/>
      <c r="W22" s="94"/>
      <c r="X22" s="94"/>
      <c r="Y22" s="94"/>
      <c r="Z22" s="94"/>
    </row>
    <row r="23" spans="1:26" ht="13.5" customHeight="1" x14ac:dyDescent="0.2">
      <c r="A23" s="129" t="s">
        <v>606</v>
      </c>
      <c r="B23" s="200" t="s">
        <v>855</v>
      </c>
      <c r="C23" s="82" t="s">
        <v>66</v>
      </c>
      <c r="D23" s="82" t="s">
        <v>120</v>
      </c>
      <c r="E23" s="84"/>
      <c r="F23" s="85">
        <v>150</v>
      </c>
      <c r="G23" s="86" t="s">
        <v>120</v>
      </c>
      <c r="H23" s="87">
        <f>IFERROR(IF('EKO SADJE IN ZELENJAVA'!$D23="g",'EKO SADJE IN ZELENJAVA'!$C23/1000*'EKO SADJE IN ZELENJAVA'!$F23,IF('EKO SADJE IN ZELENJAVA'!$D23="l",'EKO SADJE IN ZELENJAVA'!$C23*'EKO SADJE IN ZELENJAVA'!$F23,IF('EKO SADJE IN ZELENJAVA'!$D23="ml",'EKO SADJE IN ZELENJAVA'!$C23/1000*'EKO SADJE IN ZELENJAVA'!$F23,'EKO SADJE IN ZELENJAVA'!$C23*'EKO SADJE IN ZELENJAVA'!$F23))),1*'EKO SADJE IN ZELENJAVA'!$F23)</f>
        <v>150</v>
      </c>
      <c r="I23" s="87" t="str">
        <f>IF('EKO SADJE IN ZELENJAVA'!$E23&lt;&gt;"",'EKO SADJE IN ZELENJAVA'!$H23,"")</f>
        <v/>
      </c>
      <c r="J23" s="88"/>
      <c r="K23" s="212" t="s">
        <v>66</v>
      </c>
      <c r="L23" s="212" t="s">
        <v>66</v>
      </c>
      <c r="M23" s="212" t="s">
        <v>66</v>
      </c>
      <c r="N23" s="91"/>
      <c r="O23" s="212" t="s">
        <v>66</v>
      </c>
      <c r="P23" s="92"/>
      <c r="Q23" s="91">
        <f>+'EKO SADJE IN ZELENJAVA'!$N23*'EKO SADJE IN ZELENJAVA'!$P23</f>
        <v>0</v>
      </c>
      <c r="R23" s="91">
        <f>+'EKO SADJE IN ZELENJAVA'!$N23+'EKO SADJE IN ZELENJAVA'!$Q23</f>
        <v>0</v>
      </c>
      <c r="S23" s="91">
        <f>+'EKO SADJE IN ZELENJAVA'!$N23*'EKO SADJE IN ZELENJAVA'!$F23</f>
        <v>0</v>
      </c>
      <c r="T23" s="91">
        <f>+'EKO SADJE IN ZELENJAVA'!$R23*'EKO SADJE IN ZELENJAVA'!$F23</f>
        <v>0</v>
      </c>
      <c r="U23" s="211" t="s">
        <v>66</v>
      </c>
      <c r="V23" s="94"/>
      <c r="W23" s="94"/>
      <c r="X23" s="94"/>
      <c r="Y23" s="94"/>
      <c r="Z23" s="94"/>
    </row>
    <row r="24" spans="1:26" ht="13.5" customHeight="1" x14ac:dyDescent="0.2">
      <c r="A24" s="129" t="s">
        <v>845</v>
      </c>
      <c r="B24" s="200" t="s">
        <v>856</v>
      </c>
      <c r="C24" s="82" t="s">
        <v>66</v>
      </c>
      <c r="D24" s="82" t="s">
        <v>120</v>
      </c>
      <c r="E24" s="84"/>
      <c r="F24" s="85">
        <v>300</v>
      </c>
      <c r="G24" s="86" t="s">
        <v>120</v>
      </c>
      <c r="H24" s="87">
        <f>IFERROR(IF('EKO SADJE IN ZELENJAVA'!$D24="g",'EKO SADJE IN ZELENJAVA'!$C24/1000*'EKO SADJE IN ZELENJAVA'!$F24,IF('EKO SADJE IN ZELENJAVA'!$D24="l",'EKO SADJE IN ZELENJAVA'!$C24*'EKO SADJE IN ZELENJAVA'!$F24,IF('EKO SADJE IN ZELENJAVA'!$D24="ml",'EKO SADJE IN ZELENJAVA'!$C24/1000*'EKO SADJE IN ZELENJAVA'!$F24,'EKO SADJE IN ZELENJAVA'!$C24*'EKO SADJE IN ZELENJAVA'!$F24))),1*'EKO SADJE IN ZELENJAVA'!$F24)</f>
        <v>300</v>
      </c>
      <c r="I24" s="87" t="str">
        <f>IF('EKO SADJE IN ZELENJAVA'!$E24&lt;&gt;"",'EKO SADJE IN ZELENJAVA'!$H24,"")</f>
        <v/>
      </c>
      <c r="J24" s="88"/>
      <c r="K24" s="212" t="s">
        <v>66</v>
      </c>
      <c r="L24" s="212" t="s">
        <v>66</v>
      </c>
      <c r="M24" s="212" t="s">
        <v>66</v>
      </c>
      <c r="N24" s="91"/>
      <c r="O24" s="212" t="s">
        <v>66</v>
      </c>
      <c r="P24" s="92"/>
      <c r="Q24" s="91">
        <f>+'EKO SADJE IN ZELENJAVA'!$N24*'EKO SADJE IN ZELENJAVA'!$P24</f>
        <v>0</v>
      </c>
      <c r="R24" s="91">
        <f>+'EKO SADJE IN ZELENJAVA'!$N24+'EKO SADJE IN ZELENJAVA'!$Q24</f>
        <v>0</v>
      </c>
      <c r="S24" s="91">
        <f>+'EKO SADJE IN ZELENJAVA'!$N24*'EKO SADJE IN ZELENJAVA'!$F24</f>
        <v>0</v>
      </c>
      <c r="T24" s="91">
        <f>+'EKO SADJE IN ZELENJAVA'!$R24*'EKO SADJE IN ZELENJAVA'!$F24</f>
        <v>0</v>
      </c>
      <c r="U24" s="211" t="s">
        <v>66</v>
      </c>
      <c r="V24" s="94"/>
      <c r="W24" s="94"/>
      <c r="X24" s="94"/>
      <c r="Y24" s="94"/>
      <c r="Z24" s="94"/>
    </row>
    <row r="25" spans="1:26" ht="13.5" customHeight="1" x14ac:dyDescent="0.2">
      <c r="A25" s="129" t="s">
        <v>847</v>
      </c>
      <c r="B25" s="203" t="s">
        <v>857</v>
      </c>
      <c r="C25" s="129" t="s">
        <v>66</v>
      </c>
      <c r="D25" s="129" t="s">
        <v>120</v>
      </c>
      <c r="E25" s="84"/>
      <c r="F25" s="85">
        <v>500</v>
      </c>
      <c r="G25" s="164" t="s">
        <v>120</v>
      </c>
      <c r="H25" s="87">
        <f>IFERROR(IF('EKO SADJE IN ZELENJAVA'!$D25="g",'EKO SADJE IN ZELENJAVA'!$C25/1000*'EKO SADJE IN ZELENJAVA'!$F25,IF('EKO SADJE IN ZELENJAVA'!$D25="l",'EKO SADJE IN ZELENJAVA'!$C25*'EKO SADJE IN ZELENJAVA'!$F25,IF('EKO SADJE IN ZELENJAVA'!$D25="ml",'EKO SADJE IN ZELENJAVA'!$C25/1000*'EKO SADJE IN ZELENJAVA'!$F25,'EKO SADJE IN ZELENJAVA'!$C25*'EKO SADJE IN ZELENJAVA'!$F25))),1*'EKO SADJE IN ZELENJAVA'!$F25)</f>
        <v>500</v>
      </c>
      <c r="I25" s="87"/>
      <c r="J25" s="88"/>
      <c r="K25" s="212" t="s">
        <v>66</v>
      </c>
      <c r="L25" s="212" t="s">
        <v>66</v>
      </c>
      <c r="M25" s="212" t="s">
        <v>66</v>
      </c>
      <c r="N25" s="91"/>
      <c r="O25" s="212" t="s">
        <v>66</v>
      </c>
      <c r="P25" s="92"/>
      <c r="Q25" s="91">
        <f>+'EKO SADJE IN ZELENJAVA'!$N25*'EKO SADJE IN ZELENJAVA'!$P25</f>
        <v>0</v>
      </c>
      <c r="R25" s="91">
        <f>+'EKO SADJE IN ZELENJAVA'!$N25+'EKO SADJE IN ZELENJAVA'!$Q25</f>
        <v>0</v>
      </c>
      <c r="S25" s="91">
        <f>+'EKO SADJE IN ZELENJAVA'!$N25*'EKO SADJE IN ZELENJAVA'!$F25</f>
        <v>0</v>
      </c>
      <c r="T25" s="91">
        <f>+'EKO SADJE IN ZELENJAVA'!$R25*'EKO SADJE IN ZELENJAVA'!$F25</f>
        <v>0</v>
      </c>
      <c r="U25" s="211" t="s">
        <v>66</v>
      </c>
      <c r="V25" s="94"/>
      <c r="W25" s="94"/>
      <c r="X25" s="94"/>
      <c r="Y25" s="94"/>
      <c r="Z25" s="94"/>
    </row>
    <row r="26" spans="1:26" ht="13.5" customHeight="1" x14ac:dyDescent="0.2">
      <c r="A26" s="129" t="s">
        <v>914</v>
      </c>
      <c r="B26" s="203" t="s">
        <v>858</v>
      </c>
      <c r="C26" s="129" t="s">
        <v>66</v>
      </c>
      <c r="D26" s="129" t="s">
        <v>120</v>
      </c>
      <c r="E26" s="84"/>
      <c r="F26" s="85">
        <v>100</v>
      </c>
      <c r="G26" s="164" t="s">
        <v>120</v>
      </c>
      <c r="H26" s="87">
        <f>IFERROR(IF('EKO SADJE IN ZELENJAVA'!$D26="g",'EKO SADJE IN ZELENJAVA'!$C26/1000*'EKO SADJE IN ZELENJAVA'!$F26,IF('EKO SADJE IN ZELENJAVA'!$D26="l",'EKO SADJE IN ZELENJAVA'!$C26*'EKO SADJE IN ZELENJAVA'!$F26,IF('EKO SADJE IN ZELENJAVA'!$D26="ml",'EKO SADJE IN ZELENJAVA'!$C26/1000*'EKO SADJE IN ZELENJAVA'!$F26,'EKO SADJE IN ZELENJAVA'!$C26*'EKO SADJE IN ZELENJAVA'!$F26))),1*'EKO SADJE IN ZELENJAVA'!$F26)</f>
        <v>100</v>
      </c>
      <c r="I26" s="87"/>
      <c r="J26" s="88"/>
      <c r="K26" s="212" t="s">
        <v>66</v>
      </c>
      <c r="L26" s="212" t="s">
        <v>66</v>
      </c>
      <c r="M26" s="212" t="s">
        <v>66</v>
      </c>
      <c r="N26" s="91"/>
      <c r="O26" s="212" t="s">
        <v>66</v>
      </c>
      <c r="P26" s="92"/>
      <c r="Q26" s="91">
        <f>+'EKO SADJE IN ZELENJAVA'!$N26*'EKO SADJE IN ZELENJAVA'!$P26</f>
        <v>0</v>
      </c>
      <c r="R26" s="91">
        <f>+'EKO SADJE IN ZELENJAVA'!$N26+'EKO SADJE IN ZELENJAVA'!$Q26</f>
        <v>0</v>
      </c>
      <c r="S26" s="91">
        <f>+'EKO SADJE IN ZELENJAVA'!$N26*'EKO SADJE IN ZELENJAVA'!$F26</f>
        <v>0</v>
      </c>
      <c r="T26" s="91">
        <f>+'EKO SADJE IN ZELENJAVA'!$R26*'EKO SADJE IN ZELENJAVA'!$F26</f>
        <v>0</v>
      </c>
      <c r="U26" s="211" t="s">
        <v>66</v>
      </c>
      <c r="V26" s="94"/>
      <c r="W26" s="94"/>
      <c r="X26" s="94"/>
      <c r="Y26" s="94"/>
      <c r="Z26" s="94"/>
    </row>
    <row r="27" spans="1:26" ht="27" customHeight="1" x14ac:dyDescent="0.2">
      <c r="A27" s="97" t="s">
        <v>142</v>
      </c>
      <c r="B27" s="98"/>
      <c r="C27" s="99"/>
      <c r="D27" s="99"/>
      <c r="E27" s="100"/>
      <c r="F27" s="101"/>
      <c r="G27" s="102"/>
      <c r="H27" s="103">
        <f>SUBTOTAL(109,'EKO SADJE IN ZELENJAVA'!$H$16:$H$26)</f>
        <v>4900</v>
      </c>
      <c r="I27" s="103">
        <f>SUBTOTAL(109,'EKO SADJE IN ZELENJAVA'!$I$16:$I$17)</f>
        <v>0</v>
      </c>
      <c r="J27" s="101"/>
      <c r="K27" s="104"/>
      <c r="L27" s="104"/>
      <c r="M27" s="105"/>
      <c r="N27" s="106"/>
      <c r="O27" s="106"/>
      <c r="P27" s="106"/>
      <c r="Q27" s="107"/>
      <c r="R27" s="101"/>
      <c r="S27" s="107">
        <f>SUBTOTAL(109,'EKO SADJE IN ZELENJAVA'!$S$16:$S$26)</f>
        <v>0</v>
      </c>
      <c r="T27" s="107">
        <f>SUBTOTAL(109,'EKO SADJE IN ZELENJAVA'!$T$16:$T$26)</f>
        <v>0</v>
      </c>
      <c r="U27" s="101"/>
      <c r="V27" s="60"/>
      <c r="W27" s="60"/>
      <c r="X27" s="60"/>
      <c r="Y27" s="60"/>
      <c r="Z27" s="60"/>
    </row>
    <row r="28" spans="1:26" ht="13.5" customHeight="1" x14ac:dyDescent="0.2">
      <c r="A28" s="257"/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6"/>
      <c r="M28" s="21"/>
      <c r="N28" s="120"/>
      <c r="O28" s="120"/>
      <c r="P28" s="120"/>
      <c r="Q28" s="120"/>
      <c r="R28" s="120"/>
      <c r="S28" s="68"/>
      <c r="T28" s="68"/>
      <c r="U28" s="67"/>
      <c r="V28" s="60"/>
      <c r="W28" s="60"/>
      <c r="X28" s="60"/>
      <c r="Y28" s="60"/>
      <c r="Z28" s="60"/>
    </row>
    <row r="29" spans="1:26" ht="13.5" customHeight="1" x14ac:dyDescent="0.2">
      <c r="A29" s="109" t="s">
        <v>144</v>
      </c>
      <c r="B29" s="110"/>
      <c r="C29" s="111"/>
      <c r="D29" s="111"/>
      <c r="E29" s="112"/>
      <c r="F29" s="58"/>
      <c r="G29" s="58"/>
      <c r="H29" s="59"/>
      <c r="I29" s="59"/>
      <c r="J29" s="59"/>
      <c r="K29" s="59"/>
      <c r="L29" s="60"/>
      <c r="M29" s="60"/>
      <c r="N29" s="60"/>
      <c r="O29" s="60"/>
      <c r="P29" s="60"/>
      <c r="Q29" s="109"/>
      <c r="R29" s="109"/>
      <c r="S29" s="109"/>
      <c r="T29" s="109"/>
      <c r="U29" s="61"/>
      <c r="V29" s="60"/>
      <c r="W29" s="60"/>
      <c r="X29" s="60"/>
      <c r="Y29" s="60"/>
      <c r="Z29" s="60"/>
    </row>
    <row r="30" spans="1:26" ht="13.5" customHeight="1" x14ac:dyDescent="0.2">
      <c r="A30" s="60" t="s">
        <v>145</v>
      </c>
      <c r="B30" s="110"/>
      <c r="C30" s="111"/>
      <c r="D30" s="111"/>
      <c r="E30" s="112"/>
      <c r="F30" s="58"/>
      <c r="G30" s="58"/>
      <c r="H30" s="59"/>
      <c r="I30" s="59"/>
      <c r="J30" s="59"/>
      <c r="K30" s="59"/>
      <c r="L30" s="60"/>
      <c r="M30" s="60"/>
      <c r="N30" s="60"/>
      <c r="O30" s="60"/>
      <c r="P30" s="60"/>
      <c r="Q30" s="60"/>
      <c r="R30" s="60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113" t="s">
        <v>870</v>
      </c>
      <c r="B31" s="114"/>
      <c r="C31" s="56"/>
      <c r="D31" s="56"/>
      <c r="E31" s="57"/>
      <c r="F31" s="61"/>
      <c r="G31" s="61"/>
      <c r="H31" s="115"/>
      <c r="I31" s="115"/>
      <c r="J31" s="115"/>
      <c r="K31" s="115"/>
      <c r="L31" s="116"/>
      <c r="M31" s="116"/>
      <c r="N31" s="115"/>
      <c r="O31" s="115"/>
      <c r="P31" s="115"/>
      <c r="Q31" s="115"/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117" t="s">
        <v>146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08"/>
      <c r="W32" s="60"/>
      <c r="X32" s="60"/>
      <c r="Y32" s="60"/>
      <c r="Z32" s="60"/>
    </row>
    <row r="33" spans="1:26" ht="12.75" customHeight="1" x14ac:dyDescent="0.2">
      <c r="A33" s="262" t="s">
        <v>840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6"/>
      <c r="M33" s="116"/>
      <c r="N33" s="115"/>
      <c r="O33" s="115"/>
      <c r="P33" s="115"/>
      <c r="Q33" s="115"/>
      <c r="R33" s="115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4"/>
      <c r="C34" s="56"/>
      <c r="D34" s="56"/>
      <c r="E34" s="57"/>
      <c r="F34" s="58"/>
      <c r="G34" s="58"/>
      <c r="H34" s="59"/>
      <c r="I34" s="59"/>
      <c r="J34" s="59"/>
      <c r="K34" s="59"/>
      <c r="L34" s="60"/>
      <c r="M34" s="60"/>
      <c r="N34" s="115"/>
      <c r="O34" s="115"/>
      <c r="P34" s="115"/>
      <c r="Q34" s="115"/>
      <c r="R34" s="115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113" t="s">
        <v>148</v>
      </c>
      <c r="B35" s="114"/>
      <c r="C35" s="56"/>
      <c r="D35" s="56"/>
      <c r="E35" s="57"/>
      <c r="F35" s="61"/>
      <c r="G35" s="61" t="s">
        <v>149</v>
      </c>
      <c r="H35" s="115"/>
      <c r="I35" s="115"/>
      <c r="J35" s="115"/>
      <c r="K35" s="115"/>
      <c r="L35" s="116"/>
      <c r="M35" s="116"/>
      <c r="N35" s="115"/>
      <c r="O35" s="115"/>
      <c r="P35" s="115"/>
      <c r="Q35" s="115" t="s">
        <v>150</v>
      </c>
      <c r="R35" s="115"/>
      <c r="S35" s="60"/>
      <c r="T35" s="60"/>
      <c r="U35" s="61"/>
      <c r="V35" s="60"/>
      <c r="W35" s="60"/>
      <c r="X35" s="60"/>
      <c r="Y35" s="60"/>
      <c r="Z35" s="60"/>
    </row>
    <row r="36" spans="1:26" ht="13.5" customHeight="1" x14ac:dyDescent="0.2">
      <c r="A36" s="64"/>
      <c r="B36" s="69"/>
      <c r="C36" s="70"/>
      <c r="D36" s="70"/>
      <c r="E36" s="71"/>
      <c r="F36" s="67"/>
      <c r="G36" s="58"/>
      <c r="H36" s="120"/>
      <c r="I36" s="120"/>
      <c r="J36" s="120"/>
      <c r="K36" s="120"/>
      <c r="L36" s="21"/>
      <c r="M36" s="21"/>
      <c r="N36" s="120"/>
      <c r="O36" s="120"/>
      <c r="P36" s="120"/>
      <c r="Q36" s="120"/>
      <c r="R36" s="120"/>
      <c r="S36" s="68"/>
      <c r="T36" s="68"/>
      <c r="U36" s="67"/>
      <c r="V36" s="60"/>
      <c r="W36" s="60"/>
      <c r="X36" s="60"/>
      <c r="Y36" s="60"/>
      <c r="Z36" s="60"/>
    </row>
    <row r="37" spans="1:26" ht="13.5" customHeight="1" x14ac:dyDescent="0.2">
      <c r="A37" s="60"/>
      <c r="B37" s="110"/>
      <c r="C37" s="111"/>
      <c r="D37" s="111"/>
      <c r="E37" s="112"/>
      <c r="F37" s="58"/>
      <c r="G37" s="58"/>
      <c r="H37" s="59"/>
      <c r="I37" s="59"/>
      <c r="J37" s="59"/>
      <c r="K37" s="59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0"/>
      <c r="W37" s="60"/>
      <c r="X37" s="60"/>
      <c r="Y37" s="60"/>
      <c r="Z37" s="60"/>
    </row>
    <row r="38" spans="1:26" ht="13.5" customHeight="1" x14ac:dyDescent="0.2">
      <c r="A38" s="60"/>
      <c r="B38" s="110"/>
      <c r="C38" s="111"/>
      <c r="D38" s="111"/>
      <c r="E38" s="112"/>
      <c r="F38" s="58"/>
      <c r="G38" s="58"/>
      <c r="H38" s="59"/>
      <c r="I38" s="59"/>
      <c r="J38" s="59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1"/>
      <c r="V38" s="60"/>
      <c r="W38" s="60"/>
      <c r="X38" s="60"/>
      <c r="Y38" s="60"/>
      <c r="Z38" s="60"/>
    </row>
    <row r="39" spans="1:26" ht="13.5" customHeight="1" x14ac:dyDescent="0.2">
      <c r="A39" s="60"/>
      <c r="B39" s="110"/>
      <c r="C39" s="111"/>
      <c r="D39" s="111"/>
      <c r="E39" s="112"/>
      <c r="F39" s="58"/>
      <c r="G39" s="58"/>
      <c r="H39" s="59"/>
      <c r="I39" s="59"/>
      <c r="J39" s="59"/>
      <c r="K39" s="59"/>
      <c r="L39" s="60"/>
      <c r="M39" s="60"/>
      <c r="N39" s="60"/>
      <c r="O39" s="60"/>
      <c r="P39" s="60"/>
      <c r="Q39" s="60"/>
      <c r="R39" s="60"/>
      <c r="S39" s="60"/>
      <c r="T39" s="60"/>
      <c r="U39" s="61"/>
      <c r="V39" s="60"/>
      <c r="W39" s="60"/>
      <c r="X39" s="60"/>
      <c r="Y39" s="60"/>
      <c r="Z39" s="60"/>
    </row>
    <row r="40" spans="1:26" ht="13.5" customHeight="1" x14ac:dyDescent="0.2">
      <c r="A40" s="60"/>
      <c r="B40" s="110"/>
      <c r="C40" s="111"/>
      <c r="D40" s="111"/>
      <c r="E40" s="112"/>
      <c r="F40" s="58"/>
      <c r="G40" s="58"/>
      <c r="H40" s="59"/>
      <c r="I40" s="59"/>
      <c r="J40" s="59"/>
      <c r="K40" s="59"/>
      <c r="L40" s="60"/>
      <c r="M40" s="60"/>
      <c r="N40" s="60"/>
      <c r="O40" s="60"/>
      <c r="P40" s="60"/>
      <c r="Q40" s="60"/>
      <c r="R40" s="60"/>
      <c r="S40" s="60"/>
      <c r="T40" s="60"/>
      <c r="U40" s="61"/>
      <c r="V40" s="60"/>
      <c r="W40" s="60"/>
      <c r="X40" s="60"/>
      <c r="Y40" s="60"/>
      <c r="Z40" s="60"/>
    </row>
    <row r="41" spans="1:26" ht="13.5" customHeight="1" x14ac:dyDescent="0.2">
      <c r="A41" s="60"/>
      <c r="B41" s="110"/>
      <c r="C41" s="111"/>
      <c r="D41" s="111"/>
      <c r="E41" s="112"/>
      <c r="F41" s="58"/>
      <c r="G41" s="58"/>
      <c r="H41" s="59"/>
      <c r="I41" s="59"/>
      <c r="J41" s="59"/>
      <c r="K41" s="59"/>
      <c r="L41" s="60"/>
      <c r="M41" s="60"/>
      <c r="N41" s="60"/>
      <c r="O41" s="60"/>
      <c r="P41" s="60"/>
      <c r="Q41" s="60"/>
      <c r="R41" s="60"/>
      <c r="S41" s="60"/>
      <c r="T41" s="60"/>
      <c r="U41" s="61"/>
      <c r="V41" s="60"/>
      <c r="W41" s="60"/>
      <c r="X41" s="60"/>
      <c r="Y41" s="60"/>
      <c r="Z41" s="60"/>
    </row>
    <row r="42" spans="1:26" ht="13.5" customHeight="1" x14ac:dyDescent="0.2">
      <c r="A42" s="60"/>
      <c r="B42" s="110"/>
      <c r="C42" s="111"/>
      <c r="D42" s="111"/>
      <c r="E42" s="112"/>
      <c r="F42" s="58"/>
      <c r="G42" s="58"/>
      <c r="H42" s="59"/>
      <c r="I42" s="59"/>
      <c r="J42" s="59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1"/>
      <c r="V42" s="60"/>
      <c r="W42" s="60"/>
      <c r="X42" s="60"/>
      <c r="Y42" s="60"/>
      <c r="Z42" s="60"/>
    </row>
  </sheetData>
  <mergeCells count="9">
    <mergeCell ref="A28:L28"/>
    <mergeCell ref="A33:L33"/>
    <mergeCell ref="C2:J2"/>
    <mergeCell ref="C3:J3"/>
    <mergeCell ref="C6:J6"/>
    <mergeCell ref="C7:J7"/>
    <mergeCell ref="C8:J8"/>
    <mergeCell ref="C9:J9"/>
    <mergeCell ref="B13:K13"/>
  </mergeCells>
  <phoneticPr fontId="41" type="noConversion"/>
  <pageMargins left="0.25" right="0.25" top="0.75" bottom="0.75" header="0" footer="0"/>
  <pageSetup paperSize="9" scale="86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35"/>
  <sheetViews>
    <sheetView topLeftCell="A2" zoomScaleNormal="100" workbookViewId="0">
      <selection activeCell="A24" sqref="A24:L24"/>
    </sheetView>
  </sheetViews>
  <sheetFormatPr defaultColWidth="12.625" defaultRowHeight="15" customHeight="1" x14ac:dyDescent="0.2"/>
  <cols>
    <col min="1" max="1" width="2.625" customWidth="1"/>
    <col min="2" max="2" width="26.375" customWidth="1"/>
    <col min="3" max="3" width="8.125" customWidth="1"/>
    <col min="4" max="4" width="7.875" customWidth="1"/>
    <col min="5" max="5" width="7.125" customWidth="1"/>
    <col min="6" max="6" width="5.625" customWidth="1"/>
    <col min="7" max="7" width="4.625" customWidth="1"/>
    <col min="8" max="8" width="7.125" hidden="1" customWidth="1"/>
    <col min="9" max="9" width="5.625" hidden="1" customWidth="1"/>
    <col min="10" max="10" width="6.125" customWidth="1"/>
    <col min="11" max="12" width="7.125" customWidth="1"/>
    <col min="13" max="13" width="8.125" customWidth="1"/>
    <col min="14" max="14" width="7.125" customWidth="1"/>
    <col min="15" max="15" width="9.125" customWidth="1"/>
    <col min="16" max="16" width="4.625" customWidth="1"/>
    <col min="17" max="17" width="7" customWidth="1"/>
    <col min="18" max="20" width="8.375" customWidth="1"/>
    <col min="21" max="21" width="7.125" customWidth="1"/>
    <col min="22" max="26" width="6.625" customWidth="1"/>
  </cols>
  <sheetData>
    <row r="1" spans="1:26" ht="13.5" customHeight="1" x14ac:dyDescent="0.2">
      <c r="A1" s="60"/>
      <c r="B1" s="37" t="s">
        <v>3</v>
      </c>
      <c r="C1" s="56"/>
      <c r="D1" s="56"/>
      <c r="E1" s="57"/>
      <c r="F1" s="58"/>
      <c r="G1" s="58"/>
      <c r="H1" s="59"/>
      <c r="I1" s="59"/>
      <c r="J1" s="59"/>
      <c r="K1" s="59"/>
      <c r="L1" s="60"/>
      <c r="M1" s="60"/>
      <c r="N1" s="60"/>
      <c r="O1" s="60"/>
      <c r="P1" s="60"/>
      <c r="Q1" s="60"/>
      <c r="R1" s="60"/>
      <c r="S1" s="60"/>
      <c r="T1" s="60"/>
      <c r="U1" s="61"/>
      <c r="V1" s="60"/>
      <c r="W1" s="60"/>
      <c r="X1" s="60"/>
      <c r="Y1" s="60"/>
      <c r="Z1" s="60"/>
    </row>
    <row r="2" spans="1:26" ht="13.5" customHeight="1" x14ac:dyDescent="0.2">
      <c r="A2" s="60"/>
      <c r="B2" s="62" t="s">
        <v>4</v>
      </c>
      <c r="C2" s="258" t="str">
        <f>+'prva stran'!B6</f>
        <v>OSNOVNA ŠOLA IVANA CANKARJA</v>
      </c>
      <c r="D2" s="240"/>
      <c r="E2" s="240"/>
      <c r="F2" s="240"/>
      <c r="G2" s="240"/>
      <c r="H2" s="240"/>
      <c r="I2" s="240"/>
      <c r="J2" s="241"/>
      <c r="K2" s="59"/>
      <c r="L2" s="60"/>
      <c r="M2" s="60"/>
      <c r="N2" s="60"/>
      <c r="O2" s="60"/>
      <c r="P2" s="60"/>
      <c r="Q2" s="60"/>
      <c r="R2" s="60"/>
      <c r="S2" s="60"/>
      <c r="T2" s="60"/>
      <c r="U2" s="61"/>
      <c r="V2" s="60"/>
      <c r="W2" s="60"/>
      <c r="X2" s="60"/>
      <c r="Y2" s="60"/>
      <c r="Z2" s="60"/>
    </row>
    <row r="3" spans="1:26" ht="13.5" customHeight="1" x14ac:dyDescent="0.2">
      <c r="A3" s="60"/>
      <c r="B3" s="62" t="s">
        <v>5</v>
      </c>
      <c r="C3" s="259" t="str">
        <f>+'prva stran'!B7</f>
        <v xml:space="preserve">Lošca 1, 12360 Vrhnika </v>
      </c>
      <c r="D3" s="243"/>
      <c r="E3" s="243"/>
      <c r="F3" s="243"/>
      <c r="G3" s="243"/>
      <c r="H3" s="243"/>
      <c r="I3" s="243"/>
      <c r="J3" s="244"/>
      <c r="K3" s="59"/>
      <c r="L3" s="60"/>
      <c r="M3" s="60"/>
      <c r="N3" s="60"/>
      <c r="O3" s="60"/>
      <c r="P3" s="60"/>
      <c r="Q3" s="60"/>
      <c r="R3" s="60"/>
      <c r="S3" s="60"/>
      <c r="T3" s="60"/>
      <c r="U3" s="61"/>
      <c r="V3" s="60"/>
      <c r="W3" s="60"/>
      <c r="X3" s="60"/>
      <c r="Y3" s="60"/>
      <c r="Z3" s="60"/>
    </row>
    <row r="4" spans="1:26" ht="13.5" customHeight="1" x14ac:dyDescent="0.2">
      <c r="A4" s="60"/>
      <c r="B4" s="37"/>
      <c r="C4" s="56"/>
      <c r="D4" s="56"/>
      <c r="E4" s="57"/>
      <c r="F4" s="58"/>
      <c r="G4" s="58"/>
      <c r="H4" s="59"/>
      <c r="I4" s="59"/>
      <c r="J4" s="59"/>
      <c r="K4" s="59"/>
      <c r="L4" s="60"/>
      <c r="M4" s="60"/>
      <c r="N4" s="60"/>
      <c r="O4" s="60"/>
      <c r="P4" s="60"/>
      <c r="Q4" s="60"/>
      <c r="R4" s="60"/>
      <c r="S4" s="60"/>
      <c r="T4" s="60"/>
      <c r="U4" s="61"/>
      <c r="V4" s="60"/>
      <c r="W4" s="60"/>
      <c r="X4" s="60"/>
      <c r="Y4" s="60"/>
      <c r="Z4" s="60"/>
    </row>
    <row r="5" spans="1:26" ht="13.5" customHeight="1" x14ac:dyDescent="0.2">
      <c r="A5" s="60"/>
      <c r="B5" s="37" t="s">
        <v>7</v>
      </c>
      <c r="C5" s="56"/>
      <c r="D5" s="56"/>
      <c r="E5" s="57"/>
      <c r="F5" s="58"/>
      <c r="G5" s="58"/>
      <c r="H5" s="59"/>
      <c r="I5" s="59"/>
      <c r="J5" s="59"/>
      <c r="K5" s="59"/>
      <c r="L5" s="60"/>
      <c r="M5" s="60"/>
      <c r="N5" s="60"/>
      <c r="O5" s="60"/>
      <c r="P5" s="60"/>
      <c r="Q5" s="60"/>
      <c r="R5" s="60"/>
      <c r="S5" s="60"/>
      <c r="T5" s="60"/>
      <c r="U5" s="61"/>
      <c r="V5" s="60"/>
      <c r="W5" s="60"/>
      <c r="X5" s="60"/>
      <c r="Y5" s="60"/>
      <c r="Z5" s="60"/>
    </row>
    <row r="6" spans="1:26" ht="17.25" customHeight="1" x14ac:dyDescent="0.2">
      <c r="A6" s="60"/>
      <c r="B6" s="63" t="s">
        <v>4</v>
      </c>
      <c r="C6" s="260">
        <f>+'prva stran'!B10</f>
        <v>0</v>
      </c>
      <c r="D6" s="240"/>
      <c r="E6" s="240"/>
      <c r="F6" s="240"/>
      <c r="G6" s="240"/>
      <c r="H6" s="240"/>
      <c r="I6" s="240"/>
      <c r="J6" s="241"/>
      <c r="K6" s="59"/>
      <c r="L6" s="60"/>
      <c r="M6" s="60"/>
      <c r="N6" s="60"/>
      <c r="O6" s="60"/>
      <c r="P6" s="60"/>
      <c r="Q6" s="60"/>
      <c r="R6" s="60"/>
      <c r="S6" s="60"/>
      <c r="T6" s="60"/>
      <c r="U6" s="61"/>
      <c r="V6" s="60"/>
      <c r="W6" s="60"/>
      <c r="X6" s="60"/>
      <c r="Y6" s="60"/>
      <c r="Z6" s="60"/>
    </row>
    <row r="7" spans="1:26" ht="17.25" customHeight="1" x14ac:dyDescent="0.2">
      <c r="A7" s="60"/>
      <c r="B7" s="63" t="s">
        <v>5</v>
      </c>
      <c r="C7" s="261">
        <f>+'prva stran'!B11</f>
        <v>0</v>
      </c>
      <c r="D7" s="243"/>
      <c r="E7" s="243"/>
      <c r="F7" s="243"/>
      <c r="G7" s="243"/>
      <c r="H7" s="243"/>
      <c r="I7" s="243"/>
      <c r="J7" s="244"/>
      <c r="K7" s="59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</row>
    <row r="8" spans="1:26" ht="17.25" customHeight="1" x14ac:dyDescent="0.2">
      <c r="A8" s="60"/>
      <c r="B8" s="63" t="s">
        <v>8</v>
      </c>
      <c r="C8" s="261">
        <f>+'prva stran'!B12</f>
        <v>0</v>
      </c>
      <c r="D8" s="243"/>
      <c r="E8" s="243"/>
      <c r="F8" s="243"/>
      <c r="G8" s="243"/>
      <c r="H8" s="243"/>
      <c r="I8" s="243"/>
      <c r="J8" s="244"/>
      <c r="K8" s="59"/>
      <c r="L8" s="60"/>
      <c r="M8" s="60"/>
      <c r="N8" s="60"/>
      <c r="O8" s="60"/>
      <c r="P8" s="60"/>
      <c r="Q8" s="60"/>
      <c r="R8" s="60"/>
      <c r="S8" s="60"/>
      <c r="T8" s="60"/>
      <c r="U8" s="61"/>
      <c r="V8" s="60"/>
      <c r="W8" s="60"/>
      <c r="X8" s="60"/>
      <c r="Y8" s="60"/>
      <c r="Z8" s="60"/>
    </row>
    <row r="9" spans="1:26" ht="17.25" customHeight="1" x14ac:dyDescent="0.2">
      <c r="A9" s="64"/>
      <c r="B9" s="65" t="s">
        <v>9</v>
      </c>
      <c r="C9" s="253">
        <f>+'prva stran'!B13</f>
        <v>0</v>
      </c>
      <c r="D9" s="243"/>
      <c r="E9" s="243"/>
      <c r="F9" s="243"/>
      <c r="G9" s="243"/>
      <c r="H9" s="243"/>
      <c r="I9" s="243"/>
      <c r="J9" s="244"/>
      <c r="K9" s="66"/>
      <c r="L9" s="66"/>
      <c r="M9" s="66"/>
      <c r="N9" s="66"/>
      <c r="O9" s="66"/>
      <c r="P9" s="66"/>
      <c r="Q9" s="66"/>
      <c r="R9" s="66"/>
      <c r="S9" s="66"/>
      <c r="T9" s="64"/>
      <c r="U9" s="67"/>
      <c r="V9" s="68"/>
      <c r="W9" s="68"/>
      <c r="X9" s="68"/>
      <c r="Y9" s="68"/>
      <c r="Z9" s="68"/>
    </row>
    <row r="10" spans="1:26" ht="13.5" customHeight="1" x14ac:dyDescent="0.2">
      <c r="A10" s="68"/>
      <c r="B10" s="69"/>
      <c r="C10" s="70"/>
      <c r="D10" s="70"/>
      <c r="E10" s="71"/>
      <c r="F10" s="72"/>
      <c r="G10" s="72"/>
      <c r="H10" s="73"/>
      <c r="I10" s="73"/>
      <c r="J10" s="73"/>
      <c r="K10" s="73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8"/>
      <c r="W10" s="68"/>
      <c r="X10" s="68"/>
      <c r="Y10" s="68"/>
      <c r="Z10" s="68"/>
    </row>
    <row r="11" spans="1:26" ht="13.5" customHeight="1" x14ac:dyDescent="0.2">
      <c r="A11" s="68"/>
      <c r="B11" s="74" t="s">
        <v>112</v>
      </c>
      <c r="C11" s="71"/>
      <c r="D11" s="71"/>
      <c r="E11" s="71"/>
      <c r="F11" s="72"/>
      <c r="G11" s="72"/>
      <c r="H11" s="73"/>
      <c r="I11" s="73"/>
      <c r="J11" s="73"/>
      <c r="K11" s="73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8"/>
      <c r="W11" s="68"/>
      <c r="X11" s="68"/>
      <c r="Y11" s="68"/>
      <c r="Z11" s="68"/>
    </row>
    <row r="12" spans="1:26" ht="21" customHeight="1" x14ac:dyDescent="0.2">
      <c r="A12" s="68"/>
      <c r="B12" s="75" t="str">
        <f>+'Ponudbeni pred_rekapitulacija'!A31</f>
        <v>18. sklop:</v>
      </c>
      <c r="C12" s="75"/>
      <c r="D12" s="70"/>
      <c r="E12" s="71"/>
      <c r="F12" s="72"/>
      <c r="G12" s="72"/>
      <c r="H12" s="73"/>
      <c r="I12" s="73"/>
      <c r="J12" s="73"/>
      <c r="K12" s="73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8"/>
      <c r="W12" s="68"/>
      <c r="X12" s="68"/>
      <c r="Y12" s="68"/>
      <c r="Z12" s="68"/>
    </row>
    <row r="13" spans="1:26" ht="21" customHeight="1" x14ac:dyDescent="0.2">
      <c r="A13" s="68"/>
      <c r="B13" s="254" t="str">
        <f>+'Ponudbeni pred_rekapitulacija'!B31</f>
        <v>EKO MESO IN MESNI IZDELKI</v>
      </c>
      <c r="C13" s="255"/>
      <c r="D13" s="255"/>
      <c r="E13" s="255"/>
      <c r="F13" s="255"/>
      <c r="G13" s="255"/>
      <c r="H13" s="255"/>
      <c r="I13" s="255"/>
      <c r="J13" s="255"/>
      <c r="K13" s="256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8"/>
      <c r="W13" s="68"/>
      <c r="X13" s="68"/>
      <c r="Y13" s="68"/>
      <c r="Z13" s="68"/>
    </row>
    <row r="14" spans="1:26" ht="12" customHeight="1" x14ac:dyDescent="0.2">
      <c r="A14" s="76">
        <v>1</v>
      </c>
      <c r="B14" s="76">
        <v>2</v>
      </c>
      <c r="C14" s="76" t="s">
        <v>19</v>
      </c>
      <c r="D14" s="76" t="s">
        <v>22</v>
      </c>
      <c r="E14" s="76" t="s">
        <v>25</v>
      </c>
      <c r="F14" s="76">
        <v>3</v>
      </c>
      <c r="G14" s="76">
        <v>4</v>
      </c>
      <c r="H14" s="77" t="s">
        <v>32</v>
      </c>
      <c r="I14" s="77" t="s">
        <v>35</v>
      </c>
      <c r="J14" s="78">
        <v>5</v>
      </c>
      <c r="K14" s="78">
        <v>6</v>
      </c>
      <c r="L14" s="78" t="s">
        <v>42</v>
      </c>
      <c r="M14" s="78" t="s">
        <v>45</v>
      </c>
      <c r="N14" s="78">
        <v>7</v>
      </c>
      <c r="O14" s="78" t="s">
        <v>50</v>
      </c>
      <c r="P14" s="78">
        <v>8</v>
      </c>
      <c r="Q14" s="79" t="s">
        <v>55</v>
      </c>
      <c r="R14" s="79">
        <v>9</v>
      </c>
      <c r="S14" s="79">
        <v>10</v>
      </c>
      <c r="T14" s="79">
        <v>11</v>
      </c>
      <c r="U14" s="78">
        <v>12</v>
      </c>
      <c r="V14" s="80"/>
      <c r="W14" s="80"/>
      <c r="X14" s="80"/>
      <c r="Y14" s="80"/>
      <c r="Z14" s="80"/>
    </row>
    <row r="15" spans="1:26" ht="56.25" customHeight="1" x14ac:dyDescent="0.2">
      <c r="A15" s="76" t="s">
        <v>113</v>
      </c>
      <c r="B15" s="76" t="s">
        <v>114</v>
      </c>
      <c r="C15" s="76" t="s">
        <v>115</v>
      </c>
      <c r="D15" s="76" t="s">
        <v>116</v>
      </c>
      <c r="E15" s="76" t="s">
        <v>26</v>
      </c>
      <c r="F15" s="76" t="s">
        <v>28</v>
      </c>
      <c r="G15" s="76" t="s">
        <v>30</v>
      </c>
      <c r="H15" s="77" t="s">
        <v>33</v>
      </c>
      <c r="I15" s="77" t="s">
        <v>117</v>
      </c>
      <c r="J15" s="78" t="s">
        <v>38</v>
      </c>
      <c r="K15" s="78" t="s">
        <v>40</v>
      </c>
      <c r="L15" s="78" t="s">
        <v>43</v>
      </c>
      <c r="M15" s="78" t="s">
        <v>46</v>
      </c>
      <c r="N15" s="78" t="s">
        <v>118</v>
      </c>
      <c r="O15" s="78" t="s">
        <v>51</v>
      </c>
      <c r="P15" s="78" t="s">
        <v>53</v>
      </c>
      <c r="Q15" s="79" t="s">
        <v>56</v>
      </c>
      <c r="R15" s="79" t="s">
        <v>58</v>
      </c>
      <c r="S15" s="79" t="s">
        <v>60</v>
      </c>
      <c r="T15" s="79" t="s">
        <v>62</v>
      </c>
      <c r="U15" s="78" t="s">
        <v>64</v>
      </c>
      <c r="V15" s="81"/>
      <c r="W15" s="81"/>
      <c r="X15" s="81"/>
      <c r="Y15" s="81"/>
      <c r="Z15" s="81"/>
    </row>
    <row r="16" spans="1:26" ht="36" x14ac:dyDescent="0.2">
      <c r="A16" s="82">
        <v>1</v>
      </c>
      <c r="B16" s="200" t="s">
        <v>859</v>
      </c>
      <c r="C16" s="82" t="s">
        <v>66</v>
      </c>
      <c r="D16" s="82" t="s">
        <v>120</v>
      </c>
      <c r="E16" s="84"/>
      <c r="F16" s="85">
        <v>400</v>
      </c>
      <c r="G16" s="86" t="s">
        <v>120</v>
      </c>
      <c r="H16" s="87">
        <f>IFERROR(IF('EKO MESO IN MESNI IZDELKI'!$D16="g",'EKO MESO IN MESNI IZDELKI'!$C16/1000*'EKO MESO IN MESNI IZDELKI'!$F16,IF('EKO MESO IN MESNI IZDELKI'!$D16="l",'EKO MESO IN MESNI IZDELKI'!$C16*'EKO MESO IN MESNI IZDELKI'!$F16,IF('EKO MESO IN MESNI IZDELKI'!$D16="ml",'EKO MESO IN MESNI IZDELKI'!$C16/1000*'EKO MESO IN MESNI IZDELKI'!$F16,'EKO MESO IN MESNI IZDELKI'!$C16*'EKO MESO IN MESNI IZDELKI'!$F16))),1*'EKO MESO IN MESNI IZDELKI'!$F16)</f>
        <v>400</v>
      </c>
      <c r="I16" s="87" t="str">
        <f>IF('EKO MESO IN MESNI IZDELKI'!$E16&lt;&gt;"",'EKO MESO IN MESNI IZDELKI'!$H16,"")</f>
        <v/>
      </c>
      <c r="J16" s="88"/>
      <c r="K16" s="89"/>
      <c r="L16" s="89"/>
      <c r="M16" s="211" t="s">
        <v>66</v>
      </c>
      <c r="N16" s="91"/>
      <c r="O16" s="211" t="s">
        <v>66</v>
      </c>
      <c r="P16" s="92"/>
      <c r="Q16" s="91">
        <f>+'EKO MESO IN MESNI IZDELKI'!$N16*'EKO MESO IN MESNI IZDELKI'!$P16</f>
        <v>0</v>
      </c>
      <c r="R16" s="91">
        <f>+'EKO MESO IN MESNI IZDELKI'!$N16+'EKO MESO IN MESNI IZDELKI'!$Q16</f>
        <v>0</v>
      </c>
      <c r="S16" s="91">
        <f>+'EKO MESO IN MESNI IZDELKI'!$N16*'EKO MESO IN MESNI IZDELKI'!$F16</f>
        <v>0</v>
      </c>
      <c r="T16" s="91">
        <f>+'EKO MESO IN MESNI IZDELKI'!$R16*'EKO MESO IN MESNI IZDELKI'!$F16</f>
        <v>0</v>
      </c>
      <c r="U16" s="211" t="s">
        <v>66</v>
      </c>
      <c r="V16" s="94"/>
      <c r="W16" s="94"/>
      <c r="X16" s="94"/>
      <c r="Y16" s="94"/>
      <c r="Z16" s="94"/>
    </row>
    <row r="17" spans="1:26" ht="24" x14ac:dyDescent="0.2">
      <c r="A17" s="82">
        <v>2</v>
      </c>
      <c r="B17" s="203" t="s">
        <v>860</v>
      </c>
      <c r="C17" s="129">
        <v>120</v>
      </c>
      <c r="D17" s="129" t="s">
        <v>152</v>
      </c>
      <c r="E17" s="84"/>
      <c r="F17" s="85">
        <v>1000</v>
      </c>
      <c r="G17" s="164" t="s">
        <v>136</v>
      </c>
      <c r="H17" s="87">
        <f>IFERROR(IF('EKO MESO IN MESNI IZDELKI'!$D17="g",'EKO MESO IN MESNI IZDELKI'!$C17/1000*'EKO MESO IN MESNI IZDELKI'!$F17,IF('EKO MESO IN MESNI IZDELKI'!$D17="l",'EKO MESO IN MESNI IZDELKI'!$C17*'EKO MESO IN MESNI IZDELKI'!$F17,IF('EKO MESO IN MESNI IZDELKI'!$D17="ml",'EKO MESO IN MESNI IZDELKI'!$C17/1000*'EKO MESO IN MESNI IZDELKI'!$F17,'EKO MESO IN MESNI IZDELKI'!$C17*'EKO MESO IN MESNI IZDELKI'!$F17))),1*'EKO MESO IN MESNI IZDELKI'!$F17)</f>
        <v>120</v>
      </c>
      <c r="I17" s="87" t="str">
        <f>IF('EKO MESO IN MESNI IZDELKI'!$E17&lt;&gt;"",'EKO MESO IN MESNI IZDELKI'!$H17,"")</f>
        <v/>
      </c>
      <c r="J17" s="88"/>
      <c r="K17" s="89"/>
      <c r="L17" s="89"/>
      <c r="M17" s="211" t="s">
        <v>66</v>
      </c>
      <c r="N17" s="91"/>
      <c r="O17" s="211" t="s">
        <v>66</v>
      </c>
      <c r="P17" s="92"/>
      <c r="Q17" s="91">
        <f>+'EKO MESO IN MESNI IZDELKI'!$N17*'EKO MESO IN MESNI IZDELKI'!$P17</f>
        <v>0</v>
      </c>
      <c r="R17" s="91">
        <f>+'EKO MESO IN MESNI IZDELKI'!$N17+'EKO MESO IN MESNI IZDELKI'!$Q17</f>
        <v>0</v>
      </c>
      <c r="S17" s="91">
        <f>+'EKO MESO IN MESNI IZDELKI'!$N17*'EKO MESO IN MESNI IZDELKI'!$F17</f>
        <v>0</v>
      </c>
      <c r="T17" s="91">
        <f>+'EKO MESO IN MESNI IZDELKI'!$R17*'EKO MESO IN MESNI IZDELKI'!$F17</f>
        <v>0</v>
      </c>
      <c r="U17" s="211" t="s">
        <v>66</v>
      </c>
      <c r="V17" s="94"/>
      <c r="W17" s="94"/>
      <c r="X17" s="94"/>
      <c r="Y17" s="94"/>
      <c r="Z17" s="94"/>
    </row>
    <row r="18" spans="1:26" ht="24" x14ac:dyDescent="0.2">
      <c r="A18" s="129">
        <v>3</v>
      </c>
      <c r="B18" s="201" t="s">
        <v>861</v>
      </c>
      <c r="C18" s="82" t="s">
        <v>66</v>
      </c>
      <c r="D18" s="82" t="s">
        <v>120</v>
      </c>
      <c r="E18" s="84"/>
      <c r="F18" s="85">
        <v>100</v>
      </c>
      <c r="G18" s="86" t="s">
        <v>120</v>
      </c>
      <c r="H18" s="87">
        <f>IFERROR(IF('EKO MESO IN MESNI IZDELKI'!$D18="g",'EKO MESO IN MESNI IZDELKI'!$C18/1000*'EKO MESO IN MESNI IZDELKI'!$F18,IF('EKO MESO IN MESNI IZDELKI'!$D18="l",'EKO MESO IN MESNI IZDELKI'!$C18*'EKO MESO IN MESNI IZDELKI'!$F18,IF('EKO MESO IN MESNI IZDELKI'!$D18="ml",'EKO MESO IN MESNI IZDELKI'!$C18/1000*'EKO MESO IN MESNI IZDELKI'!$F18,'EKO MESO IN MESNI IZDELKI'!$C18*'EKO MESO IN MESNI IZDELKI'!$F18))),1*'EKO MESO IN MESNI IZDELKI'!$F18)</f>
        <v>100</v>
      </c>
      <c r="I18" s="87" t="str">
        <f>IF('EKO MESO IN MESNI IZDELKI'!$E18&lt;&gt;"",'EKO MESO IN MESNI IZDELKI'!$H18,"")</f>
        <v/>
      </c>
      <c r="J18" s="88"/>
      <c r="K18" s="89"/>
      <c r="L18" s="89"/>
      <c r="M18" s="211" t="s">
        <v>66</v>
      </c>
      <c r="N18" s="91"/>
      <c r="O18" s="211" t="s">
        <v>66</v>
      </c>
      <c r="P18" s="92"/>
      <c r="Q18" s="91">
        <f>+'EKO MESO IN MESNI IZDELKI'!$N18*'EKO MESO IN MESNI IZDELKI'!$P18</f>
        <v>0</v>
      </c>
      <c r="R18" s="91">
        <f>+'EKO MESO IN MESNI IZDELKI'!$N18+'EKO MESO IN MESNI IZDELKI'!$Q18</f>
        <v>0</v>
      </c>
      <c r="S18" s="91">
        <f>+'EKO MESO IN MESNI IZDELKI'!$N18*'EKO MESO IN MESNI IZDELKI'!$F18</f>
        <v>0</v>
      </c>
      <c r="T18" s="91">
        <f>+'EKO MESO IN MESNI IZDELKI'!$R18*'EKO MESO IN MESNI IZDELKI'!$F18</f>
        <v>0</v>
      </c>
      <c r="U18" s="211" t="s">
        <v>66</v>
      </c>
      <c r="V18" s="94"/>
      <c r="W18" s="94"/>
      <c r="X18" s="94"/>
      <c r="Y18" s="94"/>
      <c r="Z18" s="94"/>
    </row>
    <row r="19" spans="1:26" ht="14.25" x14ac:dyDescent="0.2">
      <c r="A19" s="129">
        <v>4</v>
      </c>
      <c r="B19" s="203" t="s">
        <v>862</v>
      </c>
      <c r="C19" s="82" t="s">
        <v>66</v>
      </c>
      <c r="D19" s="82" t="s">
        <v>120</v>
      </c>
      <c r="E19" s="84"/>
      <c r="F19" s="85">
        <v>100</v>
      </c>
      <c r="G19" s="86" t="s">
        <v>120</v>
      </c>
      <c r="H19" s="87">
        <f>IFERROR(IF('EKO MESO IN MESNI IZDELKI'!$D19="g",'EKO MESO IN MESNI IZDELKI'!$C19/1000*'EKO MESO IN MESNI IZDELKI'!$F19,IF('EKO MESO IN MESNI IZDELKI'!$D19="l",'EKO MESO IN MESNI IZDELKI'!$C19*'EKO MESO IN MESNI IZDELKI'!$F19,IF('EKO MESO IN MESNI IZDELKI'!$D19="ml",'EKO MESO IN MESNI IZDELKI'!$C19/1000*'EKO MESO IN MESNI IZDELKI'!$F19,'EKO MESO IN MESNI IZDELKI'!$C19*'EKO MESO IN MESNI IZDELKI'!$F19))),1*'EKO MESO IN MESNI IZDELKI'!$F19)</f>
        <v>100</v>
      </c>
      <c r="I19" s="87" t="str">
        <f>IF('EKO MESO IN MESNI IZDELKI'!$E19&lt;&gt;"",'EKO MESO IN MESNI IZDELKI'!$H19,"")</f>
        <v/>
      </c>
      <c r="J19" s="88"/>
      <c r="K19" s="89"/>
      <c r="L19" s="89"/>
      <c r="M19" s="211" t="s">
        <v>66</v>
      </c>
      <c r="N19" s="91"/>
      <c r="O19" s="211" t="s">
        <v>66</v>
      </c>
      <c r="P19" s="92"/>
      <c r="Q19" s="91">
        <f>+'EKO MESO IN MESNI IZDELKI'!$N19*'EKO MESO IN MESNI IZDELKI'!$P19</f>
        <v>0</v>
      </c>
      <c r="R19" s="91">
        <f>+'EKO MESO IN MESNI IZDELKI'!$N19+'EKO MESO IN MESNI IZDELKI'!$Q19</f>
        <v>0</v>
      </c>
      <c r="S19" s="91">
        <f>+'EKO MESO IN MESNI IZDELKI'!$N19*'EKO MESO IN MESNI IZDELKI'!$F19</f>
        <v>0</v>
      </c>
      <c r="T19" s="91">
        <f>+'EKO MESO IN MESNI IZDELKI'!$R19*'EKO MESO IN MESNI IZDELKI'!$F19</f>
        <v>0</v>
      </c>
      <c r="U19" s="211" t="s">
        <v>66</v>
      </c>
      <c r="V19" s="94"/>
      <c r="W19" s="94"/>
      <c r="X19" s="94"/>
      <c r="Y19" s="94"/>
      <c r="Z19" s="94"/>
    </row>
    <row r="20" spans="1:26" ht="24" x14ac:dyDescent="0.2">
      <c r="A20" s="129">
        <v>5</v>
      </c>
      <c r="B20" s="200" t="s">
        <v>865</v>
      </c>
      <c r="C20" s="82" t="s">
        <v>66</v>
      </c>
      <c r="D20" s="82" t="s">
        <v>120</v>
      </c>
      <c r="E20" s="84"/>
      <c r="F20" s="85">
        <v>200</v>
      </c>
      <c r="G20" s="86" t="s">
        <v>120</v>
      </c>
      <c r="H20" s="87">
        <f>IFERROR(IF('EKO MESO IN MESNI IZDELKI'!$D20="g",'EKO MESO IN MESNI IZDELKI'!$C20/1000*'EKO MESO IN MESNI IZDELKI'!$F20,IF('EKO MESO IN MESNI IZDELKI'!$D20="l",'EKO MESO IN MESNI IZDELKI'!$C20*'EKO MESO IN MESNI IZDELKI'!$F20,IF('EKO MESO IN MESNI IZDELKI'!$D20="ml",'EKO MESO IN MESNI IZDELKI'!$C20/1000*'EKO MESO IN MESNI IZDELKI'!$F20,'EKO MESO IN MESNI IZDELKI'!$C20*'EKO MESO IN MESNI IZDELKI'!$F20))),1*'EKO MESO IN MESNI IZDELKI'!$F20)</f>
        <v>200</v>
      </c>
      <c r="I20" s="87" t="str">
        <f>IF('EKO MESO IN MESNI IZDELKI'!$E20&lt;&gt;"",'EKO MESO IN MESNI IZDELKI'!$H20,"")</f>
        <v/>
      </c>
      <c r="J20" s="88"/>
      <c r="K20" s="89"/>
      <c r="L20" s="89"/>
      <c r="M20" s="211" t="s">
        <v>66</v>
      </c>
      <c r="N20" s="91"/>
      <c r="O20" s="211" t="s">
        <v>66</v>
      </c>
      <c r="P20" s="92"/>
      <c r="Q20" s="91">
        <f>+'EKO MESO IN MESNI IZDELKI'!$N20*'EKO MESO IN MESNI IZDELKI'!$P20</f>
        <v>0</v>
      </c>
      <c r="R20" s="91">
        <f>+'EKO MESO IN MESNI IZDELKI'!$N20+'EKO MESO IN MESNI IZDELKI'!$Q20</f>
        <v>0</v>
      </c>
      <c r="S20" s="91">
        <f>+'EKO MESO IN MESNI IZDELKI'!$N20*'EKO MESO IN MESNI IZDELKI'!$F20</f>
        <v>0</v>
      </c>
      <c r="T20" s="91">
        <f>+'EKO MESO IN MESNI IZDELKI'!$R20*'EKO MESO IN MESNI IZDELKI'!$F20</f>
        <v>0</v>
      </c>
      <c r="U20" s="211" t="s">
        <v>66</v>
      </c>
      <c r="V20" s="94"/>
      <c r="W20" s="94"/>
      <c r="X20" s="94"/>
      <c r="Y20" s="94"/>
      <c r="Z20" s="94"/>
    </row>
    <row r="21" spans="1:26" ht="24" x14ac:dyDescent="0.2">
      <c r="A21" s="129">
        <v>6</v>
      </c>
      <c r="B21" s="203" t="s">
        <v>863</v>
      </c>
      <c r="C21" s="129">
        <v>120</v>
      </c>
      <c r="D21" s="129" t="s">
        <v>152</v>
      </c>
      <c r="E21" s="84"/>
      <c r="F21" s="85">
        <v>2000</v>
      </c>
      <c r="G21" s="164" t="s">
        <v>136</v>
      </c>
      <c r="H21" s="87">
        <f>IFERROR(IF('EKO MESO IN MESNI IZDELKI'!$D21="g",'EKO MESO IN MESNI IZDELKI'!$C21/1000*'EKO MESO IN MESNI IZDELKI'!$F21,IF('EKO MESO IN MESNI IZDELKI'!$D21="l",'EKO MESO IN MESNI IZDELKI'!$C21*'EKO MESO IN MESNI IZDELKI'!$F21,IF('EKO MESO IN MESNI IZDELKI'!$D21="ml",'EKO MESO IN MESNI IZDELKI'!$C21/1000*'EKO MESO IN MESNI IZDELKI'!$F21,'EKO MESO IN MESNI IZDELKI'!$C21*'EKO MESO IN MESNI IZDELKI'!$F21))),1*'EKO MESO IN MESNI IZDELKI'!$F21)</f>
        <v>240</v>
      </c>
      <c r="I21" s="87"/>
      <c r="J21" s="88"/>
      <c r="K21" s="89"/>
      <c r="L21" s="89"/>
      <c r="M21" s="211" t="s">
        <v>66</v>
      </c>
      <c r="N21" s="91"/>
      <c r="O21" s="211" t="s">
        <v>66</v>
      </c>
      <c r="P21" s="92"/>
      <c r="Q21" s="91">
        <f>+'EKO MESO IN MESNI IZDELKI'!$N21*'EKO MESO IN MESNI IZDELKI'!$P21</f>
        <v>0</v>
      </c>
      <c r="R21" s="91">
        <f>+'EKO MESO IN MESNI IZDELKI'!$N21+'EKO MESO IN MESNI IZDELKI'!$Q21</f>
        <v>0</v>
      </c>
      <c r="S21" s="91">
        <f>+'EKO MESO IN MESNI IZDELKI'!$N21*'EKO MESO IN MESNI IZDELKI'!$F21</f>
        <v>0</v>
      </c>
      <c r="T21" s="91">
        <f>+'EKO MESO IN MESNI IZDELKI'!$R21*'EKO MESO IN MESNI IZDELKI'!$F21</f>
        <v>0</v>
      </c>
      <c r="U21" s="211" t="s">
        <v>66</v>
      </c>
      <c r="V21" s="94"/>
      <c r="W21" s="94"/>
      <c r="X21" s="94"/>
      <c r="Y21" s="94"/>
      <c r="Z21" s="94"/>
    </row>
    <row r="22" spans="1:26" ht="36" x14ac:dyDescent="0.2">
      <c r="A22" s="129">
        <v>7</v>
      </c>
      <c r="B22" s="200" t="s">
        <v>864</v>
      </c>
      <c r="C22" s="82" t="s">
        <v>66</v>
      </c>
      <c r="D22" s="82" t="s">
        <v>120</v>
      </c>
      <c r="E22" s="84"/>
      <c r="F22" s="85">
        <v>200</v>
      </c>
      <c r="G22" s="86" t="s">
        <v>120</v>
      </c>
      <c r="H22" s="87">
        <f>IFERROR(IF('EKO MESO IN MESNI IZDELKI'!$D22="g",'EKO MESO IN MESNI IZDELKI'!$C22/1000*'EKO MESO IN MESNI IZDELKI'!$F22,IF('EKO MESO IN MESNI IZDELKI'!$D22="l",'EKO MESO IN MESNI IZDELKI'!$C22*'EKO MESO IN MESNI IZDELKI'!$F22,IF('EKO MESO IN MESNI IZDELKI'!$D22="ml",'EKO MESO IN MESNI IZDELKI'!$C22/1000*'EKO MESO IN MESNI IZDELKI'!$F22,'EKO MESO IN MESNI IZDELKI'!$C22*'EKO MESO IN MESNI IZDELKI'!$F22))),1*'EKO MESO IN MESNI IZDELKI'!$F22)</f>
        <v>200</v>
      </c>
      <c r="I22" s="87" t="str">
        <f>IF('EKO MESO IN MESNI IZDELKI'!$E22&lt;&gt;"",'EKO MESO IN MESNI IZDELKI'!$H22,"")</f>
        <v/>
      </c>
      <c r="J22" s="88"/>
      <c r="K22" s="89"/>
      <c r="L22" s="89"/>
      <c r="M22" s="211" t="s">
        <v>66</v>
      </c>
      <c r="N22" s="91"/>
      <c r="O22" s="211" t="s">
        <v>66</v>
      </c>
      <c r="P22" s="92"/>
      <c r="Q22" s="91">
        <f>+'EKO MESO IN MESNI IZDELKI'!$N22*'EKO MESO IN MESNI IZDELKI'!$P22</f>
        <v>0</v>
      </c>
      <c r="R22" s="91">
        <f>+'EKO MESO IN MESNI IZDELKI'!$N22+'EKO MESO IN MESNI IZDELKI'!$Q22</f>
        <v>0</v>
      </c>
      <c r="S22" s="91">
        <f>+'EKO MESO IN MESNI IZDELKI'!$N22*'EKO MESO IN MESNI IZDELKI'!$F22</f>
        <v>0</v>
      </c>
      <c r="T22" s="91">
        <f>+'EKO MESO IN MESNI IZDELKI'!$R22*'EKO MESO IN MESNI IZDELKI'!$F22</f>
        <v>0</v>
      </c>
      <c r="U22" s="211" t="s">
        <v>66</v>
      </c>
      <c r="V22" s="94"/>
      <c r="W22" s="94"/>
      <c r="X22" s="94"/>
      <c r="Y22" s="94"/>
      <c r="Z22" s="94"/>
    </row>
    <row r="23" spans="1:26" ht="27" customHeight="1" x14ac:dyDescent="0.2">
      <c r="A23" s="97" t="s">
        <v>142</v>
      </c>
      <c r="B23" s="98"/>
      <c r="C23" s="99"/>
      <c r="D23" s="99"/>
      <c r="E23" s="100"/>
      <c r="F23" s="101"/>
      <c r="G23" s="102"/>
      <c r="H23" s="103">
        <f>SUBTOTAL(109,'EKO MESO IN MESNI IZDELKI'!$H$16:$H$22)</f>
        <v>1360</v>
      </c>
      <c r="I23" s="103">
        <f>SUBTOTAL(109,'EKO MESO IN MESNI IZDELKI'!$I$16:$I$19)</f>
        <v>0</v>
      </c>
      <c r="J23" s="101"/>
      <c r="K23" s="104"/>
      <c r="L23" s="104"/>
      <c r="M23" s="105"/>
      <c r="N23" s="106"/>
      <c r="O23" s="106"/>
      <c r="P23" s="106"/>
      <c r="Q23" s="107"/>
      <c r="R23" s="101"/>
      <c r="S23" s="107">
        <f>SUBTOTAL(109,'EKO MESO IN MESNI IZDELKI'!$S$16:$S$22)</f>
        <v>0</v>
      </c>
      <c r="T23" s="107">
        <f>SUBTOTAL(109,'EKO MESO IN MESNI IZDELKI'!$T$16:$T$22)</f>
        <v>0</v>
      </c>
      <c r="U23" s="101"/>
      <c r="V23" s="60"/>
      <c r="W23" s="60"/>
      <c r="X23" s="60"/>
      <c r="Y23" s="60"/>
      <c r="Z23" s="60"/>
    </row>
    <row r="24" spans="1:26" ht="13.5" customHeight="1" x14ac:dyDescent="0.2">
      <c r="A24" s="257"/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6"/>
      <c r="M24" s="21"/>
      <c r="N24" s="120"/>
      <c r="O24" s="120"/>
      <c r="P24" s="120"/>
      <c r="Q24" s="120"/>
      <c r="R24" s="120"/>
      <c r="S24" s="68"/>
      <c r="T24" s="68"/>
      <c r="U24" s="67"/>
      <c r="V24" s="60"/>
      <c r="W24" s="60"/>
      <c r="X24" s="60"/>
      <c r="Y24" s="60"/>
      <c r="Z24" s="60"/>
    </row>
    <row r="25" spans="1:26" ht="13.5" customHeight="1" x14ac:dyDescent="0.2">
      <c r="A25" s="109" t="s">
        <v>144</v>
      </c>
      <c r="B25" s="110"/>
      <c r="C25" s="111"/>
      <c r="D25" s="111"/>
      <c r="E25" s="112"/>
      <c r="F25" s="58"/>
      <c r="G25" s="58"/>
      <c r="H25" s="59"/>
      <c r="I25" s="59"/>
      <c r="J25" s="59"/>
      <c r="K25" s="59"/>
      <c r="L25" s="60"/>
      <c r="M25" s="60"/>
      <c r="N25" s="60"/>
      <c r="O25" s="60"/>
      <c r="P25" s="60"/>
      <c r="Q25" s="109"/>
      <c r="R25" s="109"/>
      <c r="S25" s="109"/>
      <c r="T25" s="109"/>
      <c r="U25" s="61"/>
      <c r="V25" s="60"/>
      <c r="W25" s="60"/>
      <c r="X25" s="60"/>
      <c r="Y25" s="60"/>
      <c r="Z25" s="60"/>
    </row>
    <row r="26" spans="1:26" ht="13.5" customHeight="1" x14ac:dyDescent="0.2">
      <c r="A26" s="60" t="s">
        <v>145</v>
      </c>
      <c r="B26" s="110"/>
      <c r="C26" s="111"/>
      <c r="D26" s="111"/>
      <c r="E26" s="112"/>
      <c r="F26" s="58"/>
      <c r="G26" s="58"/>
      <c r="H26" s="59"/>
      <c r="I26" s="59"/>
      <c r="J26" s="59"/>
      <c r="K26" s="59"/>
      <c r="L26" s="60"/>
      <c r="M26" s="60"/>
      <c r="N26" s="60"/>
      <c r="O26" s="60"/>
      <c r="P26" s="60"/>
      <c r="Q26" s="60"/>
      <c r="R26" s="60"/>
      <c r="S26" s="60"/>
      <c r="T26" s="60"/>
      <c r="U26" s="61"/>
      <c r="V26" s="60"/>
      <c r="W26" s="60"/>
      <c r="X26" s="60"/>
      <c r="Y26" s="60"/>
      <c r="Z26" s="60"/>
    </row>
    <row r="27" spans="1:26" ht="13.5" customHeight="1" x14ac:dyDescent="0.2">
      <c r="A27" s="113" t="s">
        <v>870</v>
      </c>
      <c r="B27" s="114"/>
      <c r="C27" s="56"/>
      <c r="D27" s="56"/>
      <c r="E27" s="57"/>
      <c r="F27" s="61"/>
      <c r="G27" s="61"/>
      <c r="H27" s="115"/>
      <c r="I27" s="115"/>
      <c r="J27" s="115"/>
      <c r="K27" s="115"/>
      <c r="L27" s="116"/>
      <c r="M27" s="116"/>
      <c r="N27" s="115"/>
      <c r="O27" s="115"/>
      <c r="P27" s="115"/>
      <c r="Q27" s="115"/>
      <c r="R27" s="115"/>
      <c r="S27" s="60"/>
      <c r="T27" s="60"/>
      <c r="U27" s="61"/>
      <c r="V27" s="60"/>
      <c r="W27" s="60"/>
      <c r="X27" s="60"/>
      <c r="Y27" s="60"/>
      <c r="Z27" s="60"/>
    </row>
    <row r="28" spans="1:26" ht="13.5" customHeight="1" x14ac:dyDescent="0.2">
      <c r="A28" s="117" t="s">
        <v>146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08"/>
      <c r="W28" s="60"/>
      <c r="X28" s="60"/>
      <c r="Y28" s="60"/>
      <c r="Z28" s="60"/>
    </row>
    <row r="29" spans="1:26" ht="12.75" customHeight="1" x14ac:dyDescent="0.2">
      <c r="A29" s="262" t="s">
        <v>840</v>
      </c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6"/>
      <c r="M29" s="116"/>
      <c r="N29" s="115"/>
      <c r="O29" s="115"/>
      <c r="P29" s="115"/>
      <c r="Q29" s="115"/>
      <c r="R29" s="115"/>
      <c r="S29" s="60"/>
      <c r="T29" s="60"/>
      <c r="U29" s="61"/>
      <c r="V29" s="60"/>
      <c r="W29" s="60"/>
      <c r="X29" s="60"/>
      <c r="Y29" s="60"/>
      <c r="Z29" s="60"/>
    </row>
    <row r="30" spans="1:26" ht="13.5" customHeight="1" x14ac:dyDescent="0.2">
      <c r="A30" s="60"/>
      <c r="B30" s="114"/>
      <c r="C30" s="56"/>
      <c r="D30" s="56"/>
      <c r="E30" s="57"/>
      <c r="F30" s="58"/>
      <c r="G30" s="58"/>
      <c r="H30" s="59"/>
      <c r="I30" s="59"/>
      <c r="J30" s="59"/>
      <c r="K30" s="59"/>
      <c r="L30" s="60"/>
      <c r="M30" s="60"/>
      <c r="N30" s="115"/>
      <c r="O30" s="115"/>
      <c r="P30" s="115"/>
      <c r="Q30" s="115"/>
      <c r="R30" s="115"/>
      <c r="S30" s="60"/>
      <c r="T30" s="60"/>
      <c r="U30" s="61"/>
      <c r="V30" s="60"/>
      <c r="W30" s="60"/>
      <c r="X30" s="60"/>
      <c r="Y30" s="60"/>
      <c r="Z30" s="60"/>
    </row>
    <row r="31" spans="1:26" ht="13.5" customHeight="1" x14ac:dyDescent="0.2">
      <c r="A31" s="113" t="s">
        <v>148</v>
      </c>
      <c r="B31" s="114"/>
      <c r="C31" s="56"/>
      <c r="D31" s="56"/>
      <c r="E31" s="57"/>
      <c r="F31" s="61"/>
      <c r="G31" s="61" t="s">
        <v>149</v>
      </c>
      <c r="H31" s="115"/>
      <c r="I31" s="115"/>
      <c r="J31" s="115"/>
      <c r="K31" s="115"/>
      <c r="L31" s="116"/>
      <c r="M31" s="116"/>
      <c r="N31" s="115"/>
      <c r="O31" s="115"/>
      <c r="P31" s="115"/>
      <c r="Q31" s="115" t="s">
        <v>150</v>
      </c>
      <c r="R31" s="115"/>
      <c r="S31" s="60"/>
      <c r="T31" s="60"/>
      <c r="U31" s="61"/>
      <c r="V31" s="60"/>
      <c r="W31" s="60"/>
      <c r="X31" s="60"/>
      <c r="Y31" s="60"/>
      <c r="Z31" s="60"/>
    </row>
    <row r="32" spans="1:26" ht="13.5" customHeight="1" x14ac:dyDescent="0.2">
      <c r="A32" s="64"/>
      <c r="B32" s="69"/>
      <c r="C32" s="70"/>
      <c r="D32" s="70"/>
      <c r="E32" s="71"/>
      <c r="F32" s="67"/>
      <c r="G32" s="58"/>
      <c r="H32" s="120"/>
      <c r="I32" s="120"/>
      <c r="J32" s="120"/>
      <c r="K32" s="120"/>
      <c r="L32" s="21"/>
      <c r="M32" s="21"/>
      <c r="N32" s="120"/>
      <c r="O32" s="120"/>
      <c r="P32" s="120"/>
      <c r="Q32" s="120"/>
      <c r="R32" s="120"/>
      <c r="S32" s="68"/>
      <c r="T32" s="68"/>
      <c r="U32" s="67"/>
      <c r="V32" s="60"/>
      <c r="W32" s="60"/>
      <c r="X32" s="60"/>
      <c r="Y32" s="60"/>
      <c r="Z32" s="60"/>
    </row>
    <row r="33" spans="1:26" ht="13.5" customHeight="1" x14ac:dyDescent="0.2">
      <c r="A33" s="60"/>
      <c r="B33" s="110"/>
      <c r="C33" s="111"/>
      <c r="D33" s="111"/>
      <c r="E33" s="112"/>
      <c r="F33" s="58"/>
      <c r="G33" s="58"/>
      <c r="H33" s="59"/>
      <c r="I33" s="59"/>
      <c r="J33" s="59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0"/>
      <c r="W33" s="60"/>
      <c r="X33" s="60"/>
      <c r="Y33" s="60"/>
      <c r="Z33" s="60"/>
    </row>
    <row r="34" spans="1:26" ht="13.5" customHeight="1" x14ac:dyDescent="0.2">
      <c r="A34" s="60"/>
      <c r="B34" s="110"/>
      <c r="C34" s="111"/>
      <c r="D34" s="111"/>
      <c r="E34" s="112"/>
      <c r="F34" s="58"/>
      <c r="G34" s="58"/>
      <c r="H34" s="59"/>
      <c r="I34" s="59"/>
      <c r="J34" s="59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0"/>
      <c r="W34" s="60"/>
      <c r="X34" s="60"/>
      <c r="Y34" s="60"/>
      <c r="Z34" s="60"/>
    </row>
    <row r="35" spans="1:26" ht="13.5" customHeight="1" x14ac:dyDescent="0.2">
      <c r="A35" s="60"/>
      <c r="B35" s="110"/>
      <c r="C35" s="111"/>
      <c r="D35" s="111"/>
      <c r="E35" s="112"/>
      <c r="F35" s="58"/>
      <c r="G35" s="58"/>
      <c r="H35" s="59"/>
      <c r="I35" s="59"/>
      <c r="J35" s="59"/>
      <c r="K35" s="59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0"/>
      <c r="W35" s="60"/>
      <c r="X35" s="60"/>
      <c r="Y35" s="60"/>
      <c r="Z35" s="60"/>
    </row>
  </sheetData>
  <mergeCells count="9">
    <mergeCell ref="A24:L24"/>
    <mergeCell ref="A29:L29"/>
    <mergeCell ref="C2:J2"/>
    <mergeCell ref="C3:J3"/>
    <mergeCell ref="C6:J6"/>
    <mergeCell ref="C7:J7"/>
    <mergeCell ref="C8:J8"/>
    <mergeCell ref="C9:J9"/>
    <mergeCell ref="B13:K13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18</vt:i4>
      </vt:variant>
    </vt:vector>
  </HeadingPairs>
  <TitlesOfParts>
    <vt:vector size="39" baseType="lpstr">
      <vt:lpstr>prva stran</vt:lpstr>
      <vt:lpstr>Navodila za izpolnjevanje</vt:lpstr>
      <vt:lpstr>Ponudbeni pred_rekapitulacija</vt:lpstr>
      <vt:lpstr>KRUH</vt:lpstr>
      <vt:lpstr>PEKOVSKO PECIVO</vt:lpstr>
      <vt:lpstr>SLADICE</vt:lpstr>
      <vt:lpstr>ŽITA IN ŽITNI IZDELKI</vt:lpstr>
      <vt:lpstr>MESO IN MESNI IZDELKI</vt:lpstr>
      <vt:lpstr>PERUTNINA </vt:lpstr>
      <vt:lpstr>RIBE</vt:lpstr>
      <vt:lpstr>JAJCA</vt:lpstr>
      <vt:lpstr>MLEKO IN MLEČNI IZDELKI</vt:lpstr>
      <vt:lpstr>SADJE IN ZELENJAVA</vt:lpstr>
      <vt:lpstr>ZAMRZNJENO TESTO</vt:lpstr>
      <vt:lpstr>ZAMRZNJENO SADJE IN ZELENJAVA</vt:lpstr>
      <vt:lpstr>TOPLE PICE</vt:lpstr>
      <vt:lpstr>SADNI SOKOVI, SIRUPI</vt:lpstr>
      <vt:lpstr>SPLOŠNO PREHRAMBENO BLAGO</vt:lpstr>
      <vt:lpstr>EKO MLEKO IN ML. IZDELKI</vt:lpstr>
      <vt:lpstr>EKO SADJE IN ZELENJAVA</vt:lpstr>
      <vt:lpstr>EKO MESO IN MESNI IZDELKI</vt:lpstr>
      <vt:lpstr>'EKO MESO IN MESNI IZDELKI'!Področje_tiskanja</vt:lpstr>
      <vt:lpstr>'EKO MLEKO IN ML. IZDELKI'!Področje_tiskanja</vt:lpstr>
      <vt:lpstr>'EKO SADJE IN ZELENJAVA'!Področje_tiskanja</vt:lpstr>
      <vt:lpstr>JAJCA!Področje_tiskanja</vt:lpstr>
      <vt:lpstr>KRUH!Področje_tiskanja</vt:lpstr>
      <vt:lpstr>'MESO IN MESNI IZDELKI'!Področje_tiskanja</vt:lpstr>
      <vt:lpstr>'MLEKO IN MLEČNI IZDELKI'!Področje_tiskanja</vt:lpstr>
      <vt:lpstr>'PEKOVSKO PECIVO'!Področje_tiskanja</vt:lpstr>
      <vt:lpstr>'PERUTNINA '!Področje_tiskanja</vt:lpstr>
      <vt:lpstr>'Ponudbeni pred_rekapitulacija'!Področje_tiskanja</vt:lpstr>
      <vt:lpstr>RIBE!Področje_tiskanja</vt:lpstr>
      <vt:lpstr>'SADJE IN ZELENJAVA'!Področje_tiskanja</vt:lpstr>
      <vt:lpstr>'SADNI SOKOVI, SIRUPI'!Področje_tiskanja</vt:lpstr>
      <vt:lpstr>'SPLOŠNO PREHRAMBENO BLAGO'!Področje_tiskanja</vt:lpstr>
      <vt:lpstr>'TOPLE PICE'!Področje_tiskanja</vt:lpstr>
      <vt:lpstr>'ZAMRZNJENO SADJE IN ZELENJAVA'!Področje_tiskanja</vt:lpstr>
      <vt:lpstr>'ZAMRZNJENO TESTO'!Področje_tiskanja</vt:lpstr>
      <vt:lpstr>'ŽITA IN ŽITNI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ANEMA</dc:creator>
  <cp:lastModifiedBy>Uporabnik</cp:lastModifiedBy>
  <cp:lastPrinted>2022-01-03T06:45:03Z</cp:lastPrinted>
  <dcterms:created xsi:type="dcterms:W3CDTF">2012-03-26T14:52:49Z</dcterms:created>
  <dcterms:modified xsi:type="dcterms:W3CDTF">2022-01-03T13:50:18Z</dcterms:modified>
</cp:coreProperties>
</file>