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80" yWindow="840" windowWidth="14220" windowHeight="7800" tabRatio="900" activeTab="1"/>
  </bookViews>
  <sheets>
    <sheet name="Rekapitulacija" sheetId="16" r:id="rId1"/>
    <sheet name="Ponudbeni_predračun" sheetId="15" r:id="rId2"/>
  </sheets>
  <definedNames>
    <definedName name="_xlnm.Print_Area" localSheetId="1">Ponudbeni_predračun!$A$1:$L$52</definedName>
    <definedName name="_xlnm.Print_Titles" localSheetId="1">Ponudbeni_predračun!$1:$9</definedName>
  </definedNames>
  <calcPr calcId="145621"/>
</workbook>
</file>

<file path=xl/calcChain.xml><?xml version="1.0" encoding="utf-8"?>
<calcChain xmlns="http://schemas.openxmlformats.org/spreadsheetml/2006/main">
  <c r="K13" i="15" l="1"/>
  <c r="J13" i="15"/>
  <c r="D16" i="16" l="1"/>
  <c r="C16" i="16"/>
  <c r="D14" i="16"/>
  <c r="C14" i="16"/>
  <c r="J31" i="15" l="1"/>
  <c r="L31" i="15" s="1"/>
  <c r="K31" i="15"/>
  <c r="J29" i="15"/>
  <c r="L29" i="15" s="1"/>
  <c r="K29" i="15"/>
  <c r="K43" i="15" l="1"/>
  <c r="J14" i="15" l="1"/>
  <c r="J15" i="15"/>
  <c r="J16" i="15"/>
  <c r="K16" i="15"/>
  <c r="K15" i="15"/>
  <c r="K14" i="15"/>
  <c r="K45" i="15"/>
  <c r="J45" i="15"/>
  <c r="L45" i="15" s="1"/>
  <c r="K44" i="15"/>
  <c r="J44" i="15"/>
  <c r="L44" i="15" s="1"/>
  <c r="J43" i="15"/>
  <c r="L43" i="15" s="1"/>
  <c r="L46" i="15" s="1"/>
  <c r="K17" i="15" l="1"/>
  <c r="K46" i="15"/>
  <c r="L13" i="15"/>
  <c r="L16" i="15"/>
  <c r="L14" i="15"/>
  <c r="L15" i="15"/>
  <c r="L17" i="15" l="1"/>
  <c r="K30" i="15" l="1"/>
  <c r="J30" i="15"/>
  <c r="L30" i="15" s="1"/>
  <c r="K28" i="15"/>
  <c r="J28" i="15"/>
  <c r="L28" i="15" s="1"/>
  <c r="L32" i="15" l="1"/>
  <c r="D15" i="16" s="1"/>
  <c r="D17" i="16" s="1"/>
  <c r="K32" i="15"/>
  <c r="C15" i="16" s="1"/>
  <c r="C17" i="16" s="1"/>
</calcChain>
</file>

<file path=xl/sharedStrings.xml><?xml version="1.0" encoding="utf-8"?>
<sst xmlns="http://schemas.openxmlformats.org/spreadsheetml/2006/main" count="107" uniqueCount="55">
  <si>
    <t>EM</t>
  </si>
  <si>
    <t>Proizvajalec</t>
  </si>
  <si>
    <t>kos</t>
  </si>
  <si>
    <t>Zap. št.</t>
  </si>
  <si>
    <t>Opis izdelka</t>
  </si>
  <si>
    <t>Komercialno ime izdelka</t>
  </si>
  <si>
    <t>Kataloška številka</t>
  </si>
  <si>
    <t>Cena za EM brez DDV</t>
  </si>
  <si>
    <t>Stopnja DDV (%)</t>
  </si>
  <si>
    <t>Cena za EM z DDV</t>
  </si>
  <si>
    <t>Ponudnik:</t>
  </si>
  <si>
    <t>___________________________________________________</t>
  </si>
  <si>
    <t>Končna vrednost z DDV</t>
  </si>
  <si>
    <t>SKUPAJ OKVIRNA VREDNOST PONUDBE ZA POGODBENO OBDOBJE ZA 1. SKLOP:</t>
  </si>
  <si>
    <t>1. sklop</t>
  </si>
  <si>
    <t>Sklop</t>
  </si>
  <si>
    <t>Predmet naročila</t>
  </si>
  <si>
    <t>2. sklop</t>
  </si>
  <si>
    <t>3. sklop</t>
  </si>
  <si>
    <t>Datum: _______________________</t>
  </si>
  <si>
    <t>Žig:</t>
  </si>
  <si>
    <t>Podpis pooblaščene osebe:</t>
  </si>
  <si>
    <t>Ponudba je veljavna do: _______________________________</t>
  </si>
  <si>
    <t>REKAPITULACIJA</t>
  </si>
  <si>
    <t>Končna vrednost brez DDV</t>
  </si>
  <si>
    <t>Datum: __________________</t>
  </si>
  <si>
    <t>Ponudba je veljavna do: _____________________</t>
  </si>
  <si>
    <t>Skupaj okvirna vrednost brez DDV za pogodbeno obdobje v EUR</t>
  </si>
  <si>
    <t>Skupaj okvirna vrednost z DDV za pogodbeno obdobje v EUR</t>
  </si>
  <si>
    <t>Skupaj okvirna vrednost za pogodbeno obdobje za vse ponujene sklope:</t>
  </si>
  <si>
    <r>
      <t>PONUDBENI PREDRAČUN</t>
    </r>
    <r>
      <rPr>
        <b/>
        <sz val="13"/>
        <color rgb="FFFF0000"/>
        <rFont val="Arial Narrow"/>
        <family val="2"/>
        <charset val="238"/>
      </rPr>
      <t/>
    </r>
  </si>
  <si>
    <t>Priloga 6</t>
  </si>
  <si>
    <t xml:space="preserve">Varovalna obutev - zimska </t>
  </si>
  <si>
    <t>Varovalna obutev - letna</t>
  </si>
  <si>
    <t>Varovalna obutev - notranja</t>
  </si>
  <si>
    <t>par</t>
  </si>
  <si>
    <t>1. SKLOP: VAROVALNA OBUTEV - NOTRANJA</t>
  </si>
  <si>
    <t>SKUPAJ OKVIRNA VREDNOST PONUDBE ZA POGODBENO OBDOBJE ZA 2. SKLOP:</t>
  </si>
  <si>
    <t>2. SKLOP: VAROVALNA OBUTEV - ZIMSKA</t>
  </si>
  <si>
    <t>3. SKLOP: VAROVALNA OBUTEV - LETNA</t>
  </si>
  <si>
    <t>SKUPAJ OKVIRNA VREDNOST PONUDBE ZA POGODBENO OBDOBJE ZA 3. SKLOP:</t>
  </si>
  <si>
    <t>Okvirna količina za 22 mesecev</t>
  </si>
  <si>
    <t>Športni copati - ženski 
(kvaliteta kot npr. Skechers 77222 EC ali enakovredni)</t>
  </si>
  <si>
    <t>Športni copati - ženski 
(kvaliteta kot npr. Skechers 77210 EC ali enakovredni)</t>
  </si>
  <si>
    <t>Športni copati - moški 
(kvaliteta kot npr. Skechers 77125 EC ali enakovredni)</t>
  </si>
  <si>
    <t>Čevelj polvisok - usnjen 
(kvaliteta kot npr.: HAIX BLACK EAGLE TACTICAL 2.0 MID/BLACK/GTX ali enakovredni)</t>
  </si>
  <si>
    <t>Čevelj polvisok - tekstilni 
(kvaliteta kot npr. HAIX BLACK EAGLE ATHLETIC 2.1 mid/black GTX ali enakovredni)</t>
  </si>
  <si>
    <t>Natikač s stranskimi odprtinami - ženski
(kvaliteta kot npr.: Art. 1202 Harvey d.o.o. ali enakovredni)</t>
  </si>
  <si>
    <t>Natikač s poliuretanskim podplatom - uniseks
(kvaliteta kot npr.: art. A601 Kopitarna Sevnica ali enakovredni</t>
  </si>
  <si>
    <r>
      <t>Cokel z lesenim podplatom - uniseks
(kvaliteta kot npr.: Art. 2202</t>
    </r>
    <r>
      <rPr>
        <sz val="11"/>
        <color rgb="FFFF0000"/>
        <rFont val="Arial Narrow"/>
        <family val="2"/>
        <charset val="238"/>
      </rPr>
      <t xml:space="preserve"> </t>
    </r>
    <r>
      <rPr>
        <sz val="11"/>
        <rFont val="Arial Narrow"/>
        <family val="2"/>
        <charset val="238"/>
      </rPr>
      <t>Kopitarna Sevnica ali enakovredni)</t>
    </r>
  </si>
  <si>
    <t>Natikač brez stranskih odprtin - ženski
(kvaliteta kot npr.: Art.: 3215 Harvey d.o.o. ali enakovredni)</t>
  </si>
  <si>
    <t>Notranji vložek za ponujen artikel pod zap. št. 1</t>
  </si>
  <si>
    <t>Notranji vložek za ponujen artikel pod zap. št. 3</t>
  </si>
  <si>
    <t>Priloga 7</t>
  </si>
  <si>
    <t>(4 mesece od dneva odpiranja ponudb)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</si>
</sst>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00"/>
    <numFmt numFmtId="165" formatCode="#,##0.0"/>
    <numFmt numFmtId="166" formatCode="0.0"/>
    <numFmt numFmtId="167" formatCode="0.0000"/>
  </numFmts>
  <fonts count="19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indexed="10"/>
      <name val="Arial Narrow"/>
      <family val="2"/>
      <charset val="238"/>
    </font>
    <font>
      <sz val="11"/>
      <color rgb="FFFF0000"/>
      <name val="Arial Narrow"/>
      <family val="2"/>
      <charset val="238"/>
    </font>
    <font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2"/>
      <name val="Arial Narrow"/>
      <family val="2"/>
      <charset val="238"/>
    </font>
    <font>
      <i/>
      <sz val="1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sz val="13"/>
      <name val="Arial Narrow"/>
      <family val="2"/>
      <charset val="238"/>
    </font>
    <font>
      <b/>
      <sz val="13"/>
      <color rgb="FFFF0000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2EED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3" fillId="0" borderId="0"/>
    <xf numFmtId="0" fontId="8" fillId="0" borderId="1">
      <alignment horizontal="left" vertical="center" wrapText="1"/>
    </xf>
    <xf numFmtId="0" fontId="2" fillId="0" borderId="0"/>
    <xf numFmtId="0" fontId="9" fillId="0" borderId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9">
    <xf numFmtId="0" fontId="0" fillId="0" borderId="0" xfId="0"/>
    <xf numFmtId="0" fontId="4" fillId="0" borderId="1" xfId="1" applyFont="1" applyFill="1" applyBorder="1" applyAlignment="1">
      <alignment horizontal="center" wrapText="1"/>
    </xf>
    <xf numFmtId="3" fontId="4" fillId="0" borderId="1" xfId="1" applyNumberFormat="1" applyFont="1" applyFill="1" applyBorder="1" applyAlignment="1">
      <alignment horizontal="center" wrapText="1"/>
    </xf>
    <xf numFmtId="3" fontId="5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3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5" fillId="0" borderId="0" xfId="0" applyFont="1" applyFill="1" applyBorder="1"/>
    <xf numFmtId="2" fontId="5" fillId="0" borderId="0" xfId="0" applyNumberFormat="1" applyFont="1" applyFill="1" applyAlignment="1">
      <alignment horizontal="right"/>
    </xf>
    <xf numFmtId="3" fontId="5" fillId="0" borderId="0" xfId="0" applyNumberFormat="1" applyFont="1" applyFill="1" applyAlignment="1"/>
    <xf numFmtId="3" fontId="4" fillId="0" borderId="0" xfId="0" applyNumberFormat="1" applyFont="1" applyFill="1" applyAlignment="1">
      <alignment horizontal="right"/>
    </xf>
    <xf numFmtId="0" fontId="4" fillId="0" borderId="0" xfId="0" applyFont="1" applyFill="1" applyBorder="1"/>
    <xf numFmtId="4" fontId="4" fillId="0" borderId="0" xfId="0" applyNumberFormat="1" applyFont="1" applyFill="1" applyAlignment="1">
      <alignment horizontal="center"/>
    </xf>
    <xf numFmtId="0" fontId="6" fillId="0" borderId="0" xfId="0" applyFont="1" applyFill="1"/>
    <xf numFmtId="0" fontId="5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 wrapText="1"/>
    </xf>
    <xf numFmtId="0" fontId="5" fillId="0" borderId="1" xfId="0" applyNumberFormat="1" applyFont="1" applyFill="1" applyBorder="1"/>
    <xf numFmtId="165" fontId="5" fillId="0" borderId="1" xfId="0" applyNumberFormat="1" applyFont="1" applyFill="1" applyBorder="1" applyAlignment="1">
      <alignment horizontal="center"/>
    </xf>
    <xf numFmtId="4" fontId="4" fillId="0" borderId="1" xfId="1" applyNumberFormat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wrapText="1"/>
    </xf>
    <xf numFmtId="2" fontId="4" fillId="0" borderId="1" xfId="1" applyNumberFormat="1" applyFont="1" applyFill="1" applyBorder="1" applyAlignment="1">
      <alignment horizontal="center" wrapText="1"/>
    </xf>
    <xf numFmtId="0" fontId="5" fillId="0" borderId="0" xfId="1" applyFont="1" applyFill="1" applyAlignment="1">
      <alignment wrapText="1"/>
    </xf>
    <xf numFmtId="4" fontId="5" fillId="0" borderId="0" xfId="0" applyNumberFormat="1" applyFont="1" applyFill="1"/>
    <xf numFmtId="0" fontId="5" fillId="0" borderId="0" xfId="1" applyFont="1" applyFill="1"/>
    <xf numFmtId="166" fontId="5" fillId="0" borderId="1" xfId="0" applyNumberFormat="1" applyFont="1" applyFill="1" applyBorder="1" applyAlignment="1">
      <alignment horizontal="center"/>
    </xf>
    <xf numFmtId="4" fontId="5" fillId="0" borderId="0" xfId="0" applyNumberFormat="1" applyFont="1" applyFill="1" applyBorder="1"/>
    <xf numFmtId="4" fontId="4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" fontId="4" fillId="0" borderId="0" xfId="0" applyNumberFormat="1" applyFont="1" applyFill="1" applyAlignment="1">
      <alignment wrapText="1"/>
    </xf>
    <xf numFmtId="0" fontId="4" fillId="0" borderId="0" xfId="0" applyNumberFormat="1" applyFont="1" applyFill="1" applyBorder="1" applyAlignment="1">
      <alignment horizontal="center" wrapText="1"/>
    </xf>
    <xf numFmtId="0" fontId="5" fillId="0" borderId="0" xfId="0" applyFont="1"/>
    <xf numFmtId="4" fontId="5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>
      <alignment wrapText="1"/>
    </xf>
    <xf numFmtId="3" fontId="13" fillId="0" borderId="0" xfId="0" applyNumberFormat="1" applyFont="1" applyFill="1" applyAlignment="1">
      <alignment wrapText="1"/>
    </xf>
    <xf numFmtId="0" fontId="7" fillId="0" borderId="0" xfId="0" quotePrefix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justify" vertical="center"/>
    </xf>
    <xf numFmtId="0" fontId="5" fillId="0" borderId="0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 applyProtection="1">
      <alignment vertical="center"/>
      <protection locked="0"/>
    </xf>
    <xf numFmtId="14" fontId="5" fillId="0" borderId="0" xfId="0" applyNumberFormat="1" applyFont="1" applyFill="1" applyAlignment="1">
      <alignment horizontal="justify" vertical="center"/>
    </xf>
    <xf numFmtId="167" fontId="5" fillId="0" borderId="0" xfId="0" applyNumberFormat="1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justify" vertical="center" wrapText="1"/>
    </xf>
    <xf numFmtId="4" fontId="5" fillId="0" borderId="0" xfId="0" applyNumberFormat="1" applyFont="1" applyFill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4" fillId="0" borderId="0" xfId="0" applyFont="1" applyFill="1" applyBorder="1" applyAlignment="1">
      <alignment horizontal="center"/>
    </xf>
    <xf numFmtId="4" fontId="5" fillId="0" borderId="0" xfId="0" applyNumberFormat="1" applyFont="1" applyFill="1" applyAlignment="1">
      <alignment horizontal="right"/>
    </xf>
    <xf numFmtId="4" fontId="5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right"/>
    </xf>
    <xf numFmtId="0" fontId="5" fillId="0" borderId="0" xfId="1" applyFont="1" applyFill="1" applyBorder="1"/>
    <xf numFmtId="0" fontId="12" fillId="0" borderId="1" xfId="0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4" fontId="5" fillId="0" borderId="0" xfId="0" applyNumberFormat="1" applyFont="1" applyFill="1" applyBorder="1" applyAlignment="1">
      <alignment horizontal="right"/>
    </xf>
    <xf numFmtId="3" fontId="4" fillId="0" borderId="0" xfId="0" applyNumberFormat="1" applyFont="1" applyFill="1" applyAlignment="1">
      <alignment horizontal="center" wrapText="1"/>
    </xf>
    <xf numFmtId="0" fontId="4" fillId="0" borderId="0" xfId="0" applyFont="1"/>
    <xf numFmtId="4" fontId="4" fillId="0" borderId="0" xfId="0" applyNumberFormat="1" applyFont="1" applyFill="1" applyAlignment="1">
      <alignment wrapText="1"/>
    </xf>
    <xf numFmtId="4" fontId="5" fillId="0" borderId="0" xfId="1" applyNumberFormat="1" applyFont="1" applyFill="1" applyAlignment="1">
      <alignment wrapText="1"/>
    </xf>
    <xf numFmtId="4" fontId="6" fillId="0" borderId="0" xfId="0" applyNumberFormat="1" applyFont="1" applyFill="1"/>
    <xf numFmtId="4" fontId="7" fillId="0" borderId="0" xfId="0" applyNumberFormat="1" applyFont="1" applyFill="1" applyBorder="1"/>
    <xf numFmtId="4" fontId="4" fillId="2" borderId="1" xfId="0" applyNumberFormat="1" applyFont="1" applyFill="1" applyBorder="1" applyAlignment="1">
      <alignment horizontal="center"/>
    </xf>
    <xf numFmtId="167" fontId="5" fillId="0" borderId="0" xfId="0" applyNumberFormat="1" applyFont="1" applyFill="1" applyAlignment="1">
      <alignment horizontal="left" vertical="center"/>
    </xf>
    <xf numFmtId="0" fontId="11" fillId="2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justify" vertical="center" wrapText="1"/>
    </xf>
    <xf numFmtId="4" fontId="5" fillId="0" borderId="0" xfId="0" applyNumberFormat="1" applyFont="1" applyFill="1" applyBorder="1" applyAlignment="1">
      <alignment horizontal="center"/>
    </xf>
    <xf numFmtId="3" fontId="17" fillId="0" borderId="0" xfId="0" applyNumberFormat="1" applyFont="1" applyFill="1" applyAlignment="1">
      <alignment horizontal="center" wrapText="1"/>
    </xf>
    <xf numFmtId="3" fontId="4" fillId="0" borderId="0" xfId="0" applyNumberFormat="1" applyFont="1" applyFill="1" applyAlignment="1">
      <alignment horizontal="center" wrapText="1"/>
    </xf>
    <xf numFmtId="0" fontId="11" fillId="2" borderId="1" xfId="0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</cellXfs>
  <cellStyles count="27">
    <cellStyle name="JN-tabela" xfId="2"/>
    <cellStyle name="Navadno" xfId="0" builtinId="0"/>
    <cellStyle name="Navadno 10" xfId="15"/>
    <cellStyle name="Navadno 11" xfId="20"/>
    <cellStyle name="Navadno 12" xfId="4"/>
    <cellStyle name="Navadno 13" xfId="3"/>
    <cellStyle name="Navadno 14" xfId="21"/>
    <cellStyle name="Navadno 2" xfId="8"/>
    <cellStyle name="Navadno 2 2" xfId="9"/>
    <cellStyle name="Navadno 2 2 2" xfId="23"/>
    <cellStyle name="Navadno 2 3" xfId="22"/>
    <cellStyle name="Navadno 2 5" xfId="14"/>
    <cellStyle name="Navadno 2 5 2" xfId="24"/>
    <cellStyle name="Navadno 2 6" xfId="17"/>
    <cellStyle name="Navadno 2 6 2" xfId="25"/>
    <cellStyle name="Navadno 3" xfId="18"/>
    <cellStyle name="Navadno 3 2" xfId="26"/>
    <cellStyle name="Navadno 4" xfId="19"/>
    <cellStyle name="Navadno 5" xfId="12"/>
    <cellStyle name="Navadno 6" xfId="13"/>
    <cellStyle name="Navadno 7" xfId="16"/>
    <cellStyle name="Navadno 8" xfId="10"/>
    <cellStyle name="Navadno 9" xfId="11"/>
    <cellStyle name="Navadno_EXTRA LUX PRILOGA K POGODBI" xfId="1"/>
    <cellStyle name="Odstotek 2" xfId="7"/>
    <cellStyle name="Valuta 2" xfId="6"/>
    <cellStyle name="Vejica 2" xfId="5"/>
  </cellStyles>
  <dxfs count="0"/>
  <tableStyles count="0" defaultTableStyle="TableStyleMedium9" defaultPivotStyle="PivotStyleLight16"/>
  <colors>
    <mruColors>
      <color rgb="FFD2EEDF"/>
      <color rgb="FFFF9966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6"/>
  <sheetViews>
    <sheetView zoomScaleNormal="100" workbookViewId="0">
      <selection activeCell="A2" sqref="A2:A5"/>
    </sheetView>
  </sheetViews>
  <sheetFormatPr defaultColWidth="8.88671875" defaultRowHeight="13.8" x14ac:dyDescent="0.3"/>
  <cols>
    <col min="1" max="1" width="10.5546875" style="63" customWidth="1"/>
    <col min="2" max="2" width="55.109375" style="63" customWidth="1"/>
    <col min="3" max="3" width="28.109375" style="63" customWidth="1"/>
    <col min="4" max="4" width="26" style="63" customWidth="1"/>
    <col min="5" max="12" width="8.88671875" style="63"/>
    <col min="13" max="13" width="8.33203125" style="63" bestFit="1" customWidth="1"/>
    <col min="14" max="16384" width="8.88671875" style="63"/>
  </cols>
  <sheetData>
    <row r="1" spans="1:255" ht="14.4" x14ac:dyDescent="0.3">
      <c r="D1" s="75" t="s">
        <v>53</v>
      </c>
    </row>
    <row r="2" spans="1:255" s="10" customFormat="1" x14ac:dyDescent="0.25">
      <c r="A2" s="19" t="s">
        <v>10</v>
      </c>
      <c r="B2" s="6"/>
      <c r="C2" s="6"/>
      <c r="E2" s="7"/>
      <c r="F2" s="8"/>
      <c r="G2" s="8"/>
      <c r="H2" s="8"/>
      <c r="I2" s="8"/>
      <c r="K2" s="11"/>
      <c r="L2" s="9"/>
    </row>
    <row r="3" spans="1:255" s="10" customFormat="1" x14ac:dyDescent="0.25">
      <c r="A3" s="19" t="s">
        <v>11</v>
      </c>
      <c r="B3" s="6"/>
      <c r="C3" s="6"/>
      <c r="D3" s="15"/>
      <c r="E3" s="7"/>
      <c r="F3" s="8"/>
      <c r="G3" s="8"/>
      <c r="H3" s="12"/>
      <c r="I3" s="8"/>
      <c r="K3" s="11"/>
      <c r="L3" s="9"/>
    </row>
    <row r="4" spans="1:255" s="10" customFormat="1" x14ac:dyDescent="0.25">
      <c r="A4" s="19" t="s">
        <v>11</v>
      </c>
      <c r="B4" s="6"/>
      <c r="C4" s="6"/>
      <c r="D4" s="6"/>
      <c r="E4" s="7"/>
      <c r="F4" s="8"/>
      <c r="G4" s="8"/>
      <c r="H4" s="8"/>
      <c r="I4" s="8"/>
      <c r="K4" s="11"/>
      <c r="L4" s="9"/>
      <c r="M4" s="41"/>
    </row>
    <row r="5" spans="1:255" s="19" customFormat="1" x14ac:dyDescent="0.25">
      <c r="A5" s="19" t="s">
        <v>11</v>
      </c>
      <c r="D5" s="34"/>
      <c r="E5" s="35"/>
      <c r="F5" s="35"/>
      <c r="G5" s="35"/>
      <c r="H5" s="35"/>
      <c r="I5" s="35"/>
      <c r="J5" s="36"/>
      <c r="K5" s="35"/>
    </row>
    <row r="6" spans="1:255" s="19" customFormat="1" x14ac:dyDescent="0.25">
      <c r="D6" s="34"/>
      <c r="E6" s="35"/>
      <c r="F6" s="35"/>
      <c r="G6" s="35"/>
      <c r="H6" s="35"/>
      <c r="I6" s="35"/>
      <c r="J6" s="36"/>
      <c r="K6" s="35"/>
    </row>
    <row r="7" spans="1:255" s="19" customFormat="1" x14ac:dyDescent="0.25">
      <c r="D7" s="34"/>
      <c r="E7" s="35"/>
      <c r="F7" s="35"/>
      <c r="G7" s="35"/>
      <c r="H7" s="35"/>
      <c r="I7" s="35"/>
      <c r="J7" s="36"/>
      <c r="K7" s="35"/>
    </row>
    <row r="8" spans="1:255" s="6" customFormat="1" x14ac:dyDescent="0.25">
      <c r="A8" s="10"/>
      <c r="B8" s="10"/>
      <c r="C8" s="10"/>
      <c r="E8" s="7"/>
      <c r="F8" s="8"/>
      <c r="G8" s="8"/>
      <c r="H8" s="8"/>
      <c r="I8" s="8"/>
      <c r="J8" s="10"/>
      <c r="K8" s="11"/>
      <c r="L8" s="9"/>
      <c r="M8" s="41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</row>
    <row r="9" spans="1:255" s="6" customFormat="1" ht="18" customHeight="1" x14ac:dyDescent="0.3">
      <c r="A9" s="92" t="s">
        <v>23</v>
      </c>
      <c r="B9" s="92"/>
      <c r="C9" s="92"/>
      <c r="D9" s="92"/>
      <c r="E9" s="43"/>
      <c r="F9" s="43"/>
      <c r="G9" s="43"/>
      <c r="H9" s="43"/>
      <c r="I9" s="43"/>
      <c r="J9" s="43"/>
      <c r="K9" s="43"/>
      <c r="L9" s="43"/>
      <c r="M9" s="43"/>
      <c r="N9" s="42"/>
      <c r="O9" s="42"/>
      <c r="P9" s="42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</row>
    <row r="10" spans="1:255" s="40" customFormat="1" x14ac:dyDescent="0.25">
      <c r="A10" s="93"/>
      <c r="B10" s="93"/>
      <c r="C10" s="93"/>
      <c r="D10" s="93"/>
    </row>
    <row r="11" spans="1:255" s="40" customFormat="1" x14ac:dyDescent="0.25">
      <c r="A11" s="76"/>
      <c r="B11" s="76"/>
      <c r="C11" s="76"/>
      <c r="D11" s="76"/>
    </row>
    <row r="12" spans="1:255" s="40" customFormat="1" x14ac:dyDescent="0.25"/>
    <row r="13" spans="1:255" s="64" customFormat="1" ht="32.4" customHeight="1" x14ac:dyDescent="0.3">
      <c r="A13" s="84" t="s">
        <v>15</v>
      </c>
      <c r="B13" s="85" t="s">
        <v>16</v>
      </c>
      <c r="C13" s="84" t="s">
        <v>27</v>
      </c>
      <c r="D13" s="84" t="s">
        <v>28</v>
      </c>
    </row>
    <row r="14" spans="1:255" ht="14.4" x14ac:dyDescent="0.3">
      <c r="A14" s="72" t="s">
        <v>14</v>
      </c>
      <c r="B14" s="74" t="s">
        <v>34</v>
      </c>
      <c r="C14" s="73">
        <f>Ponudbeni_predračun!K17</f>
        <v>0</v>
      </c>
      <c r="D14" s="73">
        <f>Ponudbeni_predračun!L17</f>
        <v>0</v>
      </c>
    </row>
    <row r="15" spans="1:255" ht="14.4" x14ac:dyDescent="0.3">
      <c r="A15" s="72" t="s">
        <v>17</v>
      </c>
      <c r="B15" s="74" t="s">
        <v>32</v>
      </c>
      <c r="C15" s="73">
        <f>Ponudbeni_predračun!K32</f>
        <v>0</v>
      </c>
      <c r="D15" s="73">
        <f>Ponudbeni_predračun!L32</f>
        <v>0</v>
      </c>
    </row>
    <row r="16" spans="1:255" ht="14.4" x14ac:dyDescent="0.3">
      <c r="A16" s="72" t="s">
        <v>18</v>
      </c>
      <c r="B16" s="74" t="s">
        <v>33</v>
      </c>
      <c r="C16" s="73">
        <f>Ponudbeni_predračun!K46</f>
        <v>0</v>
      </c>
      <c r="D16" s="73">
        <f>Ponudbeni_predračun!L46</f>
        <v>0</v>
      </c>
      <c r="H16" s="77"/>
    </row>
    <row r="17" spans="1:17" ht="14.4" x14ac:dyDescent="0.3">
      <c r="A17" s="94" t="s">
        <v>29</v>
      </c>
      <c r="B17" s="94"/>
      <c r="C17" s="82">
        <f>SUM(C14:C16)</f>
        <v>0</v>
      </c>
      <c r="D17" s="82">
        <f>SUM(D14:D16)</f>
        <v>0</v>
      </c>
    </row>
    <row r="20" spans="1:17" s="19" customFormat="1" x14ac:dyDescent="0.25">
      <c r="A20" s="44"/>
      <c r="B20" s="45"/>
      <c r="C20" s="46"/>
      <c r="D20" s="46"/>
      <c r="E20" s="47"/>
      <c r="F20" s="48"/>
      <c r="G20" s="47"/>
      <c r="H20" s="47"/>
      <c r="I20" s="47"/>
      <c r="J20" s="48"/>
      <c r="K20" s="48"/>
      <c r="L20" s="48"/>
      <c r="M20" s="49"/>
      <c r="N20" s="48"/>
      <c r="O20" s="48"/>
      <c r="P20" s="50"/>
      <c r="Q20" s="50"/>
    </row>
    <row r="21" spans="1:17" s="19" customFormat="1" x14ac:dyDescent="0.25">
      <c r="A21" s="51" t="s">
        <v>25</v>
      </c>
      <c r="B21" s="52"/>
      <c r="C21" s="83" t="s">
        <v>20</v>
      </c>
      <c r="D21" s="35" t="s">
        <v>21</v>
      </c>
      <c r="E21" s="34"/>
      <c r="G21" s="34"/>
      <c r="H21" s="34"/>
      <c r="I21" s="34"/>
      <c r="L21" s="35"/>
      <c r="M21" s="35"/>
    </row>
    <row r="22" spans="1:17" s="19" customFormat="1" x14ac:dyDescent="0.25">
      <c r="A22" s="51"/>
      <c r="B22" s="52"/>
      <c r="C22" s="53"/>
      <c r="D22" s="35"/>
      <c r="E22" s="34"/>
      <c r="G22" s="34"/>
      <c r="H22" s="34"/>
      <c r="I22" s="34"/>
      <c r="L22" s="35"/>
      <c r="M22" s="35"/>
    </row>
    <row r="23" spans="1:17" s="19" customFormat="1" x14ac:dyDescent="0.25">
      <c r="A23" s="55"/>
      <c r="B23" s="45"/>
      <c r="C23" s="56"/>
      <c r="D23" s="50"/>
      <c r="E23" s="50"/>
      <c r="F23" s="57"/>
      <c r="G23" s="50"/>
      <c r="H23" s="50"/>
      <c r="I23" s="57"/>
      <c r="J23" s="54"/>
      <c r="K23" s="48"/>
      <c r="L23" s="48"/>
      <c r="M23" s="49"/>
      <c r="N23" s="48"/>
      <c r="O23" s="58"/>
      <c r="P23" s="58"/>
      <c r="Q23" s="58"/>
    </row>
    <row r="24" spans="1:17" s="19" customFormat="1" x14ac:dyDescent="0.25">
      <c r="A24" s="19" t="s">
        <v>26</v>
      </c>
      <c r="B24" s="59"/>
      <c r="C24" s="46"/>
      <c r="D24" s="46"/>
      <c r="E24" s="47"/>
      <c r="F24" s="48"/>
      <c r="G24" s="47"/>
      <c r="H24" s="47"/>
      <c r="I24" s="48"/>
      <c r="J24" s="48"/>
      <c r="K24" s="58"/>
      <c r="L24" s="60"/>
      <c r="M24" s="48"/>
      <c r="N24" s="48"/>
      <c r="O24" s="48"/>
      <c r="P24" s="47"/>
      <c r="Q24" s="47"/>
    </row>
    <row r="25" spans="1:17" s="19" customFormat="1" x14ac:dyDescent="0.25">
      <c r="A25" s="61" t="s">
        <v>54</v>
      </c>
      <c r="B25" s="59"/>
      <c r="C25" s="46"/>
      <c r="D25" s="46"/>
      <c r="E25" s="47"/>
      <c r="F25" s="48"/>
      <c r="G25" s="47"/>
      <c r="H25" s="47"/>
      <c r="I25" s="48"/>
      <c r="J25" s="48"/>
      <c r="K25" s="58"/>
      <c r="L25" s="60"/>
      <c r="M25" s="48"/>
      <c r="N25" s="48"/>
      <c r="O25" s="48"/>
      <c r="P25" s="48"/>
      <c r="Q25" s="48"/>
    </row>
    <row r="26" spans="1:17" s="6" customFormat="1" x14ac:dyDescent="0.25"/>
  </sheetData>
  <mergeCells count="3">
    <mergeCell ref="A9:D9"/>
    <mergeCell ref="A10:D10"/>
    <mergeCell ref="A17:B17"/>
  </mergeCells>
  <pageMargins left="0.7" right="0.7" top="0.75" bottom="0.75" header="0.3" footer="0.3"/>
  <pageSetup paperSize="9" scale="74" orientation="portrait" r:id="rId1"/>
  <headerFooter>
    <oddHeader>&amp;CZDRAVSTVENI DOM LJUBLJANA, JN-3/2022
Nabava varovalne obutve</oddHeader>
    <oddFooter>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53"/>
  <sheetViews>
    <sheetView tabSelected="1" zoomScale="90" zoomScaleNormal="90" workbookViewId="0"/>
  </sheetViews>
  <sheetFormatPr defaultColWidth="9.109375" defaultRowHeight="13.8" x14ac:dyDescent="0.25"/>
  <cols>
    <col min="1" max="1" width="4.6640625" style="6" customWidth="1"/>
    <col min="2" max="2" width="69.33203125" style="6" customWidth="1"/>
    <col min="3" max="3" width="6.5546875" style="6" customWidth="1"/>
    <col min="4" max="4" width="11.33203125" style="6" customWidth="1"/>
    <col min="5" max="5" width="54" style="6" customWidth="1"/>
    <col min="6" max="6" width="17.33203125" style="6" customWidth="1"/>
    <col min="7" max="7" width="13" style="6" customWidth="1"/>
    <col min="8" max="8" width="11" style="6" customWidth="1"/>
    <col min="9" max="9" width="10.44140625" style="6" bestFit="1" customWidth="1"/>
    <col min="10" max="10" width="9.6640625" style="6" customWidth="1"/>
    <col min="11" max="11" width="11.5546875" style="6" customWidth="1"/>
    <col min="12" max="12" width="12" style="29" customWidth="1"/>
    <col min="13" max="13" width="9.109375" style="29"/>
    <col min="14" max="16384" width="9.109375" style="6"/>
  </cols>
  <sheetData>
    <row r="1" spans="1:254" x14ac:dyDescent="0.25">
      <c r="L1" s="91" t="s">
        <v>31</v>
      </c>
    </row>
    <row r="2" spans="1:254" s="10" customFormat="1" x14ac:dyDescent="0.25">
      <c r="A2" s="19" t="s">
        <v>10</v>
      </c>
      <c r="B2" s="6"/>
      <c r="C2" s="6"/>
      <c r="D2" s="7"/>
      <c r="E2" s="8"/>
      <c r="F2" s="8"/>
      <c r="G2" s="8"/>
      <c r="H2" s="8"/>
      <c r="J2" s="11"/>
      <c r="K2" s="9"/>
      <c r="M2" s="32"/>
    </row>
    <row r="3" spans="1:254" s="10" customFormat="1" x14ac:dyDescent="0.25">
      <c r="A3" s="19" t="s">
        <v>11</v>
      </c>
      <c r="B3" s="6"/>
      <c r="C3" s="6"/>
      <c r="D3" s="7"/>
      <c r="E3" s="8"/>
      <c r="F3" s="8"/>
      <c r="G3" s="12"/>
      <c r="H3" s="13"/>
      <c r="J3" s="11"/>
      <c r="K3" s="9"/>
      <c r="L3" s="66"/>
      <c r="M3" s="32"/>
    </row>
    <row r="4" spans="1:254" s="10" customFormat="1" x14ac:dyDescent="0.25">
      <c r="A4" s="19" t="s">
        <v>11</v>
      </c>
      <c r="B4" s="6"/>
      <c r="C4" s="6"/>
      <c r="D4" s="7"/>
      <c r="E4" s="8"/>
      <c r="F4" s="8"/>
      <c r="G4" s="8"/>
      <c r="H4" s="8"/>
      <c r="J4" s="11"/>
      <c r="K4" s="9"/>
      <c r="L4" s="66"/>
      <c r="M4" s="32"/>
    </row>
    <row r="5" spans="1:254" s="19" customFormat="1" x14ac:dyDescent="0.25">
      <c r="A5" s="19" t="s">
        <v>11</v>
      </c>
      <c r="C5" s="34"/>
      <c r="D5" s="35"/>
      <c r="E5" s="35"/>
      <c r="F5" s="35"/>
      <c r="G5" s="35"/>
      <c r="H5" s="35"/>
      <c r="I5" s="36"/>
      <c r="J5" s="35"/>
      <c r="L5" s="67"/>
      <c r="M5" s="67"/>
    </row>
    <row r="6" spans="1:254" s="19" customFormat="1" x14ac:dyDescent="0.25">
      <c r="A6" s="37"/>
      <c r="C6" s="34"/>
      <c r="D6" s="35"/>
      <c r="E6" s="35"/>
      <c r="F6" s="35"/>
      <c r="G6" s="35"/>
      <c r="H6" s="35"/>
      <c r="I6" s="36"/>
      <c r="J6" s="35"/>
      <c r="L6" s="67"/>
      <c r="M6" s="67"/>
    </row>
    <row r="7" spans="1:254" x14ac:dyDescent="0.25">
      <c r="A7" s="14"/>
      <c r="B7" s="14"/>
      <c r="D7" s="7"/>
      <c r="E7" s="8"/>
      <c r="F7" s="8"/>
      <c r="G7" s="8"/>
      <c r="H7" s="8"/>
      <c r="I7" s="10"/>
      <c r="J7" s="11"/>
      <c r="K7" s="9"/>
      <c r="L7" s="66"/>
      <c r="M7" s="32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</row>
    <row r="8" spans="1:254" ht="16.95" customHeight="1" x14ac:dyDescent="0.3">
      <c r="A8" s="92" t="s">
        <v>30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78"/>
      <c r="N8" s="38"/>
      <c r="O8" s="38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</row>
    <row r="9" spans="1:254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68"/>
      <c r="M9" s="32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</row>
    <row r="10" spans="1:254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68"/>
      <c r="M10" s="32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</row>
    <row r="11" spans="1:254" s="16" customFormat="1" x14ac:dyDescent="0.25">
      <c r="A11" s="95" t="s">
        <v>36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80"/>
    </row>
    <row r="12" spans="1:254" ht="41.4" x14ac:dyDescent="0.25">
      <c r="A12" s="1" t="s">
        <v>3</v>
      </c>
      <c r="B12" s="1" t="s">
        <v>4</v>
      </c>
      <c r="C12" s="1" t="s">
        <v>0</v>
      </c>
      <c r="D12" s="2" t="s">
        <v>41</v>
      </c>
      <c r="E12" s="25" t="s">
        <v>5</v>
      </c>
      <c r="F12" s="25" t="s">
        <v>1</v>
      </c>
      <c r="G12" s="25" t="s">
        <v>6</v>
      </c>
      <c r="H12" s="26" t="s">
        <v>7</v>
      </c>
      <c r="I12" s="27" t="s">
        <v>8</v>
      </c>
      <c r="J12" s="26" t="s">
        <v>9</v>
      </c>
      <c r="K12" s="25" t="s">
        <v>24</v>
      </c>
      <c r="L12" s="25" t="s">
        <v>12</v>
      </c>
      <c r="M12" s="79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</row>
    <row r="13" spans="1:254" ht="27.6" x14ac:dyDescent="0.25">
      <c r="A13" s="62">
        <v>1</v>
      </c>
      <c r="B13" s="86" t="s">
        <v>49</v>
      </c>
      <c r="C13" s="62" t="s">
        <v>35</v>
      </c>
      <c r="D13" s="3">
        <v>150</v>
      </c>
      <c r="E13" s="4"/>
      <c r="F13" s="4"/>
      <c r="G13" s="4"/>
      <c r="H13" s="21"/>
      <c r="I13" s="24"/>
      <c r="J13" s="21">
        <f>H13*(1+I13/100)</f>
        <v>0</v>
      </c>
      <c r="K13" s="5">
        <f>H13*D13</f>
        <v>0</v>
      </c>
      <c r="L13" s="5">
        <f>J13*D13</f>
        <v>0</v>
      </c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</row>
    <row r="14" spans="1:254" ht="27.6" x14ac:dyDescent="0.25">
      <c r="A14" s="62">
        <v>2</v>
      </c>
      <c r="B14" s="86" t="s">
        <v>48</v>
      </c>
      <c r="C14" s="62" t="s">
        <v>35</v>
      </c>
      <c r="D14" s="3">
        <v>150</v>
      </c>
      <c r="E14" s="22"/>
      <c r="F14" s="22"/>
      <c r="G14" s="22"/>
      <c r="H14" s="21"/>
      <c r="I14" s="24"/>
      <c r="J14" s="21">
        <f>H14*(1+I14/100)</f>
        <v>0</v>
      </c>
      <c r="K14" s="5">
        <f>H14*D14</f>
        <v>0</v>
      </c>
      <c r="L14" s="5">
        <f>J14*D14</f>
        <v>0</v>
      </c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</row>
    <row r="15" spans="1:254" ht="27.6" x14ac:dyDescent="0.25">
      <c r="A15" s="62">
        <v>3</v>
      </c>
      <c r="B15" s="86" t="s">
        <v>47</v>
      </c>
      <c r="C15" s="62" t="s">
        <v>35</v>
      </c>
      <c r="D15" s="3">
        <v>400</v>
      </c>
      <c r="E15" s="22"/>
      <c r="F15" s="22"/>
      <c r="G15" s="22"/>
      <c r="H15" s="21"/>
      <c r="I15" s="24"/>
      <c r="J15" s="21">
        <f t="shared" ref="J15:J16" si="0">H15*(1+I15/100)</f>
        <v>0</v>
      </c>
      <c r="K15" s="5">
        <f t="shared" ref="K15:K16" si="1">H15*D15</f>
        <v>0</v>
      </c>
      <c r="L15" s="5">
        <f t="shared" ref="L15:L16" si="2">J15*D15</f>
        <v>0</v>
      </c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</row>
    <row r="16" spans="1:254" ht="27.6" x14ac:dyDescent="0.25">
      <c r="A16" s="62">
        <v>4</v>
      </c>
      <c r="B16" s="86" t="s">
        <v>50</v>
      </c>
      <c r="C16" s="62" t="s">
        <v>35</v>
      </c>
      <c r="D16" s="3">
        <v>300</v>
      </c>
      <c r="E16" s="22"/>
      <c r="F16" s="22"/>
      <c r="G16" s="22"/>
      <c r="H16" s="21"/>
      <c r="I16" s="24"/>
      <c r="J16" s="21">
        <f t="shared" si="0"/>
        <v>0</v>
      </c>
      <c r="K16" s="5">
        <f t="shared" si="1"/>
        <v>0</v>
      </c>
      <c r="L16" s="5">
        <f t="shared" si="2"/>
        <v>0</v>
      </c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/>
      <c r="DU16" s="28"/>
      <c r="DV16" s="28"/>
      <c r="DW16" s="28"/>
      <c r="DX16" s="28"/>
      <c r="DY16" s="28"/>
      <c r="DZ16" s="28"/>
      <c r="EA16" s="28"/>
      <c r="EB16" s="28"/>
      <c r="EC16" s="28"/>
      <c r="ED16" s="28"/>
      <c r="EE16" s="28"/>
      <c r="EF16" s="28"/>
      <c r="EG16" s="28"/>
      <c r="EH16" s="28"/>
      <c r="EI16" s="28"/>
      <c r="EJ16" s="28"/>
      <c r="EK16" s="28"/>
      <c r="EL16" s="28"/>
      <c r="EM16" s="28"/>
      <c r="EN16" s="28"/>
      <c r="EO16" s="28"/>
      <c r="EP16" s="28"/>
      <c r="EQ16" s="28"/>
      <c r="ER16" s="28"/>
      <c r="ES16" s="28"/>
      <c r="ET16" s="28"/>
      <c r="EU16" s="28"/>
      <c r="EV16" s="28"/>
      <c r="EW16" s="28"/>
      <c r="EX16" s="28"/>
      <c r="EY16" s="28"/>
      <c r="EZ16" s="28"/>
      <c r="FA16" s="28"/>
      <c r="FB16" s="28"/>
      <c r="FC16" s="28"/>
      <c r="FD16" s="28"/>
      <c r="FE16" s="28"/>
      <c r="FF16" s="28"/>
      <c r="FG16" s="28"/>
      <c r="FH16" s="28"/>
      <c r="FI16" s="28"/>
      <c r="FJ16" s="28"/>
      <c r="FK16" s="28"/>
      <c r="FL16" s="28"/>
      <c r="FM16" s="28"/>
      <c r="FN16" s="28"/>
      <c r="FO16" s="28"/>
      <c r="FP16" s="28"/>
      <c r="FQ16" s="28"/>
      <c r="FR16" s="28"/>
      <c r="FS16" s="28"/>
      <c r="FT16" s="28"/>
      <c r="FU16" s="28"/>
      <c r="FV16" s="28"/>
      <c r="FW16" s="28"/>
      <c r="FX16" s="28"/>
      <c r="FY16" s="28"/>
      <c r="FZ16" s="28"/>
      <c r="GA16" s="28"/>
      <c r="GB16" s="28"/>
      <c r="GC16" s="28"/>
      <c r="GD16" s="28"/>
      <c r="GE16" s="28"/>
      <c r="GF16" s="28"/>
      <c r="GG16" s="28"/>
      <c r="GH16" s="28"/>
      <c r="GI16" s="28"/>
      <c r="GJ16" s="28"/>
      <c r="GK16" s="28"/>
      <c r="GL16" s="28"/>
      <c r="GM16" s="28"/>
      <c r="GN16" s="28"/>
      <c r="GO16" s="28"/>
      <c r="GP16" s="28"/>
      <c r="GQ16" s="28"/>
      <c r="GR16" s="28"/>
      <c r="GS16" s="28"/>
      <c r="GT16" s="28"/>
      <c r="GU16" s="28"/>
      <c r="GV16" s="28"/>
      <c r="GW16" s="28"/>
      <c r="GX16" s="28"/>
      <c r="GY16" s="28"/>
      <c r="GZ16" s="28"/>
      <c r="HA16" s="28"/>
      <c r="HB16" s="28"/>
      <c r="HC16" s="28"/>
      <c r="HD16" s="28"/>
      <c r="HE16" s="28"/>
      <c r="HF16" s="28"/>
      <c r="HG16" s="28"/>
      <c r="HH16" s="28"/>
      <c r="HI16" s="28"/>
      <c r="HJ16" s="28"/>
      <c r="HK16" s="28"/>
      <c r="HL16" s="28"/>
      <c r="HM16" s="28"/>
      <c r="HN16" s="28"/>
      <c r="HO16" s="28"/>
      <c r="HP16" s="28"/>
      <c r="HQ16" s="28"/>
      <c r="HR16" s="28"/>
      <c r="HS16" s="28"/>
      <c r="HT16" s="28"/>
      <c r="HU16" s="28"/>
      <c r="HV16" s="28"/>
      <c r="HW16" s="28"/>
      <c r="HX16" s="28"/>
      <c r="HY16" s="28"/>
      <c r="HZ16" s="28"/>
      <c r="IA16" s="28"/>
      <c r="IB16" s="28"/>
      <c r="IC16" s="28"/>
      <c r="ID16" s="28"/>
      <c r="IE16" s="28"/>
      <c r="IF16" s="28"/>
      <c r="IG16" s="28"/>
      <c r="IH16" s="28"/>
      <c r="II16" s="28"/>
      <c r="IJ16" s="28"/>
      <c r="IK16" s="28"/>
      <c r="IL16" s="28"/>
      <c r="IM16" s="28"/>
      <c r="IN16" s="28"/>
      <c r="IO16" s="28"/>
      <c r="IP16" s="28"/>
      <c r="IQ16" s="28"/>
      <c r="IR16" s="28"/>
      <c r="IS16" s="28"/>
    </row>
    <row r="17" spans="1:254" s="30" customFormat="1" x14ac:dyDescent="0.25">
      <c r="A17" s="96" t="s">
        <v>13</v>
      </c>
      <c r="B17" s="97"/>
      <c r="C17" s="97"/>
      <c r="D17" s="97"/>
      <c r="E17" s="97"/>
      <c r="F17" s="97"/>
      <c r="G17" s="97"/>
      <c r="H17" s="97"/>
      <c r="I17" s="97"/>
      <c r="J17" s="98"/>
      <c r="K17" s="82">
        <f>SUM(K13:K16)</f>
        <v>0</v>
      </c>
      <c r="L17" s="82">
        <f>SUM(L13:L16)</f>
        <v>0</v>
      </c>
      <c r="M17" s="67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</row>
    <row r="18" spans="1:254" x14ac:dyDescent="0.25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70"/>
    </row>
    <row r="19" spans="1:254" x14ac:dyDescent="0.25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70"/>
    </row>
    <row r="20" spans="1:254" s="19" customFormat="1" x14ac:dyDescent="0.25">
      <c r="A20" s="51" t="s">
        <v>19</v>
      </c>
      <c r="B20" s="34"/>
      <c r="C20" s="34"/>
      <c r="D20" s="34"/>
      <c r="E20" s="53" t="s">
        <v>20</v>
      </c>
      <c r="F20" s="34"/>
      <c r="G20" s="34"/>
      <c r="H20" s="34"/>
      <c r="J20" s="35" t="s">
        <v>21</v>
      </c>
      <c r="K20" s="35"/>
      <c r="L20" s="60"/>
      <c r="M20" s="67"/>
    </row>
    <row r="21" spans="1:254" s="19" customFormat="1" x14ac:dyDescent="0.25">
      <c r="A21" s="55"/>
      <c r="B21" s="56"/>
      <c r="C21" s="50"/>
      <c r="D21" s="50"/>
      <c r="E21" s="57"/>
      <c r="F21" s="50"/>
      <c r="G21" s="50"/>
      <c r="H21" s="57"/>
      <c r="I21" s="54"/>
      <c r="J21" s="48"/>
      <c r="K21" s="48"/>
      <c r="L21" s="49"/>
      <c r="M21" s="49"/>
      <c r="N21" s="58"/>
      <c r="O21" s="58"/>
      <c r="P21" s="58"/>
    </row>
    <row r="22" spans="1:254" s="19" customFormat="1" x14ac:dyDescent="0.25">
      <c r="A22" s="19" t="s">
        <v>22</v>
      </c>
      <c r="B22" s="46"/>
      <c r="C22" s="46"/>
      <c r="D22" s="47"/>
      <c r="E22" s="48"/>
      <c r="F22" s="47"/>
      <c r="G22" s="47"/>
      <c r="H22" s="48"/>
      <c r="I22" s="48"/>
      <c r="J22" s="58"/>
      <c r="K22" s="60"/>
      <c r="L22" s="60"/>
      <c r="M22" s="49"/>
      <c r="N22" s="48"/>
      <c r="O22" s="47"/>
      <c r="P22" s="47"/>
    </row>
    <row r="23" spans="1:254" s="19" customFormat="1" x14ac:dyDescent="0.25">
      <c r="A23" s="61" t="s">
        <v>54</v>
      </c>
      <c r="B23" s="46"/>
      <c r="C23" s="46"/>
      <c r="D23" s="47"/>
      <c r="E23" s="48"/>
      <c r="F23" s="47"/>
      <c r="G23" s="47"/>
      <c r="H23" s="48"/>
      <c r="I23" s="48"/>
      <c r="J23" s="58"/>
      <c r="K23" s="60"/>
      <c r="L23" s="60"/>
      <c r="M23" s="49"/>
      <c r="N23" s="48"/>
      <c r="O23" s="48"/>
      <c r="P23" s="48"/>
    </row>
    <row r="24" spans="1:254" x14ac:dyDescent="0.25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70"/>
    </row>
    <row r="25" spans="1:254" x14ac:dyDescent="0.25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70"/>
    </row>
    <row r="26" spans="1:254" s="16" customFormat="1" x14ac:dyDescent="0.25">
      <c r="A26" s="95" t="s">
        <v>38</v>
      </c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80"/>
    </row>
    <row r="27" spans="1:254" ht="41.4" x14ac:dyDescent="0.25">
      <c r="A27" s="1" t="s">
        <v>3</v>
      </c>
      <c r="B27" s="1" t="s">
        <v>4</v>
      </c>
      <c r="C27" s="1" t="s">
        <v>0</v>
      </c>
      <c r="D27" s="2" t="s">
        <v>41</v>
      </c>
      <c r="E27" s="25" t="s">
        <v>5</v>
      </c>
      <c r="F27" s="25" t="s">
        <v>1</v>
      </c>
      <c r="G27" s="25" t="s">
        <v>6</v>
      </c>
      <c r="H27" s="26" t="s">
        <v>7</v>
      </c>
      <c r="I27" s="27" t="s">
        <v>8</v>
      </c>
      <c r="J27" s="26" t="s">
        <v>9</v>
      </c>
      <c r="K27" s="25" t="s">
        <v>24</v>
      </c>
      <c r="L27" s="25" t="s">
        <v>12</v>
      </c>
      <c r="M27" s="79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</row>
    <row r="28" spans="1:254" ht="27.6" x14ac:dyDescent="0.25">
      <c r="A28" s="87">
        <v>1</v>
      </c>
      <c r="B28" s="88" t="s">
        <v>45</v>
      </c>
      <c r="C28" s="62" t="s">
        <v>2</v>
      </c>
      <c r="D28" s="4">
        <v>75</v>
      </c>
      <c r="E28" s="22"/>
      <c r="F28" s="22"/>
      <c r="G28" s="23"/>
      <c r="H28" s="21"/>
      <c r="I28" s="31"/>
      <c r="J28" s="21">
        <f>H28*(1+I28/100)</f>
        <v>0</v>
      </c>
      <c r="K28" s="5">
        <f>H28*D28</f>
        <v>0</v>
      </c>
      <c r="L28" s="5">
        <f>J28*D28</f>
        <v>0</v>
      </c>
    </row>
    <row r="29" spans="1:254" x14ac:dyDescent="0.25">
      <c r="A29" s="87">
        <v>2</v>
      </c>
      <c r="B29" s="88" t="s">
        <v>51</v>
      </c>
      <c r="C29" s="62" t="s">
        <v>2</v>
      </c>
      <c r="D29" s="4">
        <v>75</v>
      </c>
      <c r="E29" s="22"/>
      <c r="F29" s="22"/>
      <c r="G29" s="23"/>
      <c r="H29" s="21"/>
      <c r="I29" s="31"/>
      <c r="J29" s="21">
        <f>H29*(1+I29/100)</f>
        <v>0</v>
      </c>
      <c r="K29" s="5">
        <f>H29*D29</f>
        <v>0</v>
      </c>
      <c r="L29" s="5">
        <f>J29*D29</f>
        <v>0</v>
      </c>
    </row>
    <row r="30" spans="1:254" ht="27.6" x14ac:dyDescent="0.25">
      <c r="A30" s="87">
        <v>3</v>
      </c>
      <c r="B30" s="89" t="s">
        <v>46</v>
      </c>
      <c r="C30" s="62" t="s">
        <v>2</v>
      </c>
      <c r="D30" s="4">
        <v>75</v>
      </c>
      <c r="E30" s="22"/>
      <c r="F30" s="22"/>
      <c r="G30" s="23"/>
      <c r="H30" s="21"/>
      <c r="I30" s="31"/>
      <c r="J30" s="21">
        <f>H30*(1+I30/100)</f>
        <v>0</v>
      </c>
      <c r="K30" s="5">
        <f>H30*D30</f>
        <v>0</v>
      </c>
      <c r="L30" s="5">
        <f>J30*D30</f>
        <v>0</v>
      </c>
    </row>
    <row r="31" spans="1:254" x14ac:dyDescent="0.25">
      <c r="A31" s="87">
        <v>4</v>
      </c>
      <c r="B31" s="88" t="s">
        <v>52</v>
      </c>
      <c r="C31" s="62" t="s">
        <v>2</v>
      </c>
      <c r="D31" s="4">
        <v>75</v>
      </c>
      <c r="E31" s="22"/>
      <c r="F31" s="22"/>
      <c r="G31" s="23"/>
      <c r="H31" s="21"/>
      <c r="I31" s="31"/>
      <c r="J31" s="21">
        <f>H31*(1+I31/100)</f>
        <v>0</v>
      </c>
      <c r="K31" s="5">
        <f>H31*D31</f>
        <v>0</v>
      </c>
      <c r="L31" s="5">
        <f>J31*D31</f>
        <v>0</v>
      </c>
    </row>
    <row r="32" spans="1:254" s="30" customFormat="1" x14ac:dyDescent="0.25">
      <c r="A32" s="96" t="s">
        <v>37</v>
      </c>
      <c r="B32" s="97"/>
      <c r="C32" s="97"/>
      <c r="D32" s="97"/>
      <c r="E32" s="97"/>
      <c r="F32" s="97"/>
      <c r="G32" s="97"/>
      <c r="H32" s="97"/>
      <c r="I32" s="97"/>
      <c r="J32" s="98"/>
      <c r="K32" s="82">
        <f>SUM(K27:K30)</f>
        <v>0</v>
      </c>
      <c r="L32" s="82">
        <f>SUM(L27:L30)</f>
        <v>0</v>
      </c>
      <c r="M32" s="67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  <c r="HE32" s="19"/>
      <c r="HF32" s="19"/>
      <c r="HG32" s="19"/>
      <c r="HH32" s="19"/>
      <c r="HI32" s="19"/>
      <c r="HJ32" s="19"/>
      <c r="HK32" s="19"/>
      <c r="HL32" s="19"/>
      <c r="HM32" s="19"/>
      <c r="HN32" s="19"/>
      <c r="HO32" s="19"/>
      <c r="HP32" s="19"/>
      <c r="HQ32" s="19"/>
      <c r="HR32" s="19"/>
      <c r="HS32" s="19"/>
      <c r="HT32" s="19"/>
      <c r="HU32" s="19"/>
      <c r="HV32" s="19"/>
      <c r="HW32" s="19"/>
      <c r="HX32" s="19"/>
      <c r="HY32" s="19"/>
      <c r="HZ32" s="19"/>
      <c r="IA32" s="19"/>
      <c r="IB32" s="19"/>
      <c r="IC32" s="19"/>
      <c r="ID32" s="19"/>
      <c r="IE32" s="19"/>
      <c r="IF32" s="19"/>
      <c r="IG32" s="19"/>
      <c r="IH32" s="19"/>
      <c r="II32" s="19"/>
      <c r="IJ32" s="19"/>
      <c r="IK32" s="19"/>
      <c r="IL32" s="19"/>
      <c r="IM32" s="19"/>
      <c r="IN32" s="19"/>
      <c r="IO32" s="19"/>
      <c r="IP32" s="19"/>
      <c r="IQ32" s="19"/>
      <c r="IR32" s="19"/>
      <c r="IS32" s="19"/>
    </row>
    <row r="33" spans="1:253" s="18" customFormat="1" x14ac:dyDescent="0.25">
      <c r="A33" s="17"/>
      <c r="B33" s="17"/>
      <c r="C33" s="17"/>
      <c r="D33" s="20"/>
      <c r="E33" s="10"/>
      <c r="F33" s="10"/>
      <c r="G33" s="10"/>
      <c r="H33" s="32"/>
      <c r="I33" s="32"/>
      <c r="J33" s="6"/>
      <c r="K33" s="6"/>
      <c r="L33" s="29"/>
      <c r="M33" s="81"/>
    </row>
    <row r="34" spans="1:253" s="16" customFormat="1" x14ac:dyDescent="0.25">
      <c r="A34" s="65"/>
      <c r="B34" s="65"/>
      <c r="C34" s="65"/>
      <c r="D34" s="65"/>
      <c r="E34" s="65"/>
      <c r="F34" s="65"/>
      <c r="G34" s="65"/>
      <c r="H34" s="65"/>
      <c r="I34" s="65"/>
      <c r="J34" s="65"/>
      <c r="K34" s="65"/>
      <c r="L34" s="65"/>
      <c r="M34" s="80"/>
    </row>
    <row r="35" spans="1:253" s="19" customFormat="1" x14ac:dyDescent="0.25">
      <c r="A35" s="51" t="s">
        <v>19</v>
      </c>
      <c r="B35" s="34"/>
      <c r="C35" s="34"/>
      <c r="D35" s="34"/>
      <c r="E35" s="53" t="s">
        <v>20</v>
      </c>
      <c r="F35" s="34"/>
      <c r="G35" s="34"/>
      <c r="H35" s="34"/>
      <c r="J35" s="35" t="s">
        <v>21</v>
      </c>
      <c r="K35" s="35"/>
      <c r="L35" s="60"/>
      <c r="M35" s="67"/>
    </row>
    <row r="36" spans="1:253" s="19" customFormat="1" x14ac:dyDescent="0.25">
      <c r="A36" s="55"/>
      <c r="B36" s="56"/>
      <c r="C36" s="50"/>
      <c r="D36" s="50"/>
      <c r="E36" s="57"/>
      <c r="F36" s="50"/>
      <c r="G36" s="50"/>
      <c r="H36" s="57"/>
      <c r="I36" s="54"/>
      <c r="J36" s="48"/>
      <c r="K36" s="48"/>
      <c r="L36" s="49"/>
      <c r="M36" s="49"/>
      <c r="N36" s="58"/>
      <c r="O36" s="58"/>
      <c r="P36" s="58"/>
    </row>
    <row r="37" spans="1:253" s="19" customFormat="1" x14ac:dyDescent="0.25">
      <c r="A37" s="19" t="s">
        <v>22</v>
      </c>
      <c r="B37" s="46"/>
      <c r="C37" s="46"/>
      <c r="D37" s="47"/>
      <c r="E37" s="48"/>
      <c r="F37" s="47"/>
      <c r="G37" s="47"/>
      <c r="H37" s="48"/>
      <c r="I37" s="48"/>
      <c r="J37" s="58"/>
      <c r="K37" s="60"/>
      <c r="L37" s="60"/>
      <c r="M37" s="49"/>
      <c r="N37" s="48"/>
      <c r="O37" s="47"/>
      <c r="P37" s="47"/>
    </row>
    <row r="38" spans="1:253" s="19" customFormat="1" x14ac:dyDescent="0.25">
      <c r="A38" s="61" t="s">
        <v>54</v>
      </c>
      <c r="B38" s="46"/>
      <c r="C38" s="46"/>
      <c r="D38" s="47"/>
      <c r="E38" s="48"/>
      <c r="F38" s="47"/>
      <c r="G38" s="47"/>
      <c r="H38" s="48"/>
      <c r="I38" s="48"/>
      <c r="J38" s="58"/>
      <c r="K38" s="60"/>
      <c r="L38" s="60"/>
      <c r="M38" s="49"/>
      <c r="N38" s="48"/>
      <c r="O38" s="48"/>
      <c r="P38" s="48"/>
    </row>
    <row r="39" spans="1:253" x14ac:dyDescent="0.25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33"/>
    </row>
    <row r="40" spans="1:253" x14ac:dyDescent="0.25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33"/>
    </row>
    <row r="41" spans="1:253" s="16" customFormat="1" x14ac:dyDescent="0.25">
      <c r="A41" s="95" t="s">
        <v>39</v>
      </c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80"/>
    </row>
    <row r="42" spans="1:253" s="16" customFormat="1" ht="41.4" x14ac:dyDescent="0.25">
      <c r="A42" s="1" t="s">
        <v>3</v>
      </c>
      <c r="B42" s="1" t="s">
        <v>4</v>
      </c>
      <c r="C42" s="1" t="s">
        <v>0</v>
      </c>
      <c r="D42" s="2" t="s">
        <v>41</v>
      </c>
      <c r="E42" s="25" t="s">
        <v>5</v>
      </c>
      <c r="F42" s="25" t="s">
        <v>1</v>
      </c>
      <c r="G42" s="25" t="s">
        <v>6</v>
      </c>
      <c r="H42" s="26" t="s">
        <v>7</v>
      </c>
      <c r="I42" s="27" t="s">
        <v>8</v>
      </c>
      <c r="J42" s="26" t="s">
        <v>9</v>
      </c>
      <c r="K42" s="25" t="s">
        <v>24</v>
      </c>
      <c r="L42" s="25" t="s">
        <v>12</v>
      </c>
    </row>
    <row r="43" spans="1:253" s="16" customFormat="1" ht="27.6" x14ac:dyDescent="0.25">
      <c r="A43" s="87">
        <v>1</v>
      </c>
      <c r="B43" s="88" t="s">
        <v>42</v>
      </c>
      <c r="C43" s="62" t="s">
        <v>2</v>
      </c>
      <c r="D43" s="4">
        <v>105</v>
      </c>
      <c r="E43" s="22"/>
      <c r="F43" s="22"/>
      <c r="G43" s="23"/>
      <c r="H43" s="21"/>
      <c r="I43" s="31"/>
      <c r="J43" s="21">
        <f>H43*(1+I43/100)</f>
        <v>0</v>
      </c>
      <c r="K43" s="5">
        <f>H43*D43</f>
        <v>0</v>
      </c>
      <c r="L43" s="5">
        <f>J43*D43</f>
        <v>0</v>
      </c>
    </row>
    <row r="44" spans="1:253" s="16" customFormat="1" ht="27.6" x14ac:dyDescent="0.25">
      <c r="A44" s="87">
        <v>2</v>
      </c>
      <c r="B44" s="90" t="s">
        <v>43</v>
      </c>
      <c r="C44" s="62" t="s">
        <v>2</v>
      </c>
      <c r="D44" s="4">
        <v>105</v>
      </c>
      <c r="E44" s="22"/>
      <c r="F44" s="22"/>
      <c r="G44" s="23"/>
      <c r="H44" s="21"/>
      <c r="I44" s="31"/>
      <c r="J44" s="21">
        <f>H44*(1+I44/100)</f>
        <v>0</v>
      </c>
      <c r="K44" s="5">
        <f>H44*D44</f>
        <v>0</v>
      </c>
      <c r="L44" s="5">
        <f>J44*D44</f>
        <v>0</v>
      </c>
    </row>
    <row r="45" spans="1:253" s="16" customFormat="1" ht="27.6" x14ac:dyDescent="0.25">
      <c r="A45" s="87">
        <v>3</v>
      </c>
      <c r="B45" s="90" t="s">
        <v>44</v>
      </c>
      <c r="C45" s="62" t="s">
        <v>2</v>
      </c>
      <c r="D45" s="4">
        <v>25</v>
      </c>
      <c r="E45" s="22"/>
      <c r="F45" s="22"/>
      <c r="G45" s="23"/>
      <c r="H45" s="21"/>
      <c r="I45" s="31"/>
      <c r="J45" s="21">
        <f>H45*(1+I45/100)</f>
        <v>0</v>
      </c>
      <c r="K45" s="5">
        <f>H45*D45</f>
        <v>0</v>
      </c>
      <c r="L45" s="5">
        <f>J45*D45</f>
        <v>0</v>
      </c>
    </row>
    <row r="46" spans="1:253" s="30" customFormat="1" x14ac:dyDescent="0.25">
      <c r="A46" s="96" t="s">
        <v>40</v>
      </c>
      <c r="B46" s="97"/>
      <c r="C46" s="97"/>
      <c r="D46" s="97"/>
      <c r="E46" s="97"/>
      <c r="F46" s="97"/>
      <c r="G46" s="97"/>
      <c r="H46" s="97"/>
      <c r="I46" s="97"/>
      <c r="J46" s="98"/>
      <c r="K46" s="82">
        <f>SUM(K43:K45)</f>
        <v>0</v>
      </c>
      <c r="L46" s="82">
        <f>SUM(L43:L45)</f>
        <v>0</v>
      </c>
      <c r="M46" s="67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/>
      <c r="EK46" s="19"/>
      <c r="EL46" s="19"/>
      <c r="EM46" s="19"/>
      <c r="EN46" s="19"/>
      <c r="EO46" s="19"/>
      <c r="EP46" s="19"/>
      <c r="EQ46" s="19"/>
      <c r="ER46" s="19"/>
      <c r="ES46" s="19"/>
      <c r="ET46" s="19"/>
      <c r="EU46" s="19"/>
      <c r="EV46" s="19"/>
      <c r="EW46" s="19"/>
      <c r="EX46" s="19"/>
      <c r="EY46" s="19"/>
      <c r="EZ46" s="19"/>
      <c r="FA46" s="19"/>
      <c r="FB46" s="19"/>
      <c r="FC46" s="19"/>
      <c r="FD46" s="19"/>
      <c r="FE46" s="19"/>
      <c r="FF46" s="19"/>
      <c r="FG46" s="19"/>
      <c r="FH46" s="19"/>
      <c r="FI46" s="19"/>
      <c r="FJ46" s="19"/>
      <c r="FK46" s="19"/>
      <c r="FL46" s="19"/>
      <c r="FM46" s="19"/>
      <c r="FN46" s="19"/>
      <c r="FO46" s="19"/>
      <c r="FP46" s="19"/>
      <c r="FQ46" s="19"/>
      <c r="FR46" s="19"/>
      <c r="FS46" s="19"/>
      <c r="FT46" s="19"/>
      <c r="FU46" s="19"/>
      <c r="FV46" s="19"/>
      <c r="FW46" s="19"/>
      <c r="FX46" s="19"/>
      <c r="FY46" s="19"/>
      <c r="FZ46" s="19"/>
      <c r="GA46" s="19"/>
      <c r="GB46" s="19"/>
      <c r="GC46" s="19"/>
      <c r="GD46" s="19"/>
      <c r="GE46" s="19"/>
      <c r="GF46" s="19"/>
      <c r="GG46" s="19"/>
      <c r="GH46" s="19"/>
      <c r="GI46" s="19"/>
      <c r="GJ46" s="19"/>
      <c r="GK46" s="19"/>
      <c r="GL46" s="19"/>
      <c r="GM46" s="19"/>
      <c r="GN46" s="19"/>
      <c r="GO46" s="19"/>
      <c r="GP46" s="19"/>
      <c r="GQ46" s="19"/>
      <c r="GR46" s="19"/>
      <c r="GS46" s="19"/>
      <c r="GT46" s="19"/>
      <c r="GU46" s="19"/>
      <c r="GV46" s="19"/>
      <c r="GW46" s="19"/>
      <c r="GX46" s="19"/>
      <c r="GY46" s="19"/>
      <c r="GZ46" s="19"/>
      <c r="HA46" s="19"/>
      <c r="HB46" s="19"/>
      <c r="HC46" s="19"/>
      <c r="HD46" s="19"/>
      <c r="HE46" s="19"/>
      <c r="HF46" s="19"/>
      <c r="HG46" s="19"/>
      <c r="HH46" s="19"/>
      <c r="HI46" s="19"/>
      <c r="HJ46" s="19"/>
      <c r="HK46" s="19"/>
      <c r="HL46" s="19"/>
      <c r="HM46" s="19"/>
      <c r="HN46" s="19"/>
      <c r="HO46" s="19"/>
      <c r="HP46" s="19"/>
      <c r="HQ46" s="19"/>
      <c r="HR46" s="19"/>
      <c r="HS46" s="19"/>
      <c r="HT46" s="19"/>
      <c r="HU46" s="19"/>
      <c r="HV46" s="19"/>
      <c r="HW46" s="19"/>
      <c r="HX46" s="19"/>
      <c r="HY46" s="19"/>
      <c r="HZ46" s="19"/>
      <c r="IA46" s="19"/>
      <c r="IB46" s="19"/>
      <c r="IC46" s="19"/>
      <c r="ID46" s="19"/>
      <c r="IE46" s="19"/>
      <c r="IF46" s="19"/>
      <c r="IG46" s="19"/>
      <c r="IH46" s="19"/>
      <c r="II46" s="19"/>
      <c r="IJ46" s="19"/>
      <c r="IK46" s="19"/>
      <c r="IL46" s="19"/>
      <c r="IM46" s="19"/>
      <c r="IN46" s="19"/>
      <c r="IO46" s="19"/>
      <c r="IP46" s="19"/>
      <c r="IQ46" s="19"/>
      <c r="IR46" s="19"/>
      <c r="IS46" s="19"/>
    </row>
    <row r="47" spans="1:253" s="71" customFormat="1" x14ac:dyDescent="0.25">
      <c r="A47" s="69"/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70"/>
      <c r="M47" s="67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  <c r="HQ47" s="19"/>
      <c r="HR47" s="19"/>
      <c r="HS47" s="19"/>
      <c r="HT47" s="19"/>
      <c r="HU47" s="19"/>
      <c r="HV47" s="19"/>
      <c r="HW47" s="19"/>
      <c r="HX47" s="19"/>
      <c r="HY47" s="19"/>
      <c r="HZ47" s="19"/>
      <c r="IA47" s="19"/>
      <c r="IB47" s="19"/>
      <c r="IC47" s="19"/>
      <c r="ID47" s="19"/>
      <c r="IE47" s="19"/>
      <c r="IF47" s="19"/>
      <c r="IG47" s="19"/>
      <c r="IH47" s="19"/>
      <c r="II47" s="19"/>
      <c r="IJ47" s="19"/>
      <c r="IK47" s="19"/>
      <c r="IL47" s="19"/>
      <c r="IM47" s="19"/>
      <c r="IN47" s="19"/>
      <c r="IO47" s="19"/>
      <c r="IP47" s="19"/>
      <c r="IQ47" s="19"/>
      <c r="IR47" s="19"/>
      <c r="IS47" s="19"/>
    </row>
    <row r="48" spans="1:253" s="71" customFormat="1" x14ac:dyDescent="0.25">
      <c r="A48" s="69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70"/>
      <c r="M48" s="67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19"/>
      <c r="FL48" s="19"/>
      <c r="FM48" s="19"/>
      <c r="FN48" s="19"/>
      <c r="FO48" s="19"/>
      <c r="FP48" s="19"/>
      <c r="FQ48" s="19"/>
      <c r="FR48" s="19"/>
      <c r="FS48" s="19"/>
      <c r="FT48" s="19"/>
      <c r="FU48" s="19"/>
      <c r="FV48" s="19"/>
      <c r="FW48" s="19"/>
      <c r="FX48" s="19"/>
      <c r="FY48" s="19"/>
      <c r="FZ48" s="19"/>
      <c r="GA48" s="19"/>
      <c r="GB48" s="19"/>
      <c r="GC48" s="19"/>
      <c r="GD48" s="19"/>
      <c r="GE48" s="19"/>
      <c r="GF48" s="19"/>
      <c r="GG48" s="19"/>
      <c r="GH48" s="19"/>
      <c r="GI48" s="19"/>
      <c r="GJ48" s="19"/>
      <c r="GK48" s="19"/>
      <c r="GL48" s="19"/>
      <c r="GM48" s="19"/>
      <c r="GN48" s="19"/>
      <c r="GO48" s="19"/>
      <c r="GP48" s="19"/>
      <c r="GQ48" s="19"/>
      <c r="GR48" s="19"/>
      <c r="GS48" s="19"/>
      <c r="GT48" s="19"/>
      <c r="GU48" s="19"/>
      <c r="GV48" s="19"/>
      <c r="GW48" s="19"/>
      <c r="GX48" s="19"/>
      <c r="GY48" s="19"/>
      <c r="GZ48" s="19"/>
      <c r="HA48" s="19"/>
      <c r="HB48" s="19"/>
      <c r="HC48" s="19"/>
      <c r="HD48" s="19"/>
      <c r="HE48" s="19"/>
      <c r="HF48" s="19"/>
      <c r="HG48" s="19"/>
      <c r="HH48" s="19"/>
      <c r="HI48" s="19"/>
      <c r="HJ48" s="19"/>
      <c r="HK48" s="19"/>
      <c r="HL48" s="19"/>
      <c r="HM48" s="19"/>
      <c r="HN48" s="19"/>
      <c r="HO48" s="19"/>
      <c r="HP48" s="19"/>
      <c r="HQ48" s="19"/>
      <c r="HR48" s="19"/>
      <c r="HS48" s="19"/>
      <c r="HT48" s="19"/>
      <c r="HU48" s="19"/>
      <c r="HV48" s="19"/>
      <c r="HW48" s="19"/>
      <c r="HX48" s="19"/>
      <c r="HY48" s="19"/>
      <c r="HZ48" s="19"/>
      <c r="IA48" s="19"/>
      <c r="IB48" s="19"/>
      <c r="IC48" s="19"/>
      <c r="ID48" s="19"/>
      <c r="IE48" s="19"/>
      <c r="IF48" s="19"/>
      <c r="IG48" s="19"/>
      <c r="IH48" s="19"/>
      <c r="II48" s="19"/>
      <c r="IJ48" s="19"/>
      <c r="IK48" s="19"/>
      <c r="IL48" s="19"/>
      <c r="IM48" s="19"/>
      <c r="IN48" s="19"/>
      <c r="IO48" s="19"/>
      <c r="IP48" s="19"/>
      <c r="IQ48" s="19"/>
      <c r="IR48" s="19"/>
      <c r="IS48" s="19"/>
    </row>
    <row r="49" spans="1:253" s="19" customFormat="1" x14ac:dyDescent="0.25">
      <c r="A49" s="51" t="s">
        <v>19</v>
      </c>
      <c r="B49" s="34"/>
      <c r="C49" s="34"/>
      <c r="D49" s="34"/>
      <c r="E49" s="53" t="s">
        <v>20</v>
      </c>
      <c r="F49" s="34"/>
      <c r="G49" s="34"/>
      <c r="H49" s="34"/>
      <c r="J49" s="35" t="s">
        <v>21</v>
      </c>
      <c r="K49" s="35"/>
      <c r="L49" s="60"/>
      <c r="M49" s="67"/>
    </row>
    <row r="50" spans="1:253" s="19" customFormat="1" x14ac:dyDescent="0.25">
      <c r="A50" s="55"/>
      <c r="B50" s="56"/>
      <c r="C50" s="50"/>
      <c r="D50" s="50"/>
      <c r="E50" s="57"/>
      <c r="F50" s="50"/>
      <c r="G50" s="50"/>
      <c r="H50" s="57"/>
      <c r="I50" s="54"/>
      <c r="J50" s="48"/>
      <c r="K50" s="48"/>
      <c r="L50" s="49"/>
      <c r="M50" s="49"/>
      <c r="N50" s="58"/>
      <c r="O50" s="58"/>
      <c r="P50" s="58"/>
    </row>
    <row r="51" spans="1:253" s="19" customFormat="1" x14ac:dyDescent="0.25">
      <c r="A51" s="19" t="s">
        <v>22</v>
      </c>
      <c r="B51" s="46"/>
      <c r="C51" s="46"/>
      <c r="D51" s="47"/>
      <c r="E51" s="48"/>
      <c r="F51" s="47"/>
      <c r="G51" s="47"/>
      <c r="H51" s="48"/>
      <c r="I51" s="48"/>
      <c r="J51" s="58"/>
      <c r="K51" s="60"/>
      <c r="L51" s="60"/>
      <c r="M51" s="49"/>
      <c r="N51" s="48"/>
      <c r="O51" s="47"/>
      <c r="P51" s="47"/>
    </row>
    <row r="52" spans="1:253" s="19" customFormat="1" x14ac:dyDescent="0.25">
      <c r="A52" s="61" t="s">
        <v>54</v>
      </c>
      <c r="B52" s="46"/>
      <c r="C52" s="46"/>
      <c r="D52" s="47"/>
      <c r="E52" s="48"/>
      <c r="F52" s="47"/>
      <c r="G52" s="47"/>
      <c r="H52" s="48"/>
      <c r="I52" s="48"/>
      <c r="J52" s="58"/>
      <c r="K52" s="60"/>
      <c r="L52" s="60"/>
      <c r="M52" s="49"/>
      <c r="N52" s="48"/>
      <c r="O52" s="48"/>
      <c r="P52" s="48"/>
    </row>
    <row r="53" spans="1:253" s="71" customFormat="1" x14ac:dyDescent="0.25">
      <c r="A53" s="69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70"/>
      <c r="M53" s="67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19"/>
      <c r="EP53" s="19"/>
      <c r="EQ53" s="19"/>
      <c r="ER53" s="19"/>
      <c r="ES53" s="19"/>
      <c r="ET53" s="19"/>
      <c r="EU53" s="19"/>
      <c r="EV53" s="19"/>
      <c r="EW53" s="19"/>
      <c r="EX53" s="19"/>
      <c r="EY53" s="19"/>
      <c r="EZ53" s="19"/>
      <c r="FA53" s="19"/>
      <c r="FB53" s="19"/>
      <c r="FC53" s="19"/>
      <c r="FD53" s="19"/>
      <c r="FE53" s="19"/>
      <c r="FF53" s="19"/>
      <c r="FG53" s="19"/>
      <c r="FH53" s="19"/>
      <c r="FI53" s="19"/>
      <c r="FJ53" s="19"/>
      <c r="FK53" s="19"/>
      <c r="FL53" s="19"/>
      <c r="FM53" s="19"/>
      <c r="FN53" s="19"/>
      <c r="FO53" s="19"/>
      <c r="FP53" s="19"/>
      <c r="FQ53" s="19"/>
      <c r="FR53" s="19"/>
      <c r="FS53" s="19"/>
      <c r="FT53" s="19"/>
      <c r="FU53" s="19"/>
      <c r="FV53" s="19"/>
      <c r="FW53" s="19"/>
      <c r="FX53" s="19"/>
      <c r="FY53" s="19"/>
      <c r="FZ53" s="19"/>
      <c r="GA53" s="19"/>
      <c r="GB53" s="19"/>
      <c r="GC53" s="19"/>
      <c r="GD53" s="19"/>
      <c r="GE53" s="19"/>
      <c r="GF53" s="19"/>
      <c r="GG53" s="19"/>
      <c r="GH53" s="19"/>
      <c r="GI53" s="19"/>
      <c r="GJ53" s="19"/>
      <c r="GK53" s="19"/>
      <c r="GL53" s="19"/>
      <c r="GM53" s="19"/>
      <c r="GN53" s="19"/>
      <c r="GO53" s="19"/>
      <c r="GP53" s="19"/>
      <c r="GQ53" s="19"/>
      <c r="GR53" s="19"/>
      <c r="GS53" s="19"/>
      <c r="GT53" s="19"/>
      <c r="GU53" s="19"/>
      <c r="GV53" s="19"/>
      <c r="GW53" s="19"/>
      <c r="GX53" s="19"/>
      <c r="GY53" s="19"/>
      <c r="GZ53" s="19"/>
      <c r="HA53" s="19"/>
      <c r="HB53" s="19"/>
      <c r="HC53" s="19"/>
      <c r="HD53" s="19"/>
      <c r="HE53" s="19"/>
      <c r="HF53" s="19"/>
      <c r="HG53" s="19"/>
      <c r="HH53" s="19"/>
      <c r="HI53" s="19"/>
      <c r="HJ53" s="19"/>
      <c r="HK53" s="19"/>
      <c r="HL53" s="19"/>
      <c r="HM53" s="19"/>
      <c r="HN53" s="19"/>
      <c r="HO53" s="19"/>
      <c r="HP53" s="19"/>
      <c r="HQ53" s="19"/>
      <c r="HR53" s="19"/>
      <c r="HS53" s="19"/>
      <c r="HT53" s="19"/>
      <c r="HU53" s="19"/>
      <c r="HV53" s="19"/>
      <c r="HW53" s="19"/>
      <c r="HX53" s="19"/>
      <c r="HY53" s="19"/>
      <c r="HZ53" s="19"/>
      <c r="IA53" s="19"/>
      <c r="IB53" s="19"/>
      <c r="IC53" s="19"/>
      <c r="ID53" s="19"/>
      <c r="IE53" s="19"/>
      <c r="IF53" s="19"/>
      <c r="IG53" s="19"/>
      <c r="IH53" s="19"/>
      <c r="II53" s="19"/>
      <c r="IJ53" s="19"/>
      <c r="IK53" s="19"/>
      <c r="IL53" s="19"/>
      <c r="IM53" s="19"/>
      <c r="IN53" s="19"/>
      <c r="IO53" s="19"/>
      <c r="IP53" s="19"/>
      <c r="IQ53" s="19"/>
      <c r="IR53" s="19"/>
      <c r="IS53" s="19"/>
    </row>
  </sheetData>
  <mergeCells count="7">
    <mergeCell ref="A8:L8"/>
    <mergeCell ref="A26:L26"/>
    <mergeCell ref="A46:J46"/>
    <mergeCell ref="A32:J32"/>
    <mergeCell ref="A41:L41"/>
    <mergeCell ref="A11:L11"/>
    <mergeCell ref="A17:J17"/>
  </mergeCells>
  <pageMargins left="0.59055118110236227" right="0.59055118110236227" top="0.59055118110236227" bottom="0.59055118110236227" header="0.31496062992125984" footer="0.31496062992125984"/>
  <pageSetup paperSize="9" scale="59" fitToHeight="0" orientation="landscape" horizontalDpi="4294967295" verticalDpi="4294967295" r:id="rId1"/>
  <headerFooter>
    <oddHeader>&amp;CZDRAVSTVENI DOM LJUBLJANA, JN-3/2022
Nabava varovalne obutve</oddHeader>
    <oddFooter>&amp;A&amp;RStran &amp;P</oddFooter>
  </headerFooter>
  <rowBreaks count="2" manualBreakCount="2">
    <brk id="24" max="11" man="1"/>
    <brk id="3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Rekapitulacija</vt:lpstr>
      <vt:lpstr>Ponudbeni_predračun</vt:lpstr>
      <vt:lpstr>Ponudbeni_predračun!Področje_tiskanja</vt:lpstr>
      <vt:lpstr>Ponudbeni_predračun!Tiskanje_naslovov</vt:lpstr>
    </vt:vector>
  </TitlesOfParts>
  <Company>ZDLJ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</dc:creator>
  <cp:lastModifiedBy>Magda Šteblaj</cp:lastModifiedBy>
  <cp:lastPrinted>2022-01-11T06:48:24Z</cp:lastPrinted>
  <dcterms:created xsi:type="dcterms:W3CDTF">2003-05-28T12:47:29Z</dcterms:created>
  <dcterms:modified xsi:type="dcterms:W3CDTF">2022-01-11T06:48:49Z</dcterms:modified>
</cp:coreProperties>
</file>