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80" yWindow="840" windowWidth="14220" windowHeight="7800" tabRatio="900" activeTab="1"/>
  </bookViews>
  <sheets>
    <sheet name="Rekapitulacija" sheetId="16" r:id="rId1"/>
    <sheet name="Ponudbeni_predračun" sheetId="15" r:id="rId2"/>
  </sheets>
  <definedNames>
    <definedName name="_xlnm.Print_Area" localSheetId="1">Ponudbeni_predračun!$A$1:$L$44</definedName>
    <definedName name="_xlnm.Print_Area" localSheetId="0">Rekapitulacija!$A$1:$C$26</definedName>
    <definedName name="_xlnm.Print_Titles" localSheetId="1">Ponudbeni_predračun!$1:$5</definedName>
  </definedNames>
  <calcPr calcId="145621"/>
</workbook>
</file>

<file path=xl/calcChain.xml><?xml version="1.0" encoding="utf-8"?>
<calcChain xmlns="http://schemas.openxmlformats.org/spreadsheetml/2006/main">
  <c r="L9" i="15" l="1"/>
  <c r="K9" i="15"/>
  <c r="D22" i="15" l="1"/>
  <c r="D21" i="15"/>
  <c r="D14" i="15"/>
  <c r="D13" i="15"/>
  <c r="D35" i="15" l="1"/>
  <c r="D27" i="15"/>
  <c r="D19" i="15"/>
  <c r="D11" i="15"/>
  <c r="K38" i="15" l="1"/>
  <c r="J38" i="15"/>
  <c r="L38" i="15" s="1"/>
  <c r="J37" i="15"/>
  <c r="L37" i="15" s="1"/>
  <c r="K36" i="15"/>
  <c r="J36" i="15"/>
  <c r="L36" i="15" s="1"/>
  <c r="K35" i="15"/>
  <c r="J35" i="15"/>
  <c r="L35" i="15" s="1"/>
  <c r="K34" i="15"/>
  <c r="J34" i="15"/>
  <c r="L34" i="15" s="1"/>
  <c r="K33" i="15"/>
  <c r="J33" i="15"/>
  <c r="L33" i="15" s="1"/>
  <c r="K30" i="15"/>
  <c r="J30" i="15"/>
  <c r="L30" i="15" s="1"/>
  <c r="J29" i="15"/>
  <c r="L29" i="15" s="1"/>
  <c r="K28" i="15"/>
  <c r="J28" i="15"/>
  <c r="L28" i="15" s="1"/>
  <c r="K27" i="15"/>
  <c r="J27" i="15"/>
  <c r="L27" i="15" s="1"/>
  <c r="K26" i="15"/>
  <c r="J26" i="15"/>
  <c r="L26" i="15" s="1"/>
  <c r="K25" i="15"/>
  <c r="J25" i="15"/>
  <c r="L25" i="15" s="1"/>
  <c r="K22" i="15"/>
  <c r="J22" i="15"/>
  <c r="L22" i="15" s="1"/>
  <c r="J21" i="15"/>
  <c r="L21" i="15" s="1"/>
  <c r="K21" i="15"/>
  <c r="K20" i="15"/>
  <c r="J20" i="15"/>
  <c r="L20" i="15" s="1"/>
  <c r="K19" i="15"/>
  <c r="J19" i="15"/>
  <c r="L19" i="15" s="1"/>
  <c r="K18" i="15"/>
  <c r="J18" i="15"/>
  <c r="L18" i="15" s="1"/>
  <c r="K17" i="15"/>
  <c r="J17" i="15"/>
  <c r="L17" i="15" s="1"/>
  <c r="L39" i="15" l="1"/>
  <c r="C17" i="16" s="1"/>
  <c r="L31" i="15"/>
  <c r="L23" i="15"/>
  <c r="C15" i="16" s="1"/>
  <c r="K37" i="15"/>
  <c r="K39" i="15" s="1"/>
  <c r="K29" i="15"/>
  <c r="K31" i="15" s="1"/>
  <c r="B16" i="16" s="1"/>
  <c r="K23" i="15"/>
  <c r="B15" i="16" s="1"/>
  <c r="B17" i="16" l="1"/>
  <c r="C16" i="16"/>
  <c r="K10" i="15"/>
  <c r="J9" i="15"/>
  <c r="K14" i="15" l="1"/>
  <c r="K13" i="15"/>
  <c r="K12" i="15"/>
  <c r="K11" i="15"/>
  <c r="K15" i="15" l="1"/>
  <c r="B14" i="16" s="1"/>
  <c r="B18" i="16" s="1"/>
  <c r="J14" i="15" l="1"/>
  <c r="L14" i="15" s="1"/>
  <c r="J13" i="15"/>
  <c r="L13" i="15" s="1"/>
  <c r="J12" i="15"/>
  <c r="L12" i="15" s="1"/>
  <c r="J11" i="15"/>
  <c r="L11" i="15" s="1"/>
  <c r="J10" i="15"/>
  <c r="L10" i="15" s="1"/>
  <c r="L15" i="15" l="1"/>
  <c r="C14" i="16" s="1"/>
  <c r="C18" i="16" l="1"/>
</calcChain>
</file>

<file path=xl/sharedStrings.xml><?xml version="1.0" encoding="utf-8"?>
<sst xmlns="http://schemas.openxmlformats.org/spreadsheetml/2006/main" count="131" uniqueCount="49">
  <si>
    <t>EM</t>
  </si>
  <si>
    <t>Proizvajalec</t>
  </si>
  <si>
    <t>kos</t>
  </si>
  <si>
    <t>Zap. št.</t>
  </si>
  <si>
    <t>Opis izdelka</t>
  </si>
  <si>
    <t>Komercialno ime izdelka</t>
  </si>
  <si>
    <t>Kataloška številka</t>
  </si>
  <si>
    <t>Cena za EM brez DDV</t>
  </si>
  <si>
    <t>Stopnja DDV (%)</t>
  </si>
  <si>
    <t>Cena za EM z DDV</t>
  </si>
  <si>
    <t>Ponudnik:</t>
  </si>
  <si>
    <t>___________________________________________________</t>
  </si>
  <si>
    <t>Končna vrednost z DDV</t>
  </si>
  <si>
    <t>Predmet naročila</t>
  </si>
  <si>
    <t>Datum: _______________________</t>
  </si>
  <si>
    <t>Žig:</t>
  </si>
  <si>
    <t>Podpis pooblaščene osebe:</t>
  </si>
  <si>
    <t>Ponudba je veljavna do: _______________________________</t>
  </si>
  <si>
    <t>REKAPITULACIJA</t>
  </si>
  <si>
    <t>Končna vrednost brez DDV</t>
  </si>
  <si>
    <t>Datum: __________________</t>
  </si>
  <si>
    <t>Ponudba je veljavna do: _____________________</t>
  </si>
  <si>
    <r>
      <t>PONUDBENI PREDRAČUN</t>
    </r>
    <r>
      <rPr>
        <b/>
        <sz val="13"/>
        <color rgb="FFFF0000"/>
        <rFont val="Arial Narrow"/>
        <family val="2"/>
        <charset val="238"/>
      </rPr>
      <t/>
    </r>
  </si>
  <si>
    <t>Priloga 7</t>
  </si>
  <si>
    <t>VAROVALNA OBLAČILA ZA PATRONAŽO IN ZVC</t>
  </si>
  <si>
    <t>Skupaj okvirna vrednost ponudbe za celotno pogodbeno obdobje:</t>
  </si>
  <si>
    <t>Vrednost brez DDV v EUR</t>
  </si>
  <si>
    <t>Vrednost z DDV v EUR</t>
  </si>
  <si>
    <t>(ponudnik predloži v celoti izpolnjen obrazec in ga naloži v obliki .xls dokumenta v informacijski sistem e-JN, v razdelek obrazec "Drugi dokumenti")</t>
  </si>
  <si>
    <t>Hlače letne</t>
  </si>
  <si>
    <t>Okvirna količina 1. leto</t>
  </si>
  <si>
    <t>SKUPAJ OKVIRNA VREDNOST PONUDBE ZA 1. LETO:</t>
  </si>
  <si>
    <t>Okvirna količina 4. leto</t>
  </si>
  <si>
    <t>Okvirna količina 3. leto</t>
  </si>
  <si>
    <t>Okvirna količina 2. leto</t>
  </si>
  <si>
    <t>SKUPAJ OKVIRNA VREDNOST PONUDBE ZA 2. LETO:</t>
  </si>
  <si>
    <t>SKUPAJ OKVIRNA VREDNOST PONUDBE ZA 3. LETO:</t>
  </si>
  <si>
    <t>SKUPAJ OKVIRNA VREDNOST PONUDBE ZA 4. LETO:</t>
  </si>
  <si>
    <t>Varovalna oblačila za patronažo in ZVC - 1. leto</t>
  </si>
  <si>
    <t>Varovalna oblačila za patronažo in ZVC - 2. leto</t>
  </si>
  <si>
    <t>Varovalna oblačila za patronažo in ZVC - 3. leto</t>
  </si>
  <si>
    <t>Varovalna oblačila za patronažo in ZVC - 4. leto</t>
  </si>
  <si>
    <t>Priloga 8</t>
  </si>
  <si>
    <t>(vsaj 4 mesece od dneva odpiranja ponudb)</t>
  </si>
  <si>
    <t>Jakna zimska (softshell) z dotiskom logotipa</t>
  </si>
  <si>
    <t>Jakna letna (flis) z dotiskom logotipa</t>
  </si>
  <si>
    <t>Hlače zimske</t>
  </si>
  <si>
    <t>Majica kratek rokav</t>
  </si>
  <si>
    <t>Majica dolg rokav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</si>
</sst>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00"/>
    <numFmt numFmtId="165" formatCode="#,##0.0"/>
    <numFmt numFmtId="166" formatCode="0.0000"/>
  </numFmts>
  <fonts count="2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indexed="10"/>
      <name val="Arial Narrow"/>
      <family val="2"/>
      <charset val="238"/>
    </font>
    <font>
      <sz val="11"/>
      <color rgb="FFFF0000"/>
      <name val="Arial Narrow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2"/>
      <name val="Arial Narrow"/>
      <family val="2"/>
      <charset val="238"/>
    </font>
    <font>
      <i/>
      <sz val="1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3"/>
      <name val="Arial Narrow"/>
      <family val="2"/>
      <charset val="238"/>
    </font>
    <font>
      <b/>
      <sz val="13"/>
      <color rgb="FFFF0000"/>
      <name val="Arial Narrow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D2EED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4" fillId="0" borderId="0"/>
    <xf numFmtId="0" fontId="9" fillId="0" borderId="1">
      <alignment horizontal="left" vertical="center" wrapText="1"/>
    </xf>
    <xf numFmtId="0" fontId="3" fillId="0" borderId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6">
    <xf numFmtId="0" fontId="0" fillId="0" borderId="0" xfId="0"/>
    <xf numFmtId="0" fontId="5" fillId="0" borderId="1" xfId="1" applyFont="1" applyFill="1" applyBorder="1" applyAlignment="1">
      <alignment horizontal="center" wrapText="1"/>
    </xf>
    <xf numFmtId="3" fontId="5" fillId="0" borderId="1" xfId="1" applyNumberFormat="1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3" fontId="6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right"/>
    </xf>
    <xf numFmtId="0" fontId="6" fillId="0" borderId="0" xfId="0" applyFont="1" applyFill="1" applyBorder="1"/>
    <xf numFmtId="2" fontId="6" fillId="0" borderId="0" xfId="0" applyNumberFormat="1" applyFont="1" applyFill="1" applyAlignment="1">
      <alignment horizontal="right"/>
    </xf>
    <xf numFmtId="3" fontId="6" fillId="0" borderId="0" xfId="0" applyNumberFormat="1" applyFont="1" applyFill="1" applyAlignment="1"/>
    <xf numFmtId="3" fontId="5" fillId="0" borderId="0" xfId="0" applyNumberFormat="1" applyFont="1" applyFill="1" applyAlignment="1">
      <alignment horizontal="right"/>
    </xf>
    <xf numFmtId="4" fontId="5" fillId="0" borderId="0" xfId="0" applyNumberFormat="1" applyFont="1" applyFill="1" applyAlignment="1">
      <alignment horizontal="center"/>
    </xf>
    <xf numFmtId="0" fontId="7" fillId="0" borderId="0" xfId="0" applyFont="1" applyFill="1"/>
    <xf numFmtId="0" fontId="6" fillId="0" borderId="1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 wrapText="1"/>
    </xf>
    <xf numFmtId="0" fontId="6" fillId="0" borderId="1" xfId="0" applyNumberFormat="1" applyFont="1" applyFill="1" applyBorder="1"/>
    <xf numFmtId="165" fontId="6" fillId="0" borderId="1" xfId="0" applyNumberFormat="1" applyFont="1" applyFill="1" applyBorder="1" applyAlignment="1">
      <alignment horizontal="center"/>
    </xf>
    <xf numFmtId="4" fontId="5" fillId="0" borderId="1" xfId="1" applyNumberFormat="1" applyFont="1" applyFill="1" applyBorder="1" applyAlignment="1">
      <alignment horizontal="center" wrapText="1"/>
    </xf>
    <xf numFmtId="164" fontId="5" fillId="0" borderId="1" xfId="1" applyNumberFormat="1" applyFont="1" applyFill="1" applyBorder="1" applyAlignment="1">
      <alignment horizontal="center" wrapText="1"/>
    </xf>
    <xf numFmtId="2" fontId="5" fillId="0" borderId="1" xfId="1" applyNumberFormat="1" applyFont="1" applyFill="1" applyBorder="1" applyAlignment="1">
      <alignment horizontal="center" wrapText="1"/>
    </xf>
    <xf numFmtId="0" fontId="6" fillId="0" borderId="0" xfId="1" applyFont="1" applyFill="1" applyAlignment="1">
      <alignment wrapText="1"/>
    </xf>
    <xf numFmtId="4" fontId="6" fillId="0" borderId="0" xfId="0" applyNumberFormat="1" applyFont="1" applyFill="1"/>
    <xf numFmtId="0" fontId="6" fillId="0" borderId="0" xfId="1" applyFont="1" applyFill="1"/>
    <xf numFmtId="4" fontId="6" fillId="0" borderId="0" xfId="0" applyNumberFormat="1" applyFont="1" applyFill="1" applyBorder="1"/>
    <xf numFmtId="4" fontId="5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3" fontId="5" fillId="0" borderId="0" xfId="0" applyNumberFormat="1" applyFont="1" applyFill="1" applyAlignment="1">
      <alignment wrapText="1"/>
    </xf>
    <xf numFmtId="0" fontId="5" fillId="0" borderId="0" xfId="0" applyNumberFormat="1" applyFont="1" applyFill="1" applyBorder="1" applyAlignment="1">
      <alignment horizontal="center" wrapText="1"/>
    </xf>
    <xf numFmtId="0" fontId="6" fillId="0" borderId="0" xfId="0" applyFont="1"/>
    <xf numFmtId="4" fontId="6" fillId="0" borderId="0" xfId="0" applyNumberFormat="1" applyFont="1" applyFill="1" applyAlignment="1">
      <alignment horizontal="center"/>
    </xf>
    <xf numFmtId="3" fontId="6" fillId="0" borderId="0" xfId="0" applyNumberFormat="1" applyFont="1" applyFill="1" applyAlignment="1">
      <alignment wrapText="1"/>
    </xf>
    <xf numFmtId="3" fontId="14" fillId="0" borderId="0" xfId="0" applyNumberFormat="1" applyFont="1" applyFill="1" applyAlignment="1">
      <alignment wrapText="1"/>
    </xf>
    <xf numFmtId="0" fontId="8" fillId="0" borderId="0" xfId="0" quotePrefix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justify" vertical="center"/>
    </xf>
    <xf numFmtId="0" fontId="6" fillId="0" borderId="0" xfId="0" applyFont="1" applyFill="1" applyBorder="1" applyAlignment="1">
      <alignment vertical="center" wrapText="1"/>
    </xf>
    <xf numFmtId="3" fontId="6" fillId="0" borderId="0" xfId="0" applyNumberFormat="1" applyFont="1" applyFill="1" applyBorder="1" applyAlignment="1">
      <alignment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 applyProtection="1">
      <alignment vertical="center"/>
      <protection locked="0"/>
    </xf>
    <xf numFmtId="14" fontId="6" fillId="0" borderId="0" xfId="0" applyNumberFormat="1" applyFont="1" applyFill="1" applyAlignment="1">
      <alignment horizontal="justify" vertical="center"/>
    </xf>
    <xf numFmtId="166" fontId="6" fillId="0" borderId="0" xfId="0" applyNumberFormat="1" applyFont="1" applyFill="1" applyAlignment="1">
      <alignment horizontal="center" vertical="center"/>
    </xf>
    <xf numFmtId="3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justify" vertical="center" wrapText="1"/>
    </xf>
    <xf numFmtId="4" fontId="6" fillId="0" borderId="0" xfId="0" applyNumberFormat="1" applyFont="1" applyFill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/>
    </xf>
    <xf numFmtId="0" fontId="16" fillId="0" borderId="0" xfId="0" applyFont="1"/>
    <xf numFmtId="0" fontId="17" fillId="0" borderId="0" xfId="0" applyFont="1"/>
    <xf numFmtId="4" fontId="6" fillId="0" borderId="0" xfId="0" applyNumberFormat="1" applyFont="1" applyFill="1" applyAlignment="1">
      <alignment horizontal="right"/>
    </xf>
    <xf numFmtId="4" fontId="6" fillId="0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/>
    </xf>
    <xf numFmtId="4" fontId="6" fillId="0" borderId="0" xfId="0" applyNumberFormat="1" applyFont="1" applyFill="1" applyBorder="1" applyAlignment="1">
      <alignment horizontal="right"/>
    </xf>
    <xf numFmtId="3" fontId="5" fillId="0" borderId="0" xfId="0" applyNumberFormat="1" applyFont="1" applyFill="1" applyAlignment="1">
      <alignment horizontal="center" wrapText="1"/>
    </xf>
    <xf numFmtId="4" fontId="5" fillId="0" borderId="0" xfId="0" applyNumberFormat="1" applyFont="1" applyFill="1" applyAlignment="1">
      <alignment wrapText="1"/>
    </xf>
    <xf numFmtId="4" fontId="6" fillId="0" borderId="0" xfId="1" applyNumberFormat="1" applyFont="1" applyFill="1" applyAlignment="1">
      <alignment wrapText="1"/>
    </xf>
    <xf numFmtId="4" fontId="7" fillId="0" borderId="0" xfId="0" applyNumberFormat="1" applyFont="1" applyFill="1"/>
    <xf numFmtId="0" fontId="0" fillId="0" borderId="0" xfId="0" applyFill="1"/>
    <xf numFmtId="4" fontId="0" fillId="0" borderId="0" xfId="0" applyNumberFormat="1" applyFill="1"/>
    <xf numFmtId="4" fontId="5" fillId="2" borderId="1" xfId="0" applyNumberFormat="1" applyFont="1" applyFill="1" applyBorder="1" applyAlignment="1">
      <alignment horizontal="center"/>
    </xf>
    <xf numFmtId="3" fontId="18" fillId="0" borderId="0" xfId="0" applyNumberFormat="1" applyFont="1" applyFill="1" applyAlignment="1">
      <alignment wrapText="1"/>
    </xf>
    <xf numFmtId="0" fontId="6" fillId="0" borderId="1" xfId="0" applyFont="1" applyFill="1" applyBorder="1" applyAlignment="1">
      <alignment horizontal="center" wrapText="1"/>
    </xf>
    <xf numFmtId="3" fontId="18" fillId="0" borderId="0" xfId="0" applyNumberFormat="1" applyFont="1" applyFill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15" fillId="0" borderId="0" xfId="0" applyNumberFormat="1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wrapText="1"/>
    </xf>
    <xf numFmtId="0" fontId="6" fillId="0" borderId="1" xfId="0" applyFont="1" applyFill="1" applyBorder="1" applyAlignment="1">
      <alignment vertical="distributed" wrapText="1"/>
    </xf>
    <xf numFmtId="0" fontId="6" fillId="0" borderId="1" xfId="0" applyFont="1" applyFill="1" applyBorder="1" applyAlignment="1">
      <alignment vertical="justify" wrapText="1"/>
    </xf>
    <xf numFmtId="0" fontId="5" fillId="2" borderId="1" xfId="0" applyFont="1" applyFill="1" applyBorder="1" applyAlignment="1">
      <alignment horizontal="right"/>
    </xf>
  </cellXfs>
  <cellStyles count="41">
    <cellStyle name="JN-tabela" xfId="2"/>
    <cellStyle name="Navadno" xfId="0" builtinId="0"/>
    <cellStyle name="Navadno 10" xfId="15"/>
    <cellStyle name="Navadno 11" xfId="20"/>
    <cellStyle name="Navadno 12" xfId="4"/>
    <cellStyle name="Navadno 13" xfId="3"/>
    <cellStyle name="Navadno 13 2" xfId="29"/>
    <cellStyle name="Navadno 14" xfId="21"/>
    <cellStyle name="Navadno 14 2" xfId="35"/>
    <cellStyle name="Navadno 15" xfId="28"/>
    <cellStyle name="Navadno 16" xfId="27"/>
    <cellStyle name="Navadno 2" xfId="8"/>
    <cellStyle name="Navadno 2 2" xfId="9"/>
    <cellStyle name="Navadno 2 2 2" xfId="23"/>
    <cellStyle name="Navadno 2 2 2 2" xfId="37"/>
    <cellStyle name="Navadno 2 2 3" xfId="31"/>
    <cellStyle name="Navadno 2 3" xfId="22"/>
    <cellStyle name="Navadno 2 3 2" xfId="36"/>
    <cellStyle name="Navadno 2 4" xfId="30"/>
    <cellStyle name="Navadno 2 5" xfId="14"/>
    <cellStyle name="Navadno 2 5 2" xfId="24"/>
    <cellStyle name="Navadno 2 5 2 2" xfId="38"/>
    <cellStyle name="Navadno 2 5 3" xfId="32"/>
    <cellStyle name="Navadno 2 6" xfId="17"/>
    <cellStyle name="Navadno 2 6 2" xfId="25"/>
    <cellStyle name="Navadno 2 6 2 2" xfId="39"/>
    <cellStyle name="Navadno 2 6 3" xfId="33"/>
    <cellStyle name="Navadno 3" xfId="18"/>
    <cellStyle name="Navadno 3 2" xfId="26"/>
    <cellStyle name="Navadno 3 2 2" xfId="40"/>
    <cellStyle name="Navadno 3 3" xfId="34"/>
    <cellStyle name="Navadno 4" xfId="19"/>
    <cellStyle name="Navadno 5" xfId="12"/>
    <cellStyle name="Navadno 6" xfId="13"/>
    <cellStyle name="Navadno 7" xfId="16"/>
    <cellStyle name="Navadno 8" xfId="10"/>
    <cellStyle name="Navadno 9" xfId="11"/>
    <cellStyle name="Navadno_EXTRA LUX PRILOGA K POGODBI" xfId="1"/>
    <cellStyle name="Odstotek 2" xfId="7"/>
    <cellStyle name="Valuta 2" xfId="6"/>
    <cellStyle name="Vejica 2" xfId="5"/>
  </cellStyles>
  <dxfs count="0"/>
  <tableStyles count="0" defaultTableStyle="TableStyleMedium9" defaultPivotStyle="PivotStyleLight16"/>
  <colors>
    <mruColors>
      <color rgb="FFD2EEDF"/>
      <color rgb="FFFF9966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7"/>
  <sheetViews>
    <sheetView topLeftCell="A2" zoomScaleNormal="100" workbookViewId="0">
      <selection activeCell="B27" sqref="B27"/>
    </sheetView>
  </sheetViews>
  <sheetFormatPr defaultColWidth="8.88671875" defaultRowHeight="13.8" x14ac:dyDescent="0.3"/>
  <cols>
    <col min="1" max="1" width="52" style="57" customWidth="1"/>
    <col min="2" max="2" width="21.21875" style="57" bestFit="1" customWidth="1"/>
    <col min="3" max="3" width="20.5546875" style="57" bestFit="1" customWidth="1"/>
    <col min="4" max="4" width="26" style="57" customWidth="1"/>
    <col min="5" max="12" width="8.88671875" style="57"/>
    <col min="13" max="13" width="8.33203125" style="57" bestFit="1" customWidth="1"/>
    <col min="14" max="16384" width="8.88671875" style="57"/>
  </cols>
  <sheetData>
    <row r="1" spans="1:255" ht="14.4" x14ac:dyDescent="0.3">
      <c r="C1" s="63" t="s">
        <v>42</v>
      </c>
    </row>
    <row r="2" spans="1:255" s="8" customFormat="1" x14ac:dyDescent="0.25">
      <c r="A2" s="15" t="s">
        <v>10</v>
      </c>
      <c r="B2" s="4"/>
      <c r="C2" s="4"/>
      <c r="E2" s="5"/>
      <c r="F2" s="6"/>
      <c r="G2" s="6"/>
      <c r="H2" s="6"/>
      <c r="I2" s="6"/>
      <c r="K2" s="9"/>
      <c r="L2" s="7"/>
    </row>
    <row r="3" spans="1:255" s="8" customFormat="1" x14ac:dyDescent="0.25">
      <c r="A3" s="15" t="s">
        <v>11</v>
      </c>
      <c r="B3" s="4"/>
      <c r="C3" s="4"/>
      <c r="D3" s="12"/>
      <c r="E3" s="5"/>
      <c r="F3" s="6"/>
      <c r="G3" s="6"/>
      <c r="H3" s="10"/>
      <c r="I3" s="6"/>
      <c r="K3" s="9"/>
      <c r="L3" s="7"/>
    </row>
    <row r="4" spans="1:255" s="8" customFormat="1" x14ac:dyDescent="0.25">
      <c r="A4" s="15" t="s">
        <v>11</v>
      </c>
      <c r="B4" s="4"/>
      <c r="C4" s="4"/>
      <c r="D4" s="4"/>
      <c r="E4" s="5"/>
      <c r="F4" s="6"/>
      <c r="G4" s="6"/>
      <c r="H4" s="6"/>
      <c r="I4" s="6"/>
      <c r="K4" s="9"/>
      <c r="L4" s="7"/>
      <c r="M4" s="35"/>
    </row>
    <row r="5" spans="1:255" s="15" customFormat="1" x14ac:dyDescent="0.25">
      <c r="A5" s="15" t="s">
        <v>11</v>
      </c>
      <c r="D5" s="28"/>
      <c r="E5" s="29"/>
      <c r="F5" s="29"/>
      <c r="G5" s="29"/>
      <c r="H5" s="29"/>
      <c r="I5" s="29"/>
      <c r="J5" s="30"/>
      <c r="K5" s="29"/>
    </row>
    <row r="6" spans="1:255" s="15" customFormat="1" x14ac:dyDescent="0.25">
      <c r="D6" s="28"/>
      <c r="E6" s="29"/>
      <c r="F6" s="29"/>
      <c r="G6" s="29"/>
      <c r="H6" s="29"/>
      <c r="I6" s="29"/>
      <c r="J6" s="30"/>
      <c r="K6" s="29"/>
    </row>
    <row r="7" spans="1:255" s="15" customFormat="1" x14ac:dyDescent="0.25">
      <c r="D7" s="28"/>
      <c r="E7" s="29"/>
      <c r="F7" s="29"/>
      <c r="G7" s="29"/>
      <c r="H7" s="29"/>
      <c r="I7" s="29"/>
      <c r="J7" s="30"/>
      <c r="K7" s="29"/>
    </row>
    <row r="8" spans="1:255" s="4" customFormat="1" x14ac:dyDescent="0.25">
      <c r="A8" s="8"/>
      <c r="B8" s="8"/>
      <c r="C8" s="8"/>
      <c r="E8" s="5"/>
      <c r="F8" s="6"/>
      <c r="G8" s="6"/>
      <c r="H8" s="6"/>
      <c r="I8" s="6"/>
      <c r="J8" s="8"/>
      <c r="K8" s="9"/>
      <c r="L8" s="7"/>
      <c r="M8" s="35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</row>
    <row r="9" spans="1:255" s="4" customFormat="1" ht="18" customHeight="1" x14ac:dyDescent="0.3">
      <c r="A9" s="73" t="s">
        <v>18</v>
      </c>
      <c r="B9" s="73"/>
      <c r="C9" s="73"/>
      <c r="D9" s="71"/>
      <c r="E9" s="37"/>
      <c r="F9" s="37"/>
      <c r="G9" s="37"/>
      <c r="H9" s="37"/>
      <c r="I9" s="37"/>
      <c r="J9" s="37"/>
      <c r="K9" s="37"/>
      <c r="L9" s="37"/>
      <c r="M9" s="37"/>
      <c r="N9" s="36"/>
      <c r="O9" s="36"/>
      <c r="P9" s="36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</row>
    <row r="10" spans="1:255" s="34" customFormat="1" x14ac:dyDescent="0.25">
      <c r="A10" s="32"/>
      <c r="B10" s="32"/>
      <c r="C10" s="32"/>
      <c r="D10" s="32"/>
    </row>
    <row r="11" spans="1:255" s="34" customFormat="1" x14ac:dyDescent="0.25">
      <c r="A11" s="64"/>
      <c r="B11" s="64"/>
      <c r="C11" s="64"/>
      <c r="D11" s="64"/>
    </row>
    <row r="12" spans="1:255" s="34" customFormat="1" x14ac:dyDescent="0.25"/>
    <row r="13" spans="1:255" s="58" customFormat="1" ht="18.600000000000001" customHeight="1" x14ac:dyDescent="0.3">
      <c r="A13" s="76" t="s">
        <v>13</v>
      </c>
      <c r="B13" s="77" t="s">
        <v>26</v>
      </c>
      <c r="C13" s="77" t="s">
        <v>27</v>
      </c>
    </row>
    <row r="14" spans="1:255" ht="18.600000000000001" customHeight="1" x14ac:dyDescent="0.3">
      <c r="A14" s="78" t="s">
        <v>38</v>
      </c>
      <c r="B14" s="79">
        <f>Ponudbeni_predračun!K15</f>
        <v>0</v>
      </c>
      <c r="C14" s="79">
        <f>Ponudbeni_predračun!L15</f>
        <v>0</v>
      </c>
    </row>
    <row r="15" spans="1:255" ht="18.600000000000001" customHeight="1" x14ac:dyDescent="0.3">
      <c r="A15" s="78" t="s">
        <v>39</v>
      </c>
      <c r="B15" s="79">
        <f>Ponudbeni_predračun!K23</f>
        <v>0</v>
      </c>
      <c r="C15" s="79">
        <f>Ponudbeni_predračun!L23</f>
        <v>0</v>
      </c>
    </row>
    <row r="16" spans="1:255" ht="18.600000000000001" customHeight="1" x14ac:dyDescent="0.3">
      <c r="A16" s="78" t="s">
        <v>40</v>
      </c>
      <c r="B16" s="79">
        <f>Ponudbeni_predračun!K31</f>
        <v>0</v>
      </c>
      <c r="C16" s="79">
        <f>Ponudbeni_predračun!K39</f>
        <v>0</v>
      </c>
    </row>
    <row r="17" spans="1:17" ht="18.600000000000001" customHeight="1" x14ac:dyDescent="0.3">
      <c r="A17" s="78" t="s">
        <v>41</v>
      </c>
      <c r="B17" s="79">
        <f>Ponudbeni_predračun!K39</f>
        <v>0</v>
      </c>
      <c r="C17" s="79">
        <f>Ponudbeni_predračun!L39</f>
        <v>0</v>
      </c>
    </row>
    <row r="18" spans="1:17" ht="18.600000000000001" customHeight="1" x14ac:dyDescent="0.3">
      <c r="A18" s="81" t="s">
        <v>25</v>
      </c>
      <c r="B18" s="80">
        <f>SUM(B14:B17)</f>
        <v>0</v>
      </c>
      <c r="C18" s="80">
        <f>SUM(C14:C17)</f>
        <v>0</v>
      </c>
    </row>
    <row r="20" spans="1:17" x14ac:dyDescent="0.3">
      <c r="B20" s="39"/>
    </row>
    <row r="21" spans="1:17" s="15" customFormat="1" x14ac:dyDescent="0.25">
      <c r="A21" s="38"/>
      <c r="B21" s="46"/>
      <c r="C21" s="40"/>
      <c r="D21" s="40"/>
      <c r="E21" s="41"/>
      <c r="F21" s="42"/>
      <c r="G21" s="41"/>
      <c r="H21" s="41"/>
      <c r="I21" s="41"/>
      <c r="J21" s="42"/>
      <c r="K21" s="42"/>
      <c r="L21" s="42"/>
      <c r="M21" s="43"/>
      <c r="N21" s="42"/>
      <c r="O21" s="42"/>
      <c r="P21" s="44"/>
      <c r="Q21" s="44"/>
    </row>
    <row r="22" spans="1:17" s="15" customFormat="1" x14ac:dyDescent="0.25">
      <c r="A22" s="45" t="s">
        <v>20</v>
      </c>
      <c r="B22" s="47" t="s">
        <v>15</v>
      </c>
      <c r="C22" s="29" t="s">
        <v>16</v>
      </c>
      <c r="E22" s="28"/>
      <c r="G22" s="28"/>
      <c r="H22" s="28"/>
      <c r="I22" s="28"/>
      <c r="L22" s="29"/>
      <c r="M22" s="29"/>
    </row>
    <row r="23" spans="1:17" s="15" customFormat="1" x14ac:dyDescent="0.25">
      <c r="A23" s="45"/>
      <c r="B23" s="39"/>
      <c r="C23" s="47"/>
      <c r="D23" s="29"/>
      <c r="E23" s="28"/>
      <c r="G23" s="28"/>
      <c r="H23" s="28"/>
      <c r="I23" s="28"/>
      <c r="L23" s="29"/>
      <c r="M23" s="29"/>
    </row>
    <row r="24" spans="1:17" s="15" customFormat="1" x14ac:dyDescent="0.25">
      <c r="A24" s="49"/>
      <c r="B24" s="53"/>
      <c r="C24" s="50"/>
      <c r="D24" s="44"/>
      <c r="E24" s="44"/>
      <c r="F24" s="51"/>
      <c r="G24" s="44"/>
      <c r="H24" s="44"/>
      <c r="I24" s="51"/>
      <c r="J24" s="48"/>
      <c r="K24" s="42"/>
      <c r="L24" s="42"/>
      <c r="M24" s="43"/>
      <c r="N24" s="42"/>
      <c r="O24" s="52"/>
      <c r="P24" s="52"/>
      <c r="Q24" s="52"/>
    </row>
    <row r="25" spans="1:17" s="15" customFormat="1" x14ac:dyDescent="0.25">
      <c r="A25" s="15" t="s">
        <v>21</v>
      </c>
      <c r="B25" s="53"/>
      <c r="C25" s="40"/>
      <c r="D25" s="40"/>
      <c r="E25" s="41"/>
      <c r="F25" s="42"/>
      <c r="G25" s="41"/>
      <c r="H25" s="41"/>
      <c r="I25" s="42"/>
      <c r="J25" s="42"/>
      <c r="K25" s="52"/>
      <c r="L25" s="54"/>
      <c r="M25" s="42"/>
      <c r="N25" s="42"/>
      <c r="O25" s="42"/>
      <c r="P25" s="41"/>
      <c r="Q25" s="41"/>
    </row>
    <row r="26" spans="1:17" s="15" customFormat="1" x14ac:dyDescent="0.25">
      <c r="A26" s="55" t="s">
        <v>43</v>
      </c>
      <c r="B26" s="4"/>
      <c r="C26" s="40"/>
      <c r="D26" s="40"/>
      <c r="E26" s="41"/>
      <c r="F26" s="42"/>
      <c r="G26" s="41"/>
      <c r="H26" s="41"/>
      <c r="I26" s="42"/>
      <c r="J26" s="42"/>
      <c r="K26" s="52"/>
      <c r="L26" s="54"/>
      <c r="M26" s="42"/>
      <c r="N26" s="42"/>
      <c r="O26" s="42"/>
      <c r="P26" s="42"/>
      <c r="Q26" s="42"/>
    </row>
    <row r="27" spans="1:17" s="4" customFormat="1" ht="14.4" x14ac:dyDescent="0.3">
      <c r="B27" s="57"/>
    </row>
  </sheetData>
  <mergeCells count="1">
    <mergeCell ref="A9:C9"/>
  </mergeCells>
  <pageMargins left="0.7" right="0.7" top="0.75" bottom="0.75" header="0.3" footer="0.3"/>
  <pageSetup paperSize="9" scale="95" orientation="portrait" r:id="rId1"/>
  <headerFooter>
    <oddHeader>&amp;CZDRAVSTVENI DOM LJUBLJANA, JN-2/2022
Nabava varovalnih oblačil za patronažo in ZVC izdelanih iz okoljsko manj obremenjujočih materialov</oddHeader>
    <oddFooter>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46"/>
  <sheetViews>
    <sheetView tabSelected="1" topLeftCell="A10" zoomScale="70" zoomScaleNormal="70" workbookViewId="0">
      <selection activeCell="L39" sqref="L39"/>
    </sheetView>
  </sheetViews>
  <sheetFormatPr defaultColWidth="9.109375" defaultRowHeight="13.8" x14ac:dyDescent="0.25"/>
  <cols>
    <col min="1" max="1" width="4.6640625" style="4" customWidth="1"/>
    <col min="2" max="2" width="39" style="4" bestFit="1" customWidth="1"/>
    <col min="3" max="3" width="6.5546875" style="4" customWidth="1"/>
    <col min="4" max="4" width="8.44140625" style="4" customWidth="1"/>
    <col min="5" max="5" width="54" style="4" customWidth="1"/>
    <col min="6" max="6" width="11.6640625" style="4" customWidth="1"/>
    <col min="7" max="7" width="10" style="4" customWidth="1"/>
    <col min="8" max="8" width="9.77734375" style="4" customWidth="1"/>
    <col min="9" max="9" width="7.44140625" style="4" customWidth="1"/>
    <col min="10" max="10" width="8.21875" style="4" customWidth="1"/>
    <col min="11" max="11" width="11.5546875" style="4" customWidth="1"/>
    <col min="12" max="12" width="10.77734375" style="24" customWidth="1"/>
    <col min="13" max="13" width="9.109375" style="24"/>
    <col min="14" max="16384" width="9.109375" style="4"/>
  </cols>
  <sheetData>
    <row r="1" spans="1:254" s="8" customFormat="1" x14ac:dyDescent="0.25">
      <c r="A1" s="15" t="s">
        <v>10</v>
      </c>
      <c r="B1" s="4"/>
      <c r="C1" s="4"/>
      <c r="D1" s="5"/>
      <c r="E1" s="6"/>
      <c r="F1" s="6"/>
      <c r="G1" s="6"/>
      <c r="H1" s="6"/>
      <c r="J1" s="9"/>
      <c r="K1" s="7"/>
      <c r="L1" s="27" t="s">
        <v>23</v>
      </c>
      <c r="M1" s="26"/>
    </row>
    <row r="2" spans="1:254" s="8" customFormat="1" x14ac:dyDescent="0.25">
      <c r="A2" s="31" t="s">
        <v>11</v>
      </c>
      <c r="B2" s="4"/>
      <c r="C2" s="4"/>
      <c r="D2" s="5"/>
      <c r="E2" s="6"/>
      <c r="F2" s="6"/>
      <c r="G2" s="10"/>
      <c r="H2" s="11"/>
      <c r="J2" s="9"/>
      <c r="K2" s="7"/>
      <c r="L2" s="59"/>
      <c r="M2" s="26"/>
    </row>
    <row r="3" spans="1:254" s="8" customFormat="1" x14ac:dyDescent="0.25">
      <c r="A3" s="31" t="s">
        <v>11</v>
      </c>
      <c r="B3" s="4"/>
      <c r="C3" s="4"/>
      <c r="D3" s="5"/>
      <c r="E3" s="6"/>
      <c r="F3" s="6"/>
      <c r="G3" s="6"/>
      <c r="H3" s="6"/>
      <c r="J3" s="9"/>
      <c r="K3" s="7"/>
      <c r="L3" s="59"/>
      <c r="M3" s="26"/>
    </row>
    <row r="4" spans="1:254" ht="16.95" customHeight="1" x14ac:dyDescent="0.3">
      <c r="A4" s="73" t="s">
        <v>22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65"/>
      <c r="N4" s="32"/>
      <c r="O4" s="32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</row>
    <row r="5" spans="1:254" x14ac:dyDescent="0.25">
      <c r="A5" s="75" t="s">
        <v>28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26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</row>
    <row r="6" spans="1:254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61"/>
      <c r="M6" s="26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</row>
    <row r="7" spans="1:254" s="13" customFormat="1" x14ac:dyDescent="0.25">
      <c r="A7" s="74" t="s">
        <v>24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67"/>
    </row>
    <row r="8" spans="1:254" ht="41.4" x14ac:dyDescent="0.25">
      <c r="A8" s="1" t="s">
        <v>3</v>
      </c>
      <c r="B8" s="1" t="s">
        <v>4</v>
      </c>
      <c r="C8" s="1" t="s">
        <v>0</v>
      </c>
      <c r="D8" s="2" t="s">
        <v>30</v>
      </c>
      <c r="E8" s="20" t="s">
        <v>5</v>
      </c>
      <c r="F8" s="20" t="s">
        <v>1</v>
      </c>
      <c r="G8" s="20" t="s">
        <v>6</v>
      </c>
      <c r="H8" s="21" t="s">
        <v>7</v>
      </c>
      <c r="I8" s="22" t="s">
        <v>8</v>
      </c>
      <c r="J8" s="21" t="s">
        <v>9</v>
      </c>
      <c r="K8" s="20" t="s">
        <v>19</v>
      </c>
      <c r="L8" s="20" t="s">
        <v>12</v>
      </c>
      <c r="M8" s="66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</row>
    <row r="9" spans="1:254" x14ac:dyDescent="0.25">
      <c r="A9" s="56">
        <v>1</v>
      </c>
      <c r="B9" s="82" t="s">
        <v>44</v>
      </c>
      <c r="C9" s="56" t="s">
        <v>2</v>
      </c>
      <c r="D9" s="72">
        <v>146</v>
      </c>
      <c r="E9" s="17"/>
      <c r="F9" s="17"/>
      <c r="G9" s="18"/>
      <c r="H9" s="16"/>
      <c r="I9" s="19"/>
      <c r="J9" s="16">
        <f>H9*(1+I9/100)</f>
        <v>0</v>
      </c>
      <c r="K9" s="3">
        <f>H9*D9</f>
        <v>0</v>
      </c>
      <c r="L9" s="3">
        <f>J9*D9</f>
        <v>0</v>
      </c>
      <c r="M9" s="66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</row>
    <row r="10" spans="1:254" x14ac:dyDescent="0.25">
      <c r="A10" s="56">
        <v>2</v>
      </c>
      <c r="B10" s="82" t="s">
        <v>45</v>
      </c>
      <c r="C10" s="56" t="s">
        <v>2</v>
      </c>
      <c r="D10" s="72">
        <v>146</v>
      </c>
      <c r="E10" s="17"/>
      <c r="F10" s="17"/>
      <c r="G10" s="18"/>
      <c r="H10" s="16"/>
      <c r="I10" s="19"/>
      <c r="J10" s="16">
        <f t="shared" ref="J10:J14" si="0">H10*(1+I10/100)</f>
        <v>0</v>
      </c>
      <c r="K10" s="3">
        <f t="shared" ref="K9:K14" si="1">H10*D10</f>
        <v>0</v>
      </c>
      <c r="L10" s="3">
        <f t="shared" ref="L9:L14" si="2">J10*D10</f>
        <v>0</v>
      </c>
      <c r="M10" s="66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</row>
    <row r="11" spans="1:254" x14ac:dyDescent="0.25">
      <c r="A11" s="56">
        <v>3</v>
      </c>
      <c r="B11" s="83" t="s">
        <v>29</v>
      </c>
      <c r="C11" s="56" t="s">
        <v>2</v>
      </c>
      <c r="D11" s="72">
        <f>(117*2)+(29*3)</f>
        <v>321</v>
      </c>
      <c r="E11" s="17"/>
      <c r="F11" s="17"/>
      <c r="G11" s="18"/>
      <c r="H11" s="16"/>
      <c r="I11" s="19"/>
      <c r="J11" s="16">
        <f t="shared" si="0"/>
        <v>0</v>
      </c>
      <c r="K11" s="3">
        <f t="shared" si="1"/>
        <v>0</v>
      </c>
      <c r="L11" s="3">
        <f t="shared" si="2"/>
        <v>0</v>
      </c>
      <c r="M11" s="66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</row>
    <row r="12" spans="1:254" x14ac:dyDescent="0.25">
      <c r="A12" s="56">
        <v>4</v>
      </c>
      <c r="B12" s="84" t="s">
        <v>46</v>
      </c>
      <c r="C12" s="56" t="s">
        <v>2</v>
      </c>
      <c r="D12" s="72">
        <v>117</v>
      </c>
      <c r="E12" s="17"/>
      <c r="F12" s="17"/>
      <c r="G12" s="18"/>
      <c r="H12" s="16"/>
      <c r="I12" s="19"/>
      <c r="J12" s="16">
        <f t="shared" si="0"/>
        <v>0</v>
      </c>
      <c r="K12" s="3">
        <f t="shared" si="1"/>
        <v>0</v>
      </c>
      <c r="L12" s="3">
        <f t="shared" si="2"/>
        <v>0</v>
      </c>
      <c r="M12" s="66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</row>
    <row r="13" spans="1:254" x14ac:dyDescent="0.25">
      <c r="A13" s="56">
        <v>5</v>
      </c>
      <c r="B13" s="14" t="s">
        <v>47</v>
      </c>
      <c r="C13" s="56" t="s">
        <v>2</v>
      </c>
      <c r="D13" s="72">
        <f>146*3</f>
        <v>438</v>
      </c>
      <c r="E13" s="17"/>
      <c r="F13" s="17"/>
      <c r="G13" s="18"/>
      <c r="H13" s="16"/>
      <c r="I13" s="19"/>
      <c r="J13" s="16">
        <f t="shared" si="0"/>
        <v>0</v>
      </c>
      <c r="K13" s="3">
        <f t="shared" si="1"/>
        <v>0</v>
      </c>
      <c r="L13" s="3">
        <f t="shared" si="2"/>
        <v>0</v>
      </c>
      <c r="M13" s="66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</row>
    <row r="14" spans="1:254" x14ac:dyDescent="0.25">
      <c r="A14" s="56">
        <v>6</v>
      </c>
      <c r="B14" s="14" t="s">
        <v>48</v>
      </c>
      <c r="C14" s="56" t="s">
        <v>2</v>
      </c>
      <c r="D14" s="72">
        <f>146*2</f>
        <v>292</v>
      </c>
      <c r="E14" s="17"/>
      <c r="F14" s="17"/>
      <c r="G14" s="18"/>
      <c r="H14" s="16"/>
      <c r="I14" s="19"/>
      <c r="J14" s="16">
        <f t="shared" si="0"/>
        <v>0</v>
      </c>
      <c r="K14" s="3">
        <f t="shared" si="1"/>
        <v>0</v>
      </c>
      <c r="L14" s="3">
        <f t="shared" si="2"/>
        <v>0</v>
      </c>
      <c r="M14" s="66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s="25" customFormat="1" x14ac:dyDescent="0.25">
      <c r="A15" s="85" t="s">
        <v>31</v>
      </c>
      <c r="B15" s="85"/>
      <c r="C15" s="85"/>
      <c r="D15" s="85"/>
      <c r="E15" s="85"/>
      <c r="F15" s="85"/>
      <c r="G15" s="85"/>
      <c r="H15" s="85"/>
      <c r="I15" s="85"/>
      <c r="J15" s="85"/>
      <c r="K15" s="70">
        <f>SUM(K9:K14)</f>
        <v>0</v>
      </c>
      <c r="L15" s="70">
        <f>SUM(L9:L14)</f>
        <v>0</v>
      </c>
      <c r="M15" s="60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</row>
    <row r="16" spans="1:254" s="25" customFormat="1" ht="41.4" x14ac:dyDescent="0.25">
      <c r="A16" s="1" t="s">
        <v>3</v>
      </c>
      <c r="B16" s="1" t="s">
        <v>4</v>
      </c>
      <c r="C16" s="1" t="s">
        <v>0</v>
      </c>
      <c r="D16" s="2" t="s">
        <v>34</v>
      </c>
      <c r="E16" s="20" t="s">
        <v>5</v>
      </c>
      <c r="F16" s="20" t="s">
        <v>1</v>
      </c>
      <c r="G16" s="20" t="s">
        <v>6</v>
      </c>
      <c r="H16" s="21" t="s">
        <v>7</v>
      </c>
      <c r="I16" s="22" t="s">
        <v>8</v>
      </c>
      <c r="J16" s="21" t="s">
        <v>9</v>
      </c>
      <c r="K16" s="20" t="s">
        <v>19</v>
      </c>
      <c r="L16" s="20" t="s">
        <v>12</v>
      </c>
      <c r="M16" s="60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</row>
    <row r="17" spans="1:253" s="25" customFormat="1" x14ac:dyDescent="0.25">
      <c r="A17" s="56">
        <v>1</v>
      </c>
      <c r="B17" s="82" t="s">
        <v>44</v>
      </c>
      <c r="C17" s="56" t="s">
        <v>2</v>
      </c>
      <c r="D17" s="72">
        <v>2</v>
      </c>
      <c r="E17" s="17"/>
      <c r="F17" s="17"/>
      <c r="G17" s="18"/>
      <c r="H17" s="16"/>
      <c r="I17" s="19"/>
      <c r="J17" s="16">
        <f>H17*(1+I17/100)</f>
        <v>0</v>
      </c>
      <c r="K17" s="3">
        <f t="shared" ref="K17:K22" si="3">H17*D17</f>
        <v>0</v>
      </c>
      <c r="L17" s="3">
        <f t="shared" ref="L17:L22" si="4">J17*D17</f>
        <v>0</v>
      </c>
      <c r="M17" s="60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</row>
    <row r="18" spans="1:253" s="25" customFormat="1" x14ac:dyDescent="0.25">
      <c r="A18" s="56">
        <v>2</v>
      </c>
      <c r="B18" s="82" t="s">
        <v>45</v>
      </c>
      <c r="C18" s="56" t="s">
        <v>2</v>
      </c>
      <c r="D18" s="72">
        <v>2</v>
      </c>
      <c r="E18" s="17"/>
      <c r="F18" s="17"/>
      <c r="G18" s="18"/>
      <c r="H18" s="16"/>
      <c r="I18" s="19"/>
      <c r="J18" s="16">
        <f t="shared" ref="J18:J22" si="5">H18*(1+I18/100)</f>
        <v>0</v>
      </c>
      <c r="K18" s="3">
        <f t="shared" si="3"/>
        <v>0</v>
      </c>
      <c r="L18" s="3">
        <f t="shared" si="4"/>
        <v>0</v>
      </c>
      <c r="M18" s="60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</row>
    <row r="19" spans="1:253" s="25" customFormat="1" x14ac:dyDescent="0.25">
      <c r="A19" s="56">
        <v>3</v>
      </c>
      <c r="B19" s="83" t="s">
        <v>29</v>
      </c>
      <c r="C19" s="56" t="s">
        <v>2</v>
      </c>
      <c r="D19" s="72">
        <f>(1*2)+(1*3)</f>
        <v>5</v>
      </c>
      <c r="E19" s="17"/>
      <c r="F19" s="17"/>
      <c r="G19" s="18"/>
      <c r="H19" s="16"/>
      <c r="I19" s="19"/>
      <c r="J19" s="16">
        <f t="shared" si="5"/>
        <v>0</v>
      </c>
      <c r="K19" s="3">
        <f t="shared" si="3"/>
        <v>0</v>
      </c>
      <c r="L19" s="3">
        <f t="shared" si="4"/>
        <v>0</v>
      </c>
      <c r="M19" s="60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</row>
    <row r="20" spans="1:253" s="25" customFormat="1" x14ac:dyDescent="0.25">
      <c r="A20" s="56">
        <v>4</v>
      </c>
      <c r="B20" s="84" t="s">
        <v>46</v>
      </c>
      <c r="C20" s="56" t="s">
        <v>2</v>
      </c>
      <c r="D20" s="72">
        <v>1</v>
      </c>
      <c r="E20" s="17"/>
      <c r="F20" s="17"/>
      <c r="G20" s="18"/>
      <c r="H20" s="16"/>
      <c r="I20" s="19"/>
      <c r="J20" s="16">
        <f t="shared" si="5"/>
        <v>0</v>
      </c>
      <c r="K20" s="3">
        <f t="shared" si="3"/>
        <v>0</v>
      </c>
      <c r="L20" s="3">
        <f t="shared" si="4"/>
        <v>0</v>
      </c>
      <c r="M20" s="60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</row>
    <row r="21" spans="1:253" s="25" customFormat="1" x14ac:dyDescent="0.25">
      <c r="A21" s="56">
        <v>5</v>
      </c>
      <c r="B21" s="14" t="s">
        <v>47</v>
      </c>
      <c r="C21" s="56" t="s">
        <v>2</v>
      </c>
      <c r="D21" s="72">
        <f>2*3</f>
        <v>6</v>
      </c>
      <c r="E21" s="17"/>
      <c r="F21" s="17"/>
      <c r="G21" s="18"/>
      <c r="H21" s="16"/>
      <c r="I21" s="19"/>
      <c r="J21" s="16">
        <f t="shared" si="5"/>
        <v>0</v>
      </c>
      <c r="K21" s="3">
        <f t="shared" si="3"/>
        <v>0</v>
      </c>
      <c r="L21" s="3">
        <f t="shared" si="4"/>
        <v>0</v>
      </c>
      <c r="M21" s="60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</row>
    <row r="22" spans="1:253" s="25" customFormat="1" x14ac:dyDescent="0.25">
      <c r="A22" s="56">
        <v>6</v>
      </c>
      <c r="B22" s="14" t="s">
        <v>48</v>
      </c>
      <c r="C22" s="56" t="s">
        <v>2</v>
      </c>
      <c r="D22" s="72">
        <f>2*2</f>
        <v>4</v>
      </c>
      <c r="E22" s="17"/>
      <c r="F22" s="17"/>
      <c r="G22" s="18"/>
      <c r="H22" s="16"/>
      <c r="I22" s="19"/>
      <c r="J22" s="16">
        <f t="shared" si="5"/>
        <v>0</v>
      </c>
      <c r="K22" s="3">
        <f t="shared" si="3"/>
        <v>0</v>
      </c>
      <c r="L22" s="3">
        <f t="shared" si="4"/>
        <v>0</v>
      </c>
      <c r="M22" s="60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</row>
    <row r="23" spans="1:253" s="25" customFormat="1" x14ac:dyDescent="0.25">
      <c r="A23" s="85" t="s">
        <v>35</v>
      </c>
      <c r="B23" s="85"/>
      <c r="C23" s="85"/>
      <c r="D23" s="85"/>
      <c r="E23" s="85"/>
      <c r="F23" s="85"/>
      <c r="G23" s="85"/>
      <c r="H23" s="85"/>
      <c r="I23" s="85"/>
      <c r="J23" s="85"/>
      <c r="K23" s="70">
        <f>SUM(K17:K22)</f>
        <v>0</v>
      </c>
      <c r="L23" s="70">
        <f>SUM(L17:L22)</f>
        <v>0</v>
      </c>
      <c r="M23" s="60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</row>
    <row r="24" spans="1:253" s="25" customFormat="1" ht="41.4" x14ac:dyDescent="0.25">
      <c r="A24" s="1" t="s">
        <v>3</v>
      </c>
      <c r="B24" s="1" t="s">
        <v>4</v>
      </c>
      <c r="C24" s="1" t="s">
        <v>0</v>
      </c>
      <c r="D24" s="2" t="s">
        <v>33</v>
      </c>
      <c r="E24" s="20" t="s">
        <v>5</v>
      </c>
      <c r="F24" s="20" t="s">
        <v>1</v>
      </c>
      <c r="G24" s="20" t="s">
        <v>6</v>
      </c>
      <c r="H24" s="21" t="s">
        <v>7</v>
      </c>
      <c r="I24" s="22" t="s">
        <v>8</v>
      </c>
      <c r="J24" s="21" t="s">
        <v>9</v>
      </c>
      <c r="K24" s="20" t="s">
        <v>19</v>
      </c>
      <c r="L24" s="20" t="s">
        <v>12</v>
      </c>
      <c r="M24" s="60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</row>
    <row r="25" spans="1:253" s="25" customFormat="1" x14ac:dyDescent="0.25">
      <c r="A25" s="56">
        <v>1</v>
      </c>
      <c r="B25" s="82" t="s">
        <v>44</v>
      </c>
      <c r="C25" s="56" t="s">
        <v>2</v>
      </c>
      <c r="D25" s="72">
        <v>2</v>
      </c>
      <c r="E25" s="17"/>
      <c r="F25" s="17"/>
      <c r="G25" s="18"/>
      <c r="H25" s="16"/>
      <c r="I25" s="19"/>
      <c r="J25" s="16">
        <f>H25*(1+I25/100)</f>
        <v>0</v>
      </c>
      <c r="K25" s="3">
        <f t="shared" ref="K25:K30" si="6">H25*D25</f>
        <v>0</v>
      </c>
      <c r="L25" s="3">
        <f t="shared" ref="L25:L30" si="7">J25*D25</f>
        <v>0</v>
      </c>
      <c r="M25" s="60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</row>
    <row r="26" spans="1:253" s="25" customFormat="1" x14ac:dyDescent="0.25">
      <c r="A26" s="56">
        <v>2</v>
      </c>
      <c r="B26" s="82" t="s">
        <v>45</v>
      </c>
      <c r="C26" s="56" t="s">
        <v>2</v>
      </c>
      <c r="D26" s="72">
        <v>2</v>
      </c>
      <c r="E26" s="17"/>
      <c r="F26" s="17"/>
      <c r="G26" s="18"/>
      <c r="H26" s="16"/>
      <c r="I26" s="19"/>
      <c r="J26" s="16">
        <f t="shared" ref="J26:J30" si="8">H26*(1+I26/100)</f>
        <v>0</v>
      </c>
      <c r="K26" s="3">
        <f t="shared" si="6"/>
        <v>0</v>
      </c>
      <c r="L26" s="3">
        <f t="shared" si="7"/>
        <v>0</v>
      </c>
      <c r="M26" s="60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</row>
    <row r="27" spans="1:253" s="25" customFormat="1" x14ac:dyDescent="0.25">
      <c r="A27" s="56">
        <v>3</v>
      </c>
      <c r="B27" s="83" t="s">
        <v>29</v>
      </c>
      <c r="C27" s="56" t="s">
        <v>2</v>
      </c>
      <c r="D27" s="72">
        <f>(1*2)+(1*3)</f>
        <v>5</v>
      </c>
      <c r="E27" s="17"/>
      <c r="F27" s="17"/>
      <c r="G27" s="18"/>
      <c r="H27" s="16"/>
      <c r="I27" s="19"/>
      <c r="J27" s="16">
        <f t="shared" si="8"/>
        <v>0</v>
      </c>
      <c r="K27" s="3">
        <f t="shared" si="6"/>
        <v>0</v>
      </c>
      <c r="L27" s="3">
        <f t="shared" si="7"/>
        <v>0</v>
      </c>
      <c r="M27" s="60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</row>
    <row r="28" spans="1:253" s="25" customFormat="1" x14ac:dyDescent="0.25">
      <c r="A28" s="56">
        <v>4</v>
      </c>
      <c r="B28" s="84" t="s">
        <v>46</v>
      </c>
      <c r="C28" s="56" t="s">
        <v>2</v>
      </c>
      <c r="D28" s="72">
        <v>1</v>
      </c>
      <c r="E28" s="17"/>
      <c r="F28" s="17"/>
      <c r="G28" s="18"/>
      <c r="H28" s="16"/>
      <c r="I28" s="19"/>
      <c r="J28" s="16">
        <f t="shared" si="8"/>
        <v>0</v>
      </c>
      <c r="K28" s="3">
        <f t="shared" si="6"/>
        <v>0</v>
      </c>
      <c r="L28" s="3">
        <f t="shared" si="7"/>
        <v>0</v>
      </c>
      <c r="M28" s="60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</row>
    <row r="29" spans="1:253" s="25" customFormat="1" x14ac:dyDescent="0.25">
      <c r="A29" s="56">
        <v>5</v>
      </c>
      <c r="B29" s="14" t="s">
        <v>47</v>
      </c>
      <c r="C29" s="56" t="s">
        <v>2</v>
      </c>
      <c r="D29" s="72">
        <v>8</v>
      </c>
      <c r="E29" s="17"/>
      <c r="F29" s="17"/>
      <c r="G29" s="18"/>
      <c r="H29" s="16"/>
      <c r="I29" s="19"/>
      <c r="J29" s="16">
        <f t="shared" si="8"/>
        <v>0</v>
      </c>
      <c r="K29" s="3">
        <f t="shared" si="6"/>
        <v>0</v>
      </c>
      <c r="L29" s="3">
        <f t="shared" si="7"/>
        <v>0</v>
      </c>
      <c r="M29" s="60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</row>
    <row r="30" spans="1:253" s="25" customFormat="1" x14ac:dyDescent="0.25">
      <c r="A30" s="56">
        <v>6</v>
      </c>
      <c r="B30" s="14" t="s">
        <v>48</v>
      </c>
      <c r="C30" s="56" t="s">
        <v>2</v>
      </c>
      <c r="D30" s="72">
        <v>2</v>
      </c>
      <c r="E30" s="17"/>
      <c r="F30" s="17"/>
      <c r="G30" s="18"/>
      <c r="H30" s="16"/>
      <c r="I30" s="19"/>
      <c r="J30" s="16">
        <f t="shared" si="8"/>
        <v>0</v>
      </c>
      <c r="K30" s="3">
        <f t="shared" si="6"/>
        <v>0</v>
      </c>
      <c r="L30" s="3">
        <f t="shared" si="7"/>
        <v>0</v>
      </c>
      <c r="M30" s="60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</row>
    <row r="31" spans="1:253" s="25" customFormat="1" x14ac:dyDescent="0.25">
      <c r="A31" s="85" t="s">
        <v>36</v>
      </c>
      <c r="B31" s="85"/>
      <c r="C31" s="85"/>
      <c r="D31" s="85"/>
      <c r="E31" s="85"/>
      <c r="F31" s="85"/>
      <c r="G31" s="85"/>
      <c r="H31" s="85"/>
      <c r="I31" s="85"/>
      <c r="J31" s="85"/>
      <c r="K31" s="70">
        <f>SUM(K25:K30)</f>
        <v>0</v>
      </c>
      <c r="L31" s="70">
        <f>SUM(L25:L30)</f>
        <v>0</v>
      </c>
      <c r="M31" s="60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</row>
    <row r="32" spans="1:253" s="25" customFormat="1" ht="41.4" x14ac:dyDescent="0.25">
      <c r="A32" s="1" t="s">
        <v>3</v>
      </c>
      <c r="B32" s="1" t="s">
        <v>4</v>
      </c>
      <c r="C32" s="1" t="s">
        <v>0</v>
      </c>
      <c r="D32" s="2" t="s">
        <v>32</v>
      </c>
      <c r="E32" s="20" t="s">
        <v>5</v>
      </c>
      <c r="F32" s="20" t="s">
        <v>1</v>
      </c>
      <c r="G32" s="20" t="s">
        <v>6</v>
      </c>
      <c r="H32" s="21" t="s">
        <v>7</v>
      </c>
      <c r="I32" s="22" t="s">
        <v>8</v>
      </c>
      <c r="J32" s="21" t="s">
        <v>9</v>
      </c>
      <c r="K32" s="20" t="s">
        <v>19</v>
      </c>
      <c r="L32" s="20" t="s">
        <v>12</v>
      </c>
      <c r="M32" s="60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</row>
    <row r="33" spans="1:253" s="25" customFormat="1" x14ac:dyDescent="0.25">
      <c r="A33" s="56">
        <v>1</v>
      </c>
      <c r="B33" s="82" t="s">
        <v>44</v>
      </c>
      <c r="C33" s="56" t="s">
        <v>2</v>
      </c>
      <c r="D33" s="72">
        <v>2</v>
      </c>
      <c r="E33" s="17"/>
      <c r="F33" s="17"/>
      <c r="G33" s="18"/>
      <c r="H33" s="16"/>
      <c r="I33" s="19"/>
      <c r="J33" s="16">
        <f>H33*(1+I33/100)</f>
        <v>0</v>
      </c>
      <c r="K33" s="3">
        <f t="shared" ref="K33:K38" si="9">H33*D33</f>
        <v>0</v>
      </c>
      <c r="L33" s="3">
        <f t="shared" ref="L33:L38" si="10">J33*D33</f>
        <v>0</v>
      </c>
      <c r="M33" s="60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</row>
    <row r="34" spans="1:253" s="25" customFormat="1" x14ac:dyDescent="0.25">
      <c r="A34" s="56">
        <v>2</v>
      </c>
      <c r="B34" s="82" t="s">
        <v>45</v>
      </c>
      <c r="C34" s="56" t="s">
        <v>2</v>
      </c>
      <c r="D34" s="72">
        <v>2</v>
      </c>
      <c r="E34" s="17"/>
      <c r="F34" s="17"/>
      <c r="G34" s="18"/>
      <c r="H34" s="16"/>
      <c r="I34" s="19"/>
      <c r="J34" s="16">
        <f t="shared" ref="J34:J38" si="11">H34*(1+I34/100)</f>
        <v>0</v>
      </c>
      <c r="K34" s="3">
        <f t="shared" si="9"/>
        <v>0</v>
      </c>
      <c r="L34" s="3">
        <f t="shared" si="10"/>
        <v>0</v>
      </c>
      <c r="M34" s="60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</row>
    <row r="35" spans="1:253" s="25" customFormat="1" x14ac:dyDescent="0.25">
      <c r="A35" s="56">
        <v>3</v>
      </c>
      <c r="B35" s="83" t="s">
        <v>29</v>
      </c>
      <c r="C35" s="56" t="s">
        <v>2</v>
      </c>
      <c r="D35" s="72">
        <f>(1*2)+(1*3)</f>
        <v>5</v>
      </c>
      <c r="E35" s="17"/>
      <c r="F35" s="17"/>
      <c r="G35" s="18"/>
      <c r="H35" s="16"/>
      <c r="I35" s="19"/>
      <c r="J35" s="16">
        <f t="shared" si="11"/>
        <v>0</v>
      </c>
      <c r="K35" s="3">
        <f t="shared" si="9"/>
        <v>0</v>
      </c>
      <c r="L35" s="3">
        <f t="shared" si="10"/>
        <v>0</v>
      </c>
      <c r="M35" s="60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</row>
    <row r="36" spans="1:253" s="25" customFormat="1" x14ac:dyDescent="0.25">
      <c r="A36" s="56">
        <v>4</v>
      </c>
      <c r="B36" s="84" t="s">
        <v>46</v>
      </c>
      <c r="C36" s="56" t="s">
        <v>2</v>
      </c>
      <c r="D36" s="72">
        <v>1</v>
      </c>
      <c r="E36" s="17"/>
      <c r="F36" s="17"/>
      <c r="G36" s="18"/>
      <c r="H36" s="16"/>
      <c r="I36" s="19"/>
      <c r="J36" s="16">
        <f t="shared" si="11"/>
        <v>0</v>
      </c>
      <c r="K36" s="3">
        <f t="shared" si="9"/>
        <v>0</v>
      </c>
      <c r="L36" s="3">
        <f t="shared" si="10"/>
        <v>0</v>
      </c>
      <c r="M36" s="60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</row>
    <row r="37" spans="1:253" s="25" customFormat="1" x14ac:dyDescent="0.25">
      <c r="A37" s="56">
        <v>5</v>
      </c>
      <c r="B37" s="14" t="s">
        <v>47</v>
      </c>
      <c r="C37" s="56" t="s">
        <v>2</v>
      </c>
      <c r="D37" s="72">
        <v>8</v>
      </c>
      <c r="E37" s="17"/>
      <c r="F37" s="17"/>
      <c r="G37" s="18"/>
      <c r="H37" s="16"/>
      <c r="I37" s="19"/>
      <c r="J37" s="16">
        <f t="shared" si="11"/>
        <v>0</v>
      </c>
      <c r="K37" s="3">
        <f t="shared" si="9"/>
        <v>0</v>
      </c>
      <c r="L37" s="3">
        <f t="shared" si="10"/>
        <v>0</v>
      </c>
      <c r="M37" s="60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</row>
    <row r="38" spans="1:253" s="25" customFormat="1" x14ac:dyDescent="0.25">
      <c r="A38" s="56">
        <v>6</v>
      </c>
      <c r="B38" s="14" t="s">
        <v>48</v>
      </c>
      <c r="C38" s="56" t="s">
        <v>2</v>
      </c>
      <c r="D38" s="72">
        <v>2</v>
      </c>
      <c r="E38" s="17"/>
      <c r="F38" s="17"/>
      <c r="G38" s="18"/>
      <c r="H38" s="16"/>
      <c r="I38" s="19"/>
      <c r="J38" s="16">
        <f t="shared" si="11"/>
        <v>0</v>
      </c>
      <c r="K38" s="3">
        <f t="shared" si="9"/>
        <v>0</v>
      </c>
      <c r="L38" s="3">
        <f t="shared" si="10"/>
        <v>0</v>
      </c>
      <c r="M38" s="60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</row>
    <row r="39" spans="1:253" s="25" customFormat="1" x14ac:dyDescent="0.25">
      <c r="A39" s="85" t="s">
        <v>37</v>
      </c>
      <c r="B39" s="85"/>
      <c r="C39" s="85"/>
      <c r="D39" s="85"/>
      <c r="E39" s="85"/>
      <c r="F39" s="85"/>
      <c r="G39" s="85"/>
      <c r="H39" s="85"/>
      <c r="I39" s="85"/>
      <c r="J39" s="85"/>
      <c r="K39" s="70">
        <f>SUM(K33:K38)</f>
        <v>0</v>
      </c>
      <c r="L39" s="70">
        <f>SUM(L33:L38)</f>
        <v>0</v>
      </c>
      <c r="M39" s="60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5"/>
      <c r="HC39" s="15"/>
      <c r="HD39" s="15"/>
      <c r="HE39" s="15"/>
      <c r="HF39" s="15"/>
      <c r="HG39" s="15"/>
      <c r="HH39" s="15"/>
      <c r="HI39" s="15"/>
      <c r="HJ39" s="15"/>
      <c r="HK39" s="15"/>
      <c r="HL39" s="15"/>
      <c r="HM39" s="15"/>
      <c r="HN39" s="15"/>
      <c r="HO39" s="15"/>
      <c r="HP39" s="15"/>
      <c r="HQ39" s="15"/>
      <c r="HR39" s="15"/>
      <c r="HS39" s="15"/>
      <c r="HT39" s="15"/>
      <c r="HU39" s="15"/>
      <c r="HV39" s="15"/>
      <c r="HW39" s="15"/>
      <c r="HX39" s="15"/>
      <c r="HY39" s="15"/>
      <c r="HZ39" s="15"/>
      <c r="IA39" s="15"/>
      <c r="IB39" s="15"/>
      <c r="IC39" s="15"/>
      <c r="ID39" s="15"/>
      <c r="IE39" s="15"/>
      <c r="IF39" s="15"/>
      <c r="IG39" s="15"/>
      <c r="IH39" s="15"/>
      <c r="II39" s="15"/>
      <c r="IJ39" s="15"/>
      <c r="IK39" s="15"/>
      <c r="IL39" s="15"/>
      <c r="IM39" s="15"/>
      <c r="IN39" s="15"/>
      <c r="IO39" s="15"/>
      <c r="IP39" s="15"/>
      <c r="IQ39" s="15"/>
      <c r="IR39" s="15"/>
      <c r="IS39" s="15"/>
    </row>
    <row r="40" spans="1:253" s="25" customFormat="1" x14ac:dyDescent="0.25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27"/>
      <c r="L40" s="27"/>
      <c r="M40" s="60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5"/>
      <c r="FY40" s="15"/>
      <c r="FZ40" s="15"/>
      <c r="GA40" s="15"/>
      <c r="GB40" s="15"/>
      <c r="GC40" s="15"/>
      <c r="GD40" s="15"/>
      <c r="GE40" s="15"/>
      <c r="GF40" s="15"/>
      <c r="GG40" s="15"/>
      <c r="GH40" s="15"/>
      <c r="GI40" s="15"/>
      <c r="GJ40" s="15"/>
      <c r="GK40" s="15"/>
      <c r="GL40" s="15"/>
      <c r="GM40" s="15"/>
      <c r="GN40" s="15"/>
      <c r="GO40" s="15"/>
      <c r="GP40" s="15"/>
      <c r="GQ40" s="15"/>
      <c r="GR40" s="15"/>
      <c r="GS40" s="15"/>
      <c r="GT40" s="15"/>
      <c r="GU40" s="15"/>
      <c r="GV40" s="15"/>
      <c r="GW40" s="15"/>
      <c r="GX40" s="15"/>
      <c r="GY40" s="15"/>
      <c r="GZ40" s="15"/>
      <c r="HA40" s="15"/>
      <c r="HB40" s="15"/>
      <c r="HC40" s="15"/>
      <c r="HD40" s="15"/>
      <c r="HE40" s="15"/>
      <c r="HF40" s="15"/>
      <c r="HG40" s="15"/>
      <c r="HH40" s="15"/>
      <c r="HI40" s="15"/>
      <c r="HJ40" s="15"/>
      <c r="HK40" s="15"/>
      <c r="HL40" s="15"/>
      <c r="HM40" s="15"/>
      <c r="HN40" s="15"/>
      <c r="HO40" s="15"/>
      <c r="HP40" s="15"/>
      <c r="HQ40" s="15"/>
      <c r="HR40" s="15"/>
      <c r="HS40" s="15"/>
      <c r="HT40" s="15"/>
      <c r="HU40" s="15"/>
      <c r="HV40" s="15"/>
      <c r="HW40" s="15"/>
      <c r="HX40" s="15"/>
      <c r="HY40" s="15"/>
      <c r="HZ40" s="15"/>
      <c r="IA40" s="15"/>
      <c r="IB40" s="15"/>
      <c r="IC40" s="15"/>
      <c r="ID40" s="15"/>
      <c r="IE40" s="15"/>
      <c r="IF40" s="15"/>
      <c r="IG40" s="15"/>
      <c r="IH40" s="15"/>
      <c r="II40" s="15"/>
      <c r="IJ40" s="15"/>
      <c r="IK40" s="15"/>
      <c r="IL40" s="15"/>
      <c r="IM40" s="15"/>
      <c r="IN40" s="15"/>
      <c r="IO40" s="15"/>
      <c r="IP40" s="15"/>
      <c r="IQ40" s="15"/>
      <c r="IR40" s="15"/>
      <c r="IS40" s="15"/>
    </row>
    <row r="41" spans="1:253" s="15" customFormat="1" x14ac:dyDescent="0.25">
      <c r="A41" s="45" t="s">
        <v>14</v>
      </c>
      <c r="B41" s="28"/>
      <c r="C41" s="28"/>
      <c r="D41" s="28"/>
      <c r="E41" s="47" t="s">
        <v>15</v>
      </c>
      <c r="F41" s="28"/>
      <c r="G41" s="28"/>
      <c r="H41" s="28"/>
      <c r="J41" s="29" t="s">
        <v>16</v>
      </c>
      <c r="K41" s="29"/>
      <c r="L41" s="54"/>
      <c r="M41" s="60"/>
    </row>
    <row r="42" spans="1:253" s="15" customFormat="1" x14ac:dyDescent="0.25">
      <c r="A42" s="49"/>
      <c r="B42" s="50"/>
      <c r="C42" s="44"/>
      <c r="D42" s="44"/>
      <c r="E42" s="51"/>
      <c r="F42" s="44"/>
      <c r="G42" s="44"/>
      <c r="H42" s="51"/>
      <c r="I42" s="48"/>
      <c r="J42" s="42"/>
      <c r="K42" s="42"/>
      <c r="L42" s="43"/>
      <c r="M42" s="43"/>
      <c r="N42" s="52"/>
      <c r="O42" s="52"/>
      <c r="P42" s="52"/>
    </row>
    <row r="43" spans="1:253" s="15" customFormat="1" x14ac:dyDescent="0.25">
      <c r="A43" s="15" t="s">
        <v>17</v>
      </c>
      <c r="B43" s="40"/>
      <c r="C43" s="40"/>
      <c r="D43" s="41"/>
      <c r="E43" s="42"/>
      <c r="F43" s="41"/>
      <c r="G43" s="41"/>
      <c r="H43" s="42"/>
      <c r="I43" s="42"/>
      <c r="J43" s="52"/>
      <c r="K43" s="54"/>
      <c r="L43" s="54"/>
      <c r="M43" s="43"/>
      <c r="N43" s="42"/>
      <c r="O43" s="41"/>
      <c r="P43" s="41"/>
    </row>
    <row r="44" spans="1:253" s="15" customFormat="1" x14ac:dyDescent="0.25">
      <c r="A44" s="55" t="s">
        <v>43</v>
      </c>
      <c r="B44" s="40"/>
      <c r="C44" s="40"/>
      <c r="D44" s="41"/>
      <c r="E44" s="42"/>
      <c r="F44" s="41"/>
      <c r="G44" s="41"/>
      <c r="H44" s="42"/>
      <c r="I44" s="42"/>
      <c r="J44" s="52"/>
      <c r="K44" s="54"/>
      <c r="L44" s="54"/>
      <c r="M44" s="43"/>
      <c r="N44" s="42"/>
      <c r="O44" s="42"/>
      <c r="P44" s="42"/>
    </row>
    <row r="45" spans="1:253" s="68" customFormat="1" ht="13.2" x14ac:dyDescent="0.25">
      <c r="M45" s="69"/>
    </row>
    <row r="46" spans="1:253" s="68" customFormat="1" ht="13.2" x14ac:dyDescent="0.25">
      <c r="M46" s="69"/>
    </row>
  </sheetData>
  <mergeCells count="7">
    <mergeCell ref="A4:L4"/>
    <mergeCell ref="A7:L7"/>
    <mergeCell ref="A15:J15"/>
    <mergeCell ref="A5:L5"/>
    <mergeCell ref="A23:J23"/>
    <mergeCell ref="A31:J31"/>
    <mergeCell ref="A39:J39"/>
  </mergeCells>
  <pageMargins left="0.59055118110236227" right="0.59055118110236227" top="0.59055118110236227" bottom="0.59055118110236227" header="0.31496062992125984" footer="0.31496062992125984"/>
  <pageSetup paperSize="9" scale="75" fitToHeight="0" orientation="landscape" horizontalDpi="4294967295" verticalDpi="4294967295" r:id="rId1"/>
  <headerFooter>
    <oddHeader>&amp;CZDRAVSTVENI DOM LJUBLJANA, JN-2/2022
Nabava varovalnih oblačil za patronažo in ZVC izdelanih iz okoljsko manj obremenjujočih materialov</oddHeader>
    <oddFooter>&amp;A&amp;RStran 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Rekapitulacija</vt:lpstr>
      <vt:lpstr>Ponudbeni_predračun</vt:lpstr>
      <vt:lpstr>Ponudbeni_predračun!Področje_tiskanja</vt:lpstr>
      <vt:lpstr>Rekapitulacija!Področje_tiskanja</vt:lpstr>
      <vt:lpstr>Ponudbeni_predračun!Tiskanje_naslovov</vt:lpstr>
    </vt:vector>
  </TitlesOfParts>
  <Company>ZDLJ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</dc:creator>
  <cp:lastModifiedBy>Magda Šteblaj</cp:lastModifiedBy>
  <cp:lastPrinted>2022-01-11T21:36:07Z</cp:lastPrinted>
  <dcterms:created xsi:type="dcterms:W3CDTF">2003-05-28T12:47:29Z</dcterms:created>
  <dcterms:modified xsi:type="dcterms:W3CDTF">2022-01-11T21:37:36Z</dcterms:modified>
</cp:coreProperties>
</file>