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90" windowWidth="11355" windowHeight="8400"/>
  </bookViews>
  <sheets>
    <sheet name="I. PONUDBENI PREDRAČUN" sheetId="6" r:id="rId1"/>
  </sheets>
  <definedNames>
    <definedName name="_xlnm.Print_Titles" localSheetId="0">'I. PONUDBENI PREDRAČUN'!$8:$8</definedName>
  </definedNames>
  <calcPr calcId="145621"/>
</workbook>
</file>

<file path=xl/calcChain.xml><?xml version="1.0" encoding="utf-8"?>
<calcChain xmlns="http://schemas.openxmlformats.org/spreadsheetml/2006/main">
  <c r="J12" i="6" l="1"/>
  <c r="K12" i="6" s="1"/>
  <c r="J11" i="6"/>
  <c r="K11" i="6" s="1"/>
  <c r="J17" i="6" l="1"/>
  <c r="K17" i="6" s="1"/>
  <c r="J15" i="6"/>
  <c r="K15" i="6" s="1"/>
  <c r="J10" i="6" l="1"/>
  <c r="K10" i="6" s="1"/>
  <c r="J18" i="6" l="1"/>
  <c r="K18" i="6" s="1"/>
  <c r="J16" i="6"/>
  <c r="K16" i="6" s="1"/>
  <c r="J14" i="6" l="1"/>
  <c r="K14" i="6" l="1"/>
  <c r="K19" i="6" l="1"/>
</calcChain>
</file>

<file path=xl/sharedStrings.xml><?xml version="1.0" encoding="utf-8"?>
<sst xmlns="http://schemas.openxmlformats.org/spreadsheetml/2006/main" count="56" uniqueCount="37">
  <si>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</si>
  <si>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</si>
  <si>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</si>
  <si>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</si>
  <si>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</si>
  <si>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</si>
  <si>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</si>
  <si>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</si>
  <si>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</si>
  <si>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</si>
  <si>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</si>
  <si>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</si>
  <si>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</si>
  <si>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</si>
  <si>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</si>
  <si>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mesečni pavšal</t>
  </si>
  <si>
    <t>-</t>
  </si>
  <si>
    <t>Zahtevano</t>
  </si>
  <si>
    <t>kom</t>
  </si>
  <si>
    <t>Cena / EM v EUR brez DDV</t>
  </si>
  <si>
    <t>Cena / EM v EUR z DDV</t>
  </si>
  <si>
    <t>Tržno ime opreme (naziv opreme)</t>
  </si>
  <si>
    <t>PONUDBENI PREDRAČUN (razčlenjen)</t>
  </si>
  <si>
    <t>SKUPNA VREDNOST CELOTNE PONUDBE v EUR z DDV:</t>
  </si>
  <si>
    <t>* Naročnik ne more predvideti število ur, zato so to ocenjene ure, ki se lahko bistveno spremenijo navzgor ali navzdol.</t>
  </si>
  <si>
    <t>Predmet javnega naročila: NAKUP OPERACIJSKIH LUČI</t>
  </si>
  <si>
    <t>ura      (okvirno za 10 let)*</t>
  </si>
  <si>
    <t>KONTROLNI PANEL ZA UPRAVLJANJE LUČI IZVEN SETILNEGA POLJA</t>
  </si>
  <si>
    <t>OPREMA</t>
  </si>
  <si>
    <t>POGARANCIJSKO VZRŽEVANJE</t>
  </si>
  <si>
    <t xml:space="preserve">NASTAVKI ZA STERILNO UPRAVLJANJE LUČI ZA VEČKRATNO UPORABO </t>
  </si>
  <si>
    <t>OPERACIJSKE LUČI</t>
  </si>
  <si>
    <r>
      <t xml:space="preserve">Pogarancijsko vzdrževanje aparata "ALL INCLUSIVE" (točka 4.1. iz obrazca št. 3: Tehnične specifikacije) </t>
    </r>
    <r>
      <rPr>
        <b/>
        <u/>
        <sz val="11"/>
        <rFont val="Arial"/>
        <family val="2"/>
        <charset val="238"/>
      </rPr>
      <t>za prva 4 leta po preteku garancije</t>
    </r>
  </si>
  <si>
    <r>
      <t xml:space="preserve">Pogarancijsko vzdrževanje aparata "ALL INCLUSIVE" (točka 4.1. iz obrazca št. 3: Tehnične specifikacije) </t>
    </r>
    <r>
      <rPr>
        <b/>
        <u/>
        <sz val="11"/>
        <rFont val="Arial"/>
        <family val="2"/>
        <charset val="238"/>
      </rPr>
      <t>za druga 4 leta po preteku garancije</t>
    </r>
  </si>
  <si>
    <r>
      <t xml:space="preserve">Pogarancijsko vzdrževanje aparata "PREVENTIVA" (točka 4.2. iz obrazca št. 3: Tehnične specifikacije) </t>
    </r>
    <r>
      <rPr>
        <b/>
        <u/>
        <sz val="11"/>
        <rFont val="Arial"/>
        <family val="2"/>
        <charset val="238"/>
      </rPr>
      <t>za prva 4 leta po preteku garancije</t>
    </r>
  </si>
  <si>
    <r>
      <t xml:space="preserve">Pogarancijsko vzdrževanje aparata "PREVENTIVA" (točka 4.2. iz obrazca št. 3: Tehnične specifikacije) </t>
    </r>
    <r>
      <rPr>
        <b/>
        <u/>
        <sz val="11"/>
        <rFont val="Arial"/>
        <family val="2"/>
        <charset val="238"/>
      </rPr>
      <t>za druga 4 leta po preteku garancije</t>
    </r>
  </si>
  <si>
    <t>Delovna ura pri pogarancijskem vzdrževanju PREVENTIVA (točka 4.2. iz obrazca št. 3: Tehnične specifikacije)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</si>
</sst>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%"/>
  </numFmts>
  <fonts count="16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  <font>
      <b/>
      <u/>
      <sz val="11"/>
      <name val="Arial"/>
      <family val="2"/>
      <charset val="238"/>
    </font>
    <font>
      <b/>
      <sz val="14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0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4" fontId="11" fillId="3" borderId="5" xfId="0" applyNumberFormat="1" applyFont="1" applyFill="1" applyBorder="1" applyAlignment="1" applyProtection="1">
      <alignment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7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" fontId="11" fillId="3" borderId="8" xfId="0" applyNumberFormat="1" applyFont="1" applyFill="1" applyBorder="1" applyAlignment="1" applyProtection="1">
      <alignment vertical="center" wrapText="1"/>
      <protection locked="0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8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5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8" xfId="0" applyNumberFormat="1" applyFont="1" applyBorder="1" applyAlignment="1" applyProtection="1">
      <alignment horizontal="right" vertical="center"/>
    </xf>
    <xf numFmtId="4" fontId="10" fillId="0" borderId="10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right" vertical="center"/>
    </xf>
    <xf numFmtId="4" fontId="10" fillId="0" borderId="6" xfId="0" applyNumberFormat="1" applyFont="1" applyBorder="1" applyAlignment="1" applyProtection="1">
      <alignment horizontal="right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49" fontId="11" fillId="0" borderId="8" xfId="0" applyNumberFormat="1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9" fontId="11" fillId="0" borderId="18" xfId="0" applyNumberFormat="1" applyFont="1" applyFill="1" applyBorder="1" applyAlignment="1" applyProtection="1">
      <alignment horizontal="center" vertical="center" wrapText="1"/>
    </xf>
    <xf numFmtId="4" fontId="11" fillId="3" borderId="18" xfId="0" applyNumberFormat="1" applyFont="1" applyFill="1" applyBorder="1" applyAlignment="1" applyProtection="1">
      <alignment vertical="center" wrapText="1"/>
      <protection locked="0"/>
    </xf>
    <xf numFmtId="165" fontId="11" fillId="3" borderId="18" xfId="0" applyNumberFormat="1" applyFont="1" applyFill="1" applyBorder="1" applyAlignment="1" applyProtection="1">
      <alignment horizontal="right" vertical="center" wrapText="1"/>
      <protection locked="0"/>
    </xf>
    <xf numFmtId="4" fontId="11" fillId="0" borderId="18" xfId="0" applyNumberFormat="1" applyFont="1" applyBorder="1" applyAlignment="1" applyProtection="1">
      <alignment horizontal="right" vertical="center"/>
    </xf>
    <xf numFmtId="4" fontId="10" fillId="0" borderId="19" xfId="0" applyNumberFormat="1" applyFont="1" applyBorder="1" applyAlignment="1" applyProtection="1">
      <alignment horizontal="right" vertical="center"/>
    </xf>
    <xf numFmtId="0" fontId="10" fillId="4" borderId="20" xfId="0" applyFont="1" applyFill="1" applyBorder="1" applyAlignment="1">
      <alignment horizontal="left" vertical="center" textRotation="90" wrapText="1"/>
    </xf>
    <xf numFmtId="0" fontId="12" fillId="4" borderId="21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164" fontId="10" fillId="2" borderId="21" xfId="0" applyNumberFormat="1" applyFont="1" applyFill="1" applyBorder="1" applyAlignment="1">
      <alignment horizontal="center" vertical="center" wrapText="1"/>
    </xf>
    <xf numFmtId="164" fontId="10" fillId="2" borderId="23" xfId="0" applyNumberFormat="1" applyFont="1" applyFill="1" applyBorder="1" applyAlignment="1">
      <alignment horizontal="center" vertical="center" wrapText="1"/>
    </xf>
    <xf numFmtId="164" fontId="10" fillId="2" borderId="22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49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4" xfId="0" applyFont="1" applyFill="1" applyBorder="1" applyAlignment="1">
      <alignment horizontal="center" vertical="center" wrapText="1"/>
    </xf>
    <xf numFmtId="49" fontId="11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26" xfId="0" applyNumberFormat="1" applyFont="1" applyFill="1" applyBorder="1" applyAlignment="1" applyProtection="1">
      <alignment horizontal="center" vertical="center" wrapText="1"/>
    </xf>
    <xf numFmtId="49" fontId="11" fillId="0" borderId="27" xfId="0" applyNumberFormat="1" applyFont="1" applyFill="1" applyBorder="1" applyAlignment="1" applyProtection="1">
      <alignment horizontal="center" vertical="center" wrapText="1"/>
    </xf>
    <xf numFmtId="49" fontId="11" fillId="0" borderId="25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/>
    </xf>
    <xf numFmtId="49" fontId="11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49" fontId="11" fillId="3" borderId="26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9" xfId="0" applyFont="1" applyFill="1" applyBorder="1" applyAlignment="1" applyProtection="1">
      <alignment horizontal="left" vertical="center" textRotation="90" wrapText="1"/>
    </xf>
    <xf numFmtId="0" fontId="15" fillId="0" borderId="15" xfId="0" applyFont="1" applyFill="1" applyBorder="1" applyAlignment="1" applyProtection="1">
      <alignment horizontal="left" vertical="center" wrapText="1"/>
    </xf>
    <xf numFmtId="0" fontId="12" fillId="0" borderId="15" xfId="0" applyFont="1" applyFill="1" applyBorder="1" applyAlignment="1" applyProtection="1">
      <alignment horizontal="center" vertical="center" wrapText="1"/>
    </xf>
    <xf numFmtId="0" fontId="12" fillId="0" borderId="16" xfId="0" applyFont="1" applyFill="1" applyBorder="1" applyAlignment="1" applyProtection="1">
      <alignment horizontal="center" vertical="center" wrapText="1"/>
    </xf>
    <xf numFmtId="0" fontId="12" fillId="0" borderId="28" xfId="0" applyFont="1" applyFill="1" applyBorder="1" applyAlignment="1" applyProtection="1">
      <alignment horizontal="center" vertical="center" wrapText="1"/>
    </xf>
    <xf numFmtId="164" fontId="10" fillId="0" borderId="15" xfId="0" applyNumberFormat="1" applyFont="1" applyFill="1" applyBorder="1" applyAlignment="1" applyProtection="1">
      <alignment horizontal="center" vertical="center" wrapText="1"/>
    </xf>
    <xf numFmtId="164" fontId="10" fillId="0" borderId="30" xfId="0" applyNumberFormat="1" applyFont="1" applyFill="1" applyBorder="1" applyAlignment="1" applyProtection="1">
      <alignment horizontal="center" vertical="center" wrapText="1"/>
    </xf>
    <xf numFmtId="164" fontId="10" fillId="0" borderId="16" xfId="0" applyNumberFormat="1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0" fillId="0" borderId="2" xfId="0" applyNumberFormat="1" applyFont="1" applyBorder="1" applyAlignment="1" applyProtection="1">
      <alignment horizontal="center" vertical="center"/>
      <protection locked="0"/>
    </xf>
    <xf numFmtId="164" fontId="10" fillId="0" borderId="3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2" xfId="0" applyFont="1" applyFill="1" applyBorder="1" applyAlignment="1" applyProtection="1">
      <alignment horizontal="right" vertical="center"/>
    </xf>
    <xf numFmtId="0" fontId="9" fillId="5" borderId="3" xfId="0" applyFont="1" applyFill="1" applyBorder="1" applyAlignment="1" applyProtection="1">
      <alignment horizontal="right" vertical="center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5"/>
  <sheetViews>
    <sheetView tabSelected="1" topLeftCell="A3" zoomScale="85" zoomScaleNormal="85" workbookViewId="0">
      <selection activeCell="I18" sqref="I18"/>
    </sheetView>
  </sheetViews>
  <sheetFormatPr defaultRowHeight="12.75" x14ac:dyDescent="0.2"/>
  <cols>
    <col min="1" max="1" width="5.28515625" style="3" customWidth="1"/>
    <col min="2" max="2" width="44.5703125" style="1" customWidth="1"/>
    <col min="3" max="3" width="10.85546875" style="4" customWidth="1"/>
    <col min="4" max="4" width="10.42578125" style="2" customWidth="1"/>
    <col min="5" max="5" width="54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10.28515625" style="2" customWidth="1"/>
    <col min="10" max="10" width="14.85546875" style="2" customWidth="1"/>
    <col min="11" max="11" width="19.710937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90" t="s">
        <v>22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26"/>
    </row>
    <row r="2" spans="1:12" s="33" customFormat="1" ht="24.75" customHeight="1" x14ac:dyDescent="0.2">
      <c r="A2" s="91" t="s">
        <v>25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32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92" t="s">
        <v>5</v>
      </c>
      <c r="B7" s="93"/>
      <c r="C7" s="93"/>
      <c r="D7" s="94"/>
      <c r="E7" s="95" t="s">
        <v>9</v>
      </c>
      <c r="F7" s="95"/>
      <c r="G7" s="95"/>
      <c r="H7" s="95"/>
      <c r="I7" s="95"/>
      <c r="J7" s="95"/>
      <c r="K7" s="96"/>
      <c r="L7" s="15"/>
    </row>
    <row r="8" spans="1:12" s="16" customFormat="1" ht="38.25" customHeight="1" thickBot="1" x14ac:dyDescent="0.25">
      <c r="A8" s="52" t="s">
        <v>1</v>
      </c>
      <c r="B8" s="53" t="s">
        <v>17</v>
      </c>
      <c r="C8" s="53" t="s">
        <v>0</v>
      </c>
      <c r="D8" s="54" t="s">
        <v>11</v>
      </c>
      <c r="E8" s="62" t="s">
        <v>21</v>
      </c>
      <c r="F8" s="53" t="s">
        <v>6</v>
      </c>
      <c r="G8" s="53" t="s">
        <v>7</v>
      </c>
      <c r="H8" s="55" t="s">
        <v>19</v>
      </c>
      <c r="I8" s="56" t="s">
        <v>8</v>
      </c>
      <c r="J8" s="55" t="s">
        <v>20</v>
      </c>
      <c r="K8" s="57" t="s">
        <v>4</v>
      </c>
    </row>
    <row r="9" spans="1:12" s="16" customFormat="1" ht="29.25" customHeight="1" x14ac:dyDescent="0.2">
      <c r="A9" s="78"/>
      <c r="B9" s="79" t="s">
        <v>28</v>
      </c>
      <c r="C9" s="80"/>
      <c r="D9" s="81"/>
      <c r="E9" s="82"/>
      <c r="F9" s="80"/>
      <c r="G9" s="80"/>
      <c r="H9" s="83"/>
      <c r="I9" s="84"/>
      <c r="J9" s="83"/>
      <c r="K9" s="85"/>
    </row>
    <row r="10" spans="1:12" s="16" customFormat="1" ht="52.5" customHeight="1" x14ac:dyDescent="0.2">
      <c r="A10" s="73">
        <v>1</v>
      </c>
      <c r="B10" s="74" t="s">
        <v>31</v>
      </c>
      <c r="C10" s="75" t="s">
        <v>18</v>
      </c>
      <c r="D10" s="27">
        <v>5</v>
      </c>
      <c r="E10" s="76"/>
      <c r="F10" s="77"/>
      <c r="G10" s="77"/>
      <c r="H10" s="31"/>
      <c r="I10" s="34"/>
      <c r="J10" s="36">
        <f t="shared" ref="J10" si="0">SUM((H10*I10)+H10)</f>
        <v>0</v>
      </c>
      <c r="K10" s="37">
        <f t="shared" ref="K10" si="1">SUM(D10*J10)</f>
        <v>0</v>
      </c>
    </row>
    <row r="11" spans="1:12" s="16" customFormat="1" ht="54" customHeight="1" x14ac:dyDescent="0.2">
      <c r="A11" s="67">
        <v>2</v>
      </c>
      <c r="B11" s="59" t="s">
        <v>30</v>
      </c>
      <c r="C11" s="60" t="s">
        <v>18</v>
      </c>
      <c r="D11" s="18">
        <v>20</v>
      </c>
      <c r="E11" s="63"/>
      <c r="F11" s="61"/>
      <c r="G11" s="61"/>
      <c r="H11" s="19"/>
      <c r="I11" s="35"/>
      <c r="J11" s="38">
        <f t="shared" ref="J11:J12" si="2">SUM((H11*I11)+H11)</f>
        <v>0</v>
      </c>
      <c r="K11" s="39">
        <f t="shared" ref="K11:K12" si="3">SUM(D11*J11)</f>
        <v>0</v>
      </c>
    </row>
    <row r="12" spans="1:12" s="16" customFormat="1" ht="56.25" customHeight="1" thickBot="1" x14ac:dyDescent="0.25">
      <c r="A12" s="68">
        <v>3</v>
      </c>
      <c r="B12" s="69" t="s">
        <v>27</v>
      </c>
      <c r="C12" s="70" t="s">
        <v>18</v>
      </c>
      <c r="D12" s="46">
        <v>5</v>
      </c>
      <c r="E12" s="71"/>
      <c r="F12" s="72"/>
      <c r="G12" s="72"/>
      <c r="H12" s="48"/>
      <c r="I12" s="49"/>
      <c r="J12" s="50">
        <f t="shared" si="2"/>
        <v>0</v>
      </c>
      <c r="K12" s="51">
        <f t="shared" si="3"/>
        <v>0</v>
      </c>
    </row>
    <row r="13" spans="1:12" s="16" customFormat="1" ht="27.75" customHeight="1" x14ac:dyDescent="0.2">
      <c r="A13" s="78"/>
      <c r="B13" s="79" t="s">
        <v>29</v>
      </c>
      <c r="C13" s="80"/>
      <c r="D13" s="81"/>
      <c r="E13" s="82"/>
      <c r="F13" s="80"/>
      <c r="G13" s="80"/>
      <c r="H13" s="83"/>
      <c r="I13" s="84"/>
      <c r="J13" s="83"/>
      <c r="K13" s="85"/>
    </row>
    <row r="14" spans="1:12" s="16" customFormat="1" ht="63" customHeight="1" x14ac:dyDescent="0.2">
      <c r="A14" s="58">
        <v>4</v>
      </c>
      <c r="B14" s="86" t="s">
        <v>32</v>
      </c>
      <c r="C14" s="42" t="s">
        <v>15</v>
      </c>
      <c r="D14" s="27">
        <v>60</v>
      </c>
      <c r="E14" s="64" t="s">
        <v>16</v>
      </c>
      <c r="F14" s="43" t="s">
        <v>16</v>
      </c>
      <c r="G14" s="43" t="s">
        <v>16</v>
      </c>
      <c r="H14" s="31"/>
      <c r="I14" s="34"/>
      <c r="J14" s="36">
        <f>SUM((H14*I14)+H14)</f>
        <v>0</v>
      </c>
      <c r="K14" s="37">
        <f t="shared" ref="K14" si="4">SUM(J14*D14)</f>
        <v>0</v>
      </c>
    </row>
    <row r="15" spans="1:12" s="16" customFormat="1" ht="61.5" customHeight="1" thickBot="1" x14ac:dyDescent="0.25">
      <c r="A15" s="44">
        <v>5</v>
      </c>
      <c r="B15" s="87" t="s">
        <v>33</v>
      </c>
      <c r="C15" s="45" t="s">
        <v>15</v>
      </c>
      <c r="D15" s="46">
        <v>60</v>
      </c>
      <c r="E15" s="65" t="s">
        <v>16</v>
      </c>
      <c r="F15" s="47" t="s">
        <v>16</v>
      </c>
      <c r="G15" s="47" t="s">
        <v>16</v>
      </c>
      <c r="H15" s="48"/>
      <c r="I15" s="49"/>
      <c r="J15" s="50">
        <f>SUM((H15*I15)+H15)</f>
        <v>0</v>
      </c>
      <c r="K15" s="51">
        <f t="shared" ref="K15" si="5">SUM(J15*D15)</f>
        <v>0</v>
      </c>
    </row>
    <row r="16" spans="1:12" s="16" customFormat="1" ht="61.5" customHeight="1" x14ac:dyDescent="0.2">
      <c r="A16" s="41">
        <v>6</v>
      </c>
      <c r="B16" s="88" t="s">
        <v>34</v>
      </c>
      <c r="C16" s="42" t="s">
        <v>15</v>
      </c>
      <c r="D16" s="27">
        <v>60</v>
      </c>
      <c r="E16" s="64" t="s">
        <v>16</v>
      </c>
      <c r="F16" s="43" t="s">
        <v>16</v>
      </c>
      <c r="G16" s="43" t="s">
        <v>16</v>
      </c>
      <c r="H16" s="31"/>
      <c r="I16" s="34"/>
      <c r="J16" s="36">
        <f t="shared" ref="J16:J18" si="6">SUM((H16*I16)+H16)</f>
        <v>0</v>
      </c>
      <c r="K16" s="37">
        <f t="shared" ref="K16" si="7">SUM(J16*D16)</f>
        <v>0</v>
      </c>
    </row>
    <row r="17" spans="1:11" s="16" customFormat="1" ht="63.75" customHeight="1" x14ac:dyDescent="0.2">
      <c r="A17" s="40">
        <v>7</v>
      </c>
      <c r="B17" s="89" t="s">
        <v>35</v>
      </c>
      <c r="C17" s="17" t="s">
        <v>15</v>
      </c>
      <c r="D17" s="18">
        <v>60</v>
      </c>
      <c r="E17" s="66" t="s">
        <v>16</v>
      </c>
      <c r="F17" s="20" t="s">
        <v>16</v>
      </c>
      <c r="G17" s="20" t="s">
        <v>16</v>
      </c>
      <c r="H17" s="19"/>
      <c r="I17" s="35"/>
      <c r="J17" s="38">
        <f t="shared" ref="J17" si="8">SUM((H17*I17)+H17)</f>
        <v>0</v>
      </c>
      <c r="K17" s="39">
        <f t="shared" ref="K17" si="9">SUM(J17*D17)</f>
        <v>0</v>
      </c>
    </row>
    <row r="18" spans="1:11" s="16" customFormat="1" ht="48" customHeight="1" thickBot="1" x14ac:dyDescent="0.25">
      <c r="A18" s="44">
        <v>8</v>
      </c>
      <c r="B18" s="87" t="s">
        <v>36</v>
      </c>
      <c r="C18" s="45" t="s">
        <v>26</v>
      </c>
      <c r="D18" s="46">
        <v>20</v>
      </c>
      <c r="E18" s="66" t="s">
        <v>16</v>
      </c>
      <c r="F18" s="20" t="s">
        <v>16</v>
      </c>
      <c r="G18" s="20" t="s">
        <v>16</v>
      </c>
      <c r="H18" s="19"/>
      <c r="I18" s="35"/>
      <c r="J18" s="38">
        <f t="shared" si="6"/>
        <v>0</v>
      </c>
      <c r="K18" s="39">
        <f>SUM(J18*D18)</f>
        <v>0</v>
      </c>
    </row>
    <row r="19" spans="1:11" s="30" customFormat="1" ht="30" customHeight="1" thickBot="1" x14ac:dyDescent="0.25">
      <c r="A19" s="97" t="s">
        <v>23</v>
      </c>
      <c r="B19" s="98"/>
      <c r="C19" s="98"/>
      <c r="D19" s="98"/>
      <c r="E19" s="98"/>
      <c r="F19" s="98"/>
      <c r="G19" s="98"/>
      <c r="H19" s="98"/>
      <c r="I19" s="98"/>
      <c r="J19" s="99"/>
      <c r="K19" s="29">
        <f>SUM(K10:K18)</f>
        <v>0</v>
      </c>
    </row>
    <row r="20" spans="1:11" s="21" customFormat="1" ht="18" customHeight="1" x14ac:dyDescent="0.2">
      <c r="A20" s="28" t="s">
        <v>24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spans="1:11" ht="7.5" customHeight="1" x14ac:dyDescent="0.2"/>
    <row r="22" spans="1:11" ht="14.25" x14ac:dyDescent="0.2">
      <c r="B22" s="23" t="s">
        <v>12</v>
      </c>
      <c r="C22" s="22"/>
      <c r="D22" s="22"/>
      <c r="E22" s="22"/>
      <c r="F22" s="22"/>
      <c r="G22" s="24" t="s">
        <v>2</v>
      </c>
      <c r="H22" s="22"/>
      <c r="I22" s="22"/>
    </row>
    <row r="23" spans="1:11" ht="14.25" x14ac:dyDescent="0.2">
      <c r="B23" s="25"/>
      <c r="C23" s="22"/>
      <c r="D23" s="22"/>
      <c r="E23" s="22"/>
      <c r="F23" s="22"/>
      <c r="G23" s="24" t="s">
        <v>14</v>
      </c>
      <c r="H23" s="22"/>
      <c r="I23" s="22"/>
    </row>
    <row r="24" spans="1:11" ht="14.25" x14ac:dyDescent="0.2">
      <c r="B24" s="25"/>
      <c r="C24" s="22"/>
      <c r="D24" s="22"/>
      <c r="E24" s="22"/>
      <c r="F24" s="22"/>
      <c r="G24" s="24"/>
      <c r="H24" s="22"/>
      <c r="I24" s="22"/>
    </row>
    <row r="25" spans="1:11" ht="14.25" x14ac:dyDescent="0.2">
      <c r="B25" s="25"/>
      <c r="C25" s="22"/>
      <c r="D25" s="22"/>
      <c r="E25" s="22"/>
      <c r="F25" s="22"/>
      <c r="G25" s="24" t="s">
        <v>13</v>
      </c>
      <c r="H25" s="22"/>
      <c r="I25" s="22"/>
    </row>
  </sheetData>
  <sheetProtection password="EB38" sheet="1" objects="1" scenarios="1" selectLockedCells="1"/>
  <mergeCells count="5">
    <mergeCell ref="A1:K1"/>
    <mergeCell ref="A2:K2"/>
    <mergeCell ref="A7:D7"/>
    <mergeCell ref="E7:K7"/>
    <mergeCell ref="A19:J19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4294967295" verticalDpi="4294967295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2022-01-13T12:29:44Z</cp:lastPrinted>
  <dcterms:created xsi:type="dcterms:W3CDTF">2007-08-13T08:25:43Z</dcterms:created>
  <dcterms:modified xsi:type="dcterms:W3CDTF">2022-01-13T12:29:47Z</dcterms:modified>
</cp:coreProperties>
</file>