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Urban\4038_Skalce_Zadrzevalnik\JAMNA\"/>
    </mc:Choice>
  </mc:AlternateContent>
  <bookViews>
    <workbookView xWindow="0" yWindow="0" windowWidth="28800" windowHeight="12435"/>
  </bookViews>
  <sheets>
    <sheet name="List1" sheetId="1" r:id="rId1"/>
  </sheets>
  <definedNames>
    <definedName name="_xlnm.Print_Area" localSheetId="0">List1!$A$1:$F$166</definedName>
    <definedName name="_xlnm.Print_Titles" localSheetId="0">List1!#REF!</definedName>
  </definedNames>
  <calcPr calcId="152511"/>
</workbook>
</file>

<file path=xl/calcChain.xml><?xml version="1.0" encoding="utf-8"?>
<calcChain xmlns="http://schemas.openxmlformats.org/spreadsheetml/2006/main">
  <c r="F149" i="1" l="1"/>
  <c r="F161" i="1" s="1"/>
  <c r="F123" i="1" l="1"/>
  <c r="F136" i="1"/>
  <c r="F135" i="1"/>
  <c r="F137" i="1" s="1"/>
  <c r="F130" i="1"/>
  <c r="F132" i="1" s="1"/>
  <c r="F96" i="1"/>
  <c r="F95" i="1"/>
  <c r="F94" i="1"/>
  <c r="F93" i="1"/>
  <c r="F91" i="1"/>
  <c r="F77" i="1"/>
  <c r="F85" i="1"/>
  <c r="F83" i="1"/>
  <c r="F81" i="1"/>
  <c r="F79" i="1"/>
  <c r="F75" i="1"/>
  <c r="F73" i="1"/>
  <c r="F71" i="1"/>
  <c r="F69" i="1"/>
  <c r="F67" i="1"/>
  <c r="F65" i="1"/>
  <c r="F59" i="1"/>
  <c r="F46" i="1"/>
  <c r="F44" i="1"/>
  <c r="F42" i="1"/>
  <c r="F40" i="1"/>
  <c r="F38" i="1"/>
  <c r="F36" i="1"/>
  <c r="F17" i="1"/>
  <c r="F15" i="1"/>
  <c r="F13" i="1"/>
  <c r="F11" i="1"/>
  <c r="F98" i="1" l="1"/>
  <c r="F86" i="1"/>
  <c r="F34" i="1"/>
  <c r="F57" i="1" l="1"/>
  <c r="J26" i="1" l="1"/>
  <c r="F55" i="1" l="1"/>
  <c r="F54" i="1"/>
  <c r="F56" i="1"/>
  <c r="F121" i="1"/>
  <c r="F30" i="1"/>
  <c r="J28" i="1"/>
  <c r="F28" i="1"/>
  <c r="F26" i="1"/>
  <c r="F125" i="1" l="1"/>
  <c r="F127" i="1" s="1"/>
  <c r="F139" i="1" s="1"/>
  <c r="F159" i="1" s="1"/>
  <c r="F52" i="1"/>
  <c r="F60" i="1" s="1"/>
  <c r="F100" i="1" s="1"/>
  <c r="F157" i="1" s="1"/>
  <c r="F32" i="1"/>
  <c r="F24" i="1"/>
  <c r="F22" i="1"/>
  <c r="F9" i="1"/>
  <c r="F7" i="1"/>
  <c r="F18" i="1" l="1"/>
  <c r="F153" i="1" s="1"/>
  <c r="F47" i="1"/>
  <c r="F155" i="1" s="1"/>
  <c r="F162" i="1" l="1"/>
  <c r="F164" i="1" s="1"/>
  <c r="F166" i="1" l="1"/>
</calcChain>
</file>

<file path=xl/sharedStrings.xml><?xml version="1.0" encoding="utf-8"?>
<sst xmlns="http://schemas.openxmlformats.org/spreadsheetml/2006/main" count="248" uniqueCount="136">
  <si>
    <t>1.0</t>
  </si>
  <si>
    <t>PREDDELA</t>
  </si>
  <si>
    <t>km</t>
  </si>
  <si>
    <t>2.0</t>
  </si>
  <si>
    <t>ZEMELJSKA DELA</t>
  </si>
  <si>
    <t>m3</t>
  </si>
  <si>
    <t>m2</t>
  </si>
  <si>
    <t>ZEMELJSKA DELA SKUPAJ:</t>
  </si>
  <si>
    <t>R E K A P I T U L A C I J A</t>
  </si>
  <si>
    <t>VSE SKUPAJ:</t>
  </si>
  <si>
    <t>POPIS DEL IN PROJEKTANTSKI PREDRAČUN</t>
  </si>
  <si>
    <t>kom</t>
  </si>
  <si>
    <t>4.0</t>
  </si>
  <si>
    <t>Postavitev in zavarovanje prečnih gradbenih profilov</t>
  </si>
  <si>
    <t>3.0</t>
  </si>
  <si>
    <t>VSE SKUPAJ z DDV:</t>
  </si>
  <si>
    <t>1.0.1</t>
  </si>
  <si>
    <t>1.0.2</t>
  </si>
  <si>
    <t>2.0.1</t>
  </si>
  <si>
    <t>2.0.2</t>
  </si>
  <si>
    <t>2.0.3</t>
  </si>
  <si>
    <t>2.0.4</t>
  </si>
  <si>
    <t>2.0.7</t>
  </si>
  <si>
    <t>22%DDV</t>
  </si>
  <si>
    <t>3.0.2</t>
  </si>
  <si>
    <t>3.0.3</t>
  </si>
  <si>
    <t>3.0.4</t>
  </si>
  <si>
    <t>PREDDELA SKUPAJ:</t>
  </si>
  <si>
    <t>Dobava skal in izdelava zavarovanja dna prel. roba iz skal d=0.8 - 1.0 m postavljene na geotekstil</t>
  </si>
  <si>
    <t>3.0.1</t>
  </si>
  <si>
    <t>3.0.5</t>
  </si>
  <si>
    <t>2.0.5</t>
  </si>
  <si>
    <t>2.0.6</t>
  </si>
  <si>
    <t xml:space="preserve"> SUHI ZADRŽEVALNIK JAMNA</t>
  </si>
  <si>
    <t>Zakoličba osi pregrade akumulacije in zavarovanje izven operativnega pasu</t>
  </si>
  <si>
    <t>OPIS DELA</t>
  </si>
  <si>
    <t>ENOTA</t>
  </si>
  <si>
    <t>KOLIČINA</t>
  </si>
  <si>
    <t>CENA/EU</t>
  </si>
  <si>
    <t>VREDNOST</t>
  </si>
  <si>
    <t>ŠT.</t>
  </si>
  <si>
    <t>1.0.3</t>
  </si>
  <si>
    <t>Posek dreve in odvoz lesa na območju akumulacije</t>
  </si>
  <si>
    <t>1.0.4</t>
  </si>
  <si>
    <t>1.0.5</t>
  </si>
  <si>
    <t>Čiščenje zarasti na območju akumulacije</t>
  </si>
  <si>
    <t>Izkop panjev</t>
  </si>
  <si>
    <t>1.0.6</t>
  </si>
  <si>
    <t>Odvoz panjev na deponijo in pokop</t>
  </si>
  <si>
    <t>Strojni izkop humusa deb. 30 cm s porivom na razdaljo 50 m in razplaniranjem.</t>
  </si>
  <si>
    <t>Širok strojni izkop v zemljini III. ktg,  z nakladanjem na kamion in odvozom na deponijo na razdaljo 100m</t>
  </si>
  <si>
    <t>Širok strojni izkop v zemljini III. Ktg v mokrem,  z nakladanjem na kamion in odvozom na deponijo na razdaljo 100m</t>
  </si>
  <si>
    <t>Odstranitev in odvoz starega varnostnega preliva in talnega izpusta in odvoz na deponijo</t>
  </si>
  <si>
    <t>Nabava in dovoz gruščno meljnih zemljin za dograditev in nadvišanje nasipa</t>
  </si>
  <si>
    <t>Strojno formiranje nasipa do potrebne zbitosti 95% po Proctorju</t>
  </si>
  <si>
    <t>2.0.8</t>
  </si>
  <si>
    <t>Dodatno valjanje brežin AK na vodni strani pregrade pred položitvijo bentonitne polsti</t>
  </si>
  <si>
    <t>Dobava in polaganje bentonitne polsti LINTOBENT 102l na pripravljeno planirano podalgo</t>
  </si>
  <si>
    <t>2.0.9</t>
  </si>
  <si>
    <t xml:space="preserve">Fino planiranje brežin pregrade </t>
  </si>
  <si>
    <t>2.0.10</t>
  </si>
  <si>
    <t>Humusiranje in zatravitev brežin pregrade</t>
  </si>
  <si>
    <t>2.0.11</t>
  </si>
  <si>
    <t>2.0.12</t>
  </si>
  <si>
    <t>2.0.13</t>
  </si>
  <si>
    <t>Zaščita vodne strani pregrade z rastno pulpo v območju naklona 1:2</t>
  </si>
  <si>
    <t>Dobava travnate ruše, tepiha za hipno zatravitev na območju golf igrišča</t>
  </si>
  <si>
    <t>Postavitev tipskih lesenih pragov na dotoku v zadrževalnik</t>
  </si>
  <si>
    <t>OBJEKTI</t>
  </si>
  <si>
    <t>VARNOSTNI PRELIV</t>
  </si>
  <si>
    <t>Strojni izkop v zemljini 3. Kat. Za zavarovanje in talne pragove, vključno z dodatkom ročnega izkopa in odmetom na rob ter razplaniranjem</t>
  </si>
  <si>
    <t>Izdelava montaža in demontaža enostranskega opaža vključno z donosom in odnosom lesa</t>
  </si>
  <si>
    <t>Strojno mešanje in ročno vgrajevanje betona MB20 srednje velikih prerezov</t>
  </si>
  <si>
    <t>3.0.6</t>
  </si>
  <si>
    <t>Dobava in polaganja zavarovanja iz lomljenca debeline 30-40cm, vtisnjenega v betonsko podlago deb. 20cm, stiki poglobljeni in humusirani</t>
  </si>
  <si>
    <t>Humusiranje kamnite zložbe na prelivu, z humusom deb 30 cm in zatravitvijo s travnim semenom z dodatkom umetnega gnojila</t>
  </si>
  <si>
    <t>VARNOSTNI PRELIV - skupaj:</t>
  </si>
  <si>
    <t>TALNI IZPUST - AB CEV DN 80 cm</t>
  </si>
  <si>
    <t>Strojni izkop v zemljini 3. kat., za izdelavo posteljice talnega izpusta, vključno z dodatkom ročnega izkopa in odmetom na rob</t>
  </si>
  <si>
    <t>Dobana betona in izvedba betonske posteljice debeline 10 cm</t>
  </si>
  <si>
    <t>Dobava in polaganje AB cevi DN 80 cm po STD 01</t>
  </si>
  <si>
    <t>Dobava in postavitev kaskadnega jaška DN 120cm vključno z vsemi priključki (izpust DN 100cm. Izpust DN 60cm)</t>
  </si>
  <si>
    <t>Zasip izkopane kinete po položitvi AB cevi DN 80 cm, s prebranim materialom do temena cevi</t>
  </si>
  <si>
    <t>Kompletna izvedba poševne betonske glave v naklonu 1 : 1,5, DN 60 cm</t>
  </si>
  <si>
    <t>3.0.7</t>
  </si>
  <si>
    <t>3.0.8</t>
  </si>
  <si>
    <t>3.0.9</t>
  </si>
  <si>
    <t>3.0.10</t>
  </si>
  <si>
    <t>Dobava in vgradnja dvojnega U profila za namestitev grobih grabelj in dušilke pretoka</t>
  </si>
  <si>
    <t>Dobava in montaža grobih grabelj in dušilke</t>
  </si>
  <si>
    <t>Izdelava kamnite pete na vtoku v prepust iz odpadnega lomljenca</t>
  </si>
  <si>
    <t>3.0.11</t>
  </si>
  <si>
    <t>Kompletna izvedba poševne betonske glave v naklonu 1 : 2, DN 80 cm</t>
  </si>
  <si>
    <t>Dodatna obloga poševne glave s tlakom iz zloženega lomljenca deb. 30 cm</t>
  </si>
  <si>
    <t>TALNI IZPUST - skupaj:</t>
  </si>
  <si>
    <t>UMIRJEVALNI TOLMUN</t>
  </si>
  <si>
    <t>Strojni izkop v zemljini 3. Kat. Za izdelavo zavarovanja, vključno z dodatkom ročnega izkopa in odmetom na rob</t>
  </si>
  <si>
    <t>Izdelava montaža in demontaža dvostranskega opaža vklučno z donosom in odnosom lesa</t>
  </si>
  <si>
    <t>Dobava in polaganja zavarovanja iz lomljenca debeline 30-50cm, vtisnjenega v betonsko podlago deb. 15cm, stiki poglobljeni in humusirani</t>
  </si>
  <si>
    <t>OBJEKTI SKUPAJ</t>
  </si>
  <si>
    <t>UMIRJEVALNI TOLMUN - skupaj:</t>
  </si>
  <si>
    <t>ZASADITEV  
RASTLINSKI MATERIAL
VRSTA</t>
  </si>
  <si>
    <t>Fraxinus excelsior-veliki jesen. Nabava in dovoz sadike; kvaliteta 60-100cm</t>
  </si>
  <si>
    <t>Acer campestre-poljski javor. Nabava in dovoz sadike kvaliteta 60-100cm.</t>
  </si>
  <si>
    <t>Prunus padus-čremsa. Nabava in dovoz sadike kvaliteta 60-100cm.</t>
  </si>
  <si>
    <t>RASTLINSKI MATERIAL - skupaj:</t>
  </si>
  <si>
    <t>4.1</t>
  </si>
  <si>
    <t>4.1.1</t>
  </si>
  <si>
    <t>Saditev drevesne sadike. Sajenje v jamice, dodajanje humusa, dodatek zložnega gnojila, individualna zaščita sadik z mrežo</t>
  </si>
  <si>
    <t>SADITVENA DELA - skupaj:</t>
  </si>
  <si>
    <t>4.2</t>
  </si>
  <si>
    <t>MATERIAL</t>
  </si>
  <si>
    <t>SADITVENA DELA</t>
  </si>
  <si>
    <t>4.2.1</t>
  </si>
  <si>
    <t>MATERIAL - skupaj:</t>
  </si>
  <si>
    <t>ZASADITEV - skupaj:</t>
  </si>
  <si>
    <t>Nabava lesenih količkov,
Nabava privezovalnega traku,
Nabava založenega gnojila,
Nabava humusa</t>
  </si>
  <si>
    <t>4.1.2</t>
  </si>
  <si>
    <t>4.1.3</t>
  </si>
  <si>
    <t>4.3</t>
  </si>
  <si>
    <t>4.3.1</t>
  </si>
  <si>
    <t>ZASADITEV</t>
  </si>
  <si>
    <t>5.0</t>
  </si>
  <si>
    <t xml:space="preserve">OSTALA DELA </t>
  </si>
  <si>
    <t>ZAKLJUČNA DELA</t>
  </si>
  <si>
    <t>5.0.1</t>
  </si>
  <si>
    <t>Projektantski nadzor</t>
  </si>
  <si>
    <t>5.0.2</t>
  </si>
  <si>
    <t>5.0.3</t>
  </si>
  <si>
    <t>5.0.4</t>
  </si>
  <si>
    <t>Geomehanski nadzor</t>
  </si>
  <si>
    <t>Nadzor biologa</t>
  </si>
  <si>
    <t>Izdelava projekta izvedenih del</t>
  </si>
  <si>
    <t>5.0.5</t>
  </si>
  <si>
    <t>Geodetski posnetek</t>
  </si>
  <si>
    <t>ZAKLJUČNA DELA - 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</si>
</sst>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14"/>
      <name val="Arial CE"/>
      <family val="2"/>
      <charset val="238"/>
    </font>
    <font>
      <sz val="8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10"/>
      <color indexed="8"/>
      <name val="Arial"/>
      <family val="2"/>
      <charset val="238"/>
    </font>
    <font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1" fillId="0" borderId="0" applyNumberFormat="0" applyFill="0" applyBorder="0" applyProtection="0"/>
    <xf numFmtId="0" fontId="1" fillId="0" borderId="0"/>
  </cellStyleXfs>
  <cellXfs count="82">
    <xf numFmtId="0" fontId="0" fillId="0" borderId="0" xfId="0"/>
    <xf numFmtId="4" fontId="0" fillId="0" borderId="0" xfId="0" applyNumberFormat="1" applyAlignment="1">
      <alignment horizontal="right"/>
    </xf>
    <xf numFmtId="49" fontId="3" fillId="0" borderId="0" xfId="0" applyNumberFormat="1" applyFont="1" applyAlignment="1">
      <alignment horizontal="centerContinuous"/>
    </xf>
    <xf numFmtId="4" fontId="3" fillId="0" borderId="0" xfId="0" applyNumberFormat="1" applyFont="1" applyAlignment="1">
      <alignment horizontal="centerContinuous"/>
    </xf>
    <xf numFmtId="49" fontId="0" fillId="0" borderId="0" xfId="0" applyNumberFormat="1" applyAlignment="1">
      <alignment horizontal="justify" vertical="top"/>
    </xf>
    <xf numFmtId="49" fontId="3" fillId="0" borderId="0" xfId="0" applyNumberFormat="1" applyFont="1" applyAlignment="1">
      <alignment horizontal="justify" vertical="top"/>
    </xf>
    <xf numFmtId="49" fontId="3" fillId="0" borderId="0" xfId="0" applyNumberFormat="1" applyFont="1" applyAlignment="1">
      <alignment horizontal="justify"/>
    </xf>
    <xf numFmtId="4" fontId="0" fillId="2" borderId="0" xfId="0" applyNumberFormat="1" applyFill="1" applyAlignment="1">
      <alignment horizontal="centerContinuous"/>
    </xf>
    <xf numFmtId="49" fontId="0" fillId="2" borderId="0" xfId="0" applyNumberFormat="1" applyFill="1" applyAlignment="1">
      <alignment horizontal="centerContinuous" vertical="top"/>
    </xf>
    <xf numFmtId="4" fontId="6" fillId="0" borderId="0" xfId="0" applyNumberFormat="1" applyFont="1" applyAlignment="1">
      <alignment horizontal="right"/>
    </xf>
    <xf numFmtId="4" fontId="0" fillId="2" borderId="0" xfId="0" applyNumberFormat="1" applyFill="1" applyAlignment="1">
      <alignment horizontal="right"/>
    </xf>
    <xf numFmtId="49" fontId="5" fillId="0" borderId="0" xfId="0" applyNumberFormat="1" applyFont="1" applyAlignment="1">
      <alignment horizontal="centerContinuous"/>
    </xf>
    <xf numFmtId="4" fontId="5" fillId="0" borderId="0" xfId="0" applyNumberFormat="1" applyFont="1" applyAlignment="1">
      <alignment horizontal="centerContinuous"/>
    </xf>
    <xf numFmtId="49" fontId="7" fillId="0" borderId="0" xfId="0" applyNumberFormat="1" applyFont="1" applyAlignment="1">
      <alignment horizontal="justify" vertical="top"/>
    </xf>
    <xf numFmtId="4" fontId="7" fillId="0" borderId="0" xfId="0" applyNumberFormat="1" applyFont="1" applyAlignment="1">
      <alignment horizontal="right"/>
    </xf>
    <xf numFmtId="49" fontId="3" fillId="0" borderId="0" xfId="0" applyNumberFormat="1" applyFont="1" applyBorder="1" applyAlignment="1">
      <alignment horizontal="justify" vertical="top"/>
    </xf>
    <xf numFmtId="4" fontId="3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justify" vertical="top"/>
    </xf>
    <xf numFmtId="49" fontId="8" fillId="0" borderId="0" xfId="0" applyNumberFormat="1" applyFont="1" applyBorder="1" applyAlignment="1">
      <alignment horizontal="justify" vertical="top"/>
    </xf>
    <xf numFmtId="4" fontId="9" fillId="0" borderId="0" xfId="0" applyNumberFormat="1" applyFont="1" applyBorder="1" applyAlignment="1">
      <alignment horizontal="right"/>
    </xf>
    <xf numFmtId="4" fontId="8" fillId="0" borderId="0" xfId="0" applyNumberFormat="1" applyFont="1" applyBorder="1" applyAlignment="1">
      <alignment horizontal="right"/>
    </xf>
    <xf numFmtId="4" fontId="9" fillId="0" borderId="0" xfId="0" applyNumberFormat="1" applyFont="1" applyAlignment="1">
      <alignment horizontal="right"/>
    </xf>
    <xf numFmtId="0" fontId="0" fillId="0" borderId="0" xfId="0" applyAlignment="1">
      <alignment vertical="top"/>
    </xf>
    <xf numFmtId="9" fontId="0" fillId="2" borderId="0" xfId="2" applyFont="1" applyFill="1" applyAlignment="1">
      <alignment horizontal="centerContinuous" vertical="top"/>
    </xf>
    <xf numFmtId="49" fontId="4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vertical="top"/>
    </xf>
    <xf numFmtId="49" fontId="3" fillId="0" borderId="0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justify" vertical="justify"/>
    </xf>
    <xf numFmtId="4" fontId="8" fillId="0" borderId="0" xfId="0" applyNumberFormat="1" applyFont="1" applyBorder="1" applyAlignment="1">
      <alignment horizontal="center"/>
    </xf>
    <xf numFmtId="4" fontId="8" fillId="0" borderId="0" xfId="0" applyNumberFormat="1" applyFont="1" applyBorder="1"/>
    <xf numFmtId="49" fontId="8" fillId="0" borderId="0" xfId="0" applyNumberFormat="1" applyFont="1" applyFill="1" applyBorder="1" applyAlignment="1">
      <alignment horizontal="justify" vertical="top"/>
    </xf>
    <xf numFmtId="49" fontId="9" fillId="0" borderId="0" xfId="0" applyNumberFormat="1" applyFont="1" applyFill="1" applyBorder="1" applyAlignment="1">
      <alignment horizontal="justify" vertical="top"/>
    </xf>
    <xf numFmtId="49" fontId="9" fillId="0" borderId="0" xfId="0" applyNumberFormat="1" applyFont="1" applyFill="1" applyBorder="1" applyAlignment="1">
      <alignment horizontal="justify"/>
    </xf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4" fontId="9" fillId="0" borderId="0" xfId="0" applyNumberFormat="1" applyFont="1" applyBorder="1"/>
    <xf numFmtId="49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10" fillId="3" borderId="1" xfId="0" applyFont="1" applyFill="1" applyBorder="1" applyAlignment="1">
      <alignment vertical="top"/>
    </xf>
    <xf numFmtId="4" fontId="10" fillId="3" borderId="1" xfId="0" applyNumberFormat="1" applyFont="1" applyFill="1" applyBorder="1" applyAlignment="1">
      <alignment horizontal="right"/>
    </xf>
    <xf numFmtId="4" fontId="9" fillId="3" borderId="2" xfId="0" applyNumberFormat="1" applyFont="1" applyFill="1" applyBorder="1" applyAlignment="1">
      <alignment horizontal="right"/>
    </xf>
    <xf numFmtId="4" fontId="0" fillId="0" borderId="0" xfId="0" applyNumberFormat="1"/>
    <xf numFmtId="164" fontId="8" fillId="0" borderId="0" xfId="0" applyNumberFormat="1" applyFont="1" applyBorder="1"/>
    <xf numFmtId="0" fontId="10" fillId="0" borderId="1" xfId="0" applyFont="1" applyFill="1" applyBorder="1" applyAlignment="1">
      <alignment vertical="top"/>
    </xf>
    <xf numFmtId="4" fontId="10" fillId="0" borderId="1" xfId="0" applyNumberFormat="1" applyFont="1" applyFill="1" applyBorder="1" applyAlignment="1">
      <alignment horizontal="right"/>
    </xf>
    <xf numFmtId="4" fontId="9" fillId="0" borderId="2" xfId="0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horizontal="justify"/>
    </xf>
    <xf numFmtId="49" fontId="9" fillId="0" borderId="0" xfId="0" applyNumberFormat="1" applyFont="1" applyAlignment="1">
      <alignment horizontal="left" vertical="top"/>
    </xf>
    <xf numFmtId="49" fontId="8" fillId="3" borderId="3" xfId="0" applyNumberFormat="1" applyFont="1" applyFill="1" applyBorder="1" applyAlignment="1">
      <alignment horizontal="justify"/>
    </xf>
    <xf numFmtId="49" fontId="8" fillId="3" borderId="3" xfId="0" applyNumberFormat="1" applyFont="1" applyFill="1" applyBorder="1" applyAlignment="1">
      <alignment horizontal="center"/>
    </xf>
    <xf numFmtId="4" fontId="8" fillId="3" borderId="3" xfId="0" applyNumberFormat="1" applyFont="1" applyFill="1" applyBorder="1" applyAlignment="1">
      <alignment horizontal="center"/>
    </xf>
    <xf numFmtId="49" fontId="8" fillId="0" borderId="0" xfId="0" applyNumberFormat="1" applyFont="1" applyAlignment="1">
      <alignment horizontal="justify" vertical="top"/>
    </xf>
    <xf numFmtId="49" fontId="8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right"/>
    </xf>
    <xf numFmtId="2" fontId="12" fillId="0" borderId="0" xfId="0" applyNumberFormat="1" applyFont="1" applyFill="1" applyBorder="1" applyAlignment="1">
      <alignment horizontal="left" vertical="justify" wrapText="1"/>
    </xf>
    <xf numFmtId="49" fontId="12" fillId="0" borderId="0" xfId="0" applyNumberFormat="1" applyFont="1" applyFill="1" applyBorder="1" applyAlignment="1">
      <alignment vertical="top" wrapText="1"/>
    </xf>
    <xf numFmtId="49" fontId="7" fillId="0" borderId="0" xfId="0" applyNumberFormat="1" applyFont="1" applyBorder="1" applyAlignment="1">
      <alignment horizontal="center"/>
    </xf>
    <xf numFmtId="4" fontId="7" fillId="0" borderId="0" xfId="0" applyNumberFormat="1" applyFont="1" applyBorder="1" applyAlignment="1">
      <alignment horizontal="right"/>
    </xf>
    <xf numFmtId="49" fontId="8" fillId="0" borderId="0" xfId="0" applyNumberFormat="1" applyFont="1" applyFill="1" applyBorder="1" applyAlignment="1">
      <alignment horizontal="justify"/>
    </xf>
    <xf numFmtId="49" fontId="8" fillId="0" borderId="0" xfId="0" applyNumberFormat="1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justify" vertical="top"/>
    </xf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justify" vertical="top"/>
    </xf>
    <xf numFmtId="4" fontId="3" fillId="0" borderId="5" xfId="0" applyNumberFormat="1" applyFont="1" applyBorder="1" applyAlignment="1">
      <alignment horizontal="right"/>
    </xf>
    <xf numFmtId="0" fontId="0" fillId="0" borderId="0" xfId="0" applyFill="1"/>
    <xf numFmtId="49" fontId="9" fillId="0" borderId="0" xfId="0" applyNumberFormat="1" applyFont="1" applyFill="1" applyBorder="1" applyAlignment="1">
      <alignment horizontal="left" wrapText="1"/>
    </xf>
    <xf numFmtId="49" fontId="3" fillId="0" borderId="1" xfId="0" applyNumberFormat="1" applyFont="1" applyBorder="1" applyAlignment="1">
      <alignment horizontal="justify"/>
    </xf>
    <xf numFmtId="49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right"/>
    </xf>
    <xf numFmtId="49" fontId="9" fillId="0" borderId="4" xfId="0" applyNumberFormat="1" applyFont="1" applyFill="1" applyBorder="1" applyAlignment="1">
      <alignment horizontal="justify" vertical="top"/>
    </xf>
    <xf numFmtId="49" fontId="9" fillId="0" borderId="1" xfId="0" applyNumberFormat="1" applyFont="1" applyFill="1" applyBorder="1" applyAlignment="1">
      <alignment horizontal="justify"/>
    </xf>
    <xf numFmtId="49" fontId="8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9" fillId="0" borderId="5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justify" vertical="top" wrapText="1"/>
    </xf>
    <xf numFmtId="49" fontId="9" fillId="0" borderId="0" xfId="0" applyNumberFormat="1" applyFont="1" applyAlignment="1">
      <alignment horizontal="left" vertical="top"/>
    </xf>
  </cellXfs>
  <cellStyles count="5">
    <cellStyle name="Navadno" xfId="0" builtinId="0"/>
    <cellStyle name="Navadno 2" xfId="1"/>
    <cellStyle name="Navadno 4" xfId="4"/>
    <cellStyle name="Navadno 5" xfId="3"/>
    <cellStyle name="Odstotek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67"/>
  <sheetViews>
    <sheetView tabSelected="1" view="pageLayout" topLeftCell="A145" zoomScaleNormal="75" zoomScaleSheetLayoutView="75" workbookViewId="0">
      <selection activeCell="H121" sqref="H121"/>
    </sheetView>
  </sheetViews>
  <sheetFormatPr defaultRowHeight="12.75" x14ac:dyDescent="0.2"/>
  <cols>
    <col min="1" max="1" width="8.28515625" customWidth="1"/>
    <col min="2" max="2" width="40.7109375" customWidth="1"/>
    <col min="3" max="3" width="8.7109375" customWidth="1"/>
    <col min="4" max="4" width="12.5703125" customWidth="1"/>
    <col min="5" max="5" width="16.85546875" bestFit="1" customWidth="1"/>
    <col min="6" max="6" width="17.28515625" customWidth="1"/>
    <col min="10" max="10" width="34.28515625" customWidth="1"/>
    <col min="11" max="11" width="16.140625" customWidth="1"/>
  </cols>
  <sheetData>
    <row r="2" spans="1:6" ht="18" x14ac:dyDescent="0.25">
      <c r="B2" s="11" t="s">
        <v>10</v>
      </c>
      <c r="C2" s="11"/>
      <c r="D2" s="12"/>
      <c r="E2" s="12"/>
    </row>
    <row r="3" spans="1:6" ht="18" x14ac:dyDescent="0.25">
      <c r="B3" s="11" t="s">
        <v>33</v>
      </c>
      <c r="C3" s="11"/>
      <c r="D3" s="12"/>
      <c r="E3" s="12"/>
    </row>
    <row r="5" spans="1:6" ht="15.75" x14ac:dyDescent="0.25">
      <c r="A5" s="5" t="s">
        <v>0</v>
      </c>
      <c r="B5" s="6" t="s">
        <v>1</v>
      </c>
      <c r="C5" s="2"/>
      <c r="D5" s="3"/>
      <c r="E5" s="3"/>
      <c r="F5" s="3"/>
    </row>
    <row r="6" spans="1:6" ht="15" x14ac:dyDescent="0.2">
      <c r="A6" s="50" t="s">
        <v>40</v>
      </c>
      <c r="B6" s="51" t="s">
        <v>35</v>
      </c>
      <c r="C6" s="51" t="s">
        <v>36</v>
      </c>
      <c r="D6" s="52" t="s">
        <v>37</v>
      </c>
      <c r="E6" s="52" t="s">
        <v>38</v>
      </c>
      <c r="F6" s="52" t="s">
        <v>39</v>
      </c>
    </row>
    <row r="7" spans="1:6" ht="30" x14ac:dyDescent="0.2">
      <c r="A7" s="13" t="s">
        <v>16</v>
      </c>
      <c r="B7" s="13" t="s">
        <v>34</v>
      </c>
      <c r="C7" s="36" t="s">
        <v>2</v>
      </c>
      <c r="D7" s="14">
        <v>0.17</v>
      </c>
      <c r="E7" s="14"/>
      <c r="F7" s="14">
        <f>E7*D7</f>
        <v>0</v>
      </c>
    </row>
    <row r="8" spans="1:6" x14ac:dyDescent="0.2">
      <c r="A8" s="4"/>
      <c r="B8" s="4"/>
      <c r="C8" s="37"/>
      <c r="D8" s="1"/>
      <c r="E8" s="1"/>
      <c r="F8" s="1"/>
    </row>
    <row r="9" spans="1:6" ht="30" x14ac:dyDescent="0.2">
      <c r="A9" s="13" t="s">
        <v>17</v>
      </c>
      <c r="B9" s="13" t="s">
        <v>13</v>
      </c>
      <c r="C9" s="36" t="s">
        <v>11</v>
      </c>
      <c r="D9" s="14">
        <v>21</v>
      </c>
      <c r="E9" s="14"/>
      <c r="F9" s="14">
        <f t="shared" ref="F9" si="0">E9*D9</f>
        <v>0</v>
      </c>
    </row>
    <row r="10" spans="1:6" ht="15" x14ac:dyDescent="0.2">
      <c r="A10" s="13"/>
      <c r="B10" s="13"/>
      <c r="C10" s="36"/>
      <c r="D10" s="14"/>
      <c r="E10" s="14"/>
      <c r="F10" s="14"/>
    </row>
    <row r="11" spans="1:6" ht="30" x14ac:dyDescent="0.2">
      <c r="A11" s="13" t="s">
        <v>41</v>
      </c>
      <c r="B11" s="13" t="s">
        <v>42</v>
      </c>
      <c r="C11" s="36" t="s">
        <v>11</v>
      </c>
      <c r="D11" s="14">
        <v>5</v>
      </c>
      <c r="E11" s="14"/>
      <c r="F11" s="14">
        <f>D11*E11</f>
        <v>0</v>
      </c>
    </row>
    <row r="12" spans="1:6" ht="15" x14ac:dyDescent="0.2">
      <c r="A12" s="13"/>
      <c r="B12" s="13"/>
      <c r="C12" s="36"/>
      <c r="D12" s="14"/>
      <c r="E12" s="14"/>
      <c r="F12" s="14"/>
    </row>
    <row r="13" spans="1:6" ht="30" x14ac:dyDescent="0.2">
      <c r="A13" s="13" t="s">
        <v>43</v>
      </c>
      <c r="B13" s="13" t="s">
        <v>45</v>
      </c>
      <c r="C13" s="36" t="s">
        <v>6</v>
      </c>
      <c r="D13" s="14">
        <v>200</v>
      </c>
      <c r="E13" s="14"/>
      <c r="F13" s="14">
        <f>E13*D13</f>
        <v>0</v>
      </c>
    </row>
    <row r="14" spans="1:6" ht="15" x14ac:dyDescent="0.2">
      <c r="A14" s="13"/>
      <c r="B14" s="13"/>
      <c r="C14" s="36"/>
      <c r="D14" s="14"/>
      <c r="E14" s="14"/>
      <c r="F14" s="14"/>
    </row>
    <row r="15" spans="1:6" ht="15" x14ac:dyDescent="0.2">
      <c r="A15" s="13" t="s">
        <v>44</v>
      </c>
      <c r="B15" s="13" t="s">
        <v>46</v>
      </c>
      <c r="C15" s="36" t="s">
        <v>11</v>
      </c>
      <c r="D15" s="14">
        <v>5</v>
      </c>
      <c r="E15" s="14"/>
      <c r="F15" s="14">
        <f>D15*E15</f>
        <v>0</v>
      </c>
    </row>
    <row r="16" spans="1:6" ht="15" x14ac:dyDescent="0.2">
      <c r="A16" s="13"/>
      <c r="B16" s="13"/>
      <c r="C16" s="36"/>
      <c r="D16" s="14"/>
      <c r="E16" s="14"/>
      <c r="F16" s="14"/>
    </row>
    <row r="17" spans="1:10" ht="15" x14ac:dyDescent="0.2">
      <c r="A17" s="53" t="s">
        <v>47</v>
      </c>
      <c r="B17" s="53" t="s">
        <v>48</v>
      </c>
      <c r="C17" s="54" t="s">
        <v>11</v>
      </c>
      <c r="D17" s="55">
        <v>5</v>
      </c>
      <c r="E17" s="55"/>
      <c r="F17" s="55">
        <f>D17*E17</f>
        <v>0</v>
      </c>
    </row>
    <row r="18" spans="1:10" ht="16.5" thickBot="1" x14ac:dyDescent="0.3">
      <c r="A18" s="67" t="s">
        <v>0</v>
      </c>
      <c r="B18" s="71" t="s">
        <v>27</v>
      </c>
      <c r="C18" s="72"/>
      <c r="D18" s="73"/>
      <c r="E18" s="73"/>
      <c r="F18" s="78">
        <f>SUM(F7:F17)</f>
        <v>0</v>
      </c>
    </row>
    <row r="19" spans="1:10" ht="15.75" thickTop="1" x14ac:dyDescent="0.2">
      <c r="A19" s="13"/>
      <c r="B19" s="17"/>
      <c r="C19" s="36"/>
      <c r="D19" s="14"/>
      <c r="E19" s="14"/>
      <c r="F19" s="14"/>
    </row>
    <row r="20" spans="1:10" ht="15.75" x14ac:dyDescent="0.2">
      <c r="A20" s="5" t="s">
        <v>3</v>
      </c>
      <c r="B20" s="5" t="s">
        <v>4</v>
      </c>
      <c r="C20" s="36"/>
      <c r="D20" s="14"/>
      <c r="E20" s="14"/>
      <c r="F20" s="14"/>
    </row>
    <row r="21" spans="1:10" ht="15" x14ac:dyDescent="0.2">
      <c r="A21" s="50" t="s">
        <v>40</v>
      </c>
      <c r="B21" s="51" t="s">
        <v>35</v>
      </c>
      <c r="C21" s="51" t="s">
        <v>36</v>
      </c>
      <c r="D21" s="52" t="s">
        <v>37</v>
      </c>
      <c r="E21" s="52" t="s">
        <v>38</v>
      </c>
      <c r="F21" s="52" t="s">
        <v>39</v>
      </c>
    </row>
    <row r="22" spans="1:10" ht="45" x14ac:dyDescent="0.2">
      <c r="A22" s="13" t="s">
        <v>18</v>
      </c>
      <c r="B22" s="13" t="s">
        <v>49</v>
      </c>
      <c r="C22" s="36" t="s">
        <v>5</v>
      </c>
      <c r="D22" s="14">
        <v>250</v>
      </c>
      <c r="E22" s="14"/>
      <c r="F22" s="14">
        <f>D22*E22</f>
        <v>0</v>
      </c>
    </row>
    <row r="23" spans="1:10" ht="15" x14ac:dyDescent="0.2">
      <c r="A23" s="13"/>
      <c r="B23" s="13"/>
      <c r="C23" s="36"/>
      <c r="D23" s="14"/>
      <c r="E23" s="14"/>
      <c r="F23" s="14"/>
    </row>
    <row r="24" spans="1:10" ht="45" x14ac:dyDescent="0.2">
      <c r="A24" s="13" t="s">
        <v>19</v>
      </c>
      <c r="B24" s="17" t="s">
        <v>50</v>
      </c>
      <c r="C24" s="36" t="s">
        <v>5</v>
      </c>
      <c r="D24" s="14">
        <v>510</v>
      </c>
      <c r="E24" s="14"/>
      <c r="F24" s="14">
        <f>D24*E24</f>
        <v>0</v>
      </c>
    </row>
    <row r="25" spans="1:10" ht="15" x14ac:dyDescent="0.2">
      <c r="A25" s="13"/>
      <c r="B25" s="13"/>
      <c r="C25" s="36"/>
      <c r="D25" s="14"/>
      <c r="E25" s="14"/>
      <c r="F25" s="14"/>
    </row>
    <row r="26" spans="1:10" ht="60" x14ac:dyDescent="0.2">
      <c r="A26" s="13" t="s">
        <v>20</v>
      </c>
      <c r="B26" s="17" t="s">
        <v>51</v>
      </c>
      <c r="C26" s="36" t="s">
        <v>5</v>
      </c>
      <c r="D26" s="14">
        <v>128</v>
      </c>
      <c r="E26" s="14"/>
      <c r="F26" s="14">
        <f>D26*E26</f>
        <v>0</v>
      </c>
      <c r="J26" s="42">
        <f>D26+1845</f>
        <v>1973</v>
      </c>
    </row>
    <row r="27" spans="1:10" ht="15" x14ac:dyDescent="0.2">
      <c r="A27" s="13"/>
      <c r="B27" s="17"/>
      <c r="C27" s="36"/>
      <c r="D27" s="14"/>
      <c r="E27" s="14"/>
      <c r="F27" s="14"/>
    </row>
    <row r="28" spans="1:10" ht="45" x14ac:dyDescent="0.2">
      <c r="A28" s="13" t="s">
        <v>21</v>
      </c>
      <c r="B28" s="13" t="s">
        <v>52</v>
      </c>
      <c r="C28" s="36" t="s">
        <v>5</v>
      </c>
      <c r="D28" s="14">
        <v>24</v>
      </c>
      <c r="E28" s="14"/>
      <c r="F28" s="14">
        <f>D28*E28</f>
        <v>0</v>
      </c>
      <c r="J28" s="42">
        <f>D28+1845</f>
        <v>1869</v>
      </c>
    </row>
    <row r="29" spans="1:10" ht="15" x14ac:dyDescent="0.2">
      <c r="A29" s="13"/>
      <c r="B29" s="13"/>
      <c r="C29" s="36"/>
      <c r="D29" s="14"/>
      <c r="E29" s="14"/>
      <c r="F29" s="14"/>
    </row>
    <row r="30" spans="1:10" ht="45" x14ac:dyDescent="0.2">
      <c r="A30" s="13" t="s">
        <v>31</v>
      </c>
      <c r="B30" s="13" t="s">
        <v>53</v>
      </c>
      <c r="C30" s="36" t="s">
        <v>5</v>
      </c>
      <c r="D30" s="14">
        <v>650</v>
      </c>
      <c r="E30" s="14"/>
      <c r="F30" s="14">
        <f>D30*E30</f>
        <v>0</v>
      </c>
    </row>
    <row r="31" spans="1:10" ht="15" x14ac:dyDescent="0.2">
      <c r="A31" s="13"/>
      <c r="B31" s="13"/>
      <c r="C31" s="36"/>
      <c r="D31" s="14"/>
      <c r="E31" s="14"/>
      <c r="F31" s="14"/>
    </row>
    <row r="32" spans="1:10" ht="30" x14ac:dyDescent="0.2">
      <c r="A32" s="13" t="s">
        <v>32</v>
      </c>
      <c r="B32" s="17" t="s">
        <v>54</v>
      </c>
      <c r="C32" s="36" t="s">
        <v>5</v>
      </c>
      <c r="D32" s="14">
        <v>1152</v>
      </c>
      <c r="E32" s="14"/>
      <c r="F32" s="14">
        <f>D32*E32</f>
        <v>0</v>
      </c>
    </row>
    <row r="33" spans="1:6" ht="15" x14ac:dyDescent="0.2">
      <c r="A33" s="13"/>
      <c r="B33" s="17"/>
      <c r="C33" s="36"/>
      <c r="D33" s="14"/>
      <c r="E33" s="14"/>
      <c r="F33" s="14"/>
    </row>
    <row r="34" spans="1:6" ht="46.5" customHeight="1" x14ac:dyDescent="0.2">
      <c r="A34" s="13" t="s">
        <v>22</v>
      </c>
      <c r="B34" s="57" t="s">
        <v>56</v>
      </c>
      <c r="C34" s="36" t="s">
        <v>6</v>
      </c>
      <c r="D34" s="14">
        <v>450</v>
      </c>
      <c r="E34" s="14"/>
      <c r="F34" s="14">
        <f>D34*E34</f>
        <v>0</v>
      </c>
    </row>
    <row r="35" spans="1:6" ht="17.25" customHeight="1" x14ac:dyDescent="0.2">
      <c r="A35" s="13"/>
      <c r="B35" s="56"/>
      <c r="C35" s="36"/>
      <c r="D35" s="14"/>
      <c r="E35" s="14"/>
      <c r="F35" s="14"/>
    </row>
    <row r="36" spans="1:6" ht="45" customHeight="1" x14ac:dyDescent="0.2">
      <c r="A36" s="13" t="s">
        <v>55</v>
      </c>
      <c r="B36" s="57" t="s">
        <v>57</v>
      </c>
      <c r="C36" s="36" t="s">
        <v>6</v>
      </c>
      <c r="D36" s="14">
        <v>450</v>
      </c>
      <c r="E36" s="14"/>
      <c r="F36" s="14">
        <f>E36*D36</f>
        <v>0</v>
      </c>
    </row>
    <row r="37" spans="1:6" ht="18" customHeight="1" x14ac:dyDescent="0.2">
      <c r="A37" s="17"/>
      <c r="B37" s="57"/>
      <c r="C37" s="58"/>
      <c r="D37" s="59"/>
      <c r="E37" s="59"/>
      <c r="F37" s="59"/>
    </row>
    <row r="38" spans="1:6" ht="23.25" customHeight="1" x14ac:dyDescent="0.2">
      <c r="A38" s="17" t="s">
        <v>58</v>
      </c>
      <c r="B38" s="57" t="s">
        <v>59</v>
      </c>
      <c r="C38" s="58" t="s">
        <v>6</v>
      </c>
      <c r="D38" s="59">
        <v>1080</v>
      </c>
      <c r="E38" s="59"/>
      <c r="F38" s="59">
        <f>E38*D38</f>
        <v>0</v>
      </c>
    </row>
    <row r="39" spans="1:6" ht="23.25" customHeight="1" x14ac:dyDescent="0.2">
      <c r="A39" s="17"/>
      <c r="B39" s="57"/>
      <c r="C39" s="58"/>
      <c r="D39" s="59"/>
      <c r="E39" s="59"/>
      <c r="F39" s="59"/>
    </row>
    <row r="40" spans="1:6" ht="33" customHeight="1" x14ac:dyDescent="0.2">
      <c r="A40" s="17" t="s">
        <v>60</v>
      </c>
      <c r="B40" s="57" t="s">
        <v>61</v>
      </c>
      <c r="C40" s="58" t="s">
        <v>6</v>
      </c>
      <c r="D40" s="59">
        <v>980</v>
      </c>
      <c r="E40" s="59"/>
      <c r="F40" s="59">
        <f>E40*D40</f>
        <v>0</v>
      </c>
    </row>
    <row r="41" spans="1:6" ht="15.75" customHeight="1" x14ac:dyDescent="0.2">
      <c r="A41" s="17"/>
      <c r="B41" s="57"/>
      <c r="C41" s="58"/>
      <c r="D41" s="59"/>
      <c r="E41" s="59"/>
      <c r="F41" s="59"/>
    </row>
    <row r="42" spans="1:6" ht="33" customHeight="1" x14ac:dyDescent="0.2">
      <c r="A42" s="17" t="s">
        <v>62</v>
      </c>
      <c r="B42" s="57" t="s">
        <v>65</v>
      </c>
      <c r="C42" s="58" t="s">
        <v>6</v>
      </c>
      <c r="D42" s="59">
        <v>285</v>
      </c>
      <c r="E42" s="59"/>
      <c r="F42" s="59">
        <f>E42*D42</f>
        <v>0</v>
      </c>
    </row>
    <row r="43" spans="1:6" ht="18" customHeight="1" x14ac:dyDescent="0.2">
      <c r="A43" s="17"/>
      <c r="B43" s="57"/>
      <c r="C43" s="58"/>
      <c r="D43" s="59"/>
      <c r="E43" s="59"/>
      <c r="F43" s="59"/>
    </row>
    <row r="44" spans="1:6" ht="33" customHeight="1" x14ac:dyDescent="0.2">
      <c r="A44" s="17" t="s">
        <v>63</v>
      </c>
      <c r="B44" s="57" t="s">
        <v>66</v>
      </c>
      <c r="C44" s="58" t="s">
        <v>6</v>
      </c>
      <c r="D44" s="59">
        <v>500</v>
      </c>
      <c r="E44" s="59"/>
      <c r="F44" s="59">
        <f>D44*E44</f>
        <v>0</v>
      </c>
    </row>
    <row r="45" spans="1:6" ht="18" customHeight="1" x14ac:dyDescent="0.2">
      <c r="A45" s="17"/>
      <c r="B45" s="56"/>
      <c r="C45" s="58"/>
      <c r="D45" s="59"/>
      <c r="E45" s="59"/>
      <c r="F45" s="59"/>
    </row>
    <row r="46" spans="1:6" ht="30" customHeight="1" x14ac:dyDescent="0.2">
      <c r="A46" s="17" t="s">
        <v>64</v>
      </c>
      <c r="B46" s="56" t="s">
        <v>67</v>
      </c>
      <c r="C46" s="58" t="s">
        <v>11</v>
      </c>
      <c r="D46" s="59">
        <v>2</v>
      </c>
      <c r="E46" s="59"/>
      <c r="F46" s="59">
        <f>D46*E46</f>
        <v>0</v>
      </c>
    </row>
    <row r="47" spans="1:6" ht="16.5" thickBot="1" x14ac:dyDescent="0.3">
      <c r="A47" s="67" t="s">
        <v>3</v>
      </c>
      <c r="B47" s="64" t="s">
        <v>7</v>
      </c>
      <c r="C47" s="65"/>
      <c r="D47" s="66"/>
      <c r="E47" s="66"/>
      <c r="F47" s="68">
        <f>SUM(F22:F46)</f>
        <v>0</v>
      </c>
    </row>
    <row r="48" spans="1:6" ht="15.75" thickTop="1" x14ac:dyDescent="0.2">
      <c r="A48" s="13"/>
      <c r="B48" s="17"/>
      <c r="C48" s="36"/>
      <c r="D48" s="14"/>
      <c r="E48" s="14"/>
      <c r="F48" s="14"/>
    </row>
    <row r="49" spans="1:6" ht="15.75" x14ac:dyDescent="0.2">
      <c r="A49" s="5" t="s">
        <v>14</v>
      </c>
      <c r="B49" s="5" t="s">
        <v>68</v>
      </c>
      <c r="C49" s="36"/>
      <c r="D49" s="14"/>
      <c r="E49" s="14"/>
      <c r="F49" s="14"/>
    </row>
    <row r="50" spans="1:6" ht="15" x14ac:dyDescent="0.2">
      <c r="A50" s="50" t="s">
        <v>40</v>
      </c>
      <c r="B50" s="51" t="s">
        <v>35</v>
      </c>
      <c r="C50" s="51" t="s">
        <v>36</v>
      </c>
      <c r="D50" s="52" t="s">
        <v>37</v>
      </c>
      <c r="E50" s="52" t="s">
        <v>38</v>
      </c>
      <c r="F50" s="52" t="s">
        <v>39</v>
      </c>
    </row>
    <row r="51" spans="1:6" ht="15.75" x14ac:dyDescent="0.25">
      <c r="A51" s="60"/>
      <c r="B51" s="63" t="s">
        <v>69</v>
      </c>
      <c r="C51" s="61"/>
      <c r="D51" s="62"/>
      <c r="E51" s="62"/>
      <c r="F51" s="62"/>
    </row>
    <row r="52" spans="1:6" ht="60" x14ac:dyDescent="0.2">
      <c r="A52" s="18" t="s">
        <v>29</v>
      </c>
      <c r="B52" s="13" t="s">
        <v>70</v>
      </c>
      <c r="C52" s="36" t="s">
        <v>5</v>
      </c>
      <c r="D52" s="14">
        <v>41</v>
      </c>
      <c r="E52" s="14"/>
      <c r="F52" s="14">
        <f>E52*D52</f>
        <v>0</v>
      </c>
    </row>
    <row r="53" spans="1:6" ht="15" x14ac:dyDescent="0.2">
      <c r="A53" s="18"/>
      <c r="B53" s="13"/>
      <c r="C53" s="36"/>
      <c r="D53" s="14"/>
      <c r="E53" s="14"/>
      <c r="F53" s="14"/>
    </row>
    <row r="54" spans="1:6" ht="45" x14ac:dyDescent="0.2">
      <c r="A54" s="18" t="s">
        <v>24</v>
      </c>
      <c r="B54" s="13" t="s">
        <v>71</v>
      </c>
      <c r="C54" s="36" t="s">
        <v>6</v>
      </c>
      <c r="D54" s="14">
        <v>2.4</v>
      </c>
      <c r="E54" s="14"/>
      <c r="F54" s="14">
        <f>E54*D54</f>
        <v>0</v>
      </c>
    </row>
    <row r="55" spans="1:6" ht="45" x14ac:dyDescent="0.2">
      <c r="A55" s="18" t="s">
        <v>25</v>
      </c>
      <c r="B55" s="48" t="s">
        <v>28</v>
      </c>
      <c r="C55" s="47" t="s">
        <v>5</v>
      </c>
      <c r="D55" s="14">
        <v>10</v>
      </c>
      <c r="E55" s="14"/>
      <c r="F55" s="14">
        <f>D55*E55</f>
        <v>0</v>
      </c>
    </row>
    <row r="56" spans="1:6" ht="30" x14ac:dyDescent="0.2">
      <c r="A56" s="18" t="s">
        <v>26</v>
      </c>
      <c r="B56" s="18" t="s">
        <v>72</v>
      </c>
      <c r="C56" s="38" t="s">
        <v>5</v>
      </c>
      <c r="D56" s="20">
        <v>5.5</v>
      </c>
      <c r="E56" s="20"/>
      <c r="F56" s="20">
        <f>D56*E56</f>
        <v>0</v>
      </c>
    </row>
    <row r="57" spans="1:6" ht="66.75" customHeight="1" x14ac:dyDescent="0.2">
      <c r="A57" s="18" t="s">
        <v>30</v>
      </c>
      <c r="B57" s="18" t="s">
        <v>74</v>
      </c>
      <c r="C57" s="38" t="s">
        <v>5</v>
      </c>
      <c r="D57" s="20">
        <v>37</v>
      </c>
      <c r="E57" s="20"/>
      <c r="F57" s="20">
        <f>D57*E57</f>
        <v>0</v>
      </c>
    </row>
    <row r="58" spans="1:6" ht="23.25" customHeight="1" x14ac:dyDescent="0.2">
      <c r="A58" s="18"/>
      <c r="B58" s="18"/>
      <c r="C58" s="38"/>
      <c r="D58" s="20"/>
      <c r="E58" s="20"/>
      <c r="F58" s="20"/>
    </row>
    <row r="59" spans="1:6" ht="64.5" customHeight="1" x14ac:dyDescent="0.2">
      <c r="A59" s="18" t="s">
        <v>73</v>
      </c>
      <c r="B59" s="18" t="s">
        <v>75</v>
      </c>
      <c r="C59" s="38" t="s">
        <v>6</v>
      </c>
      <c r="D59" s="20">
        <v>82</v>
      </c>
      <c r="E59" s="20"/>
      <c r="F59" s="20">
        <f>E59*D59</f>
        <v>0</v>
      </c>
    </row>
    <row r="60" spans="1:6" ht="16.5" thickBot="1" x14ac:dyDescent="0.3">
      <c r="A60" s="67" t="s">
        <v>14</v>
      </c>
      <c r="B60" s="64" t="s">
        <v>76</v>
      </c>
      <c r="C60" s="65"/>
      <c r="D60" s="66"/>
      <c r="E60" s="66"/>
      <c r="F60" s="68">
        <f>SUM(F50:F59)</f>
        <v>0</v>
      </c>
    </row>
    <row r="61" spans="1:6" ht="13.5" thickTop="1" x14ac:dyDescent="0.2"/>
    <row r="62" spans="1:6" ht="15.75" x14ac:dyDescent="0.2">
      <c r="A62" s="5" t="s">
        <v>14</v>
      </c>
      <c r="B62" s="5" t="s">
        <v>68</v>
      </c>
      <c r="C62" s="36"/>
      <c r="D62" s="14"/>
      <c r="E62" s="14"/>
      <c r="F62" s="14"/>
    </row>
    <row r="63" spans="1:6" ht="15" x14ac:dyDescent="0.2">
      <c r="A63" s="50" t="s">
        <v>40</v>
      </c>
      <c r="B63" s="51" t="s">
        <v>35</v>
      </c>
      <c r="C63" s="51" t="s">
        <v>36</v>
      </c>
      <c r="D63" s="52" t="s">
        <v>37</v>
      </c>
      <c r="E63" s="52" t="s">
        <v>38</v>
      </c>
      <c r="F63" s="52" t="s">
        <v>39</v>
      </c>
    </row>
    <row r="64" spans="1:6" ht="15.75" x14ac:dyDescent="0.25">
      <c r="A64" s="60"/>
      <c r="B64" s="63" t="s">
        <v>77</v>
      </c>
      <c r="C64" s="61"/>
      <c r="D64" s="62"/>
      <c r="E64" s="62"/>
      <c r="F64" s="62"/>
    </row>
    <row r="65" spans="1:6" ht="60" x14ac:dyDescent="0.2">
      <c r="A65" s="18" t="s">
        <v>29</v>
      </c>
      <c r="B65" s="13" t="s">
        <v>78</v>
      </c>
      <c r="C65" s="36" t="s">
        <v>5</v>
      </c>
      <c r="D65" s="14">
        <v>2.5</v>
      </c>
      <c r="E65" s="14"/>
      <c r="F65" s="14">
        <f>E65*D65</f>
        <v>0</v>
      </c>
    </row>
    <row r="66" spans="1:6" ht="15" x14ac:dyDescent="0.2">
      <c r="A66" s="18"/>
      <c r="B66" s="13"/>
      <c r="C66" s="36"/>
      <c r="D66" s="14"/>
      <c r="E66" s="14"/>
      <c r="F66" s="14"/>
    </row>
    <row r="67" spans="1:6" ht="30" x14ac:dyDescent="0.2">
      <c r="A67" s="18" t="s">
        <v>24</v>
      </c>
      <c r="B67" s="13" t="s">
        <v>79</v>
      </c>
      <c r="C67" s="36" t="s">
        <v>5</v>
      </c>
      <c r="D67" s="14">
        <v>2.5</v>
      </c>
      <c r="E67" s="14"/>
      <c r="F67" s="14">
        <f>E67*D67</f>
        <v>0</v>
      </c>
    </row>
    <row r="68" spans="1:6" ht="15" x14ac:dyDescent="0.2">
      <c r="A68" s="18"/>
      <c r="B68" s="13"/>
      <c r="C68" s="36"/>
      <c r="D68" s="14"/>
      <c r="E68" s="14"/>
      <c r="F68" s="14"/>
    </row>
    <row r="69" spans="1:6" ht="30" x14ac:dyDescent="0.2">
      <c r="A69" s="18" t="s">
        <v>25</v>
      </c>
      <c r="B69" s="48" t="s">
        <v>80</v>
      </c>
      <c r="C69" s="47" t="s">
        <v>5</v>
      </c>
      <c r="D69" s="14">
        <v>28</v>
      </c>
      <c r="E69" s="14"/>
      <c r="F69" s="14">
        <f>D69*E69</f>
        <v>0</v>
      </c>
    </row>
    <row r="70" spans="1:6" ht="15" x14ac:dyDescent="0.2">
      <c r="A70" s="18"/>
      <c r="B70" s="48"/>
      <c r="C70" s="47"/>
      <c r="D70" s="14"/>
      <c r="E70" s="14"/>
      <c r="F70" s="14"/>
    </row>
    <row r="71" spans="1:6" ht="60" x14ac:dyDescent="0.2">
      <c r="A71" s="18" t="s">
        <v>26</v>
      </c>
      <c r="B71" s="18" t="s">
        <v>81</v>
      </c>
      <c r="C71" s="38" t="s">
        <v>11</v>
      </c>
      <c r="D71" s="20">
        <v>1</v>
      </c>
      <c r="E71" s="20"/>
      <c r="F71" s="20">
        <f>D71*E71</f>
        <v>0</v>
      </c>
    </row>
    <row r="72" spans="1:6" ht="15" x14ac:dyDescent="0.2">
      <c r="A72" s="18"/>
      <c r="B72" s="18"/>
      <c r="C72" s="38"/>
      <c r="D72" s="20"/>
      <c r="E72" s="20"/>
      <c r="F72" s="20"/>
    </row>
    <row r="73" spans="1:6" ht="45" x14ac:dyDescent="0.2">
      <c r="A73" s="18" t="s">
        <v>30</v>
      </c>
      <c r="B73" s="18" t="s">
        <v>82</v>
      </c>
      <c r="C73" s="38" t="s">
        <v>5</v>
      </c>
      <c r="D73" s="20">
        <v>54</v>
      </c>
      <c r="E73" s="20"/>
      <c r="F73" s="20">
        <f>D73*E73</f>
        <v>0</v>
      </c>
    </row>
    <row r="74" spans="1:6" ht="15" x14ac:dyDescent="0.2">
      <c r="A74" s="18"/>
      <c r="B74" s="18"/>
      <c r="C74" s="38"/>
      <c r="D74" s="20"/>
      <c r="E74" s="20"/>
      <c r="F74" s="20"/>
    </row>
    <row r="75" spans="1:6" ht="30" x14ac:dyDescent="0.2">
      <c r="A75" s="18" t="s">
        <v>73</v>
      </c>
      <c r="B75" s="18" t="s">
        <v>83</v>
      </c>
      <c r="C75" s="38" t="s">
        <v>11</v>
      </c>
      <c r="D75" s="20">
        <v>1</v>
      </c>
      <c r="E75" s="20"/>
      <c r="F75" s="20">
        <f>E75*D75</f>
        <v>0</v>
      </c>
    </row>
    <row r="76" spans="1:6" ht="15" x14ac:dyDescent="0.2">
      <c r="A76" s="18"/>
      <c r="B76" s="18"/>
      <c r="C76" s="38"/>
      <c r="D76" s="20"/>
      <c r="E76" s="20"/>
      <c r="F76" s="20"/>
    </row>
    <row r="77" spans="1:6" ht="30" x14ac:dyDescent="0.2">
      <c r="A77" s="18" t="s">
        <v>84</v>
      </c>
      <c r="B77" s="18" t="s">
        <v>92</v>
      </c>
      <c r="C77" s="38" t="s">
        <v>11</v>
      </c>
      <c r="D77" s="20">
        <v>1</v>
      </c>
      <c r="E77" s="20"/>
      <c r="F77" s="20">
        <f>E77*D77</f>
        <v>0</v>
      </c>
    </row>
    <row r="78" spans="1:6" ht="15" x14ac:dyDescent="0.2">
      <c r="A78" s="18"/>
      <c r="B78" s="18"/>
      <c r="C78" s="38"/>
      <c r="D78" s="20"/>
      <c r="E78" s="20"/>
      <c r="F78" s="20"/>
    </row>
    <row r="79" spans="1:6" ht="45" x14ac:dyDescent="0.2">
      <c r="A79" s="18" t="s">
        <v>85</v>
      </c>
      <c r="B79" s="18" t="s">
        <v>88</v>
      </c>
      <c r="C79" s="38" t="s">
        <v>11</v>
      </c>
      <c r="D79" s="20">
        <v>1</v>
      </c>
      <c r="E79" s="20"/>
      <c r="F79" s="20">
        <f>E79*D79</f>
        <v>0</v>
      </c>
    </row>
    <row r="80" spans="1:6" ht="15" x14ac:dyDescent="0.2">
      <c r="A80" s="18"/>
      <c r="B80" s="18"/>
      <c r="C80" s="38"/>
      <c r="D80" s="20"/>
      <c r="E80" s="20"/>
      <c r="F80" s="20"/>
    </row>
    <row r="81" spans="1:6" ht="30" x14ac:dyDescent="0.2">
      <c r="A81" s="18" t="s">
        <v>86</v>
      </c>
      <c r="B81" s="18" t="s">
        <v>89</v>
      </c>
      <c r="C81" s="38" t="s">
        <v>11</v>
      </c>
      <c r="D81" s="20">
        <v>1</v>
      </c>
      <c r="E81" s="20"/>
      <c r="F81" s="20">
        <f>E81*D81</f>
        <v>0</v>
      </c>
    </row>
    <row r="82" spans="1:6" ht="15" x14ac:dyDescent="0.2">
      <c r="A82" s="18"/>
      <c r="B82" s="18"/>
      <c r="C82" s="38"/>
      <c r="D82" s="20"/>
      <c r="E82" s="20"/>
      <c r="F82" s="20"/>
    </row>
    <row r="83" spans="1:6" ht="30" x14ac:dyDescent="0.2">
      <c r="A83" s="18" t="s">
        <v>87</v>
      </c>
      <c r="B83" s="18" t="s">
        <v>90</v>
      </c>
      <c r="C83" s="38" t="s">
        <v>5</v>
      </c>
      <c r="D83" s="20">
        <v>0.8</v>
      </c>
      <c r="E83" s="20"/>
      <c r="F83" s="20">
        <f>E83*D83</f>
        <v>0</v>
      </c>
    </row>
    <row r="84" spans="1:6" ht="15" x14ac:dyDescent="0.2">
      <c r="A84" s="18"/>
      <c r="B84" s="18"/>
      <c r="C84" s="38"/>
      <c r="D84" s="20"/>
      <c r="E84" s="20"/>
      <c r="F84" s="20"/>
    </row>
    <row r="85" spans="1:6" ht="45" x14ac:dyDescent="0.2">
      <c r="A85" s="18" t="s">
        <v>91</v>
      </c>
      <c r="B85" s="18" t="s">
        <v>93</v>
      </c>
      <c r="C85" s="38" t="s">
        <v>6</v>
      </c>
      <c r="D85" s="20">
        <v>5.8</v>
      </c>
      <c r="E85" s="20"/>
      <c r="F85" s="20">
        <f>E85*D85</f>
        <v>0</v>
      </c>
    </row>
    <row r="86" spans="1:6" ht="16.5" thickBot="1" x14ac:dyDescent="0.3">
      <c r="A86" s="67" t="s">
        <v>14</v>
      </c>
      <c r="B86" s="64" t="s">
        <v>94</v>
      </c>
      <c r="C86" s="65"/>
      <c r="D86" s="66"/>
      <c r="E86" s="66"/>
      <c r="F86" s="68">
        <f>SUM(F63:F85)</f>
        <v>0</v>
      </c>
    </row>
    <row r="87" spans="1:6" ht="16.5" thickTop="1" x14ac:dyDescent="0.25">
      <c r="A87" s="15"/>
      <c r="B87" s="15"/>
      <c r="C87" s="26"/>
      <c r="D87" s="16"/>
      <c r="E87" s="16"/>
      <c r="F87" s="16"/>
    </row>
    <row r="88" spans="1:6" ht="15.75" x14ac:dyDescent="0.2">
      <c r="A88" s="5" t="s">
        <v>14</v>
      </c>
      <c r="B88" s="5" t="s">
        <v>68</v>
      </c>
      <c r="C88" s="36"/>
      <c r="D88" s="14"/>
      <c r="E88" s="14"/>
      <c r="F88" s="14"/>
    </row>
    <row r="89" spans="1:6" ht="15" x14ac:dyDescent="0.2">
      <c r="A89" s="50" t="s">
        <v>40</v>
      </c>
      <c r="B89" s="51" t="s">
        <v>35</v>
      </c>
      <c r="C89" s="51" t="s">
        <v>36</v>
      </c>
      <c r="D89" s="52" t="s">
        <v>37</v>
      </c>
      <c r="E89" s="52" t="s">
        <v>38</v>
      </c>
      <c r="F89" s="52" t="s">
        <v>39</v>
      </c>
    </row>
    <row r="90" spans="1:6" ht="15.75" x14ac:dyDescent="0.25">
      <c r="A90" s="60"/>
      <c r="B90" s="63" t="s">
        <v>95</v>
      </c>
      <c r="C90" s="61"/>
      <c r="D90" s="62"/>
      <c r="E90" s="62"/>
      <c r="F90" s="62"/>
    </row>
    <row r="91" spans="1:6" ht="60" x14ac:dyDescent="0.2">
      <c r="A91" s="18" t="s">
        <v>29</v>
      </c>
      <c r="B91" s="13" t="s">
        <v>96</v>
      </c>
      <c r="C91" s="36" t="s">
        <v>5</v>
      </c>
      <c r="D91" s="14">
        <v>15</v>
      </c>
      <c r="E91" s="14"/>
      <c r="F91" s="14">
        <f>E91*D91</f>
        <v>0</v>
      </c>
    </row>
    <row r="92" spans="1:6" ht="15" x14ac:dyDescent="0.2">
      <c r="A92" s="18"/>
      <c r="B92" s="13"/>
      <c r="C92" s="36"/>
      <c r="D92" s="14"/>
      <c r="E92" s="14"/>
      <c r="F92" s="14"/>
    </row>
    <row r="93" spans="1:6" ht="45" x14ac:dyDescent="0.2">
      <c r="A93" s="18" t="s">
        <v>24</v>
      </c>
      <c r="B93" s="13" t="s">
        <v>71</v>
      </c>
      <c r="C93" s="36" t="s">
        <v>6</v>
      </c>
      <c r="D93" s="14">
        <v>0.8</v>
      </c>
      <c r="E93" s="14"/>
      <c r="F93" s="14">
        <f>E93*D93</f>
        <v>0</v>
      </c>
    </row>
    <row r="94" spans="1:6" ht="45" x14ac:dyDescent="0.2">
      <c r="A94" s="18" t="s">
        <v>25</v>
      </c>
      <c r="B94" s="48" t="s">
        <v>97</v>
      </c>
      <c r="C94" s="47" t="s">
        <v>6</v>
      </c>
      <c r="D94" s="14">
        <v>7.4</v>
      </c>
      <c r="E94" s="14"/>
      <c r="F94" s="14">
        <f>D94*E94</f>
        <v>0</v>
      </c>
    </row>
    <row r="95" spans="1:6" ht="30" x14ac:dyDescent="0.2">
      <c r="A95" s="18" t="s">
        <v>26</v>
      </c>
      <c r="B95" s="18" t="s">
        <v>72</v>
      </c>
      <c r="C95" s="38" t="s">
        <v>5</v>
      </c>
      <c r="D95" s="20">
        <v>1.9</v>
      </c>
      <c r="E95" s="20"/>
      <c r="F95" s="20">
        <f>D95*E95</f>
        <v>0</v>
      </c>
    </row>
    <row r="96" spans="1:6" ht="60" x14ac:dyDescent="0.2">
      <c r="A96" s="18" t="s">
        <v>30</v>
      </c>
      <c r="B96" s="18" t="s">
        <v>98</v>
      </c>
      <c r="C96" s="38" t="s">
        <v>5</v>
      </c>
      <c r="D96" s="20">
        <v>12</v>
      </c>
      <c r="E96" s="20"/>
      <c r="F96" s="20">
        <f>D96*E96</f>
        <v>0</v>
      </c>
    </row>
    <row r="97" spans="1:6" ht="15" x14ac:dyDescent="0.2">
      <c r="A97" s="18"/>
      <c r="B97" s="18"/>
      <c r="C97" s="38"/>
      <c r="D97" s="20"/>
      <c r="E97" s="20"/>
      <c r="F97" s="20"/>
    </row>
    <row r="98" spans="1:6" ht="16.5" thickBot="1" x14ac:dyDescent="0.3">
      <c r="A98" s="67" t="s">
        <v>14</v>
      </c>
      <c r="B98" s="64" t="s">
        <v>100</v>
      </c>
      <c r="C98" s="65"/>
      <c r="D98" s="66"/>
      <c r="E98" s="66"/>
      <c r="F98" s="68">
        <f>SUM(F89:F97)</f>
        <v>0</v>
      </c>
    </row>
    <row r="99" spans="1:6" ht="16.5" thickTop="1" x14ac:dyDescent="0.25">
      <c r="A99" s="15"/>
      <c r="B99" s="15"/>
      <c r="C99" s="26"/>
      <c r="D99" s="16"/>
      <c r="E99" s="16"/>
      <c r="F99" s="16"/>
    </row>
    <row r="100" spans="1:6" ht="16.5" thickBot="1" x14ac:dyDescent="0.3">
      <c r="A100" s="64"/>
      <c r="B100" s="64" t="s">
        <v>99</v>
      </c>
      <c r="C100" s="65"/>
      <c r="D100" s="66"/>
      <c r="E100" s="66"/>
      <c r="F100" s="66">
        <f>F60+F86+F98</f>
        <v>0</v>
      </c>
    </row>
    <row r="101" spans="1:6" ht="16.5" thickTop="1" x14ac:dyDescent="0.25">
      <c r="A101" s="15"/>
      <c r="B101" s="15"/>
      <c r="C101" s="26"/>
      <c r="D101" s="16"/>
      <c r="E101" s="16"/>
      <c r="F101" s="16"/>
    </row>
    <row r="102" spans="1:6" ht="15.75" x14ac:dyDescent="0.25">
      <c r="A102" s="15"/>
      <c r="B102" s="15"/>
      <c r="C102" s="26"/>
      <c r="D102" s="16"/>
      <c r="E102" s="16"/>
      <c r="F102" s="16"/>
    </row>
    <row r="103" spans="1:6" ht="15.75" x14ac:dyDescent="0.25">
      <c r="A103" s="15"/>
      <c r="B103" s="15"/>
      <c r="C103" s="26"/>
      <c r="D103" s="16"/>
      <c r="E103" s="16"/>
      <c r="F103" s="16"/>
    </row>
    <row r="104" spans="1:6" ht="15.75" x14ac:dyDescent="0.25">
      <c r="A104" s="15"/>
      <c r="B104" s="15"/>
      <c r="C104" s="26"/>
      <c r="D104" s="16"/>
      <c r="E104" s="16"/>
      <c r="F104" s="16"/>
    </row>
    <row r="105" spans="1:6" ht="15.75" x14ac:dyDescent="0.25">
      <c r="A105" s="15"/>
      <c r="B105" s="15"/>
      <c r="C105" s="26"/>
      <c r="D105" s="16"/>
      <c r="E105" s="16"/>
      <c r="F105" s="16"/>
    </row>
    <row r="106" spans="1:6" ht="15.75" x14ac:dyDescent="0.25">
      <c r="A106" s="15"/>
      <c r="B106" s="15"/>
      <c r="C106" s="26"/>
      <c r="D106" s="16"/>
      <c r="E106" s="16"/>
      <c r="F106" s="16"/>
    </row>
    <row r="107" spans="1:6" ht="15.75" x14ac:dyDescent="0.25">
      <c r="A107" s="15"/>
      <c r="B107" s="15"/>
      <c r="C107" s="26"/>
      <c r="D107" s="16"/>
      <c r="E107" s="16"/>
      <c r="F107" s="16"/>
    </row>
    <row r="108" spans="1:6" ht="15.75" x14ac:dyDescent="0.25">
      <c r="A108" s="15"/>
      <c r="B108" s="15"/>
      <c r="C108" s="26"/>
      <c r="D108" s="16"/>
      <c r="E108" s="16"/>
      <c r="F108" s="16"/>
    </row>
    <row r="109" spans="1:6" ht="15.75" x14ac:dyDescent="0.25">
      <c r="A109" s="15"/>
      <c r="B109" s="15"/>
      <c r="C109" s="26"/>
      <c r="D109" s="16"/>
      <c r="E109" s="16"/>
      <c r="F109" s="16"/>
    </row>
    <row r="110" spans="1:6" ht="15.75" x14ac:dyDescent="0.25">
      <c r="A110" s="15"/>
      <c r="B110" s="15"/>
      <c r="C110" s="26"/>
      <c r="D110" s="16"/>
      <c r="E110" s="16"/>
      <c r="F110" s="16"/>
    </row>
    <row r="111" spans="1:6" ht="15.75" x14ac:dyDescent="0.25">
      <c r="A111" s="15"/>
      <c r="B111" s="15"/>
      <c r="C111" s="26"/>
      <c r="D111" s="16"/>
      <c r="E111" s="16"/>
      <c r="F111" s="16"/>
    </row>
    <row r="112" spans="1:6" ht="15.75" x14ac:dyDescent="0.25">
      <c r="A112" s="15"/>
      <c r="B112" s="15"/>
      <c r="C112" s="26"/>
      <c r="D112" s="16"/>
      <c r="E112" s="16"/>
      <c r="F112" s="16"/>
    </row>
    <row r="113" spans="1:6" ht="15.75" x14ac:dyDescent="0.25">
      <c r="A113" s="15"/>
      <c r="B113" s="15"/>
      <c r="C113" s="26"/>
      <c r="D113" s="16"/>
      <c r="E113" s="16"/>
      <c r="F113" s="16"/>
    </row>
    <row r="114" spans="1:6" ht="15.75" x14ac:dyDescent="0.25">
      <c r="A114" s="15"/>
      <c r="B114" s="15"/>
      <c r="C114" s="26"/>
      <c r="D114" s="16"/>
      <c r="E114" s="16"/>
      <c r="F114" s="16"/>
    </row>
    <row r="115" spans="1:6" ht="15.75" x14ac:dyDescent="0.25">
      <c r="A115" s="15"/>
      <c r="B115" s="15"/>
      <c r="C115" s="26"/>
      <c r="D115" s="16"/>
      <c r="E115" s="16"/>
      <c r="F115" s="16"/>
    </row>
    <row r="116" spans="1:6" ht="15.75" x14ac:dyDescent="0.25">
      <c r="A116" s="15"/>
      <c r="B116" s="15"/>
      <c r="C116" s="26"/>
      <c r="D116" s="16"/>
      <c r="E116" s="16"/>
      <c r="F116" s="16"/>
    </row>
    <row r="117" spans="1:6" ht="15.75" x14ac:dyDescent="0.25">
      <c r="A117" s="15"/>
      <c r="B117" s="15"/>
      <c r="C117" s="26"/>
      <c r="D117" s="16"/>
      <c r="E117" s="16"/>
      <c r="F117" s="16"/>
    </row>
    <row r="118" spans="1:6" ht="15.75" x14ac:dyDescent="0.25">
      <c r="A118" s="31" t="s">
        <v>12</v>
      </c>
      <c r="B118" s="32" t="s">
        <v>123</v>
      </c>
      <c r="C118" s="33"/>
      <c r="D118" s="34"/>
      <c r="E118" s="29"/>
      <c r="F118" s="35"/>
    </row>
    <row r="119" spans="1:6" ht="15" x14ac:dyDescent="0.2">
      <c r="A119" s="50" t="s">
        <v>40</v>
      </c>
      <c r="B119" s="51" t="s">
        <v>35</v>
      </c>
      <c r="C119" s="51" t="s">
        <v>36</v>
      </c>
      <c r="D119" s="52" t="s">
        <v>37</v>
      </c>
      <c r="E119" s="52" t="s">
        <v>38</v>
      </c>
      <c r="F119" s="52" t="s">
        <v>39</v>
      </c>
    </row>
    <row r="120" spans="1:6" s="69" customFormat="1" ht="47.25" x14ac:dyDescent="0.25">
      <c r="A120" s="32" t="s">
        <v>106</v>
      </c>
      <c r="B120" s="70" t="s">
        <v>101</v>
      </c>
      <c r="C120" s="61"/>
      <c r="D120" s="62"/>
      <c r="E120" s="62"/>
      <c r="F120" s="62"/>
    </row>
    <row r="121" spans="1:6" ht="45" x14ac:dyDescent="0.2">
      <c r="A121" s="18" t="s">
        <v>107</v>
      </c>
      <c r="B121" s="18" t="s">
        <v>102</v>
      </c>
      <c r="C121" s="38" t="s">
        <v>11</v>
      </c>
      <c r="D121" s="20">
        <v>3</v>
      </c>
      <c r="E121" s="20"/>
      <c r="F121" s="20">
        <f>D121*E121</f>
        <v>0</v>
      </c>
    </row>
    <row r="122" spans="1:6" ht="15" x14ac:dyDescent="0.2">
      <c r="A122" s="18"/>
      <c r="B122" s="18"/>
      <c r="C122" s="38"/>
      <c r="D122" s="20"/>
      <c r="E122" s="20"/>
      <c r="F122" s="20"/>
    </row>
    <row r="123" spans="1:6" ht="30" x14ac:dyDescent="0.2">
      <c r="A123" s="18" t="s">
        <v>117</v>
      </c>
      <c r="B123" s="56" t="s">
        <v>103</v>
      </c>
      <c r="C123" s="38" t="s">
        <v>11</v>
      </c>
      <c r="D123" s="20">
        <v>5</v>
      </c>
      <c r="E123" s="20"/>
      <c r="F123" s="20">
        <f>D123*E123</f>
        <v>0</v>
      </c>
    </row>
    <row r="124" spans="1:6" ht="15.75" x14ac:dyDescent="0.25">
      <c r="A124" s="31"/>
      <c r="B124" s="32"/>
      <c r="C124" s="33"/>
      <c r="D124" s="34"/>
      <c r="E124" s="29"/>
      <c r="F124" s="35"/>
    </row>
    <row r="125" spans="1:6" ht="30" x14ac:dyDescent="0.2">
      <c r="A125" s="30" t="s">
        <v>118</v>
      </c>
      <c r="B125" s="27" t="s">
        <v>104</v>
      </c>
      <c r="C125" s="28" t="s">
        <v>11</v>
      </c>
      <c r="D125" s="43">
        <v>6</v>
      </c>
      <c r="E125" s="29"/>
      <c r="F125" s="29">
        <f>E125*D125</f>
        <v>0</v>
      </c>
    </row>
    <row r="126" spans="1:6" ht="15" x14ac:dyDescent="0.2">
      <c r="A126" s="30"/>
      <c r="B126" s="27"/>
      <c r="C126" s="28"/>
      <c r="D126" s="29"/>
      <c r="E126" s="29"/>
      <c r="F126" s="29"/>
    </row>
    <row r="127" spans="1:6" ht="16.5" thickBot="1" x14ac:dyDescent="0.3">
      <c r="A127" s="74" t="s">
        <v>106</v>
      </c>
      <c r="B127" s="75" t="s">
        <v>105</v>
      </c>
      <c r="C127" s="76"/>
      <c r="D127" s="77"/>
      <c r="E127" s="77"/>
      <c r="F127" s="78">
        <f>SUM(F121:F126)</f>
        <v>0</v>
      </c>
    </row>
    <row r="128" spans="1:6" ht="13.5" thickTop="1" x14ac:dyDescent="0.2"/>
    <row r="129" spans="1:6" ht="19.5" customHeight="1" x14ac:dyDescent="0.25">
      <c r="A129" s="32" t="s">
        <v>110</v>
      </c>
      <c r="B129" s="70" t="s">
        <v>112</v>
      </c>
      <c r="C129" s="61"/>
      <c r="D129" s="62"/>
      <c r="E129" s="62"/>
      <c r="F129" s="62"/>
    </row>
    <row r="130" spans="1:6" ht="60" x14ac:dyDescent="0.2">
      <c r="A130" s="18" t="s">
        <v>113</v>
      </c>
      <c r="B130" s="18" t="s">
        <v>108</v>
      </c>
      <c r="C130" s="38" t="s">
        <v>11</v>
      </c>
      <c r="D130" s="20">
        <v>14</v>
      </c>
      <c r="E130" s="20"/>
      <c r="F130" s="20">
        <f>D130*E130</f>
        <v>0</v>
      </c>
    </row>
    <row r="131" spans="1:6" ht="15" x14ac:dyDescent="0.2">
      <c r="A131" s="18"/>
      <c r="B131" s="18"/>
      <c r="C131" s="38"/>
      <c r="D131" s="20"/>
      <c r="E131" s="20"/>
      <c r="F131" s="20"/>
    </row>
    <row r="132" spans="1:6" ht="16.5" thickBot="1" x14ac:dyDescent="0.3">
      <c r="A132" s="74" t="s">
        <v>110</v>
      </c>
      <c r="B132" s="75" t="s">
        <v>109</v>
      </c>
      <c r="C132" s="76"/>
      <c r="D132" s="77"/>
      <c r="E132" s="77"/>
      <c r="F132" s="78">
        <f>SUM(F130:F131)</f>
        <v>0</v>
      </c>
    </row>
    <row r="133" spans="1:6" ht="16.5" thickTop="1" x14ac:dyDescent="0.25">
      <c r="A133" s="31"/>
      <c r="B133" s="32"/>
      <c r="C133" s="33"/>
      <c r="D133" s="34"/>
      <c r="E133" s="29"/>
      <c r="F133" s="35"/>
    </row>
    <row r="134" spans="1:6" ht="15.75" x14ac:dyDescent="0.25">
      <c r="A134" s="32" t="s">
        <v>119</v>
      </c>
      <c r="B134" s="70" t="s">
        <v>111</v>
      </c>
      <c r="C134" s="61"/>
      <c r="D134" s="62"/>
      <c r="E134" s="62"/>
      <c r="F134" s="62"/>
    </row>
    <row r="135" spans="1:6" ht="60" x14ac:dyDescent="0.2">
      <c r="A135" s="18" t="s">
        <v>120</v>
      </c>
      <c r="B135" s="80" t="s">
        <v>116</v>
      </c>
      <c r="C135" s="38" t="s">
        <v>11</v>
      </c>
      <c r="D135" s="20">
        <v>14</v>
      </c>
      <c r="E135" s="20"/>
      <c r="F135" s="20">
        <f>D135*E135</f>
        <v>0</v>
      </c>
    </row>
    <row r="136" spans="1:6" ht="15" x14ac:dyDescent="0.2">
      <c r="A136" s="18"/>
      <c r="B136" s="18"/>
      <c r="C136" s="38" t="s">
        <v>5</v>
      </c>
      <c r="D136" s="20">
        <v>0.55000000000000004</v>
      </c>
      <c r="E136" s="20"/>
      <c r="F136" s="20">
        <f>E136*D136</f>
        <v>0</v>
      </c>
    </row>
    <row r="137" spans="1:6" ht="16.5" thickBot="1" x14ac:dyDescent="0.3">
      <c r="A137" s="74"/>
      <c r="B137" s="75" t="s">
        <v>114</v>
      </c>
      <c r="C137" s="76"/>
      <c r="D137" s="77"/>
      <c r="E137" s="77"/>
      <c r="F137" s="78">
        <f>SUM(F135:F136)</f>
        <v>0</v>
      </c>
    </row>
    <row r="138" spans="1:6" ht="16.5" thickTop="1" x14ac:dyDescent="0.25">
      <c r="A138" s="31"/>
      <c r="B138" s="32"/>
      <c r="C138" s="79"/>
      <c r="D138" s="20"/>
      <c r="E138" s="20"/>
      <c r="F138" s="19"/>
    </row>
    <row r="139" spans="1:6" ht="16.5" thickBot="1" x14ac:dyDescent="0.3">
      <c r="A139" s="74"/>
      <c r="B139" s="75" t="s">
        <v>115</v>
      </c>
      <c r="C139" s="76"/>
      <c r="D139" s="77"/>
      <c r="E139" s="77"/>
      <c r="F139" s="78">
        <f>F127+F132+F137</f>
        <v>0</v>
      </c>
    </row>
    <row r="140" spans="1:6" ht="16.5" thickTop="1" x14ac:dyDescent="0.25">
      <c r="A140" s="31"/>
      <c r="B140" s="32"/>
      <c r="C140" s="79"/>
      <c r="D140" s="20"/>
      <c r="E140" s="20"/>
      <c r="F140" s="19"/>
    </row>
    <row r="141" spans="1:6" ht="15.75" x14ac:dyDescent="0.25">
      <c r="A141" s="31" t="s">
        <v>122</v>
      </c>
      <c r="B141" s="32" t="s">
        <v>124</v>
      </c>
      <c r="C141" s="33"/>
      <c r="D141" s="34"/>
      <c r="E141" s="29"/>
      <c r="F141" s="35"/>
    </row>
    <row r="142" spans="1:6" ht="15" x14ac:dyDescent="0.2">
      <c r="A142" s="50" t="s">
        <v>40</v>
      </c>
      <c r="B142" s="51" t="s">
        <v>35</v>
      </c>
      <c r="C142" s="51" t="s">
        <v>36</v>
      </c>
      <c r="D142" s="52" t="s">
        <v>37</v>
      </c>
      <c r="E142" s="52" t="s">
        <v>38</v>
      </c>
      <c r="F142" s="52" t="s">
        <v>39</v>
      </c>
    </row>
    <row r="143" spans="1:6" ht="15" x14ac:dyDescent="0.2">
      <c r="A143" s="30" t="s">
        <v>125</v>
      </c>
      <c r="B143" s="60" t="s">
        <v>126</v>
      </c>
      <c r="C143" s="79"/>
      <c r="D143" s="20"/>
      <c r="E143" s="20"/>
      <c r="F143" s="20"/>
    </row>
    <row r="144" spans="1:6" ht="15" x14ac:dyDescent="0.2">
      <c r="A144" s="30" t="s">
        <v>127</v>
      </c>
      <c r="B144" s="60" t="s">
        <v>130</v>
      </c>
      <c r="C144" s="79"/>
      <c r="D144" s="20"/>
      <c r="E144" s="20"/>
      <c r="F144" s="20"/>
    </row>
    <row r="145" spans="1:6" ht="15" x14ac:dyDescent="0.2">
      <c r="A145" s="30" t="s">
        <v>128</v>
      </c>
      <c r="B145" s="60" t="s">
        <v>131</v>
      </c>
      <c r="C145" s="79"/>
      <c r="D145" s="20"/>
      <c r="E145" s="20"/>
      <c r="F145" s="20"/>
    </row>
    <row r="146" spans="1:6" ht="15" x14ac:dyDescent="0.2">
      <c r="A146" s="30" t="s">
        <v>129</v>
      </c>
      <c r="B146" s="60" t="s">
        <v>132</v>
      </c>
      <c r="C146" s="79"/>
      <c r="D146" s="20"/>
      <c r="E146" s="20"/>
      <c r="F146" s="20"/>
    </row>
    <row r="147" spans="1:6" ht="15" x14ac:dyDescent="0.2">
      <c r="A147" s="30" t="s">
        <v>133</v>
      </c>
      <c r="B147" s="60" t="s">
        <v>134</v>
      </c>
      <c r="C147" s="79"/>
      <c r="D147" s="20"/>
      <c r="E147" s="20"/>
      <c r="F147" s="20"/>
    </row>
    <row r="148" spans="1:6" ht="15.75" x14ac:dyDescent="0.25">
      <c r="A148" s="31"/>
      <c r="B148" s="32"/>
      <c r="C148" s="79"/>
      <c r="D148" s="20"/>
      <c r="E148" s="20"/>
      <c r="F148" s="19"/>
    </row>
    <row r="149" spans="1:6" ht="16.5" thickBot="1" x14ac:dyDescent="0.3">
      <c r="A149" s="74"/>
      <c r="B149" s="75" t="s">
        <v>135</v>
      </c>
      <c r="C149" s="76"/>
      <c r="D149" s="77"/>
      <c r="E149" s="77"/>
      <c r="F149" s="78">
        <f>SUM(F143:F147)</f>
        <v>0</v>
      </c>
    </row>
    <row r="150" spans="1:6" ht="16.5" thickTop="1" x14ac:dyDescent="0.25">
      <c r="A150" s="31"/>
      <c r="B150" s="32"/>
      <c r="C150" s="79"/>
      <c r="D150" s="20"/>
      <c r="E150" s="20"/>
      <c r="F150" s="19"/>
    </row>
    <row r="151" spans="1:6" ht="20.25" x14ac:dyDescent="0.2">
      <c r="A151" s="23"/>
      <c r="B151" s="24" t="s">
        <v>8</v>
      </c>
      <c r="C151" s="8"/>
      <c r="D151" s="7"/>
      <c r="E151" s="8"/>
      <c r="F151" s="10"/>
    </row>
    <row r="152" spans="1:6" ht="20.25" x14ac:dyDescent="0.2">
      <c r="A152" s="23"/>
      <c r="B152" s="24"/>
      <c r="C152" s="8"/>
      <c r="D152" s="7"/>
      <c r="E152" s="8"/>
      <c r="F152" s="10"/>
    </row>
    <row r="153" spans="1:6" ht="15.75" x14ac:dyDescent="0.25">
      <c r="A153" s="15" t="s">
        <v>0</v>
      </c>
      <c r="B153" s="81" t="s">
        <v>1</v>
      </c>
      <c r="C153" s="81"/>
      <c r="D153" s="81"/>
      <c r="E153" s="21"/>
      <c r="F153" s="21">
        <f>F18</f>
        <v>0</v>
      </c>
    </row>
    <row r="155" spans="1:6" ht="15.75" x14ac:dyDescent="0.25">
      <c r="A155" s="15" t="s">
        <v>3</v>
      </c>
      <c r="B155" s="81" t="s">
        <v>4</v>
      </c>
      <c r="C155" s="81"/>
      <c r="D155" s="81"/>
      <c r="E155" s="21"/>
      <c r="F155" s="21">
        <f>F47</f>
        <v>0</v>
      </c>
    </row>
    <row r="157" spans="1:6" ht="15.75" x14ac:dyDescent="0.25">
      <c r="A157" s="15" t="s">
        <v>14</v>
      </c>
      <c r="B157" s="81" t="s">
        <v>68</v>
      </c>
      <c r="C157" s="81"/>
      <c r="D157" s="81"/>
      <c r="E157" s="21"/>
      <c r="F157" s="21">
        <f>F100</f>
        <v>0</v>
      </c>
    </row>
    <row r="158" spans="1:6" ht="15.75" x14ac:dyDescent="0.25">
      <c r="A158" s="15"/>
      <c r="B158" s="49"/>
      <c r="C158" s="49"/>
      <c r="D158" s="49"/>
      <c r="E158" s="21"/>
      <c r="F158" s="21"/>
    </row>
    <row r="159" spans="1:6" ht="15.75" x14ac:dyDescent="0.25">
      <c r="A159" s="15" t="s">
        <v>12</v>
      </c>
      <c r="B159" s="81" t="s">
        <v>121</v>
      </c>
      <c r="C159" s="81"/>
      <c r="D159" s="81"/>
      <c r="E159" s="21"/>
      <c r="F159" s="21">
        <f>F139</f>
        <v>0</v>
      </c>
    </row>
    <row r="160" spans="1:6" ht="15.75" x14ac:dyDescent="0.25">
      <c r="A160" s="15"/>
      <c r="B160" s="49"/>
      <c r="C160" s="49"/>
      <c r="D160" s="49"/>
      <c r="E160" s="21"/>
      <c r="F160" s="21"/>
    </row>
    <row r="161" spans="1:6" ht="15.75" x14ac:dyDescent="0.25">
      <c r="A161" s="15" t="s">
        <v>122</v>
      </c>
      <c r="B161" s="49" t="s">
        <v>124</v>
      </c>
      <c r="C161" s="49"/>
      <c r="D161" s="49"/>
      <c r="E161" s="21"/>
      <c r="F161" s="21">
        <f>F149</f>
        <v>0</v>
      </c>
    </row>
    <row r="162" spans="1:6" ht="18.75" thickBot="1" x14ac:dyDescent="0.3">
      <c r="A162" s="39"/>
      <c r="B162" s="39" t="s">
        <v>9</v>
      </c>
      <c r="C162" s="39"/>
      <c r="D162" s="40"/>
      <c r="E162" s="40"/>
      <c r="F162" s="41">
        <f>SUM(F153:F161)</f>
        <v>0</v>
      </c>
    </row>
    <row r="163" spans="1:6" ht="13.5" thickTop="1" x14ac:dyDescent="0.2">
      <c r="A163" s="22"/>
      <c r="B163" s="22"/>
      <c r="C163" s="22"/>
      <c r="D163" s="1"/>
      <c r="E163" s="1"/>
      <c r="F163" s="9"/>
    </row>
    <row r="164" spans="1:6" ht="15.75" x14ac:dyDescent="0.25">
      <c r="A164" s="22"/>
      <c r="B164" s="25" t="s">
        <v>23</v>
      </c>
      <c r="C164" s="22"/>
      <c r="F164" s="19">
        <f>F162*0.22</f>
        <v>0</v>
      </c>
    </row>
    <row r="165" spans="1:6" x14ac:dyDescent="0.2">
      <c r="A165" s="22"/>
      <c r="B165" s="22"/>
      <c r="C165" s="22"/>
    </row>
    <row r="166" spans="1:6" ht="18.75" thickBot="1" x14ac:dyDescent="0.3">
      <c r="A166" s="44"/>
      <c r="B166" s="44" t="s">
        <v>15</v>
      </c>
      <c r="C166" s="44"/>
      <c r="D166" s="45"/>
      <c r="E166" s="45"/>
      <c r="F166" s="46">
        <f>F162+F164</f>
        <v>0</v>
      </c>
    </row>
    <row r="167" spans="1:6" ht="13.5" thickTop="1" x14ac:dyDescent="0.2"/>
  </sheetData>
  <mergeCells count="4">
    <mergeCell ref="B155:D155"/>
    <mergeCell ref="B153:D153"/>
    <mergeCell ref="B157:D157"/>
    <mergeCell ref="B159:D159"/>
  </mergeCells>
  <phoneticPr fontId="0" type="noConversion"/>
  <pageMargins left="1.299212598425197" right="0.51181102362204722" top="0.78740157480314965" bottom="0.51181102362204722" header="7.874015748031496E-2" footer="0"/>
  <pageSetup paperSize="9" scale="80" fitToHeight="0" orientation="portrait" horizontalDpi="4294967293" verticalDpi="4294967293" r:id="rId1"/>
  <headerFooter alignWithMargins="0">
    <oddFooter>&amp;Lzadrževalnik Jamna, November 2021&amp;RStran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VODNO GOSPODARSKI BIRO MB</dc:creator>
  <cp:lastModifiedBy>Urban Jakop</cp:lastModifiedBy>
  <cp:lastPrinted>2021-11-23T08:02:59Z</cp:lastPrinted>
  <dcterms:created xsi:type="dcterms:W3CDTF">1998-01-14T09:40:45Z</dcterms:created>
  <dcterms:modified xsi:type="dcterms:W3CDTF">2021-11-23T08:13:40Z</dcterms:modified>
</cp:coreProperties>
</file>