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12210" windowHeight="259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H13" i="1" s="1"/>
  <c r="K13" i="1" s="1"/>
  <c r="J13" i="1"/>
  <c r="I14" i="1"/>
  <c r="H14" i="1" s="1"/>
  <c r="K14" i="1" s="1"/>
  <c r="J14" i="1"/>
  <c r="I15" i="1"/>
  <c r="H15" i="1" s="1"/>
  <c r="K15" i="1" s="1"/>
  <c r="J15" i="1"/>
  <c r="I16" i="1"/>
  <c r="H16" i="1" s="1"/>
  <c r="K16" i="1" s="1"/>
  <c r="J16" i="1"/>
  <c r="I17" i="1"/>
  <c r="H17" i="1" s="1"/>
  <c r="K17" i="1" s="1"/>
  <c r="J17" i="1"/>
  <c r="I18" i="1"/>
  <c r="H18" i="1" s="1"/>
  <c r="K18" i="1" s="1"/>
  <c r="J18" i="1"/>
  <c r="J12" i="1"/>
  <c r="I12" i="1"/>
  <c r="H12" i="1" s="1"/>
  <c r="K12" i="1" s="1"/>
  <c r="L13" i="1" l="1"/>
  <c r="L17" i="1"/>
  <c r="L18" i="1"/>
  <c r="L15" i="1"/>
  <c r="L14" i="1"/>
  <c r="L16" i="1"/>
  <c r="L12" i="1"/>
  <c r="L21" i="1" l="1"/>
  <c r="L19" i="1" s="1"/>
  <c r="L20" i="1" s="1"/>
</calcChain>
</file>

<file path=xl/sharedStrings.xml><?xml version="1.0" encoding="utf-8"?>
<sst xmlns="http://schemas.openxmlformats.org/spreadsheetml/2006/main" count="54" uniqueCount="48">
  <si>
    <t>enota mere</t>
  </si>
  <si>
    <t>okvirna količina</t>
  </si>
  <si>
    <t>cena/e.m. brez DDV v EUR</t>
  </si>
  <si>
    <t>DDV/e.m. v EUR</t>
  </si>
  <si>
    <t>cena/e.m. z DDV v EUR</t>
  </si>
  <si>
    <t>7=5*6/100</t>
  </si>
  <si>
    <t>8=5+7</t>
  </si>
  <si>
    <t>9=4*5</t>
  </si>
  <si>
    <t>10=4*7</t>
  </si>
  <si>
    <t>11=9+10</t>
  </si>
  <si>
    <t>1.</t>
  </si>
  <si>
    <t>kandidat</t>
  </si>
  <si>
    <t>2.</t>
  </si>
  <si>
    <t>4.</t>
  </si>
  <si>
    <t>VREDNOST PONUDBE brez DDV v EUR:</t>
  </si>
  <si>
    <t>VREDNOST DDV v EUR:</t>
  </si>
  <si>
    <t>VREDNOST PONUDBE z DDV v EUR:</t>
  </si>
  <si>
    <t>Naročnik se zaveže e-račun plačati 30. dan, pri čemer začne rok plačila teči naslednji dan po uradnem prejemu listine (e-računa), ki je podlaga za izplačilo, na naročnikovem naslovu.</t>
  </si>
  <si>
    <t xml:space="preserve"> </t>
  </si>
  <si>
    <t>Veljavnost ponudbe: 90 dni od datuma določenega za oddajo ponudbe.</t>
  </si>
  <si>
    <t>Ponudniku ni dovoljeno spreminjanje vsebine zahtev naročnika. Če naročnik ugotovi, da je ponudnik vsebino spreminjal, bo ponudnik v tem delu izločen iz nadaljnje obravnave.</t>
  </si>
  <si>
    <t xml:space="preserve">Ponudba št.: </t>
  </si>
  <si>
    <t>Dne:</t>
  </si>
  <si>
    <t>Ponudnik:</t>
  </si>
  <si>
    <t>Obrazec »PREDRAČUN ENOSTAVNI«</t>
  </si>
  <si>
    <t>Zap. št.</t>
  </si>
  <si>
    <t>3.</t>
  </si>
  <si>
    <t>5.</t>
  </si>
  <si>
    <t>6.</t>
  </si>
  <si>
    <t>7.</t>
  </si>
  <si>
    <t>Nadaljevalni tečaj varne vožnje za voznike (avto, B kategorija)</t>
  </si>
  <si>
    <t>Izpopolnjevalni tečaj varne vožnje za voznike (avto, B kategorija)</t>
  </si>
  <si>
    <t>Začetni tečaj varne vožnje za voznike tovornih vozil, avtobusov ali kombijev (C in D kategorija)</t>
  </si>
  <si>
    <t>Nadaljevalni tečaj varne vožnje za motoriste (motor, A kategorija)</t>
  </si>
  <si>
    <t>Začetni tečaj varne vožnje za voznike 
(avto, B kategorija)</t>
  </si>
  <si>
    <t>Tečaj varne vožnje za voznike terenskih vozil 
(B kategorija)</t>
  </si>
  <si>
    <t>Začetni tečaj varne vožnje za motoriste
 (motor, A kategorija)</t>
  </si>
  <si>
    <t xml:space="preserve">22 % DDV </t>
  </si>
  <si>
    <t>skupna vrednost brez DDV v EUR</t>
  </si>
  <si>
    <t>skupna vrednost DDV v EUR</t>
  </si>
  <si>
    <t>skupna vrednost z DDV v EUR</t>
  </si>
  <si>
    <t xml:space="preserve">    praktična izvedba usposabljanja </t>
  </si>
  <si>
    <r>
      <t xml:space="preserve">Lokacija izvedbe </t>
    </r>
    <r>
      <rPr>
        <i/>
        <u/>
        <sz val="10"/>
        <rFont val="Arial"/>
        <family val="2"/>
        <charset val="238"/>
      </rPr>
      <t>(navesti točen naslov):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teoretična izvedba usposabljanja </t>
    </r>
  </si>
  <si>
    <t xml:space="preserve"> Naročnik se ne zavezuje dosegati pogodbene vrednosti in ne nosi odškodninske odgovornosti za njeno nedoseganje.</t>
  </si>
  <si>
    <t>Storitev/ predmet</t>
  </si>
  <si>
    <t>Ponudnik mora ponuditi vse razpisane storitve oz. izpolniti vse zahtevane podatke v Obrazcu »PREDRAČUN ENOSTAVNI«!</t>
  </si>
  <si>
    <t>Storitev, ki je predmet JN mora v celoti ustrezati tehničnim zahtevam in opisom iz razpisne dokumentacije v poglavju V.</t>
  </si>
  <si>
    <t>MORS 5/2022 - ODP; Izvedba programa » Usposabljanje voznikov in motoristov iz varne vožnje«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</si>
</sst>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u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5" fillId="2" borderId="18" xfId="0" applyFont="1" applyFill="1" applyBorder="1" applyAlignment="1" applyProtection="1">
      <alignment horizontal="center" vertical="center" wrapText="1"/>
      <protection hidden="1"/>
    </xf>
    <xf numFmtId="0" fontId="5" fillId="2" borderId="23" xfId="0" applyFont="1" applyFill="1" applyBorder="1" applyAlignment="1" applyProtection="1">
      <alignment horizontal="center" vertical="center" wrapText="1"/>
      <protection hidden="1"/>
    </xf>
    <xf numFmtId="0" fontId="5" fillId="2" borderId="4" xfId="0" applyFont="1" applyFill="1" applyBorder="1" applyAlignment="1" applyProtection="1">
      <alignment horizontal="center" vertical="center" wrapText="1"/>
      <protection hidden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0" fontId="6" fillId="3" borderId="20" xfId="0" applyFont="1" applyFill="1" applyBorder="1" applyAlignment="1" applyProtection="1">
      <alignment horizontal="center" vertical="center" wrapText="1"/>
      <protection hidden="1"/>
    </xf>
    <xf numFmtId="0" fontId="6" fillId="3" borderId="14" xfId="0" applyFont="1" applyFill="1" applyBorder="1" applyAlignment="1" applyProtection="1">
      <alignment horizontal="center" vertical="center" wrapText="1"/>
      <protection hidden="1"/>
    </xf>
    <xf numFmtId="0" fontId="6" fillId="3" borderId="9" xfId="0" applyFont="1" applyFill="1" applyBorder="1" applyAlignment="1" applyProtection="1">
      <alignment horizontal="center" vertical="center" wrapText="1"/>
      <protection hidden="1"/>
    </xf>
    <xf numFmtId="0" fontId="6" fillId="3" borderId="10" xfId="0" applyFont="1" applyFill="1" applyBorder="1" applyAlignment="1" applyProtection="1">
      <alignment horizontal="center" vertical="center" wrapText="1"/>
      <protection hidden="1"/>
    </xf>
    <xf numFmtId="0" fontId="7" fillId="0" borderId="26" xfId="0" applyFont="1" applyBorder="1" applyAlignment="1" applyProtection="1">
      <alignment horizontal="center" vertical="center" wrapText="1"/>
      <protection hidden="1"/>
    </xf>
    <xf numFmtId="0" fontId="3" fillId="0" borderId="24" xfId="0" applyFont="1" applyBorder="1" applyAlignment="1" applyProtection="1">
      <alignment vertical="center" wrapText="1"/>
      <protection hidden="1"/>
    </xf>
    <xf numFmtId="0" fontId="7" fillId="0" borderId="2" xfId="0" applyFont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4" fontId="7" fillId="0" borderId="2" xfId="0" applyNumberFormat="1" applyFont="1" applyBorder="1" applyAlignment="1" applyProtection="1">
      <alignment horizontal="center" vertical="center" wrapText="1"/>
      <protection hidden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11" xfId="0" applyNumberFormat="1" applyFont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" fontId="7" fillId="0" borderId="1" xfId="0" applyNumberFormat="1" applyFont="1" applyBorder="1" applyAlignment="1" applyProtection="1">
      <alignment horizontal="center" vertical="center" wrapText="1"/>
      <protection hidden="1"/>
    </xf>
    <xf numFmtId="3" fontId="7" fillId="0" borderId="1" xfId="0" applyNumberFormat="1" applyFont="1" applyBorder="1" applyAlignment="1" applyProtection="1">
      <alignment horizontal="center" vertical="center" wrapText="1"/>
      <protection hidden="1"/>
    </xf>
    <xf numFmtId="4" fontId="7" fillId="0" borderId="7" xfId="0" applyNumberFormat="1" applyFont="1" applyBorder="1" applyAlignment="1" applyProtection="1">
      <alignment horizontal="center" vertical="center" wrapText="1"/>
      <protection hidden="1"/>
    </xf>
    <xf numFmtId="0" fontId="7" fillId="0" borderId="13" xfId="0" applyFont="1" applyBorder="1" applyAlignment="1" applyProtection="1">
      <alignment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  <xf numFmtId="0" fontId="3" fillId="0" borderId="25" xfId="0" applyFont="1" applyBorder="1" applyAlignment="1" applyProtection="1">
      <alignment vertical="center" wrapText="1"/>
      <protection hidden="1"/>
    </xf>
    <xf numFmtId="0" fontId="7" fillId="0" borderId="17" xfId="0" applyFont="1" applyBorder="1" applyAlignment="1" applyProtection="1">
      <alignment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4" fontId="7" fillId="0" borderId="17" xfId="0" applyNumberFormat="1" applyFont="1" applyBorder="1" applyAlignment="1" applyProtection="1">
      <alignment horizontal="center" vertical="center" wrapText="1"/>
      <protection hidden="1"/>
    </xf>
    <xf numFmtId="3" fontId="7" fillId="0" borderId="17" xfId="0" applyNumberFormat="1" applyFont="1" applyBorder="1" applyAlignment="1" applyProtection="1">
      <alignment horizontal="center" vertical="center" wrapText="1"/>
      <protection hidden="1"/>
    </xf>
    <xf numFmtId="4" fontId="7" fillId="0" borderId="22" xfId="0" applyNumberFormat="1" applyFont="1" applyBorder="1" applyAlignment="1" applyProtection="1">
      <alignment horizontal="center" vertical="center" wrapText="1"/>
      <protection hidden="1"/>
    </xf>
    <xf numFmtId="2" fontId="4" fillId="0" borderId="18" xfId="0" applyNumberFormat="1" applyFont="1" applyBorder="1" applyAlignment="1" applyProtection="1">
      <alignment horizontal="center" vertical="center" wrapText="1"/>
      <protection hidden="1"/>
    </xf>
    <xf numFmtId="4" fontId="4" fillId="0" borderId="19" xfId="0" applyNumberFormat="1" applyFont="1" applyBorder="1" applyAlignment="1" applyProtection="1">
      <alignment horizontal="center" vertical="center" wrapText="1"/>
      <protection hidden="1"/>
    </xf>
    <xf numFmtId="4" fontId="4" fillId="0" borderId="20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justify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3" fillId="0" borderId="0" xfId="0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0" fillId="0" borderId="1" xfId="0" applyBorder="1" applyProtection="1">
      <protection locked="0" hidden="1"/>
    </xf>
    <xf numFmtId="4" fontId="7" fillId="0" borderId="2" xfId="0" applyNumberFormat="1" applyFont="1" applyBorder="1" applyAlignment="1" applyProtection="1">
      <alignment horizontal="center" vertical="center" wrapText="1"/>
      <protection locked="0" hidden="1"/>
    </xf>
    <xf numFmtId="4" fontId="7" fillId="0" borderId="1" xfId="0" applyNumberFormat="1" applyFont="1" applyBorder="1" applyAlignment="1" applyProtection="1">
      <alignment horizontal="center" vertical="center" wrapText="1"/>
      <protection locked="0" hidden="1"/>
    </xf>
    <xf numFmtId="4" fontId="7" fillId="0" borderId="17" xfId="0" applyNumberFormat="1" applyFont="1" applyBorder="1" applyAlignment="1" applyProtection="1">
      <alignment horizontal="center" vertical="center" wrapText="1"/>
      <protection locked="0" hidden="1"/>
    </xf>
    <xf numFmtId="0" fontId="9" fillId="0" borderId="0" xfId="0" applyFont="1" applyAlignment="1" applyProtection="1">
      <alignment horizontal="left" vertical="center"/>
      <protection hidden="1"/>
    </xf>
    <xf numFmtId="0" fontId="4" fillId="0" borderId="3" xfId="0" applyFont="1" applyBorder="1" applyAlignment="1" applyProtection="1">
      <alignment horizontal="right" vertical="center" wrapText="1"/>
      <protection hidden="1"/>
    </xf>
    <xf numFmtId="0" fontId="4" fillId="0" borderId="4" xfId="0" applyFont="1" applyBorder="1" applyAlignment="1" applyProtection="1">
      <alignment horizontal="right" vertical="center" wrapText="1"/>
      <protection hidden="1"/>
    </xf>
    <xf numFmtId="0" fontId="4" fillId="0" borderId="16" xfId="0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center" wrapText="1"/>
      <protection hidden="1"/>
    </xf>
    <xf numFmtId="0" fontId="4" fillId="0" borderId="1" xfId="0" applyFont="1" applyBorder="1" applyAlignment="1" applyProtection="1">
      <alignment horizontal="right" vertical="center" wrapText="1"/>
      <protection hidden="1"/>
    </xf>
    <xf numFmtId="0" fontId="4" fillId="0" borderId="12" xfId="0" applyFont="1" applyBorder="1" applyAlignment="1" applyProtection="1">
      <alignment horizontal="right" vertical="center" wrapText="1"/>
      <protection hidden="1"/>
    </xf>
    <xf numFmtId="0" fontId="4" fillId="0" borderId="8" xfId="0" applyFont="1" applyBorder="1" applyAlignment="1" applyProtection="1">
      <alignment horizontal="right" vertical="center" wrapText="1"/>
      <protection hidden="1"/>
    </xf>
    <xf numFmtId="0" fontId="4" fillId="0" borderId="9" xfId="0" applyFont="1" applyBorder="1" applyAlignment="1" applyProtection="1">
      <alignment horizontal="right" vertical="center" wrapText="1"/>
      <protection hidden="1"/>
    </xf>
    <xf numFmtId="0" fontId="4" fillId="0" borderId="15" xfId="0" applyFont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8" fillId="0" borderId="12" xfId="0" applyFont="1" applyBorder="1" applyAlignment="1" applyProtection="1">
      <alignment horizontal="center" vertical="center"/>
      <protection locked="0" hidden="1"/>
    </xf>
    <xf numFmtId="0" fontId="8" fillId="0" borderId="21" xfId="0" applyFont="1" applyBorder="1" applyAlignment="1" applyProtection="1">
      <alignment horizontal="center" vertical="center"/>
      <protection locked="0" hidden="1"/>
    </xf>
    <xf numFmtId="0" fontId="8" fillId="0" borderId="13" xfId="0" applyFont="1" applyBorder="1" applyAlignment="1" applyProtection="1">
      <alignment horizontal="center" vertical="center"/>
      <protection locked="0" hidden="1"/>
    </xf>
    <xf numFmtId="0" fontId="4" fillId="4" borderId="0" xfId="0" applyFont="1" applyFill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center"/>
      <protection locked="0" hidden="1"/>
    </xf>
    <xf numFmtId="0" fontId="0" fillId="0" borderId="13" xfId="0" applyBorder="1" applyAlignment="1" applyProtection="1">
      <alignment horizontal="center"/>
      <protection locked="0" hidden="1"/>
    </xf>
  </cellXfs>
  <cellStyles count="1">
    <cellStyle name="Navadno" xfId="0" builtinId="0"/>
  </cellStyles>
  <dxfs count="3">
    <dxf>
      <fill>
        <gradientFill degree="45">
          <stop position="0">
            <color theme="5" tint="0.40000610370189521"/>
          </stop>
          <stop position="1">
            <color theme="5" tint="0.80001220740379042"/>
          </stop>
        </gradientFill>
      </fill>
    </dxf>
    <dxf>
      <fill>
        <patternFill>
          <bgColor rgb="FFFF7C80"/>
        </patternFill>
      </fill>
    </dxf>
    <dxf>
      <fill>
        <patternFill>
          <bgColor rgb="FFFE9390"/>
        </patternFill>
      </fill>
    </dxf>
  </dxfs>
  <tableStyles count="0" defaultTableStyle="TableStyleMedium2" defaultPivotStyle="PivotStyleLight16"/>
  <colors>
    <mruColors>
      <color rgb="FFFF7C80"/>
      <color rgb="FFFE93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9"/>
  <sheetViews>
    <sheetView tabSelected="1" topLeftCell="A4" workbookViewId="0">
      <selection activeCell="F12" sqref="F12"/>
    </sheetView>
  </sheetViews>
  <sheetFormatPr defaultRowHeight="15" x14ac:dyDescent="0.25"/>
  <cols>
    <col min="1" max="1" width="9.140625" style="1"/>
    <col min="2" max="2" width="12.7109375" style="1" customWidth="1"/>
    <col min="3" max="3" width="39.7109375" style="1" customWidth="1"/>
    <col min="4" max="5" width="9.140625" style="1"/>
    <col min="6" max="8" width="10.85546875" style="1" customWidth="1"/>
    <col min="9" max="9" width="14.28515625" style="1" customWidth="1"/>
    <col min="10" max="10" width="12.5703125" style="1" customWidth="1"/>
    <col min="11" max="11" width="15.85546875" style="1" customWidth="1"/>
    <col min="12" max="12" width="19.5703125" style="1" customWidth="1"/>
    <col min="13" max="16384" width="9.140625" style="1"/>
  </cols>
  <sheetData>
    <row r="2" spans="2:12" x14ac:dyDescent="0.25">
      <c r="B2" s="70" t="s">
        <v>24</v>
      </c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2:12" x14ac:dyDescent="0.25">
      <c r="B3" s="2"/>
    </row>
    <row r="4" spans="2:12" x14ac:dyDescent="0.25">
      <c r="B4" s="2" t="s">
        <v>47</v>
      </c>
    </row>
    <row r="5" spans="2:12" x14ac:dyDescent="0.25">
      <c r="B5" s="2"/>
    </row>
    <row r="6" spans="2:12" x14ac:dyDescent="0.25">
      <c r="B6" s="2" t="s">
        <v>23</v>
      </c>
      <c r="C6" s="49"/>
      <c r="D6" s="3"/>
      <c r="E6" s="3"/>
    </row>
    <row r="7" spans="2:12" x14ac:dyDescent="0.25">
      <c r="B7" s="4"/>
    </row>
    <row r="8" spans="2:12" x14ac:dyDescent="0.25">
      <c r="B8" s="2" t="s">
        <v>21</v>
      </c>
      <c r="C8" s="49"/>
      <c r="D8" s="5" t="s">
        <v>22</v>
      </c>
      <c r="E8" s="71"/>
      <c r="F8" s="72"/>
    </row>
    <row r="9" spans="2:12" ht="15.75" thickBot="1" x14ac:dyDescent="0.3">
      <c r="B9" s="4"/>
    </row>
    <row r="10" spans="2:12" ht="39" customHeight="1" x14ac:dyDescent="0.25">
      <c r="B10" s="6" t="s">
        <v>25</v>
      </c>
      <c r="C10" s="7" t="s">
        <v>44</v>
      </c>
      <c r="D10" s="8" t="s">
        <v>0</v>
      </c>
      <c r="E10" s="8" t="s">
        <v>1</v>
      </c>
      <c r="F10" s="8" t="s">
        <v>2</v>
      </c>
      <c r="G10" s="8" t="s">
        <v>37</v>
      </c>
      <c r="H10" s="8" t="s">
        <v>3</v>
      </c>
      <c r="I10" s="8" t="s">
        <v>4</v>
      </c>
      <c r="J10" s="8" t="s">
        <v>38</v>
      </c>
      <c r="K10" s="8" t="s">
        <v>39</v>
      </c>
      <c r="L10" s="9" t="s">
        <v>40</v>
      </c>
    </row>
    <row r="11" spans="2:12" ht="11.25" customHeight="1" thickBot="1" x14ac:dyDescent="0.3">
      <c r="B11" s="10">
        <v>1</v>
      </c>
      <c r="C11" s="11">
        <v>2</v>
      </c>
      <c r="D11" s="12">
        <v>3</v>
      </c>
      <c r="E11" s="12">
        <v>4</v>
      </c>
      <c r="F11" s="12">
        <v>5</v>
      </c>
      <c r="G11" s="12">
        <v>6</v>
      </c>
      <c r="H11" s="12" t="s">
        <v>5</v>
      </c>
      <c r="I11" s="12" t="s">
        <v>6</v>
      </c>
      <c r="J11" s="12" t="s">
        <v>7</v>
      </c>
      <c r="K11" s="12" t="s">
        <v>8</v>
      </c>
      <c r="L11" s="13" t="s">
        <v>9</v>
      </c>
    </row>
    <row r="12" spans="2:12" ht="25.5" x14ac:dyDescent="0.25">
      <c r="B12" s="14" t="s">
        <v>10</v>
      </c>
      <c r="C12" s="15" t="s">
        <v>34</v>
      </c>
      <c r="D12" s="16" t="s">
        <v>11</v>
      </c>
      <c r="E12" s="17">
        <v>640</v>
      </c>
      <c r="F12" s="50"/>
      <c r="G12" s="19">
        <v>22</v>
      </c>
      <c r="H12" s="18">
        <f>I12-F12</f>
        <v>0</v>
      </c>
      <c r="I12" s="18">
        <f>F12*122/100</f>
        <v>0</v>
      </c>
      <c r="J12" s="18">
        <f>E12*F12</f>
        <v>0</v>
      </c>
      <c r="K12" s="18">
        <f>E12*H12</f>
        <v>0</v>
      </c>
      <c r="L12" s="20">
        <f>J12+K12</f>
        <v>0</v>
      </c>
    </row>
    <row r="13" spans="2:12" ht="25.5" x14ac:dyDescent="0.25">
      <c r="B13" s="21" t="s">
        <v>12</v>
      </c>
      <c r="C13" s="22" t="s">
        <v>30</v>
      </c>
      <c r="D13" s="23" t="s">
        <v>11</v>
      </c>
      <c r="E13" s="24">
        <v>400</v>
      </c>
      <c r="F13" s="51"/>
      <c r="G13" s="26">
        <v>22</v>
      </c>
      <c r="H13" s="25">
        <f t="shared" ref="H13:H18" si="0">I13-F13</f>
        <v>0</v>
      </c>
      <c r="I13" s="25">
        <f t="shared" ref="I13:I18" si="1">F13*122/100</f>
        <v>0</v>
      </c>
      <c r="J13" s="25">
        <f t="shared" ref="J13:J18" si="2">E13*F13</f>
        <v>0</v>
      </c>
      <c r="K13" s="25">
        <f t="shared" ref="K13:K18" si="3">E13*H13</f>
        <v>0</v>
      </c>
      <c r="L13" s="27">
        <f t="shared" ref="L13:L18" si="4">J13+K13</f>
        <v>0</v>
      </c>
    </row>
    <row r="14" spans="2:12" ht="25.5" x14ac:dyDescent="0.25">
      <c r="B14" s="21" t="s">
        <v>26</v>
      </c>
      <c r="C14" s="28" t="s">
        <v>31</v>
      </c>
      <c r="D14" s="23" t="s">
        <v>11</v>
      </c>
      <c r="E14" s="24">
        <v>160</v>
      </c>
      <c r="F14" s="51"/>
      <c r="G14" s="26">
        <v>22</v>
      </c>
      <c r="H14" s="25">
        <f t="shared" si="0"/>
        <v>0</v>
      </c>
      <c r="I14" s="25">
        <f t="shared" si="1"/>
        <v>0</v>
      </c>
      <c r="J14" s="25">
        <f t="shared" si="2"/>
        <v>0</v>
      </c>
      <c r="K14" s="25">
        <f t="shared" si="3"/>
        <v>0</v>
      </c>
      <c r="L14" s="27">
        <f t="shared" si="4"/>
        <v>0</v>
      </c>
    </row>
    <row r="15" spans="2:12" ht="25.5" x14ac:dyDescent="0.25">
      <c r="B15" s="21" t="s">
        <v>13</v>
      </c>
      <c r="C15" s="28" t="s">
        <v>35</v>
      </c>
      <c r="D15" s="23" t="s">
        <v>11</v>
      </c>
      <c r="E15" s="24">
        <v>430</v>
      </c>
      <c r="F15" s="51"/>
      <c r="G15" s="26">
        <v>22</v>
      </c>
      <c r="H15" s="25">
        <f t="shared" si="0"/>
        <v>0</v>
      </c>
      <c r="I15" s="25">
        <f t="shared" si="1"/>
        <v>0</v>
      </c>
      <c r="J15" s="25">
        <f t="shared" si="2"/>
        <v>0</v>
      </c>
      <c r="K15" s="25">
        <f t="shared" si="3"/>
        <v>0</v>
      </c>
      <c r="L15" s="27">
        <f t="shared" si="4"/>
        <v>0</v>
      </c>
    </row>
    <row r="16" spans="2:12" ht="38.25" x14ac:dyDescent="0.25">
      <c r="B16" s="21" t="s">
        <v>27</v>
      </c>
      <c r="C16" s="28" t="s">
        <v>32</v>
      </c>
      <c r="D16" s="23" t="s">
        <v>11</v>
      </c>
      <c r="E16" s="24">
        <v>270</v>
      </c>
      <c r="F16" s="51"/>
      <c r="G16" s="26">
        <v>22</v>
      </c>
      <c r="H16" s="25">
        <f t="shared" si="0"/>
        <v>0</v>
      </c>
      <c r="I16" s="25">
        <f t="shared" si="1"/>
        <v>0</v>
      </c>
      <c r="J16" s="25">
        <f t="shared" si="2"/>
        <v>0</v>
      </c>
      <c r="K16" s="25">
        <f t="shared" si="3"/>
        <v>0</v>
      </c>
      <c r="L16" s="27">
        <f t="shared" si="4"/>
        <v>0</v>
      </c>
    </row>
    <row r="17" spans="1:14" ht="25.5" x14ac:dyDescent="0.25">
      <c r="B17" s="21" t="s">
        <v>28</v>
      </c>
      <c r="C17" s="22" t="s">
        <v>36</v>
      </c>
      <c r="D17" s="23" t="s">
        <v>11</v>
      </c>
      <c r="E17" s="24">
        <v>30</v>
      </c>
      <c r="F17" s="51"/>
      <c r="G17" s="26">
        <v>22</v>
      </c>
      <c r="H17" s="25">
        <f t="shared" si="0"/>
        <v>0</v>
      </c>
      <c r="I17" s="25">
        <f t="shared" si="1"/>
        <v>0</v>
      </c>
      <c r="J17" s="25">
        <f t="shared" si="2"/>
        <v>0</v>
      </c>
      <c r="K17" s="25">
        <f t="shared" si="3"/>
        <v>0</v>
      </c>
      <c r="L17" s="27">
        <f t="shared" si="4"/>
        <v>0</v>
      </c>
    </row>
    <row r="18" spans="1:14" ht="26.25" thickBot="1" x14ac:dyDescent="0.3">
      <c r="B18" s="29" t="s">
        <v>29</v>
      </c>
      <c r="C18" s="30" t="s">
        <v>33</v>
      </c>
      <c r="D18" s="31" t="s">
        <v>11</v>
      </c>
      <c r="E18" s="32">
        <v>25</v>
      </c>
      <c r="F18" s="52"/>
      <c r="G18" s="34">
        <v>22</v>
      </c>
      <c r="H18" s="33">
        <f t="shared" si="0"/>
        <v>0</v>
      </c>
      <c r="I18" s="33">
        <f t="shared" si="1"/>
        <v>0</v>
      </c>
      <c r="J18" s="33">
        <f t="shared" si="2"/>
        <v>0</v>
      </c>
      <c r="K18" s="33">
        <f t="shared" si="3"/>
        <v>0</v>
      </c>
      <c r="L18" s="35">
        <f t="shared" si="4"/>
        <v>0</v>
      </c>
    </row>
    <row r="19" spans="1:14" ht="15.75" customHeight="1" x14ac:dyDescent="0.25">
      <c r="A19" s="3"/>
      <c r="B19" s="54" t="s">
        <v>14</v>
      </c>
      <c r="C19" s="55"/>
      <c r="D19" s="55"/>
      <c r="E19" s="55"/>
      <c r="F19" s="55"/>
      <c r="G19" s="55"/>
      <c r="H19" s="55"/>
      <c r="I19" s="55"/>
      <c r="J19" s="55"/>
      <c r="K19" s="56"/>
      <c r="L19" s="36">
        <f>L21*100/122</f>
        <v>0</v>
      </c>
    </row>
    <row r="20" spans="1:14" ht="15.75" customHeight="1" x14ac:dyDescent="0.25">
      <c r="A20" s="3"/>
      <c r="B20" s="57" t="s">
        <v>15</v>
      </c>
      <c r="C20" s="58"/>
      <c r="D20" s="58"/>
      <c r="E20" s="58"/>
      <c r="F20" s="58"/>
      <c r="G20" s="58"/>
      <c r="H20" s="58"/>
      <c r="I20" s="58"/>
      <c r="J20" s="58"/>
      <c r="K20" s="59"/>
      <c r="L20" s="37">
        <f>L21-L19</f>
        <v>0</v>
      </c>
    </row>
    <row r="21" spans="1:14" ht="15.75" customHeight="1" thickBot="1" x14ac:dyDescent="0.3">
      <c r="A21" s="3"/>
      <c r="B21" s="60" t="s">
        <v>16</v>
      </c>
      <c r="C21" s="61"/>
      <c r="D21" s="61"/>
      <c r="E21" s="61"/>
      <c r="F21" s="61"/>
      <c r="G21" s="61"/>
      <c r="H21" s="61"/>
      <c r="I21" s="61"/>
      <c r="J21" s="61"/>
      <c r="K21" s="62"/>
      <c r="L21" s="38">
        <f>L12+L13+L14+L15+L16+L17+L18</f>
        <v>0</v>
      </c>
    </row>
    <row r="22" spans="1:14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4" ht="12" customHeight="1" x14ac:dyDescent="0.25">
      <c r="B23" s="40"/>
    </row>
    <row r="24" spans="1:14" x14ac:dyDescent="0.25">
      <c r="B24" s="64" t="s">
        <v>42</v>
      </c>
      <c r="C24" s="64"/>
      <c r="D24" s="64"/>
      <c r="E24" s="65"/>
      <c r="F24" s="67"/>
      <c r="G24" s="68"/>
      <c r="H24" s="68"/>
      <c r="I24" s="68"/>
      <c r="J24" s="68"/>
      <c r="K24" s="68"/>
      <c r="L24" s="69"/>
      <c r="M24" s="41"/>
      <c r="N24" s="41"/>
    </row>
    <row r="25" spans="1:14" ht="7.5" customHeight="1" x14ac:dyDescent="0.25">
      <c r="B25" s="42"/>
      <c r="C25" s="42"/>
      <c r="D25" s="42"/>
      <c r="E25" s="42"/>
      <c r="F25" s="43"/>
      <c r="G25" s="43"/>
      <c r="H25" s="43"/>
      <c r="I25" s="43"/>
      <c r="J25" s="43"/>
      <c r="K25" s="43"/>
      <c r="L25" s="43"/>
      <c r="M25" s="41"/>
      <c r="N25" s="41"/>
    </row>
    <row r="26" spans="1:14" ht="15.75" customHeight="1" x14ac:dyDescent="0.25">
      <c r="B26" s="66" t="s">
        <v>41</v>
      </c>
      <c r="C26" s="66"/>
      <c r="D26" s="66"/>
      <c r="E26" s="66"/>
      <c r="F26" s="67"/>
      <c r="G26" s="68"/>
      <c r="H26" s="68"/>
      <c r="I26" s="68"/>
      <c r="J26" s="68"/>
      <c r="K26" s="68"/>
      <c r="L26" s="69"/>
      <c r="M26" s="44"/>
      <c r="N26" s="44"/>
    </row>
    <row r="27" spans="1:14" x14ac:dyDescent="0.25">
      <c r="B27" s="44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x14ac:dyDescent="0.25">
      <c r="B28" s="45" t="s">
        <v>43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1"/>
      <c r="N28" s="41"/>
    </row>
    <row r="29" spans="1:14" x14ac:dyDescent="0.25"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1"/>
      <c r="N29" s="41"/>
    </row>
    <row r="30" spans="1:14" x14ac:dyDescent="0.25">
      <c r="B30" s="47" t="s">
        <v>17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1"/>
      <c r="N30" s="41"/>
    </row>
    <row r="31" spans="1:14" x14ac:dyDescent="0.25">
      <c r="B31" s="48" t="s">
        <v>18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x14ac:dyDescent="0.25">
      <c r="B32" s="63" t="s">
        <v>46</v>
      </c>
      <c r="C32" s="63"/>
      <c r="D32" s="63"/>
      <c r="E32" s="63"/>
      <c r="F32" s="63"/>
      <c r="G32" s="63"/>
      <c r="H32" s="63"/>
      <c r="I32" s="63"/>
      <c r="J32" s="41"/>
      <c r="K32" s="41"/>
      <c r="L32" s="41"/>
      <c r="M32" s="41"/>
      <c r="N32" s="41"/>
    </row>
    <row r="33" spans="2:14" x14ac:dyDescent="0.25">
      <c r="B33" s="44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2:14" x14ac:dyDescent="0.25">
      <c r="B34" s="63" t="s">
        <v>19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41"/>
    </row>
    <row r="35" spans="2:14" x14ac:dyDescent="0.25">
      <c r="B35" s="44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spans="2:14" x14ac:dyDescent="0.25">
      <c r="B36" s="47" t="s">
        <v>20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1"/>
      <c r="N36" s="41"/>
    </row>
    <row r="37" spans="2:14" x14ac:dyDescent="0.25">
      <c r="B37" s="47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1"/>
      <c r="N37" s="41"/>
    </row>
    <row r="38" spans="2:14" x14ac:dyDescent="0.25">
      <c r="B38" s="53" t="s">
        <v>45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41"/>
      <c r="N38" s="41"/>
    </row>
    <row r="39" spans="2:14" x14ac:dyDescent="0.25">
      <c r="B39" s="4"/>
    </row>
  </sheetData>
  <sheetProtection algorithmName="SHA-512" hashValue="p6Vkj247neITwHloJDRxH+IAqWEtehmc2vO7c7RYFTdIrqCN1U2Jcmg/vN+dT5I0KoVpEuqWdhNO/WR8CzJLxA==" saltValue="cpzmih1b16w6XC56LRWSOA==" spinCount="100000" sheet="1" objects="1" scenarios="1" selectLockedCells="1"/>
  <mergeCells count="12">
    <mergeCell ref="B2:L2"/>
    <mergeCell ref="E8:F8"/>
    <mergeCell ref="B38:L38"/>
    <mergeCell ref="B19:K19"/>
    <mergeCell ref="B20:K20"/>
    <mergeCell ref="B21:K21"/>
    <mergeCell ref="B34:M34"/>
    <mergeCell ref="B24:E24"/>
    <mergeCell ref="B26:E26"/>
    <mergeCell ref="F26:L26"/>
    <mergeCell ref="F24:L24"/>
    <mergeCell ref="B32:I32"/>
  </mergeCells>
  <conditionalFormatting sqref="C6 C8 E8:F8 F12:F18">
    <cfRule type="containsBlanks" dxfId="2" priority="3">
      <formula>LEN(TRIM(C6))=0</formula>
    </cfRule>
  </conditionalFormatting>
  <conditionalFormatting sqref="F24:L24 F26:L26">
    <cfRule type="containsBlanks" dxfId="1" priority="2">
      <formula>LEN(TRIM(F24))=0</formula>
    </cfRule>
  </conditionalFormatting>
  <conditionalFormatting sqref="C6 C8 E8:F8 F12:F18 F24:L24 F26:L26">
    <cfRule type="containsBlanks" dxfId="0" priority="1">
      <formula>LEN(TRIM(C6))=0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dcterms:created xsi:type="dcterms:W3CDTF">2022-01-13T14:49:35Z</dcterms:created>
  <dcterms:modified xsi:type="dcterms:W3CDTF">2022-01-19T11:17:19Z</dcterms:modified>
</cp:coreProperties>
</file>