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G:\Users\Grupe\Narocila\JN2022\1_JN_DELI_STROJI\2_razpisna_dokumentacija\"/>
    </mc:Choice>
  </mc:AlternateContent>
  <xr:revisionPtr revIDLastSave="0" documentId="13_ncr:1_{6DD88545-FF3B-404C-8D54-E786A7D6DF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_3_pometalni delovni stroji" sheetId="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8" i="2" l="1"/>
  <c r="F43" i="2"/>
  <c r="F42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7" i="2"/>
  <c r="F38" i="2"/>
  <c r="F39" i="2"/>
  <c r="F40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6" i="2"/>
  <c r="F77" i="2"/>
  <c r="F78" i="2"/>
  <c r="F79" i="2"/>
  <c r="F80" i="2"/>
  <c r="F81" i="2"/>
  <c r="F82" i="2"/>
  <c r="F83" i="2"/>
  <c r="F84" i="2"/>
  <c r="F85" i="2"/>
  <c r="F86" i="2"/>
  <c r="F87" i="2"/>
  <c r="F89" i="2"/>
  <c r="F90" i="2"/>
  <c r="F91" i="2"/>
  <c r="F92" i="2"/>
  <c r="F93" i="2"/>
  <c r="F94" i="2"/>
  <c r="F95" i="2"/>
  <c r="F96" i="2"/>
  <c r="F97" i="2"/>
  <c r="F99" i="2"/>
  <c r="F100" i="2"/>
  <c r="F101" i="2"/>
  <c r="F102" i="2"/>
  <c r="F103" i="2"/>
  <c r="F104" i="2"/>
  <c r="F105" i="2"/>
  <c r="F106" i="2"/>
  <c r="F107" i="2"/>
  <c r="F17" i="2"/>
  <c r="F110" i="2" l="1"/>
  <c r="F109" i="2" s="1"/>
</calcChain>
</file>

<file path=xl/sharedStrings.xml><?xml version="1.0" encoding="utf-8"?>
<sst xmlns="http://schemas.openxmlformats.org/spreadsheetml/2006/main" count="171" uniqueCount="144">
  <si>
    <t>Teharska cesta 49</t>
  </si>
  <si>
    <t>Predmet javnega naročila je: »Dobava rezervnih delov za delovne stroje«</t>
  </si>
  <si>
    <t>Naziv ponudnika:</t>
  </si>
  <si>
    <t>Naslov ponudnika:</t>
  </si>
  <si>
    <t>KODA</t>
  </si>
  <si>
    <t>4617-0084</t>
  </si>
  <si>
    <t>Žig in podpis ponudnika: ____________________</t>
  </si>
  <si>
    <t>ZAP. ŠT.</t>
  </si>
  <si>
    <t xml:space="preserve">Črpalka vodna močenje cest   </t>
  </si>
  <si>
    <t xml:space="preserve">Ogledalo vzvratno stroja  </t>
  </si>
  <si>
    <t xml:space="preserve">Črpalka vodna za močenje ščetk   </t>
  </si>
  <si>
    <t xml:space="preserve">Jašek sesalni   </t>
  </si>
  <si>
    <t xml:space="preserve">Jašek sesalni </t>
  </si>
  <si>
    <t xml:space="preserve">Kolo podporno KPL </t>
  </si>
  <si>
    <t xml:space="preserve">Valj zračni  </t>
  </si>
  <si>
    <t xml:space="preserve">7583- 1125  </t>
  </si>
  <si>
    <t xml:space="preserve">Cev sesalna   </t>
  </si>
  <si>
    <t>7411- 0012</t>
  </si>
  <si>
    <t xml:space="preserve">Cev sesalna </t>
  </si>
  <si>
    <t xml:space="preserve">7411- 0028  </t>
  </si>
  <si>
    <t xml:space="preserve">Čistilec zračni </t>
  </si>
  <si>
    <t xml:space="preserve"> E 1900L  </t>
  </si>
  <si>
    <t xml:space="preserve">Čistilec goriva </t>
  </si>
  <si>
    <t xml:space="preserve">E52KPD36  </t>
  </si>
  <si>
    <t xml:space="preserve">Čistilec olja </t>
  </si>
  <si>
    <t xml:space="preserve">A0001801609  </t>
  </si>
  <si>
    <t xml:space="preserve">Čistilec zračni kabine </t>
  </si>
  <si>
    <t xml:space="preserve">E949LI  </t>
  </si>
  <si>
    <t xml:space="preserve">Hidro motor </t>
  </si>
  <si>
    <t xml:space="preserve">7561- 1314  </t>
  </si>
  <si>
    <t xml:space="preserve">Loputa sesalnega jaška </t>
  </si>
  <si>
    <t xml:space="preserve">Posoda raztezna </t>
  </si>
  <si>
    <t xml:space="preserve">Hidro motor  </t>
  </si>
  <si>
    <t xml:space="preserve">MHL- R100   </t>
  </si>
  <si>
    <t xml:space="preserve">MR 200 - 025 17 - 03934   </t>
  </si>
  <si>
    <t xml:space="preserve">Čistilec goriva  </t>
  </si>
  <si>
    <t xml:space="preserve">Čistilec olja    </t>
  </si>
  <si>
    <t>H 17 W01</t>
  </si>
  <si>
    <t xml:space="preserve">Elektro magnetni ventil  </t>
  </si>
  <si>
    <t xml:space="preserve">92 - 70002 - 12   </t>
  </si>
  <si>
    <t xml:space="preserve">Ročnik visoko tlačni   </t>
  </si>
  <si>
    <t xml:space="preserve">150B  </t>
  </si>
  <si>
    <t xml:space="preserve">Nosilec drsnika  </t>
  </si>
  <si>
    <t xml:space="preserve">Odbijač Bucher  </t>
  </si>
  <si>
    <t xml:space="preserve">Ventil  wege  </t>
  </si>
  <si>
    <t xml:space="preserve">81322012692/ B   </t>
  </si>
  <si>
    <t xml:space="preserve">150-52-766-0   </t>
  </si>
  <si>
    <t xml:space="preserve">E1600LS   </t>
  </si>
  <si>
    <t xml:space="preserve">Drsnik PVC sesalnika   </t>
  </si>
  <si>
    <t xml:space="preserve">Valj hidravlični  </t>
  </si>
  <si>
    <t xml:space="preserve">Vilice ščetk  </t>
  </si>
  <si>
    <t xml:space="preserve">15055611-1   </t>
  </si>
  <si>
    <t xml:space="preserve">Ventil z motorjem  </t>
  </si>
  <si>
    <t xml:space="preserve">Ventil zračni sedeža  </t>
  </si>
  <si>
    <t xml:space="preserve">Cev sesalna  </t>
  </si>
  <si>
    <t xml:space="preserve">Grelec kabine       </t>
  </si>
  <si>
    <t xml:space="preserve">Čistilec zračni  </t>
  </si>
  <si>
    <t xml:space="preserve">AF 27827   </t>
  </si>
  <si>
    <t xml:space="preserve">C2005CA02A   </t>
  </si>
  <si>
    <t xml:space="preserve">Cev sesalna PVC  </t>
  </si>
  <si>
    <t xml:space="preserve">PC40018400   </t>
  </si>
  <si>
    <t xml:space="preserve">Nosilec cilindra ročica </t>
  </si>
  <si>
    <t xml:space="preserve">C2005CA04A    </t>
  </si>
  <si>
    <t xml:space="preserve">Vodilo bron  </t>
  </si>
  <si>
    <t xml:space="preserve">PSA0018200   </t>
  </si>
  <si>
    <t xml:space="preserve">Ploščica  </t>
  </si>
  <si>
    <t xml:space="preserve">C2005CA14A   </t>
  </si>
  <si>
    <t xml:space="preserve">Guma sesalnega jaška  </t>
  </si>
  <si>
    <t xml:space="preserve">C2005CA16A   </t>
  </si>
  <si>
    <t xml:space="preserve">Guma sesalnega jaška    </t>
  </si>
  <si>
    <t>C2005CA14A</t>
  </si>
  <si>
    <t xml:space="preserve">Guma </t>
  </si>
  <si>
    <t xml:space="preserve">C2005CA18A    </t>
  </si>
  <si>
    <t xml:space="preserve">C2005CA17A   </t>
  </si>
  <si>
    <t xml:space="preserve">Ročica cilindra </t>
  </si>
  <si>
    <t xml:space="preserve"> C2005CA04B   </t>
  </si>
  <si>
    <t xml:space="preserve">Tesnilo   </t>
  </si>
  <si>
    <t xml:space="preserve">PC00003000 </t>
  </si>
  <si>
    <t xml:space="preserve">DUDASVEP 125  </t>
  </si>
  <si>
    <t xml:space="preserve">Čistilec olja     </t>
  </si>
  <si>
    <t xml:space="preserve">Čistilec zračni  zunanji  </t>
  </si>
  <si>
    <t xml:space="preserve">Čistilec zraka notranji  </t>
  </si>
  <si>
    <t xml:space="preserve">Stopalka plina    </t>
  </si>
  <si>
    <t xml:space="preserve">Cev gumi turbo polnilca  </t>
  </si>
  <si>
    <t xml:space="preserve">150-53-581-0   </t>
  </si>
  <si>
    <t xml:space="preserve">Cev hladilnika gumi   </t>
  </si>
  <si>
    <t xml:space="preserve">L-4732 </t>
  </si>
  <si>
    <t>SH52273</t>
  </si>
  <si>
    <t>Čistilec goriva</t>
  </si>
  <si>
    <t xml:space="preserve"> H31wk01   </t>
  </si>
  <si>
    <t xml:space="preserve">MR 200 17-03934   </t>
  </si>
  <si>
    <t xml:space="preserve">MHL/R100   </t>
  </si>
  <si>
    <t xml:space="preserve">APM212/8.5D818 100Bar.   </t>
  </si>
  <si>
    <t xml:space="preserve">Vod nožnega plina  </t>
  </si>
  <si>
    <t xml:space="preserve">414-00-415-996  </t>
  </si>
  <si>
    <t>CR 100/03</t>
  </si>
  <si>
    <t xml:space="preserve">09552089-0 </t>
  </si>
  <si>
    <t xml:space="preserve"> 150-52-766-0   </t>
  </si>
  <si>
    <t xml:space="preserve">Drsnik PVC sesalnika  </t>
  </si>
  <si>
    <t xml:space="preserve">Motor obnovljen pometač </t>
  </si>
  <si>
    <t xml:space="preserve">Loputa sesalnega jaška  </t>
  </si>
  <si>
    <t xml:space="preserve">Čistilec hidravličnega olja    </t>
  </si>
  <si>
    <t>Motor obnovljeni</t>
  </si>
  <si>
    <t xml:space="preserve">Hladilnik vode </t>
  </si>
  <si>
    <t xml:space="preserve">Čistilec hidravličnega olja   </t>
  </si>
  <si>
    <t xml:space="preserve">Motor obnovljeni </t>
  </si>
  <si>
    <t>Jašek sesalni zgornji</t>
  </si>
  <si>
    <t xml:space="preserve">Sistem vodni  </t>
  </si>
  <si>
    <t xml:space="preserve">3410 - 0067 </t>
  </si>
  <si>
    <t xml:space="preserve">Ventil glavni stranski ščetk    </t>
  </si>
  <si>
    <t xml:space="preserve">Sklopka visko </t>
  </si>
  <si>
    <t>Cev spiralna proti vibracijska PVC</t>
  </si>
  <si>
    <t xml:space="preserve">CITY CATT SCHMIDT PRALEC PODHODOV - LETNIK  2001   </t>
  </si>
  <si>
    <t xml:space="preserve">POMETALNO VOZILO CITY FANT 60 - LETNIK 2004   </t>
  </si>
  <si>
    <t xml:space="preserve">POMETALNI STROJ CITY CAT 2020 BUCHER - LETNIK 2007   </t>
  </si>
  <si>
    <t xml:space="preserve">POMETALNI STROJ SICAS ECO CENTURY - LETNIK 2015    </t>
  </si>
  <si>
    <t xml:space="preserve">POMETALI STROJ IVECO UNIECO - LETNIK 2014   </t>
  </si>
  <si>
    <t xml:space="preserve">POMETALNI STROJ CITY RANGER - LETNIK 2012   </t>
  </si>
  <si>
    <t xml:space="preserve">POMETALNI STROJ CITY CATT ROLBA - LETNIK 1991   </t>
  </si>
  <si>
    <t>PREDRAČUN ZA SKLOP ŠT. 3 - OBR - 2.3</t>
  </si>
  <si>
    <t>Cena/EM                         (v EUR brez DDV)</t>
  </si>
  <si>
    <t>Vrednost SKUPAJ               (v EUR brez DDV)</t>
  </si>
  <si>
    <t>SKUPAJ (v EUR brez DDV):</t>
  </si>
  <si>
    <t>DDV:</t>
  </si>
  <si>
    <t>SKUPAJ (v EUR z DDV):</t>
  </si>
  <si>
    <t xml:space="preserve">SIMBIO d.o.o.                      </t>
  </si>
  <si>
    <t>3000 Celje</t>
  </si>
  <si>
    <t xml:space="preserve">Naziv in opis rezervnih delov </t>
  </si>
  <si>
    <t>* cene morajo biti vnešene na dve decimalni mesti (0,00) natančno v EUR brez DDV</t>
  </si>
  <si>
    <t xml:space="preserve">* kode materialov so navedene za prepoznavanje tehničnih lasnosti blaga </t>
  </si>
  <si>
    <t>SKLOP ŠT. 3: Rezervni deli za pometalne stroje</t>
  </si>
  <si>
    <t xml:space="preserve">Hladilnik vode zraka  </t>
  </si>
  <si>
    <t>15052673-0</t>
  </si>
  <si>
    <t>7531-0512</t>
  </si>
  <si>
    <t>15060294-0</t>
  </si>
  <si>
    <t>15052766-0</t>
  </si>
  <si>
    <t>X770689</t>
  </si>
  <si>
    <t>Čistilec zraka</t>
  </si>
  <si>
    <t>Čistilec olja</t>
  </si>
  <si>
    <t>E1600L</t>
  </si>
  <si>
    <t>H10W01</t>
  </si>
  <si>
    <t>Št.: 1/JN-2022/B</t>
  </si>
  <si>
    <t>Okvirna 2-letna količina</t>
  </si>
  <si>
    <t>Datum: 20. 1.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</si>
</sst>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0000"/>
      </patternFill>
    </fill>
    <fill>
      <patternFill patternType="solid">
        <fgColor rgb="FF92D050"/>
        <bgColor rgb="FFFFFF66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2" borderId="4" xfId="0" applyFont="1" applyFill="1" applyBorder="1" applyAlignment="1"/>
    <xf numFmtId="0" fontId="1" fillId="0" borderId="0" xfId="0" applyFont="1" applyAlignment="1">
      <alignment horizontal="center"/>
    </xf>
    <xf numFmtId="0" fontId="3" fillId="0" borderId="4" xfId="0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4" xfId="0" applyFont="1" applyBorder="1" applyAlignment="1">
      <alignment horizontal="center"/>
    </xf>
    <xf numFmtId="0" fontId="5" fillId="3" borderId="4" xfId="0" applyFont="1" applyFill="1" applyBorder="1"/>
    <xf numFmtId="0" fontId="4" fillId="0" borderId="4" xfId="0" applyFont="1" applyBorder="1"/>
    <xf numFmtId="2" fontId="4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3" fillId="0" borderId="0" xfId="1" applyFont="1"/>
    <xf numFmtId="0" fontId="3" fillId="0" borderId="0" xfId="1" applyFont="1"/>
    <xf numFmtId="0" fontId="4" fillId="0" borderId="4" xfId="0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Alignment="1"/>
    <xf numFmtId="0" fontId="5" fillId="2" borderId="8" xfId="0" applyFont="1" applyFill="1" applyBorder="1" applyAlignment="1">
      <alignment horizontal="right" wrapText="1"/>
    </xf>
    <xf numFmtId="0" fontId="6" fillId="0" borderId="9" xfId="0" applyFont="1" applyBorder="1" applyAlignment="1">
      <alignment horizontal="right" wrapText="1"/>
    </xf>
    <xf numFmtId="0" fontId="5" fillId="2" borderId="9" xfId="0" applyFont="1" applyFill="1" applyBorder="1" applyAlignment="1">
      <alignment horizontal="right" wrapText="1"/>
    </xf>
    <xf numFmtId="2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/>
    <xf numFmtId="2" fontId="3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3" fillId="0" borderId="0" xfId="0" applyNumberFormat="1" applyFont="1" applyFill="1" applyAlignment="1">
      <alignment horizontal="left" vertical="center" wrapText="1"/>
    </xf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13"/>
  <sheetViews>
    <sheetView tabSelected="1" view="pageBreakPreview" zoomScaleNormal="100" zoomScaleSheetLayoutView="100" workbookViewId="0">
      <selection activeCell="B7" sqref="B7"/>
    </sheetView>
  </sheetViews>
  <sheetFormatPr defaultColWidth="15.140625" defaultRowHeight="15" customHeight="1" x14ac:dyDescent="0.25"/>
  <cols>
    <col min="1" max="1" width="5.7109375" style="7" bestFit="1" customWidth="1"/>
    <col min="2" max="2" width="52.7109375" style="7" bestFit="1" customWidth="1"/>
    <col min="3" max="3" width="24.42578125" style="7" bestFit="1" customWidth="1"/>
    <col min="4" max="4" width="18.28515625" style="7" customWidth="1"/>
    <col min="5" max="5" width="18" style="7" customWidth="1"/>
    <col min="6" max="6" width="18.28515625" style="7" customWidth="1"/>
    <col min="7" max="25" width="7.5703125" style="7" customWidth="1"/>
    <col min="26" max="16384" width="15.140625" style="7"/>
  </cols>
  <sheetData>
    <row r="1" spans="1:30" x14ac:dyDescent="0.25">
      <c r="A1" s="6"/>
      <c r="B1" s="27" t="s">
        <v>125</v>
      </c>
      <c r="C1" s="6"/>
      <c r="D1" s="6"/>
      <c r="E1" s="4"/>
      <c r="F1" s="4"/>
      <c r="G1" s="4"/>
      <c r="H1" s="6"/>
      <c r="I1" s="6"/>
    </row>
    <row r="2" spans="1:30" x14ac:dyDescent="0.25">
      <c r="A2" s="6"/>
      <c r="B2" s="27" t="s">
        <v>0</v>
      </c>
      <c r="C2" s="6"/>
      <c r="D2" s="6"/>
      <c r="E2" s="4"/>
      <c r="F2" s="4"/>
      <c r="G2" s="4"/>
      <c r="H2" s="6"/>
      <c r="I2" s="6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A3" s="6"/>
      <c r="B3" s="27" t="s">
        <v>126</v>
      </c>
      <c r="C3" s="6"/>
      <c r="D3" s="6"/>
      <c r="E3" s="4"/>
      <c r="F3" s="4"/>
      <c r="G3" s="4"/>
      <c r="H3" s="6"/>
      <c r="I3" s="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14.25" customHeight="1" x14ac:dyDescent="0.25">
      <c r="A4" s="9"/>
      <c r="B4" s="10"/>
      <c r="C4" s="6"/>
      <c r="D4" s="6"/>
      <c r="E4" s="4"/>
      <c r="F4" s="4"/>
      <c r="G4" s="4"/>
      <c r="H4" s="6"/>
      <c r="I4" s="6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25">
      <c r="A5" s="6"/>
      <c r="B5" s="49" t="s">
        <v>141</v>
      </c>
      <c r="C5" s="50"/>
      <c r="E5" s="2"/>
      <c r="F5" s="2"/>
      <c r="G5" s="2"/>
      <c r="H5" s="6"/>
      <c r="I5" s="6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x14ac:dyDescent="0.25">
      <c r="A6" s="6"/>
      <c r="B6" s="57" t="s">
        <v>143</v>
      </c>
      <c r="C6" s="50"/>
      <c r="D6" s="55" t="s">
        <v>119</v>
      </c>
      <c r="E6" s="56"/>
      <c r="F6" s="56"/>
      <c r="G6" s="2"/>
      <c r="H6" s="6"/>
      <c r="I6" s="6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" customHeight="1" x14ac:dyDescent="0.25">
      <c r="A7" s="23"/>
      <c r="B7" s="11"/>
      <c r="C7" s="12"/>
      <c r="D7" s="26"/>
      <c r="E7" s="26"/>
      <c r="F7" s="26"/>
      <c r="G7" s="13"/>
      <c r="H7" s="6"/>
      <c r="I7" s="6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x14ac:dyDescent="0.25">
      <c r="A8" s="6"/>
      <c r="B8" s="51" t="s">
        <v>1</v>
      </c>
      <c r="C8" s="52"/>
      <c r="D8" s="53" t="s">
        <v>130</v>
      </c>
      <c r="E8" s="54"/>
      <c r="F8" s="54"/>
      <c r="G8" s="2"/>
      <c r="H8" s="6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x14ac:dyDescent="0.25">
      <c r="A9" s="6"/>
      <c r="B9" s="9"/>
      <c r="C9" s="9"/>
      <c r="D9" s="9"/>
      <c r="E9" s="1"/>
      <c r="F9" s="1"/>
      <c r="G9" s="1"/>
      <c r="H9" s="6"/>
      <c r="I9" s="6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x14ac:dyDescent="0.25">
      <c r="A10" s="14"/>
      <c r="B10" s="15"/>
      <c r="C10" s="6"/>
      <c r="D10" s="6"/>
      <c r="E10" s="4"/>
      <c r="F10" s="4"/>
      <c r="G10" s="4"/>
      <c r="H10" s="6"/>
      <c r="I10" s="6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x14ac:dyDescent="0.25">
      <c r="A11" s="14"/>
      <c r="B11" s="32" t="s">
        <v>2</v>
      </c>
      <c r="C11" s="33"/>
      <c r="D11" s="37"/>
      <c r="E11" s="37"/>
      <c r="F11" s="16"/>
      <c r="G11" s="17"/>
      <c r="H11" s="17"/>
      <c r="I11" s="1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30" x14ac:dyDescent="0.25">
      <c r="A12" s="14"/>
      <c r="B12" s="32"/>
      <c r="C12" s="33"/>
      <c r="D12" s="34"/>
      <c r="E12" s="34"/>
      <c r="F12" s="16"/>
      <c r="G12" s="17"/>
      <c r="H12" s="17"/>
      <c r="I12" s="1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30" x14ac:dyDescent="0.25">
      <c r="A13" s="14"/>
      <c r="B13" s="35" t="s">
        <v>3</v>
      </c>
      <c r="C13" s="36"/>
      <c r="D13" s="38"/>
      <c r="E13" s="38"/>
      <c r="F13" s="16"/>
      <c r="G13" s="17"/>
      <c r="H13" s="17"/>
      <c r="I13" s="1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5" spans="1:30" ht="30" x14ac:dyDescent="0.25">
      <c r="A15" s="24" t="s">
        <v>7</v>
      </c>
      <c r="B15" s="29" t="s">
        <v>127</v>
      </c>
      <c r="C15" s="31" t="s">
        <v>4</v>
      </c>
      <c r="D15" s="39" t="s">
        <v>142</v>
      </c>
      <c r="E15" s="30" t="s">
        <v>120</v>
      </c>
      <c r="F15" s="30" t="s">
        <v>121</v>
      </c>
    </row>
    <row r="16" spans="1:30" ht="15" customHeight="1" x14ac:dyDescent="0.25">
      <c r="A16" s="19"/>
      <c r="B16" s="20" t="s">
        <v>113</v>
      </c>
      <c r="C16" s="21"/>
      <c r="D16" s="21"/>
      <c r="E16" s="21"/>
      <c r="F16" s="21"/>
    </row>
    <row r="17" spans="1:6" ht="15" customHeight="1" x14ac:dyDescent="0.25">
      <c r="A17" s="19">
        <v>1</v>
      </c>
      <c r="B17" s="5" t="s">
        <v>106</v>
      </c>
      <c r="C17" s="19" t="s">
        <v>5</v>
      </c>
      <c r="D17" s="19">
        <v>4</v>
      </c>
      <c r="E17" s="22">
        <v>0</v>
      </c>
      <c r="F17" s="22">
        <f>+D17*E17</f>
        <v>0</v>
      </c>
    </row>
    <row r="18" spans="1:6" ht="15" customHeight="1" x14ac:dyDescent="0.25">
      <c r="A18" s="19">
        <v>2</v>
      </c>
      <c r="B18" s="3" t="s">
        <v>12</v>
      </c>
      <c r="C18" s="19">
        <v>4753005</v>
      </c>
      <c r="D18" s="19">
        <v>4</v>
      </c>
      <c r="E18" s="22">
        <v>0</v>
      </c>
      <c r="F18" s="22">
        <f t="shared" ref="F18:F79" si="0">+D18*E18</f>
        <v>0</v>
      </c>
    </row>
    <row r="19" spans="1:6" ht="15" customHeight="1" x14ac:dyDescent="0.25">
      <c r="A19" s="19">
        <v>3</v>
      </c>
      <c r="B19" s="3" t="s">
        <v>13</v>
      </c>
      <c r="C19" s="19">
        <v>71300311</v>
      </c>
      <c r="D19" s="19">
        <v>2</v>
      </c>
      <c r="E19" s="22">
        <v>0</v>
      </c>
      <c r="F19" s="22">
        <f t="shared" si="0"/>
        <v>0</v>
      </c>
    </row>
    <row r="20" spans="1:6" ht="15" customHeight="1" x14ac:dyDescent="0.25">
      <c r="A20" s="19">
        <v>4</v>
      </c>
      <c r="B20" s="3" t="s">
        <v>14</v>
      </c>
      <c r="C20" s="19" t="s">
        <v>15</v>
      </c>
      <c r="D20" s="19">
        <v>4</v>
      </c>
      <c r="E20" s="22">
        <v>0</v>
      </c>
      <c r="F20" s="22">
        <f t="shared" si="0"/>
        <v>0</v>
      </c>
    </row>
    <row r="21" spans="1:6" ht="15" customHeight="1" x14ac:dyDescent="0.25">
      <c r="A21" s="19">
        <v>5</v>
      </c>
      <c r="B21" s="3" t="s">
        <v>14</v>
      </c>
      <c r="C21" s="19">
        <v>75834921</v>
      </c>
      <c r="D21" s="19">
        <v>4</v>
      </c>
      <c r="E21" s="22">
        <v>0</v>
      </c>
      <c r="F21" s="22">
        <f t="shared" si="0"/>
        <v>0</v>
      </c>
    </row>
    <row r="22" spans="1:6" ht="15" customHeight="1" x14ac:dyDescent="0.25">
      <c r="A22" s="19">
        <v>6</v>
      </c>
      <c r="B22" s="3" t="s">
        <v>16</v>
      </c>
      <c r="C22" s="19" t="s">
        <v>17</v>
      </c>
      <c r="D22" s="19">
        <v>4</v>
      </c>
      <c r="E22" s="22">
        <v>0</v>
      </c>
      <c r="F22" s="22">
        <f t="shared" si="0"/>
        <v>0</v>
      </c>
    </row>
    <row r="23" spans="1:6" ht="15" customHeight="1" x14ac:dyDescent="0.25">
      <c r="A23" s="19">
        <v>7</v>
      </c>
      <c r="B23" s="3" t="s">
        <v>18</v>
      </c>
      <c r="C23" s="19" t="s">
        <v>19</v>
      </c>
      <c r="D23" s="19">
        <v>4</v>
      </c>
      <c r="E23" s="22">
        <v>0</v>
      </c>
      <c r="F23" s="22">
        <f t="shared" si="0"/>
        <v>0</v>
      </c>
    </row>
    <row r="24" spans="1:6" ht="15" customHeight="1" x14ac:dyDescent="0.25">
      <c r="A24" s="19">
        <v>8</v>
      </c>
      <c r="B24" s="3" t="s">
        <v>20</v>
      </c>
      <c r="C24" s="19" t="s">
        <v>21</v>
      </c>
      <c r="D24" s="19">
        <v>4</v>
      </c>
      <c r="E24" s="22">
        <v>0</v>
      </c>
      <c r="F24" s="22">
        <f t="shared" si="0"/>
        <v>0</v>
      </c>
    </row>
    <row r="25" spans="1:6" ht="15" customHeight="1" x14ac:dyDescent="0.25">
      <c r="A25" s="19">
        <v>9</v>
      </c>
      <c r="B25" s="3" t="s">
        <v>22</v>
      </c>
      <c r="C25" s="19" t="s">
        <v>23</v>
      </c>
      <c r="D25" s="19">
        <v>4</v>
      </c>
      <c r="E25" s="22">
        <v>0</v>
      </c>
      <c r="F25" s="22">
        <f t="shared" si="0"/>
        <v>0</v>
      </c>
    </row>
    <row r="26" spans="1:6" ht="15" customHeight="1" x14ac:dyDescent="0.25">
      <c r="A26" s="19">
        <v>10</v>
      </c>
      <c r="B26" s="3" t="s">
        <v>24</v>
      </c>
      <c r="C26" s="19" t="s">
        <v>25</v>
      </c>
      <c r="D26" s="19">
        <v>8</v>
      </c>
      <c r="E26" s="22">
        <v>0</v>
      </c>
      <c r="F26" s="22">
        <f t="shared" si="0"/>
        <v>0</v>
      </c>
    </row>
    <row r="27" spans="1:6" ht="15" customHeight="1" x14ac:dyDescent="0.25">
      <c r="A27" s="19">
        <v>11</v>
      </c>
      <c r="B27" s="3" t="s">
        <v>26</v>
      </c>
      <c r="C27" s="19" t="s">
        <v>27</v>
      </c>
      <c r="D27" s="19">
        <v>8</v>
      </c>
      <c r="E27" s="22">
        <v>0</v>
      </c>
      <c r="F27" s="22">
        <f t="shared" si="0"/>
        <v>0</v>
      </c>
    </row>
    <row r="28" spans="1:6" ht="15" customHeight="1" x14ac:dyDescent="0.25">
      <c r="A28" s="19">
        <v>12</v>
      </c>
      <c r="B28" s="3" t="s">
        <v>28</v>
      </c>
      <c r="C28" s="19" t="s">
        <v>29</v>
      </c>
      <c r="D28" s="19">
        <v>4</v>
      </c>
      <c r="E28" s="22">
        <v>0</v>
      </c>
      <c r="F28" s="22">
        <f t="shared" si="0"/>
        <v>0</v>
      </c>
    </row>
    <row r="29" spans="1:6" ht="15" customHeight="1" x14ac:dyDescent="0.25">
      <c r="A29" s="19">
        <v>13</v>
      </c>
      <c r="B29" s="3" t="s">
        <v>30</v>
      </c>
      <c r="C29" s="19" t="s">
        <v>132</v>
      </c>
      <c r="D29" s="19">
        <v>4</v>
      </c>
      <c r="E29" s="22">
        <v>0</v>
      </c>
      <c r="F29" s="22">
        <f t="shared" si="0"/>
        <v>0</v>
      </c>
    </row>
    <row r="30" spans="1:6" ht="15" customHeight="1" x14ac:dyDescent="0.25">
      <c r="A30" s="19">
        <v>14</v>
      </c>
      <c r="B30" s="3" t="s">
        <v>31</v>
      </c>
      <c r="C30" s="19">
        <v>2646</v>
      </c>
      <c r="D30" s="19">
        <v>2</v>
      </c>
      <c r="E30" s="22">
        <v>0</v>
      </c>
      <c r="F30" s="22">
        <f t="shared" si="0"/>
        <v>0</v>
      </c>
    </row>
    <row r="31" spans="1:6" ht="15" customHeight="1" x14ac:dyDescent="0.25">
      <c r="A31" s="19">
        <v>15</v>
      </c>
      <c r="B31" s="5" t="s">
        <v>107</v>
      </c>
      <c r="C31" s="19" t="s">
        <v>108</v>
      </c>
      <c r="D31" s="19">
        <v>4</v>
      </c>
      <c r="E31" s="22">
        <v>0</v>
      </c>
      <c r="F31" s="22">
        <f t="shared" si="0"/>
        <v>0</v>
      </c>
    </row>
    <row r="32" spans="1:6" ht="15" customHeight="1" x14ac:dyDescent="0.25">
      <c r="A32" s="19">
        <v>16</v>
      </c>
      <c r="B32" s="3" t="s">
        <v>8</v>
      </c>
      <c r="C32" s="19" t="s">
        <v>133</v>
      </c>
      <c r="D32" s="19">
        <v>2</v>
      </c>
      <c r="E32" s="22">
        <v>0</v>
      </c>
      <c r="F32" s="22">
        <f t="shared" si="0"/>
        <v>0</v>
      </c>
    </row>
    <row r="33" spans="1:6" ht="15" customHeight="1" x14ac:dyDescent="0.25">
      <c r="A33" s="19">
        <v>17</v>
      </c>
      <c r="B33" s="3" t="s">
        <v>32</v>
      </c>
      <c r="C33" s="19">
        <v>179502111</v>
      </c>
      <c r="D33" s="19">
        <v>4</v>
      </c>
      <c r="E33" s="22">
        <v>0</v>
      </c>
      <c r="F33" s="22">
        <f t="shared" si="0"/>
        <v>0</v>
      </c>
    </row>
    <row r="34" spans="1:6" ht="15" customHeight="1" x14ac:dyDescent="0.25">
      <c r="A34" s="19">
        <v>18</v>
      </c>
      <c r="B34" s="3" t="s">
        <v>28</v>
      </c>
      <c r="C34" s="19" t="s">
        <v>33</v>
      </c>
      <c r="D34" s="19">
        <v>4</v>
      </c>
      <c r="E34" s="22">
        <v>0</v>
      </c>
      <c r="F34" s="22">
        <f t="shared" si="0"/>
        <v>0</v>
      </c>
    </row>
    <row r="35" spans="1:6" ht="15" customHeight="1" x14ac:dyDescent="0.25">
      <c r="A35" s="19">
        <v>19</v>
      </c>
      <c r="B35" s="3" t="s">
        <v>28</v>
      </c>
      <c r="C35" s="19" t="s">
        <v>34</v>
      </c>
      <c r="D35" s="19">
        <v>4</v>
      </c>
      <c r="E35" s="22">
        <v>0</v>
      </c>
      <c r="F35" s="22">
        <f t="shared" si="0"/>
        <v>0</v>
      </c>
    </row>
    <row r="36" spans="1:6" ht="15" customHeight="1" x14ac:dyDescent="0.25">
      <c r="A36" s="19"/>
      <c r="B36" s="20" t="s">
        <v>112</v>
      </c>
      <c r="C36" s="19"/>
      <c r="D36" s="19"/>
      <c r="E36" s="19"/>
      <c r="F36" s="22"/>
    </row>
    <row r="37" spans="1:6" ht="15" customHeight="1" x14ac:dyDescent="0.25">
      <c r="A37" s="19">
        <v>20</v>
      </c>
      <c r="B37" s="3" t="s">
        <v>35</v>
      </c>
      <c r="C37" s="19">
        <v>1902138</v>
      </c>
      <c r="D37" s="19">
        <v>8</v>
      </c>
      <c r="E37" s="22">
        <v>0</v>
      </c>
      <c r="F37" s="22">
        <f t="shared" si="0"/>
        <v>0</v>
      </c>
    </row>
    <row r="38" spans="1:6" ht="15" customHeight="1" x14ac:dyDescent="0.25">
      <c r="A38" s="19">
        <v>21</v>
      </c>
      <c r="B38" s="3" t="s">
        <v>36</v>
      </c>
      <c r="C38" s="19" t="s">
        <v>37</v>
      </c>
      <c r="D38" s="19">
        <v>8</v>
      </c>
      <c r="E38" s="22">
        <v>0</v>
      </c>
      <c r="F38" s="22">
        <f t="shared" si="0"/>
        <v>0</v>
      </c>
    </row>
    <row r="39" spans="1:6" ht="15" customHeight="1" x14ac:dyDescent="0.25">
      <c r="A39" s="19">
        <v>22</v>
      </c>
      <c r="B39" s="3" t="s">
        <v>38</v>
      </c>
      <c r="C39" s="19" t="s">
        <v>39</v>
      </c>
      <c r="D39" s="19">
        <v>8</v>
      </c>
      <c r="E39" s="22">
        <v>0</v>
      </c>
      <c r="F39" s="22">
        <f t="shared" si="0"/>
        <v>0</v>
      </c>
    </row>
    <row r="40" spans="1:6" ht="15" customHeight="1" x14ac:dyDescent="0.25">
      <c r="A40" s="19">
        <v>23</v>
      </c>
      <c r="B40" s="3" t="s">
        <v>40</v>
      </c>
      <c r="C40" s="19" t="s">
        <v>41</v>
      </c>
      <c r="D40" s="19">
        <v>2</v>
      </c>
      <c r="E40" s="22">
        <v>0</v>
      </c>
      <c r="F40" s="22">
        <f t="shared" si="0"/>
        <v>0</v>
      </c>
    </row>
    <row r="41" spans="1:6" ht="15" customHeight="1" x14ac:dyDescent="0.25">
      <c r="A41" s="19"/>
      <c r="B41" s="20" t="s">
        <v>114</v>
      </c>
      <c r="C41" s="19"/>
      <c r="D41" s="19"/>
      <c r="E41" s="19"/>
      <c r="F41" s="22"/>
    </row>
    <row r="42" spans="1:6" s="44" customFormat="1" ht="15" customHeight="1" x14ac:dyDescent="0.25">
      <c r="A42" s="42">
        <v>24</v>
      </c>
      <c r="B42" s="5" t="s">
        <v>137</v>
      </c>
      <c r="C42" s="42" t="s">
        <v>139</v>
      </c>
      <c r="D42" s="42">
        <v>8</v>
      </c>
      <c r="E42" s="43">
        <v>0</v>
      </c>
      <c r="F42" s="43">
        <f>+D42*E42</f>
        <v>0</v>
      </c>
    </row>
    <row r="43" spans="1:6" s="44" customFormat="1" ht="15" customHeight="1" x14ac:dyDescent="0.25">
      <c r="A43" s="42">
        <v>25</v>
      </c>
      <c r="B43" s="5" t="s">
        <v>138</v>
      </c>
      <c r="C43" s="42" t="s">
        <v>140</v>
      </c>
      <c r="D43" s="42">
        <v>8</v>
      </c>
      <c r="E43" s="43">
        <v>0</v>
      </c>
      <c r="F43" s="43">
        <f>+D43*E43</f>
        <v>0</v>
      </c>
    </row>
    <row r="44" spans="1:6" ht="15" customHeight="1" x14ac:dyDescent="0.25">
      <c r="A44" s="42">
        <v>26</v>
      </c>
      <c r="B44" s="3" t="s">
        <v>42</v>
      </c>
      <c r="C44" s="19">
        <v>150531980</v>
      </c>
      <c r="D44" s="19">
        <v>4</v>
      </c>
      <c r="E44" s="22">
        <v>0</v>
      </c>
      <c r="F44" s="22">
        <f t="shared" si="0"/>
        <v>0</v>
      </c>
    </row>
    <row r="45" spans="1:6" ht="15" customHeight="1" x14ac:dyDescent="0.25">
      <c r="A45" s="42">
        <v>27</v>
      </c>
      <c r="B45" s="3" t="s">
        <v>43</v>
      </c>
      <c r="C45" s="19">
        <v>150601531</v>
      </c>
      <c r="D45" s="19">
        <v>2</v>
      </c>
      <c r="E45" s="22">
        <v>0</v>
      </c>
      <c r="F45" s="22">
        <f t="shared" si="0"/>
        <v>0</v>
      </c>
    </row>
    <row r="46" spans="1:6" ht="15" customHeight="1" x14ac:dyDescent="0.25">
      <c r="A46" s="42">
        <v>28</v>
      </c>
      <c r="B46" s="5" t="s">
        <v>109</v>
      </c>
      <c r="C46" s="19">
        <v>813211755</v>
      </c>
      <c r="D46" s="19">
        <v>2</v>
      </c>
      <c r="E46" s="22">
        <v>0</v>
      </c>
      <c r="F46" s="22">
        <f t="shared" si="0"/>
        <v>0</v>
      </c>
    </row>
    <row r="47" spans="1:6" ht="15" customHeight="1" x14ac:dyDescent="0.25">
      <c r="A47" s="42">
        <v>29</v>
      </c>
      <c r="B47" s="3" t="s">
        <v>44</v>
      </c>
      <c r="C47" s="19" t="s">
        <v>45</v>
      </c>
      <c r="D47" s="19">
        <v>2</v>
      </c>
      <c r="E47" s="22">
        <v>0</v>
      </c>
      <c r="F47" s="22">
        <f t="shared" si="0"/>
        <v>0</v>
      </c>
    </row>
    <row r="48" spans="1:6" ht="15" customHeight="1" x14ac:dyDescent="0.25">
      <c r="A48" s="42">
        <v>30</v>
      </c>
      <c r="B48" s="3" t="s">
        <v>18</v>
      </c>
      <c r="C48" s="19" t="s">
        <v>46</v>
      </c>
      <c r="D48" s="19">
        <v>4</v>
      </c>
      <c r="E48" s="22">
        <v>0</v>
      </c>
      <c r="F48" s="22">
        <f t="shared" si="0"/>
        <v>0</v>
      </c>
    </row>
    <row r="49" spans="1:6" ht="15" customHeight="1" x14ac:dyDescent="0.25">
      <c r="A49" s="42">
        <v>31</v>
      </c>
      <c r="B49" s="3" t="s">
        <v>20</v>
      </c>
      <c r="C49" s="19" t="s">
        <v>47</v>
      </c>
      <c r="D49" s="19">
        <v>8</v>
      </c>
      <c r="E49" s="22">
        <v>0</v>
      </c>
      <c r="F49" s="22">
        <f t="shared" si="0"/>
        <v>0</v>
      </c>
    </row>
    <row r="50" spans="1:6" ht="15" customHeight="1" x14ac:dyDescent="0.25">
      <c r="A50" s="42">
        <v>32</v>
      </c>
      <c r="B50" s="3" t="s">
        <v>48</v>
      </c>
      <c r="C50" s="19">
        <v>150530911</v>
      </c>
      <c r="D50" s="19">
        <v>8</v>
      </c>
      <c r="E50" s="22">
        <v>0</v>
      </c>
      <c r="F50" s="22">
        <f t="shared" si="0"/>
        <v>0</v>
      </c>
    </row>
    <row r="51" spans="1:6" ht="15" customHeight="1" x14ac:dyDescent="0.25">
      <c r="A51" s="42">
        <v>33</v>
      </c>
      <c r="B51" s="3" t="s">
        <v>28</v>
      </c>
      <c r="C51" s="19" t="s">
        <v>134</v>
      </c>
      <c r="D51" s="19">
        <v>4</v>
      </c>
      <c r="E51" s="22">
        <v>0</v>
      </c>
      <c r="F51" s="22">
        <f t="shared" si="0"/>
        <v>0</v>
      </c>
    </row>
    <row r="52" spans="1:6" ht="15" customHeight="1" x14ac:dyDescent="0.25">
      <c r="A52" s="42">
        <v>34</v>
      </c>
      <c r="B52" s="5" t="s">
        <v>110</v>
      </c>
      <c r="C52" s="19">
        <v>179519621</v>
      </c>
      <c r="D52" s="19">
        <v>2</v>
      </c>
      <c r="E52" s="22">
        <v>0</v>
      </c>
      <c r="F52" s="22">
        <f t="shared" si="0"/>
        <v>0</v>
      </c>
    </row>
    <row r="53" spans="1:6" ht="15" customHeight="1" x14ac:dyDescent="0.25">
      <c r="A53" s="42">
        <v>35</v>
      </c>
      <c r="B53" s="3" t="s">
        <v>49</v>
      </c>
      <c r="C53" s="19">
        <v>150532710</v>
      </c>
      <c r="D53" s="19">
        <v>2</v>
      </c>
      <c r="E53" s="22">
        <v>0</v>
      </c>
      <c r="F53" s="22">
        <f t="shared" si="0"/>
        <v>0</v>
      </c>
    </row>
    <row r="54" spans="1:6" ht="15" customHeight="1" x14ac:dyDescent="0.25">
      <c r="A54" s="42">
        <v>36</v>
      </c>
      <c r="B54" s="3" t="s">
        <v>50</v>
      </c>
      <c r="C54" s="19" t="s">
        <v>51</v>
      </c>
      <c r="D54" s="19">
        <v>2</v>
      </c>
      <c r="E54" s="22">
        <v>0</v>
      </c>
      <c r="F54" s="22">
        <f t="shared" si="0"/>
        <v>0</v>
      </c>
    </row>
    <row r="55" spans="1:6" ht="15" customHeight="1" x14ac:dyDescent="0.25">
      <c r="A55" s="42">
        <v>37</v>
      </c>
      <c r="B55" s="3" t="s">
        <v>52</v>
      </c>
      <c r="C55" s="19">
        <v>150510310</v>
      </c>
      <c r="D55" s="19">
        <v>4</v>
      </c>
      <c r="E55" s="22">
        <v>0</v>
      </c>
      <c r="F55" s="22">
        <f t="shared" si="0"/>
        <v>0</v>
      </c>
    </row>
    <row r="56" spans="1:6" ht="15" customHeight="1" x14ac:dyDescent="0.25">
      <c r="A56" s="42">
        <v>38</v>
      </c>
      <c r="B56" s="3" t="s">
        <v>53</v>
      </c>
      <c r="C56" s="19">
        <v>150551760</v>
      </c>
      <c r="D56" s="19">
        <v>4</v>
      </c>
      <c r="E56" s="22">
        <v>0</v>
      </c>
      <c r="F56" s="22">
        <f t="shared" si="0"/>
        <v>0</v>
      </c>
    </row>
    <row r="57" spans="1:6" ht="15" customHeight="1" x14ac:dyDescent="0.25">
      <c r="A57" s="42">
        <v>39</v>
      </c>
      <c r="B57" s="3" t="s">
        <v>54</v>
      </c>
      <c r="C57" s="19" t="s">
        <v>135</v>
      </c>
      <c r="D57" s="19">
        <v>4</v>
      </c>
      <c r="E57" s="22">
        <v>0</v>
      </c>
      <c r="F57" s="22">
        <f t="shared" si="0"/>
        <v>0</v>
      </c>
    </row>
    <row r="58" spans="1:6" ht="15" customHeight="1" x14ac:dyDescent="0.25">
      <c r="A58" s="42">
        <v>40</v>
      </c>
      <c r="B58" s="3" t="s">
        <v>55</v>
      </c>
      <c r="C58" s="19">
        <v>179503001</v>
      </c>
      <c r="D58" s="19">
        <v>1</v>
      </c>
      <c r="E58" s="22">
        <v>0</v>
      </c>
      <c r="F58" s="22">
        <f t="shared" si="0"/>
        <v>0</v>
      </c>
    </row>
    <row r="59" spans="1:6" ht="15" customHeight="1" x14ac:dyDescent="0.25">
      <c r="A59" s="42">
        <v>41</v>
      </c>
      <c r="B59" s="3" t="s">
        <v>99</v>
      </c>
      <c r="C59" s="19"/>
      <c r="D59" s="19">
        <v>1</v>
      </c>
      <c r="E59" s="22">
        <v>0</v>
      </c>
      <c r="F59" s="22">
        <f t="shared" si="0"/>
        <v>0</v>
      </c>
    </row>
    <row r="60" spans="1:6" ht="15" customHeight="1" x14ac:dyDescent="0.25">
      <c r="A60" s="19"/>
      <c r="B60" s="20" t="s">
        <v>115</v>
      </c>
      <c r="C60" s="19"/>
      <c r="D60" s="19"/>
      <c r="E60" s="19"/>
      <c r="F60" s="22"/>
    </row>
    <row r="61" spans="1:6" ht="15" customHeight="1" x14ac:dyDescent="0.25">
      <c r="A61" s="19">
        <v>42</v>
      </c>
      <c r="B61" s="3" t="s">
        <v>56</v>
      </c>
      <c r="C61" s="19" t="s">
        <v>57</v>
      </c>
      <c r="D61" s="19">
        <v>8</v>
      </c>
      <c r="E61" s="22">
        <v>0</v>
      </c>
      <c r="F61" s="22">
        <f t="shared" si="0"/>
        <v>0</v>
      </c>
    </row>
    <row r="62" spans="1:6" ht="15" customHeight="1" x14ac:dyDescent="0.25">
      <c r="A62" s="19">
        <v>43</v>
      </c>
      <c r="B62" s="3" t="s">
        <v>100</v>
      </c>
      <c r="C62" s="19" t="s">
        <v>58</v>
      </c>
      <c r="D62" s="19">
        <v>4</v>
      </c>
      <c r="E62" s="22">
        <v>0</v>
      </c>
      <c r="F62" s="22">
        <f t="shared" si="0"/>
        <v>0</v>
      </c>
    </row>
    <row r="63" spans="1:6" ht="15" customHeight="1" x14ac:dyDescent="0.25">
      <c r="A63" s="19">
        <v>44</v>
      </c>
      <c r="B63" s="3" t="s">
        <v>59</v>
      </c>
      <c r="C63" s="19" t="s">
        <v>60</v>
      </c>
      <c r="D63" s="19">
        <v>8</v>
      </c>
      <c r="E63" s="22">
        <v>0</v>
      </c>
      <c r="F63" s="22">
        <f t="shared" si="0"/>
        <v>0</v>
      </c>
    </row>
    <row r="64" spans="1:6" ht="15" customHeight="1" x14ac:dyDescent="0.25">
      <c r="A64" s="19">
        <v>45</v>
      </c>
      <c r="B64" s="3" t="s">
        <v>61</v>
      </c>
      <c r="C64" s="19" t="s">
        <v>62</v>
      </c>
      <c r="D64" s="19">
        <v>4</v>
      </c>
      <c r="E64" s="22">
        <v>0</v>
      </c>
      <c r="F64" s="22">
        <f t="shared" si="0"/>
        <v>0</v>
      </c>
    </row>
    <row r="65" spans="1:6" ht="15" customHeight="1" x14ac:dyDescent="0.25">
      <c r="A65" s="19">
        <v>46</v>
      </c>
      <c r="B65" s="3" t="s">
        <v>63</v>
      </c>
      <c r="C65" s="19" t="s">
        <v>64</v>
      </c>
      <c r="D65" s="19">
        <v>4</v>
      </c>
      <c r="E65" s="22">
        <v>0</v>
      </c>
      <c r="F65" s="22">
        <f t="shared" si="0"/>
        <v>0</v>
      </c>
    </row>
    <row r="66" spans="1:6" ht="15" customHeight="1" x14ac:dyDescent="0.25">
      <c r="A66" s="19">
        <v>47</v>
      </c>
      <c r="B66" s="3" t="s">
        <v>65</v>
      </c>
      <c r="C66" s="19" t="s">
        <v>66</v>
      </c>
      <c r="D66" s="19">
        <v>4</v>
      </c>
      <c r="E66" s="22">
        <v>0</v>
      </c>
      <c r="F66" s="22">
        <f t="shared" si="0"/>
        <v>0</v>
      </c>
    </row>
    <row r="67" spans="1:6" ht="15" customHeight="1" x14ac:dyDescent="0.25">
      <c r="A67" s="19">
        <v>48</v>
      </c>
      <c r="B67" s="3" t="s">
        <v>67</v>
      </c>
      <c r="C67" s="19" t="s">
        <v>68</v>
      </c>
      <c r="D67" s="19">
        <v>8</v>
      </c>
      <c r="E67" s="22">
        <v>0</v>
      </c>
      <c r="F67" s="22">
        <f t="shared" si="0"/>
        <v>0</v>
      </c>
    </row>
    <row r="68" spans="1:6" ht="15" customHeight="1" x14ac:dyDescent="0.25">
      <c r="A68" s="19">
        <v>49</v>
      </c>
      <c r="B68" s="3" t="s">
        <v>69</v>
      </c>
      <c r="C68" s="19" t="s">
        <v>70</v>
      </c>
      <c r="D68" s="19">
        <v>8</v>
      </c>
      <c r="E68" s="22">
        <v>0</v>
      </c>
      <c r="F68" s="22">
        <f t="shared" si="0"/>
        <v>0</v>
      </c>
    </row>
    <row r="69" spans="1:6" ht="15" customHeight="1" x14ac:dyDescent="0.25">
      <c r="A69" s="19">
        <v>50</v>
      </c>
      <c r="B69" s="3" t="s">
        <v>71</v>
      </c>
      <c r="C69" s="19" t="s">
        <v>72</v>
      </c>
      <c r="D69" s="19">
        <v>4</v>
      </c>
      <c r="E69" s="22">
        <v>0</v>
      </c>
      <c r="F69" s="22">
        <f t="shared" si="0"/>
        <v>0</v>
      </c>
    </row>
    <row r="70" spans="1:6" ht="15" customHeight="1" x14ac:dyDescent="0.25">
      <c r="A70" s="19">
        <v>51</v>
      </c>
      <c r="B70" s="3" t="s">
        <v>71</v>
      </c>
      <c r="C70" s="19" t="s">
        <v>73</v>
      </c>
      <c r="D70" s="19">
        <v>4</v>
      </c>
      <c r="E70" s="22">
        <v>0</v>
      </c>
      <c r="F70" s="22">
        <f t="shared" si="0"/>
        <v>0</v>
      </c>
    </row>
    <row r="71" spans="1:6" ht="15" customHeight="1" x14ac:dyDescent="0.25">
      <c r="A71" s="19">
        <v>52</v>
      </c>
      <c r="B71" s="3" t="s">
        <v>74</v>
      </c>
      <c r="C71" s="19" t="s">
        <v>75</v>
      </c>
      <c r="D71" s="19">
        <v>4</v>
      </c>
      <c r="E71" s="22">
        <v>0</v>
      </c>
      <c r="F71" s="22">
        <f t="shared" si="0"/>
        <v>0</v>
      </c>
    </row>
    <row r="72" spans="1:6" ht="15" customHeight="1" x14ac:dyDescent="0.25">
      <c r="A72" s="19">
        <v>53</v>
      </c>
      <c r="B72" s="3" t="s">
        <v>76</v>
      </c>
      <c r="C72" s="19" t="s">
        <v>77</v>
      </c>
      <c r="D72" s="19">
        <v>4</v>
      </c>
      <c r="E72" s="22">
        <v>0</v>
      </c>
      <c r="F72" s="22">
        <f t="shared" si="0"/>
        <v>0</v>
      </c>
    </row>
    <row r="73" spans="1:6" ht="15" customHeight="1" x14ac:dyDescent="0.25">
      <c r="A73" s="19">
        <v>54</v>
      </c>
      <c r="B73" s="5" t="s">
        <v>111</v>
      </c>
      <c r="C73" s="19" t="s">
        <v>60</v>
      </c>
      <c r="D73" s="19">
        <v>8</v>
      </c>
      <c r="E73" s="22">
        <v>0</v>
      </c>
      <c r="F73" s="22">
        <f t="shared" si="0"/>
        <v>0</v>
      </c>
    </row>
    <row r="74" spans="1:6" s="45" customFormat="1" ht="30" x14ac:dyDescent="0.25">
      <c r="A74" s="24" t="s">
        <v>7</v>
      </c>
      <c r="B74" s="29" t="s">
        <v>127</v>
      </c>
      <c r="C74" s="31" t="s">
        <v>4</v>
      </c>
      <c r="D74" s="39" t="s">
        <v>142</v>
      </c>
      <c r="E74" s="39" t="s">
        <v>120</v>
      </c>
      <c r="F74" s="39" t="s">
        <v>121</v>
      </c>
    </row>
    <row r="75" spans="1:6" ht="15" customHeight="1" x14ac:dyDescent="0.25">
      <c r="A75" s="19"/>
      <c r="B75" s="20" t="s">
        <v>116</v>
      </c>
      <c r="C75" s="19"/>
      <c r="D75" s="19"/>
      <c r="E75" s="19"/>
      <c r="F75" s="22"/>
    </row>
    <row r="76" spans="1:6" ht="15" customHeight="1" x14ac:dyDescent="0.25">
      <c r="A76" s="19">
        <v>55</v>
      </c>
      <c r="B76" s="3" t="s">
        <v>56</v>
      </c>
      <c r="C76" s="19" t="s">
        <v>78</v>
      </c>
      <c r="D76" s="19">
        <v>8</v>
      </c>
      <c r="E76" s="22">
        <v>0</v>
      </c>
      <c r="F76" s="22">
        <f t="shared" si="0"/>
        <v>0</v>
      </c>
    </row>
    <row r="77" spans="1:6" ht="15" customHeight="1" x14ac:dyDescent="0.25">
      <c r="A77" s="19">
        <v>56</v>
      </c>
      <c r="B77" s="3" t="s">
        <v>56</v>
      </c>
      <c r="C77" s="19" t="s">
        <v>136</v>
      </c>
      <c r="D77" s="19">
        <v>8</v>
      </c>
      <c r="E77" s="22">
        <v>0</v>
      </c>
      <c r="F77" s="22">
        <f t="shared" si="0"/>
        <v>0</v>
      </c>
    </row>
    <row r="78" spans="1:6" ht="15" customHeight="1" x14ac:dyDescent="0.25">
      <c r="A78" s="19">
        <v>57</v>
      </c>
      <c r="B78" s="5" t="s">
        <v>9</v>
      </c>
      <c r="C78" s="19"/>
      <c r="D78" s="19">
        <v>4</v>
      </c>
      <c r="E78" s="22">
        <v>0</v>
      </c>
      <c r="F78" s="22">
        <f t="shared" si="0"/>
        <v>0</v>
      </c>
    </row>
    <row r="79" spans="1:6" ht="15" customHeight="1" x14ac:dyDescent="0.25">
      <c r="A79" s="19">
        <v>58</v>
      </c>
      <c r="B79" s="3" t="s">
        <v>22</v>
      </c>
      <c r="C79" s="19">
        <v>2992662</v>
      </c>
      <c r="D79" s="19">
        <v>8</v>
      </c>
      <c r="E79" s="22">
        <v>0</v>
      </c>
      <c r="F79" s="22">
        <f t="shared" si="0"/>
        <v>0</v>
      </c>
    </row>
    <row r="80" spans="1:6" ht="15" customHeight="1" x14ac:dyDescent="0.25">
      <c r="A80" s="19">
        <v>59</v>
      </c>
      <c r="B80" s="3" t="s">
        <v>79</v>
      </c>
      <c r="C80" s="19">
        <v>2992242</v>
      </c>
      <c r="D80" s="19">
        <v>8</v>
      </c>
      <c r="E80" s="22">
        <v>0</v>
      </c>
      <c r="F80" s="22">
        <f t="shared" ref="F80:F107" si="1">+D80*E80</f>
        <v>0</v>
      </c>
    </row>
    <row r="81" spans="1:6" ht="15" customHeight="1" x14ac:dyDescent="0.25">
      <c r="A81" s="19">
        <v>60</v>
      </c>
      <c r="B81" s="3" t="s">
        <v>35</v>
      </c>
      <c r="C81" s="19">
        <v>2992241</v>
      </c>
      <c r="D81" s="19">
        <v>8</v>
      </c>
      <c r="E81" s="22">
        <v>0</v>
      </c>
      <c r="F81" s="22">
        <f t="shared" si="1"/>
        <v>0</v>
      </c>
    </row>
    <row r="82" spans="1:6" ht="15" customHeight="1" x14ac:dyDescent="0.25">
      <c r="A82" s="19">
        <v>61</v>
      </c>
      <c r="B82" s="3" t="s">
        <v>56</v>
      </c>
      <c r="C82" s="19" t="s">
        <v>57</v>
      </c>
      <c r="D82" s="19">
        <v>8</v>
      </c>
      <c r="E82" s="22">
        <v>0</v>
      </c>
      <c r="F82" s="22">
        <f t="shared" si="1"/>
        <v>0</v>
      </c>
    </row>
    <row r="83" spans="1:6" ht="15" customHeight="1" x14ac:dyDescent="0.25">
      <c r="A83" s="19">
        <v>62</v>
      </c>
      <c r="B83" s="3" t="s">
        <v>80</v>
      </c>
      <c r="C83" s="19">
        <v>8503112</v>
      </c>
      <c r="D83" s="19">
        <v>8</v>
      </c>
      <c r="E83" s="22">
        <v>0</v>
      </c>
      <c r="F83" s="22">
        <f t="shared" si="1"/>
        <v>0</v>
      </c>
    </row>
    <row r="84" spans="1:6" ht="15" customHeight="1" x14ac:dyDescent="0.25">
      <c r="A84" s="19">
        <v>63</v>
      </c>
      <c r="B84" s="3" t="s">
        <v>81</v>
      </c>
      <c r="C84" s="19">
        <v>8503113</v>
      </c>
      <c r="D84" s="19">
        <v>8</v>
      </c>
      <c r="E84" s="22">
        <v>0</v>
      </c>
      <c r="F84" s="22">
        <f t="shared" si="1"/>
        <v>0</v>
      </c>
    </row>
    <row r="85" spans="1:6" ht="15" customHeight="1" x14ac:dyDescent="0.25">
      <c r="A85" s="19">
        <v>64</v>
      </c>
      <c r="B85" s="3" t="s">
        <v>82</v>
      </c>
      <c r="C85" s="19">
        <v>8523031</v>
      </c>
      <c r="D85" s="19">
        <v>5</v>
      </c>
      <c r="E85" s="22">
        <v>0</v>
      </c>
      <c r="F85" s="22">
        <f t="shared" si="1"/>
        <v>0</v>
      </c>
    </row>
    <row r="86" spans="1:6" ht="15" customHeight="1" x14ac:dyDescent="0.25">
      <c r="A86" s="19">
        <v>65</v>
      </c>
      <c r="B86" s="3" t="s">
        <v>32</v>
      </c>
      <c r="C86" s="19" t="s">
        <v>92</v>
      </c>
      <c r="D86" s="19">
        <v>4</v>
      </c>
      <c r="E86" s="22">
        <v>0</v>
      </c>
      <c r="F86" s="22">
        <f t="shared" si="1"/>
        <v>0</v>
      </c>
    </row>
    <row r="87" spans="1:6" ht="15" customHeight="1" x14ac:dyDescent="0.25">
      <c r="A87" s="19">
        <v>66</v>
      </c>
      <c r="B87" s="3" t="s">
        <v>131</v>
      </c>
      <c r="C87" s="19">
        <v>505065</v>
      </c>
      <c r="D87" s="19">
        <v>2</v>
      </c>
      <c r="E87" s="22">
        <v>0</v>
      </c>
      <c r="F87" s="22">
        <f t="shared" si="1"/>
        <v>0</v>
      </c>
    </row>
    <row r="88" spans="1:6" ht="15" customHeight="1" x14ac:dyDescent="0.25">
      <c r="A88" s="19"/>
      <c r="B88" s="20" t="s">
        <v>117</v>
      </c>
      <c r="C88" s="19"/>
      <c r="D88" s="19"/>
      <c r="E88" s="19"/>
      <c r="F88" s="22"/>
    </row>
    <row r="89" spans="1:6" ht="15" customHeight="1" x14ac:dyDescent="0.25">
      <c r="A89" s="19">
        <v>67</v>
      </c>
      <c r="B89" s="3" t="s">
        <v>83</v>
      </c>
      <c r="C89" s="19" t="s">
        <v>84</v>
      </c>
      <c r="D89" s="19">
        <v>2</v>
      </c>
      <c r="E89" s="22">
        <v>0</v>
      </c>
      <c r="F89" s="22">
        <f t="shared" si="1"/>
        <v>0</v>
      </c>
    </row>
    <row r="90" spans="1:6" ht="15" customHeight="1" x14ac:dyDescent="0.25">
      <c r="A90" s="19">
        <v>68</v>
      </c>
      <c r="B90" s="3" t="s">
        <v>85</v>
      </c>
      <c r="C90" s="19" t="s">
        <v>86</v>
      </c>
      <c r="D90" s="19">
        <v>4</v>
      </c>
      <c r="E90" s="22">
        <v>0</v>
      </c>
      <c r="F90" s="22">
        <f t="shared" si="1"/>
        <v>0</v>
      </c>
    </row>
    <row r="91" spans="1:6" ht="15" customHeight="1" x14ac:dyDescent="0.25">
      <c r="A91" s="19">
        <v>69</v>
      </c>
      <c r="B91" s="3" t="s">
        <v>101</v>
      </c>
      <c r="C91" s="19" t="s">
        <v>87</v>
      </c>
      <c r="D91" s="19">
        <v>8</v>
      </c>
      <c r="E91" s="22">
        <v>0</v>
      </c>
      <c r="F91" s="22">
        <f t="shared" si="1"/>
        <v>0</v>
      </c>
    </row>
    <row r="92" spans="1:6" ht="15" customHeight="1" x14ac:dyDescent="0.25">
      <c r="A92" s="19">
        <v>70</v>
      </c>
      <c r="B92" s="3" t="s">
        <v>88</v>
      </c>
      <c r="C92" s="19" t="s">
        <v>89</v>
      </c>
      <c r="D92" s="19">
        <v>8</v>
      </c>
      <c r="E92" s="22">
        <v>0</v>
      </c>
      <c r="F92" s="22">
        <f t="shared" si="1"/>
        <v>0</v>
      </c>
    </row>
    <row r="93" spans="1:6" ht="15" customHeight="1" x14ac:dyDescent="0.25">
      <c r="A93" s="19">
        <v>71</v>
      </c>
      <c r="B93" s="3" t="s">
        <v>10</v>
      </c>
      <c r="C93" s="19">
        <v>3086</v>
      </c>
      <c r="D93" s="19">
        <v>4</v>
      </c>
      <c r="E93" s="22">
        <v>0</v>
      </c>
      <c r="F93" s="22">
        <f t="shared" si="1"/>
        <v>0</v>
      </c>
    </row>
    <row r="94" spans="1:6" ht="15" customHeight="1" x14ac:dyDescent="0.25">
      <c r="A94" s="19">
        <v>72</v>
      </c>
      <c r="B94" s="3" t="s">
        <v>11</v>
      </c>
      <c r="C94" s="19"/>
      <c r="D94" s="19">
        <v>4</v>
      </c>
      <c r="E94" s="22">
        <v>0</v>
      </c>
      <c r="F94" s="22">
        <f t="shared" si="1"/>
        <v>0</v>
      </c>
    </row>
    <row r="95" spans="1:6" ht="15" customHeight="1" x14ac:dyDescent="0.25">
      <c r="A95" s="19">
        <v>73</v>
      </c>
      <c r="B95" s="3" t="s">
        <v>28</v>
      </c>
      <c r="C95" s="19" t="s">
        <v>90</v>
      </c>
      <c r="D95" s="19">
        <v>4</v>
      </c>
      <c r="E95" s="22">
        <v>0</v>
      </c>
      <c r="F95" s="22">
        <f t="shared" si="1"/>
        <v>0</v>
      </c>
    </row>
    <row r="96" spans="1:6" ht="15" customHeight="1" x14ac:dyDescent="0.25">
      <c r="A96" s="19">
        <v>74</v>
      </c>
      <c r="B96" s="3" t="s">
        <v>28</v>
      </c>
      <c r="C96" s="19" t="s">
        <v>91</v>
      </c>
      <c r="D96" s="19">
        <v>4</v>
      </c>
      <c r="E96" s="22">
        <v>0</v>
      </c>
      <c r="F96" s="22">
        <f t="shared" si="1"/>
        <v>0</v>
      </c>
    </row>
    <row r="97" spans="1:6" ht="15" customHeight="1" x14ac:dyDescent="0.25">
      <c r="A97" s="19">
        <v>75</v>
      </c>
      <c r="B97" s="3" t="s">
        <v>102</v>
      </c>
      <c r="C97" s="19"/>
      <c r="D97" s="19">
        <v>1</v>
      </c>
      <c r="E97" s="22">
        <v>0</v>
      </c>
      <c r="F97" s="22">
        <f t="shared" si="1"/>
        <v>0</v>
      </c>
    </row>
    <row r="98" spans="1:6" ht="15" customHeight="1" x14ac:dyDescent="0.25">
      <c r="A98" s="19"/>
      <c r="B98" s="20" t="s">
        <v>118</v>
      </c>
      <c r="C98" s="19"/>
      <c r="D98" s="19"/>
      <c r="E98" s="19"/>
      <c r="F98" s="22"/>
    </row>
    <row r="99" spans="1:6" ht="15" customHeight="1" x14ac:dyDescent="0.25">
      <c r="A99" s="19">
        <v>76</v>
      </c>
      <c r="B99" s="3" t="s">
        <v>93</v>
      </c>
      <c r="C99" s="19" t="s">
        <v>94</v>
      </c>
      <c r="D99" s="19">
        <v>2</v>
      </c>
      <c r="E99" s="22">
        <v>0</v>
      </c>
      <c r="F99" s="22">
        <f t="shared" si="1"/>
        <v>0</v>
      </c>
    </row>
    <row r="100" spans="1:6" ht="15" customHeight="1" x14ac:dyDescent="0.25">
      <c r="A100" s="19">
        <v>77</v>
      </c>
      <c r="B100" s="3" t="s">
        <v>103</v>
      </c>
      <c r="C100" s="19">
        <v>81322207231</v>
      </c>
      <c r="D100" s="19">
        <v>1</v>
      </c>
      <c r="E100" s="22">
        <v>0</v>
      </c>
      <c r="F100" s="22">
        <f t="shared" si="1"/>
        <v>0</v>
      </c>
    </row>
    <row r="101" spans="1:6" ht="15" customHeight="1" x14ac:dyDescent="0.25">
      <c r="A101" s="19">
        <v>78</v>
      </c>
      <c r="B101" s="3" t="s">
        <v>104</v>
      </c>
      <c r="C101" s="19" t="s">
        <v>95</v>
      </c>
      <c r="D101" s="19">
        <v>8</v>
      </c>
      <c r="E101" s="22">
        <v>0</v>
      </c>
      <c r="F101" s="22">
        <f t="shared" si="1"/>
        <v>0</v>
      </c>
    </row>
    <row r="102" spans="1:6" ht="15" customHeight="1" x14ac:dyDescent="0.25">
      <c r="A102" s="19">
        <v>79</v>
      </c>
      <c r="B102" s="3" t="s">
        <v>104</v>
      </c>
      <c r="C102" s="19" t="s">
        <v>96</v>
      </c>
      <c r="D102" s="19">
        <v>8</v>
      </c>
      <c r="E102" s="22">
        <v>0</v>
      </c>
      <c r="F102" s="22">
        <f t="shared" si="1"/>
        <v>0</v>
      </c>
    </row>
    <row r="103" spans="1:6" ht="15" customHeight="1" x14ac:dyDescent="0.25">
      <c r="A103" s="19">
        <v>80</v>
      </c>
      <c r="B103" s="3" t="s">
        <v>18</v>
      </c>
      <c r="C103" s="19" t="s">
        <v>97</v>
      </c>
      <c r="D103" s="19">
        <v>4</v>
      </c>
      <c r="E103" s="22">
        <v>0</v>
      </c>
      <c r="F103" s="22">
        <f t="shared" si="1"/>
        <v>0</v>
      </c>
    </row>
    <row r="104" spans="1:6" ht="15" customHeight="1" x14ac:dyDescent="0.25">
      <c r="A104" s="19">
        <v>81</v>
      </c>
      <c r="B104" s="3" t="s">
        <v>98</v>
      </c>
      <c r="C104" s="19">
        <v>150530911</v>
      </c>
      <c r="D104" s="19">
        <v>4</v>
      </c>
      <c r="E104" s="22">
        <v>0</v>
      </c>
      <c r="F104" s="22">
        <f t="shared" si="1"/>
        <v>0</v>
      </c>
    </row>
    <row r="105" spans="1:6" ht="15" customHeight="1" x14ac:dyDescent="0.25">
      <c r="A105" s="19">
        <v>82</v>
      </c>
      <c r="B105" s="3" t="s">
        <v>49</v>
      </c>
      <c r="C105" s="19">
        <v>150532710</v>
      </c>
      <c r="D105" s="19">
        <v>4</v>
      </c>
      <c r="E105" s="22">
        <v>0</v>
      </c>
      <c r="F105" s="22">
        <f t="shared" si="1"/>
        <v>0</v>
      </c>
    </row>
    <row r="106" spans="1:6" ht="15" customHeight="1" x14ac:dyDescent="0.25">
      <c r="A106" s="19">
        <v>83</v>
      </c>
      <c r="B106" s="3" t="s">
        <v>30</v>
      </c>
      <c r="C106" s="19">
        <v>771</v>
      </c>
      <c r="D106" s="19">
        <v>4</v>
      </c>
      <c r="E106" s="22">
        <v>0</v>
      </c>
      <c r="F106" s="22">
        <f t="shared" si="1"/>
        <v>0</v>
      </c>
    </row>
    <row r="107" spans="1:6" ht="15" customHeight="1" x14ac:dyDescent="0.25">
      <c r="A107" s="19">
        <v>84</v>
      </c>
      <c r="B107" s="3" t="s">
        <v>105</v>
      </c>
      <c r="C107" s="19"/>
      <c r="D107" s="19">
        <v>1</v>
      </c>
      <c r="E107" s="22">
        <v>0</v>
      </c>
      <c r="F107" s="22">
        <f t="shared" si="1"/>
        <v>0</v>
      </c>
    </row>
    <row r="108" spans="1:6" ht="15" customHeight="1" x14ac:dyDescent="0.25">
      <c r="D108" s="46" t="s">
        <v>122</v>
      </c>
      <c r="E108" s="47"/>
      <c r="F108" s="22">
        <f>SUM(F17:F35)+SUM(F37:F40)+SUM(F42:F59)+SUM(F61:F73)+SUM(F76:F87)+SUM(F89:F97)+SUM(F99:F107)</f>
        <v>0</v>
      </c>
    </row>
    <row r="109" spans="1:6" ht="15" customHeight="1" x14ac:dyDescent="0.25">
      <c r="D109" s="46" t="s">
        <v>123</v>
      </c>
      <c r="E109" s="47"/>
      <c r="F109" s="22">
        <f>+F110-F108</f>
        <v>0</v>
      </c>
    </row>
    <row r="110" spans="1:6" ht="15" customHeight="1" x14ac:dyDescent="0.25">
      <c r="B110" s="40" t="s">
        <v>128</v>
      </c>
      <c r="C110" s="25"/>
      <c r="D110" s="46" t="s">
        <v>124</v>
      </c>
      <c r="E110" s="48"/>
      <c r="F110" s="22">
        <f>+F108*122/100</f>
        <v>0</v>
      </c>
    </row>
    <row r="111" spans="1:6" ht="15" customHeight="1" x14ac:dyDescent="0.25">
      <c r="B111" s="41" t="s">
        <v>129</v>
      </c>
    </row>
    <row r="113" spans="3:7" ht="15" customHeight="1" x14ac:dyDescent="0.25">
      <c r="C113" s="14"/>
      <c r="D113" s="28" t="s">
        <v>6</v>
      </c>
      <c r="F113" s="14"/>
      <c r="G113" s="26"/>
    </row>
  </sheetData>
  <mergeCells count="8">
    <mergeCell ref="D108:E108"/>
    <mergeCell ref="D109:E109"/>
    <mergeCell ref="D110:E110"/>
    <mergeCell ref="B5:C5"/>
    <mergeCell ref="B6:C6"/>
    <mergeCell ref="B8:C8"/>
    <mergeCell ref="D8:F8"/>
    <mergeCell ref="D6:F6"/>
  </mergeCells>
  <pageMargins left="0.7" right="0.7" top="0.75" bottom="0.75" header="0.3" footer="0.3"/>
  <pageSetup paperSize="9" scale="63" fitToHeight="0" orientation="portrait" r:id="rId1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2_3_pometalni delovni stroji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2017-12-12T06:26:47Z</cp:lastPrinted>
  <dcterms:created xsi:type="dcterms:W3CDTF">2016-11-15T06:44:29Z</dcterms:created>
  <dcterms:modified xsi:type="dcterms:W3CDTF">2022-01-20T08:59:01Z</dcterms:modified>
</cp:coreProperties>
</file>