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JN-215-2021-gasilni-aparati-3leta\rd\"/>
    </mc:Choice>
  </mc:AlternateContent>
  <xr:revisionPtr revIDLastSave="0" documentId="13_ncr:1_{9B7FDB52-5018-47F5-A69A-71BE1C58D000}" xr6:coauthVersionLast="46" xr6:coauthVersionMax="46" xr10:uidLastSave="{00000000-0000-0000-0000-000000000000}"/>
  <bookViews>
    <workbookView xWindow="-120" yWindow="-120" windowWidth="29040" windowHeight="15840" xr2:uid="{3B3DE554-D6AA-4D0F-8019-32BAC692350D}"/>
  </bookViews>
  <sheets>
    <sheet name="sklop1" sheetId="1" r:id="rId1"/>
  </sheets>
  <definedNames>
    <definedName name="_xlnm.Print_Area" localSheetId="0">sklop1!$A:$F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8" i="1"/>
  <c r="F19" i="1" l="1"/>
  <c r="F21" i="1" l="1"/>
</calcChain>
</file>

<file path=xl/sharedStrings.xml><?xml version="1.0" encoding="utf-8"?>
<sst xmlns="http://schemas.openxmlformats.org/spreadsheetml/2006/main" count="27" uniqueCount="27">
  <si>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</si>
  <si>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</si>
  <si>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t>Ocenjena letna količina (v kos)</t>
  </si>
  <si>
    <t>Cena na kos (v EUR brez DDV)</t>
  </si>
  <si>
    <t>Skupna cena postavke (v EUR brez DDV)</t>
  </si>
  <si>
    <t xml:space="preserve">SKUPNA PONUDBENA CENA na osnovi ocenjenih letnih količin (V EUR BREZ DDV): </t>
  </si>
  <si>
    <t>Kraj in datum:</t>
  </si>
  <si>
    <t>Ime in priimek ter podpis odgovorne osebe:</t>
  </si>
  <si>
    <t>Žig</t>
  </si>
  <si>
    <t>Proizvajalec in oznaka ponujenega gasilnega aparata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</si>
  <si>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treh let (V EUR BREZ DDV): </t>
    </r>
  </si>
  <si>
    <t>Gasilnik na prah ABC, 2 kg</t>
  </si>
  <si>
    <t>Gasilnik na prah ABC, 6 kg</t>
  </si>
  <si>
    <t>Gasilnik na prah ABC, 9 kg</t>
  </si>
  <si>
    <t>Gasilnik na ogljikov dioksid CO2-5kg</t>
  </si>
  <si>
    <t>Prevozni gasilnik na prah ABC, 50kg</t>
  </si>
  <si>
    <t>Pokrivalo za gasilnik na CO2 5 kg</t>
  </si>
  <si>
    <t xml:space="preserve">Pokrivalo za prevozni gasilnik na prah 50 kg </t>
  </si>
  <si>
    <t>Sklop1: Popis blaga / Cenik</t>
  </si>
  <si>
    <t>TIP GASILNEGA APARATA</t>
  </si>
  <si>
    <t>Tehnične zahteve so priložene __________</t>
  </si>
  <si>
    <t>Zaščitna omarica PVC za gasilnik 6kg in 9kg</t>
  </si>
  <si>
    <t>Zadeva: JN 215_2021 Nakup gasilnih aparatov in opreme v podjetju Luka Koper d.d., za obdobje treh let</t>
  </si>
  <si>
    <t>Gasilnik na CO2, 2 kg</t>
  </si>
  <si>
    <t>Gasilnik na peno, 6l</t>
  </si>
  <si>
    <t>Pokrivalo za gasilnik na prah primerno za 6 in 9 kg gasilnike</t>
  </si>
  <si>
    <t>*vrednost ponudnik prepiše v OBR-1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</si>
</sst>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4" fillId="0" borderId="0" xfId="0" applyFont="1" applyAlignment="1">
      <alignment horizontal="right"/>
    </xf>
    <xf numFmtId="4" fontId="0" fillId="0" borderId="3" xfId="0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right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2" fontId="5" fillId="0" borderId="3" xfId="0" applyNumberFormat="1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dimension ref="A1:F29"/>
  <sheetViews>
    <sheetView tabSelected="1" zoomScale="130" zoomScaleNormal="130" workbookViewId="0">
      <selection activeCell="B35" sqref="B35"/>
    </sheetView>
  </sheetViews>
  <sheetFormatPr defaultRowHeight="14.25" x14ac:dyDescent="0.2"/>
  <cols>
    <col min="1" max="1" width="6.25" customWidth="1"/>
    <col min="2" max="2" width="37.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6" x14ac:dyDescent="0.2">
      <c r="B1" s="1" t="s">
        <v>18</v>
      </c>
    </row>
    <row r="2" spans="1:6" x14ac:dyDescent="0.2">
      <c r="B2" s="1"/>
    </row>
    <row r="3" spans="1:6" x14ac:dyDescent="0.2">
      <c r="B3" s="1" t="s">
        <v>22</v>
      </c>
    </row>
    <row r="5" spans="1:6" x14ac:dyDescent="0.2">
      <c r="B5" s="20" t="s">
        <v>0</v>
      </c>
      <c r="C5" s="20"/>
      <c r="D5" s="20"/>
    </row>
    <row r="7" spans="1:6" ht="42.75" x14ac:dyDescent="0.2">
      <c r="A7" s="2" t="s">
        <v>1</v>
      </c>
      <c r="B7" s="3" t="s">
        <v>19</v>
      </c>
      <c r="C7" s="4" t="s">
        <v>2</v>
      </c>
      <c r="D7" s="4" t="s">
        <v>9</v>
      </c>
      <c r="E7" s="5" t="s">
        <v>3</v>
      </c>
      <c r="F7" s="6" t="s">
        <v>4</v>
      </c>
    </row>
    <row r="8" spans="1:6" x14ac:dyDescent="0.2">
      <c r="A8" s="7">
        <v>1</v>
      </c>
      <c r="B8" s="17" t="s">
        <v>11</v>
      </c>
      <c r="C8" s="14">
        <v>5</v>
      </c>
      <c r="D8" s="15"/>
      <c r="E8" s="16"/>
      <c r="F8" s="8">
        <f>ROUND(E8,2)*C8</f>
        <v>0</v>
      </c>
    </row>
    <row r="9" spans="1:6" x14ac:dyDescent="0.2">
      <c r="A9" s="7">
        <v>2</v>
      </c>
      <c r="B9" s="17" t="s">
        <v>23</v>
      </c>
      <c r="C9" s="14">
        <v>3</v>
      </c>
      <c r="D9" s="15"/>
      <c r="E9" s="16"/>
      <c r="F9" s="8">
        <f t="shared" ref="F9:F18" si="0">ROUND(E9,2)*C9</f>
        <v>0</v>
      </c>
    </row>
    <row r="10" spans="1:6" x14ac:dyDescent="0.2">
      <c r="A10" s="7">
        <v>3</v>
      </c>
      <c r="B10" s="17" t="s">
        <v>12</v>
      </c>
      <c r="C10" s="14">
        <v>15</v>
      </c>
      <c r="D10" s="15"/>
      <c r="E10" s="16"/>
      <c r="F10" s="8">
        <f t="shared" si="0"/>
        <v>0</v>
      </c>
    </row>
    <row r="11" spans="1:6" x14ac:dyDescent="0.2">
      <c r="A11" s="7">
        <v>4</v>
      </c>
      <c r="B11" s="17" t="s">
        <v>24</v>
      </c>
      <c r="C11" s="14">
        <v>5</v>
      </c>
      <c r="D11" s="15"/>
      <c r="E11" s="16"/>
      <c r="F11" s="8">
        <f t="shared" si="0"/>
        <v>0</v>
      </c>
    </row>
    <row r="12" spans="1:6" x14ac:dyDescent="0.2">
      <c r="A12" s="7">
        <v>5</v>
      </c>
      <c r="B12" s="17" t="s">
        <v>13</v>
      </c>
      <c r="C12" s="14">
        <v>5</v>
      </c>
      <c r="D12" s="15"/>
      <c r="E12" s="16"/>
      <c r="F12" s="8">
        <f t="shared" si="0"/>
        <v>0</v>
      </c>
    </row>
    <row r="13" spans="1:6" x14ac:dyDescent="0.2">
      <c r="A13" s="7">
        <v>6</v>
      </c>
      <c r="B13" s="17" t="s">
        <v>14</v>
      </c>
      <c r="C13" s="14">
        <v>10</v>
      </c>
      <c r="D13" s="15"/>
      <c r="E13" s="16"/>
      <c r="F13" s="8">
        <f t="shared" si="0"/>
        <v>0</v>
      </c>
    </row>
    <row r="14" spans="1:6" x14ac:dyDescent="0.2">
      <c r="A14" s="7">
        <v>7</v>
      </c>
      <c r="B14" s="17" t="s">
        <v>15</v>
      </c>
      <c r="C14" s="14">
        <v>5</v>
      </c>
      <c r="D14" s="15"/>
      <c r="E14" s="16"/>
      <c r="F14" s="8">
        <f t="shared" si="0"/>
        <v>0</v>
      </c>
    </row>
    <row r="15" spans="1:6" ht="28.5" x14ac:dyDescent="0.2">
      <c r="A15" s="7">
        <v>8</v>
      </c>
      <c r="B15" s="17" t="s">
        <v>25</v>
      </c>
      <c r="C15" s="14">
        <v>20</v>
      </c>
      <c r="D15" s="15"/>
      <c r="E15" s="16"/>
      <c r="F15" s="8">
        <f t="shared" si="0"/>
        <v>0</v>
      </c>
    </row>
    <row r="16" spans="1:6" x14ac:dyDescent="0.2">
      <c r="A16" s="7">
        <v>9</v>
      </c>
      <c r="B16" s="17" t="s">
        <v>16</v>
      </c>
      <c r="C16" s="14">
        <v>10</v>
      </c>
      <c r="D16" s="15"/>
      <c r="E16" s="16"/>
      <c r="F16" s="8">
        <f t="shared" si="0"/>
        <v>0</v>
      </c>
    </row>
    <row r="17" spans="1:6" x14ac:dyDescent="0.2">
      <c r="A17" s="7">
        <v>10</v>
      </c>
      <c r="B17" s="17" t="s">
        <v>17</v>
      </c>
      <c r="C17" s="14">
        <v>10</v>
      </c>
      <c r="D17" s="15"/>
      <c r="E17" s="16"/>
      <c r="F17" s="8">
        <f t="shared" si="0"/>
        <v>0</v>
      </c>
    </row>
    <row r="18" spans="1:6" x14ac:dyDescent="0.2">
      <c r="A18" s="7">
        <v>11</v>
      </c>
      <c r="B18" s="17" t="s">
        <v>21</v>
      </c>
      <c r="C18" s="14">
        <v>10</v>
      </c>
      <c r="D18" s="15"/>
      <c r="E18" s="16"/>
      <c r="F18" s="8">
        <f t="shared" si="0"/>
        <v>0</v>
      </c>
    </row>
    <row r="19" spans="1:6" ht="30.75" customHeight="1" x14ac:dyDescent="0.2">
      <c r="C19" s="9"/>
      <c r="D19" s="21" t="s">
        <v>5</v>
      </c>
      <c r="E19" s="21"/>
      <c r="F19" s="10">
        <f>SUM(F8:F18)</f>
        <v>0</v>
      </c>
    </row>
    <row r="20" spans="1:6" x14ac:dyDescent="0.2">
      <c r="F20" s="8"/>
    </row>
    <row r="21" spans="1:6" ht="30.75" customHeight="1" x14ac:dyDescent="0.2">
      <c r="D21" s="22" t="s">
        <v>10</v>
      </c>
      <c r="E21" s="22"/>
      <c r="F21" s="11">
        <f>(ROUND(F19,2))*3</f>
        <v>0</v>
      </c>
    </row>
    <row r="22" spans="1:6" x14ac:dyDescent="0.2">
      <c r="D22" s="18" t="s">
        <v>26</v>
      </c>
    </row>
    <row r="26" spans="1:6" x14ac:dyDescent="0.2">
      <c r="B26" t="s">
        <v>20</v>
      </c>
      <c r="E26" s="23" t="s">
        <v>7</v>
      </c>
      <c r="F26" s="23"/>
    </row>
    <row r="27" spans="1:6" x14ac:dyDescent="0.2">
      <c r="B27" t="s">
        <v>6</v>
      </c>
      <c r="D27" s="12" t="s">
        <v>8</v>
      </c>
    </row>
    <row r="28" spans="1:6" x14ac:dyDescent="0.2">
      <c r="E28" s="19"/>
      <c r="F28" s="19"/>
    </row>
    <row r="29" spans="1:6" x14ac:dyDescent="0.2">
      <c r="B29" s="13"/>
    </row>
  </sheetData>
  <sheetProtection algorithmName="SHA-512" hashValue="WgTVbGATP5YFc/TGzIopmzdII8d5kVoibvIFM/I18ULuyoRzmgM+fY63sq8FpdxgYkEjv0EOJtOFqwc73WHCLw==" saltValue="WYsngLRlbi+u1Usr6MXIuA==" spinCount="100000" sheet="1" objects="1" scenarios="1"/>
  <mergeCells count="5">
    <mergeCell ref="E28:F28"/>
    <mergeCell ref="B5:D5"/>
    <mergeCell ref="D19:E19"/>
    <mergeCell ref="D21:E21"/>
    <mergeCell ref="E26:F26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sklop1</vt:lpstr>
      <vt:lpstr>sklop1!Print_Area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2022-01-20T10:49:41Z</cp:lastPrinted>
  <dcterms:created xsi:type="dcterms:W3CDTF">2021-11-10T07:54:52Z</dcterms:created>
  <dcterms:modified xsi:type="dcterms:W3CDTF">2022-01-20T10:49:55Z</dcterms:modified>
</cp:coreProperties>
</file>