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NAKLO\RAZPIS-2022-2024-ZJN-3B\DATOTEKE\"/>
    </mc:Choice>
  </mc:AlternateContent>
  <xr:revisionPtr revIDLastSave="0" documentId="8_{9838D6A3-97B5-4542-A6DA-0682AF9A2E09}" xr6:coauthVersionLast="47" xr6:coauthVersionMax="47" xr10:uidLastSave="{00000000-0000-0000-0000-000000000000}"/>
  <bookViews>
    <workbookView xWindow="1350" yWindow="1815" windowWidth="23985" windowHeight="11160" tabRatio="602" xr2:uid="{CFCD4C9E-A77D-4F77-8BF7-E91CCE90B418}"/>
  </bookViews>
  <sheets>
    <sheet name="Meso in mesni izdelki" sheetId="1" r:id="rId1"/>
    <sheet name="Eko mleko" sheetId="8" r:id="rId2"/>
    <sheet name="Kruh in krušni izdelki" sheetId="2" r:id="rId3"/>
    <sheet name="Žita in mlevski izdelki" sheetId="3" r:id="rId4"/>
    <sheet name=" Sadje, zelenjava " sheetId="4" r:id="rId5"/>
    <sheet name="Konzervirano sadje in zelenjava" sheetId="5" r:id="rId6"/>
    <sheet name="Zamrznjeno sadje in zelenjava" sheetId="9" r:id="rId7"/>
    <sheet name="Splošno prehrambeno blago" sheetId="6" r:id="rId8"/>
    <sheet name="Izdelki brez glutena" sheetId="7" r:id="rId9"/>
  </sheets>
  <definedNames>
    <definedName name="_xlnm.Print_Titles" localSheetId="4">' Sadje, zelenjava '!#REF!</definedName>
    <definedName name="Z_05B2066C_458C_4B30_A1F9_3375CFE90D77_.wvu.PrintTitles" localSheetId="4" hidden="1">' Sadje, zelenjava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7" l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N25" i="7"/>
  <c r="O25" i="7" s="1"/>
  <c r="N28" i="9" l="1"/>
  <c r="O28" i="9" s="1"/>
  <c r="O27" i="9"/>
  <c r="N27" i="9"/>
  <c r="N26" i="9"/>
  <c r="O26" i="9" s="1"/>
  <c r="N25" i="9"/>
  <c r="O25" i="9" s="1"/>
  <c r="N24" i="9"/>
  <c r="O24" i="9" s="1"/>
  <c r="N23" i="9"/>
  <c r="O23" i="9" s="1"/>
  <c r="N22" i="9"/>
  <c r="O22" i="9" s="1"/>
  <c r="N21" i="9"/>
  <c r="O21" i="9" s="1"/>
  <c r="N20" i="9"/>
  <c r="O20" i="9" s="1"/>
  <c r="N19" i="9"/>
  <c r="O19" i="9" s="1"/>
  <c r="N18" i="9"/>
  <c r="O18" i="9" s="1"/>
  <c r="N17" i="9"/>
  <c r="O17" i="9" s="1"/>
  <c r="N16" i="9"/>
  <c r="O16" i="9" s="1"/>
  <c r="N15" i="9"/>
  <c r="O15" i="9" s="1"/>
  <c r="N14" i="9"/>
  <c r="O14" i="9" s="1"/>
  <c r="N13" i="9"/>
  <c r="O13" i="9" s="1"/>
  <c r="N12" i="9"/>
  <c r="O12" i="9" s="1"/>
  <c r="N11" i="9"/>
  <c r="O11" i="9" s="1"/>
  <c r="B11" i="9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N10" i="9"/>
  <c r="O10" i="9" s="1"/>
  <c r="N17" i="8"/>
  <c r="O17" i="8" s="1"/>
  <c r="N16" i="8"/>
  <c r="O16" i="8" s="1"/>
  <c r="N15" i="8"/>
  <c r="O15" i="8" s="1"/>
  <c r="N14" i="8"/>
  <c r="O14" i="8" s="1"/>
  <c r="N13" i="8"/>
  <c r="O13" i="8" s="1"/>
  <c r="N12" i="8"/>
  <c r="O12" i="8" s="1"/>
  <c r="N11" i="8"/>
  <c r="O11" i="8" s="1"/>
  <c r="B11" i="8"/>
  <c r="B12" i="8" s="1"/>
  <c r="B13" i="8" s="1"/>
  <c r="B14" i="8" s="1"/>
  <c r="B15" i="8" s="1"/>
  <c r="B16" i="8" s="1"/>
  <c r="B17" i="8" s="1"/>
  <c r="N10" i="8"/>
  <c r="O10" i="8" s="1"/>
  <c r="O29" i="9" l="1"/>
  <c r="O18" i="8"/>
  <c r="B63" i="2" l="1"/>
  <c r="B64" i="2" s="1"/>
  <c r="B65" i="2" s="1"/>
  <c r="B66" i="2" s="1"/>
  <c r="B67" i="2" s="1"/>
  <c r="N24" i="7"/>
  <c r="O24" i="7" s="1"/>
  <c r="N23" i="7"/>
  <c r="O23" i="7" s="1"/>
  <c r="N22" i="7"/>
  <c r="O22" i="7" s="1"/>
  <c r="N21" i="7"/>
  <c r="O21" i="7" s="1"/>
  <c r="N20" i="7"/>
  <c r="O20" i="7" s="1"/>
  <c r="N19" i="7"/>
  <c r="O19" i="7" s="1"/>
  <c r="N18" i="7"/>
  <c r="O18" i="7" s="1"/>
  <c r="N17" i="7"/>
  <c r="O17" i="7" s="1"/>
  <c r="N16" i="7"/>
  <c r="O16" i="7" s="1"/>
  <c r="N15" i="7"/>
  <c r="O15" i="7" s="1"/>
  <c r="N14" i="7"/>
  <c r="O14" i="7" s="1"/>
  <c r="N13" i="7"/>
  <c r="O13" i="7" s="1"/>
  <c r="N12" i="7"/>
  <c r="O12" i="7" s="1"/>
  <c r="N11" i="7"/>
  <c r="O11" i="7" s="1"/>
  <c r="B11" i="7"/>
  <c r="N10" i="7"/>
  <c r="O10" i="7" s="1"/>
  <c r="N104" i="6"/>
  <c r="O104" i="6" s="1"/>
  <c r="N103" i="6"/>
  <c r="O103" i="6" s="1"/>
  <c r="N102" i="6"/>
  <c r="O102" i="6" s="1"/>
  <c r="N101" i="6"/>
  <c r="O101" i="6" s="1"/>
  <c r="N100" i="6"/>
  <c r="O100" i="6" s="1"/>
  <c r="N99" i="6"/>
  <c r="O99" i="6" s="1"/>
  <c r="N98" i="6"/>
  <c r="O98" i="6" s="1"/>
  <c r="N97" i="6"/>
  <c r="O97" i="6" s="1"/>
  <c r="N96" i="6"/>
  <c r="O96" i="6" s="1"/>
  <c r="N95" i="6"/>
  <c r="O95" i="6" s="1"/>
  <c r="N94" i="6"/>
  <c r="O94" i="6" s="1"/>
  <c r="N93" i="6"/>
  <c r="O93" i="6" s="1"/>
  <c r="N92" i="6"/>
  <c r="O92" i="6" s="1"/>
  <c r="N91" i="6"/>
  <c r="O91" i="6" s="1"/>
  <c r="N90" i="6"/>
  <c r="O90" i="6" s="1"/>
  <c r="N89" i="6"/>
  <c r="O89" i="6" s="1"/>
  <c r="N88" i="6"/>
  <c r="O88" i="6" s="1"/>
  <c r="N87" i="6"/>
  <c r="O87" i="6" s="1"/>
  <c r="N86" i="6"/>
  <c r="O86" i="6" s="1"/>
  <c r="N85" i="6"/>
  <c r="O85" i="6" s="1"/>
  <c r="N84" i="6"/>
  <c r="O84" i="6" s="1"/>
  <c r="N83" i="6"/>
  <c r="O83" i="6" s="1"/>
  <c r="N82" i="6"/>
  <c r="O82" i="6" s="1"/>
  <c r="N81" i="6"/>
  <c r="O81" i="6" s="1"/>
  <c r="N80" i="6"/>
  <c r="O80" i="6" s="1"/>
  <c r="N79" i="6"/>
  <c r="O79" i="6" s="1"/>
  <c r="N78" i="6"/>
  <c r="O78" i="6" s="1"/>
  <c r="N77" i="6"/>
  <c r="O77" i="6" s="1"/>
  <c r="N76" i="6"/>
  <c r="O76" i="6" s="1"/>
  <c r="N75" i="6"/>
  <c r="O75" i="6" s="1"/>
  <c r="N74" i="6"/>
  <c r="O74" i="6" s="1"/>
  <c r="N73" i="6"/>
  <c r="O73" i="6" s="1"/>
  <c r="N72" i="6"/>
  <c r="O72" i="6" s="1"/>
  <c r="N71" i="6"/>
  <c r="O71" i="6" s="1"/>
  <c r="N70" i="6"/>
  <c r="O70" i="6" s="1"/>
  <c r="N69" i="6"/>
  <c r="O69" i="6" s="1"/>
  <c r="N68" i="6"/>
  <c r="O68" i="6" s="1"/>
  <c r="N67" i="6"/>
  <c r="O67" i="6" s="1"/>
  <c r="N66" i="6"/>
  <c r="O66" i="6" s="1"/>
  <c r="N65" i="6"/>
  <c r="O65" i="6" s="1"/>
  <c r="N64" i="6"/>
  <c r="O64" i="6" s="1"/>
  <c r="N63" i="6"/>
  <c r="O63" i="6" s="1"/>
  <c r="N62" i="6"/>
  <c r="O62" i="6" s="1"/>
  <c r="N61" i="6"/>
  <c r="O61" i="6" s="1"/>
  <c r="N60" i="6"/>
  <c r="O60" i="6" s="1"/>
  <c r="N59" i="6"/>
  <c r="O59" i="6" s="1"/>
  <c r="N58" i="6"/>
  <c r="O58" i="6" s="1"/>
  <c r="N57" i="6"/>
  <c r="O57" i="6" s="1"/>
  <c r="N56" i="6"/>
  <c r="O56" i="6" s="1"/>
  <c r="N55" i="6"/>
  <c r="O55" i="6" s="1"/>
  <c r="N54" i="6"/>
  <c r="O54" i="6" s="1"/>
  <c r="N53" i="6"/>
  <c r="O53" i="6" s="1"/>
  <c r="N52" i="6"/>
  <c r="O52" i="6" s="1"/>
  <c r="N51" i="6"/>
  <c r="O51" i="6" s="1"/>
  <c r="N50" i="6"/>
  <c r="O50" i="6" s="1"/>
  <c r="N49" i="6"/>
  <c r="O49" i="6" s="1"/>
  <c r="N48" i="6"/>
  <c r="O48" i="6" s="1"/>
  <c r="N47" i="6"/>
  <c r="O47" i="6" s="1"/>
  <c r="N46" i="6"/>
  <c r="O46" i="6" s="1"/>
  <c r="N45" i="6"/>
  <c r="O45" i="6" s="1"/>
  <c r="N44" i="6"/>
  <c r="O44" i="6" s="1"/>
  <c r="N43" i="6"/>
  <c r="O43" i="6" s="1"/>
  <c r="N42" i="6"/>
  <c r="O42" i="6" s="1"/>
  <c r="N41" i="6"/>
  <c r="O41" i="6" s="1"/>
  <c r="N40" i="6"/>
  <c r="O40" i="6" s="1"/>
  <c r="N39" i="6"/>
  <c r="O39" i="6" s="1"/>
  <c r="N38" i="6"/>
  <c r="O38" i="6" s="1"/>
  <c r="N37" i="6"/>
  <c r="O37" i="6" s="1"/>
  <c r="N36" i="6"/>
  <c r="O36" i="6" s="1"/>
  <c r="N35" i="6"/>
  <c r="O35" i="6" s="1"/>
  <c r="N34" i="6"/>
  <c r="O34" i="6" s="1"/>
  <c r="N33" i="6"/>
  <c r="O33" i="6" s="1"/>
  <c r="N32" i="6"/>
  <c r="O32" i="6" s="1"/>
  <c r="N31" i="6"/>
  <c r="O31" i="6" s="1"/>
  <c r="N30" i="6"/>
  <c r="O30" i="6" s="1"/>
  <c r="N29" i="6"/>
  <c r="O29" i="6" s="1"/>
  <c r="N28" i="6"/>
  <c r="O28" i="6" s="1"/>
  <c r="N27" i="6"/>
  <c r="O27" i="6" s="1"/>
  <c r="N26" i="6"/>
  <c r="O26" i="6" s="1"/>
  <c r="N25" i="6"/>
  <c r="O25" i="6" s="1"/>
  <c r="N24" i="6"/>
  <c r="O24" i="6" s="1"/>
  <c r="N23" i="6"/>
  <c r="O23" i="6" s="1"/>
  <c r="N22" i="6"/>
  <c r="O22" i="6" s="1"/>
  <c r="N21" i="6"/>
  <c r="O21" i="6" s="1"/>
  <c r="N20" i="6"/>
  <c r="O20" i="6" s="1"/>
  <c r="N19" i="6"/>
  <c r="O19" i="6" s="1"/>
  <c r="N18" i="6"/>
  <c r="O18" i="6" s="1"/>
  <c r="N17" i="6"/>
  <c r="O17" i="6" s="1"/>
  <c r="N16" i="6"/>
  <c r="O16" i="6" s="1"/>
  <c r="N15" i="6"/>
  <c r="O15" i="6" s="1"/>
  <c r="N14" i="6"/>
  <c r="O14" i="6" s="1"/>
  <c r="N13" i="6"/>
  <c r="O13" i="6" s="1"/>
  <c r="N12" i="6"/>
  <c r="O12" i="6" s="1"/>
  <c r="N11" i="6"/>
  <c r="O11" i="6" s="1"/>
  <c r="B11" i="6"/>
  <c r="N10" i="6"/>
  <c r="O10" i="6" s="1"/>
  <c r="N41" i="5"/>
  <c r="O41" i="5" s="1"/>
  <c r="N40" i="5"/>
  <c r="O40" i="5" s="1"/>
  <c r="O39" i="5"/>
  <c r="N39" i="5"/>
  <c r="N38" i="5"/>
  <c r="O38" i="5" s="1"/>
  <c r="N37" i="5"/>
  <c r="O37" i="5" s="1"/>
  <c r="N36" i="5"/>
  <c r="O36" i="5" s="1"/>
  <c r="N35" i="5"/>
  <c r="O35" i="5" s="1"/>
  <c r="N34" i="5"/>
  <c r="O34" i="5" s="1"/>
  <c r="N33" i="5"/>
  <c r="O33" i="5" s="1"/>
  <c r="N32" i="5"/>
  <c r="O32" i="5" s="1"/>
  <c r="N31" i="5"/>
  <c r="O31" i="5" s="1"/>
  <c r="N30" i="5"/>
  <c r="O30" i="5" s="1"/>
  <c r="N29" i="5"/>
  <c r="O29" i="5" s="1"/>
  <c r="N28" i="5"/>
  <c r="O28" i="5" s="1"/>
  <c r="N27" i="5"/>
  <c r="O27" i="5" s="1"/>
  <c r="N26" i="5"/>
  <c r="O26" i="5" s="1"/>
  <c r="N25" i="5"/>
  <c r="O25" i="5" s="1"/>
  <c r="N24" i="5"/>
  <c r="O24" i="5" s="1"/>
  <c r="N23" i="5"/>
  <c r="O23" i="5" s="1"/>
  <c r="N22" i="5"/>
  <c r="O22" i="5" s="1"/>
  <c r="N21" i="5"/>
  <c r="O21" i="5" s="1"/>
  <c r="N20" i="5"/>
  <c r="O20" i="5" s="1"/>
  <c r="N19" i="5"/>
  <c r="O19" i="5" s="1"/>
  <c r="N18" i="5"/>
  <c r="O18" i="5" s="1"/>
  <c r="O17" i="5"/>
  <c r="N17" i="5"/>
  <c r="N16" i="5"/>
  <c r="O16" i="5" s="1"/>
  <c r="O15" i="5"/>
  <c r="N15" i="5"/>
  <c r="N14" i="5"/>
  <c r="O14" i="5" s="1"/>
  <c r="N13" i="5"/>
  <c r="O13" i="5" s="1"/>
  <c r="N12" i="5"/>
  <c r="O12" i="5" s="1"/>
  <c r="O11" i="5"/>
  <c r="N11" i="5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N10" i="5"/>
  <c r="O10" i="5" s="1"/>
  <c r="P91" i="4"/>
  <c r="R91" i="4" s="1"/>
  <c r="O91" i="4"/>
  <c r="Q91" i="4" s="1"/>
  <c r="P90" i="4"/>
  <c r="R90" i="4" s="1"/>
  <c r="O90" i="4"/>
  <c r="Q90" i="4" s="1"/>
  <c r="P89" i="4"/>
  <c r="R89" i="4" s="1"/>
  <c r="O89" i="4"/>
  <c r="Q89" i="4" s="1"/>
  <c r="P88" i="4"/>
  <c r="R88" i="4" s="1"/>
  <c r="O88" i="4"/>
  <c r="Q88" i="4" s="1"/>
  <c r="P87" i="4"/>
  <c r="R87" i="4" s="1"/>
  <c r="O87" i="4"/>
  <c r="Q87" i="4" s="1"/>
  <c r="P86" i="4"/>
  <c r="R86" i="4" s="1"/>
  <c r="O86" i="4"/>
  <c r="Q86" i="4" s="1"/>
  <c r="P85" i="4"/>
  <c r="R85" i="4" s="1"/>
  <c r="O85" i="4"/>
  <c r="Q85" i="4" s="1"/>
  <c r="P84" i="4"/>
  <c r="R84" i="4" s="1"/>
  <c r="O84" i="4"/>
  <c r="Q84" i="4" s="1"/>
  <c r="P83" i="4"/>
  <c r="R83" i="4" s="1"/>
  <c r="O83" i="4"/>
  <c r="Q83" i="4" s="1"/>
  <c r="Q82" i="4"/>
  <c r="P82" i="4"/>
  <c r="R82" i="4" s="1"/>
  <c r="O82" i="4"/>
  <c r="P81" i="4"/>
  <c r="R81" i="4" s="1"/>
  <c r="O81" i="4"/>
  <c r="Q81" i="4" s="1"/>
  <c r="P80" i="4"/>
  <c r="R80" i="4" s="1"/>
  <c r="O80" i="4"/>
  <c r="Q80" i="4" s="1"/>
  <c r="P79" i="4"/>
  <c r="R79" i="4" s="1"/>
  <c r="O79" i="4"/>
  <c r="Q79" i="4" s="1"/>
  <c r="P78" i="4"/>
  <c r="R78" i="4" s="1"/>
  <c r="O78" i="4"/>
  <c r="Q78" i="4" s="1"/>
  <c r="P77" i="4"/>
  <c r="R77" i="4" s="1"/>
  <c r="O77" i="4"/>
  <c r="Q77" i="4" s="1"/>
  <c r="P76" i="4"/>
  <c r="R76" i="4" s="1"/>
  <c r="O76" i="4"/>
  <c r="Q76" i="4" s="1"/>
  <c r="P75" i="4"/>
  <c r="R75" i="4" s="1"/>
  <c r="O75" i="4"/>
  <c r="Q75" i="4" s="1"/>
  <c r="P74" i="4"/>
  <c r="R74" i="4" s="1"/>
  <c r="O74" i="4"/>
  <c r="Q74" i="4" s="1"/>
  <c r="P73" i="4"/>
  <c r="R73" i="4" s="1"/>
  <c r="O73" i="4"/>
  <c r="Q73" i="4" s="1"/>
  <c r="P72" i="4"/>
  <c r="R72" i="4" s="1"/>
  <c r="O72" i="4"/>
  <c r="Q72" i="4" s="1"/>
  <c r="P71" i="4"/>
  <c r="R71" i="4" s="1"/>
  <c r="O71" i="4"/>
  <c r="Q71" i="4" s="1"/>
  <c r="P70" i="4"/>
  <c r="R70" i="4" s="1"/>
  <c r="O70" i="4"/>
  <c r="Q70" i="4" s="1"/>
  <c r="P69" i="4"/>
  <c r="R69" i="4" s="1"/>
  <c r="O69" i="4"/>
  <c r="Q69" i="4" s="1"/>
  <c r="Q68" i="4"/>
  <c r="P68" i="4"/>
  <c r="R68" i="4" s="1"/>
  <c r="O68" i="4"/>
  <c r="P67" i="4"/>
  <c r="R67" i="4" s="1"/>
  <c r="O67" i="4"/>
  <c r="Q67" i="4" s="1"/>
  <c r="P66" i="4"/>
  <c r="R66" i="4" s="1"/>
  <c r="O66" i="4"/>
  <c r="Q66" i="4" s="1"/>
  <c r="P65" i="4"/>
  <c r="R65" i="4" s="1"/>
  <c r="O65" i="4"/>
  <c r="Q65" i="4" s="1"/>
  <c r="P64" i="4"/>
  <c r="R64" i="4" s="1"/>
  <c r="O64" i="4"/>
  <c r="Q64" i="4" s="1"/>
  <c r="P63" i="4"/>
  <c r="R63" i="4" s="1"/>
  <c r="O63" i="4"/>
  <c r="Q63" i="4" s="1"/>
  <c r="P62" i="4"/>
  <c r="R62" i="4" s="1"/>
  <c r="O62" i="4"/>
  <c r="Q62" i="4" s="1"/>
  <c r="P61" i="4"/>
  <c r="R61" i="4" s="1"/>
  <c r="O61" i="4"/>
  <c r="Q61" i="4" s="1"/>
  <c r="P60" i="4"/>
  <c r="R60" i="4" s="1"/>
  <c r="O60" i="4"/>
  <c r="Q60" i="4" s="1"/>
  <c r="Q59" i="4"/>
  <c r="P59" i="4"/>
  <c r="R59" i="4" s="1"/>
  <c r="O59" i="4"/>
  <c r="P58" i="4"/>
  <c r="R58" i="4" s="1"/>
  <c r="O58" i="4"/>
  <c r="Q58" i="4" s="1"/>
  <c r="P57" i="4"/>
  <c r="R57" i="4" s="1"/>
  <c r="O57" i="4"/>
  <c r="Q57" i="4" s="1"/>
  <c r="P56" i="4"/>
  <c r="R56" i="4" s="1"/>
  <c r="O56" i="4"/>
  <c r="Q56" i="4" s="1"/>
  <c r="P55" i="4"/>
  <c r="R55" i="4" s="1"/>
  <c r="O55" i="4"/>
  <c r="Q55" i="4" s="1"/>
  <c r="P54" i="4"/>
  <c r="R54" i="4" s="1"/>
  <c r="O54" i="4"/>
  <c r="Q54" i="4" s="1"/>
  <c r="P53" i="4"/>
  <c r="R53" i="4" s="1"/>
  <c r="O53" i="4"/>
  <c r="Q53" i="4" s="1"/>
  <c r="P52" i="4"/>
  <c r="R52" i="4" s="1"/>
  <c r="O52" i="4"/>
  <c r="Q52" i="4" s="1"/>
  <c r="P51" i="4"/>
  <c r="R51" i="4" s="1"/>
  <c r="O51" i="4"/>
  <c r="Q51" i="4" s="1"/>
  <c r="P50" i="4"/>
  <c r="R50" i="4" s="1"/>
  <c r="O50" i="4"/>
  <c r="Q50" i="4" s="1"/>
  <c r="P49" i="4"/>
  <c r="R49" i="4" s="1"/>
  <c r="O49" i="4"/>
  <c r="Q49" i="4" s="1"/>
  <c r="P48" i="4"/>
  <c r="R48" i="4" s="1"/>
  <c r="O48" i="4"/>
  <c r="Q48" i="4" s="1"/>
  <c r="P47" i="4"/>
  <c r="R47" i="4" s="1"/>
  <c r="O47" i="4"/>
  <c r="Q47" i="4" s="1"/>
  <c r="P46" i="4"/>
  <c r="R46" i="4" s="1"/>
  <c r="O46" i="4"/>
  <c r="Q46" i="4" s="1"/>
  <c r="P45" i="4"/>
  <c r="R45" i="4" s="1"/>
  <c r="O45" i="4"/>
  <c r="Q45" i="4" s="1"/>
  <c r="P44" i="4"/>
  <c r="R44" i="4" s="1"/>
  <c r="O44" i="4"/>
  <c r="Q44" i="4" s="1"/>
  <c r="P43" i="4"/>
  <c r="R43" i="4" s="1"/>
  <c r="O43" i="4"/>
  <c r="Q43" i="4" s="1"/>
  <c r="P42" i="4"/>
  <c r="R42" i="4" s="1"/>
  <c r="O42" i="4"/>
  <c r="Q42" i="4" s="1"/>
  <c r="P41" i="4"/>
  <c r="R41" i="4" s="1"/>
  <c r="O41" i="4"/>
  <c r="Q41" i="4" s="1"/>
  <c r="P40" i="4"/>
  <c r="R40" i="4" s="1"/>
  <c r="O40" i="4"/>
  <c r="Q40" i="4" s="1"/>
  <c r="P39" i="4"/>
  <c r="R39" i="4" s="1"/>
  <c r="O39" i="4"/>
  <c r="Q39" i="4" s="1"/>
  <c r="P38" i="4"/>
  <c r="R38" i="4" s="1"/>
  <c r="O38" i="4"/>
  <c r="Q38" i="4" s="1"/>
  <c r="P37" i="4"/>
  <c r="R37" i="4" s="1"/>
  <c r="O37" i="4"/>
  <c r="Q37" i="4" s="1"/>
  <c r="P36" i="4"/>
  <c r="R36" i="4" s="1"/>
  <c r="O36" i="4"/>
  <c r="Q36" i="4" s="1"/>
  <c r="Q35" i="4"/>
  <c r="P35" i="4"/>
  <c r="R35" i="4" s="1"/>
  <c r="O35" i="4"/>
  <c r="P34" i="4"/>
  <c r="R34" i="4" s="1"/>
  <c r="O34" i="4"/>
  <c r="Q34" i="4" s="1"/>
  <c r="P33" i="4"/>
  <c r="R33" i="4" s="1"/>
  <c r="O33" i="4"/>
  <c r="Q33" i="4" s="1"/>
  <c r="P32" i="4"/>
  <c r="R32" i="4" s="1"/>
  <c r="O32" i="4"/>
  <c r="Q32" i="4" s="1"/>
  <c r="P31" i="4"/>
  <c r="R31" i="4" s="1"/>
  <c r="O31" i="4"/>
  <c r="Q31" i="4" s="1"/>
  <c r="P30" i="4"/>
  <c r="R30" i="4" s="1"/>
  <c r="O30" i="4"/>
  <c r="Q30" i="4" s="1"/>
  <c r="P29" i="4"/>
  <c r="R29" i="4" s="1"/>
  <c r="O29" i="4"/>
  <c r="Q29" i="4" s="1"/>
  <c r="P28" i="4"/>
  <c r="R28" i="4" s="1"/>
  <c r="O28" i="4"/>
  <c r="Q28" i="4" s="1"/>
  <c r="P27" i="4"/>
  <c r="R27" i="4" s="1"/>
  <c r="O27" i="4"/>
  <c r="Q27" i="4" s="1"/>
  <c r="P26" i="4"/>
  <c r="R26" i="4" s="1"/>
  <c r="O26" i="4"/>
  <c r="Q26" i="4" s="1"/>
  <c r="P25" i="4"/>
  <c r="R25" i="4" s="1"/>
  <c r="O25" i="4"/>
  <c r="Q25" i="4" s="1"/>
  <c r="P24" i="4"/>
  <c r="R24" i="4" s="1"/>
  <c r="O24" i="4"/>
  <c r="Q24" i="4" s="1"/>
  <c r="P23" i="4"/>
  <c r="R23" i="4" s="1"/>
  <c r="O23" i="4"/>
  <c r="Q23" i="4" s="1"/>
  <c r="R22" i="4"/>
  <c r="P22" i="4"/>
  <c r="O22" i="4"/>
  <c r="Q22" i="4" s="1"/>
  <c r="P21" i="4"/>
  <c r="R21" i="4" s="1"/>
  <c r="O21" i="4"/>
  <c r="Q21" i="4" s="1"/>
  <c r="P20" i="4"/>
  <c r="R20" i="4" s="1"/>
  <c r="O20" i="4"/>
  <c r="Q20" i="4" s="1"/>
  <c r="P19" i="4"/>
  <c r="R19" i="4" s="1"/>
  <c r="O19" i="4"/>
  <c r="Q19" i="4" s="1"/>
  <c r="P18" i="4"/>
  <c r="R18" i="4" s="1"/>
  <c r="O18" i="4"/>
  <c r="Q18" i="4" s="1"/>
  <c r="P17" i="4"/>
  <c r="R17" i="4" s="1"/>
  <c r="O17" i="4"/>
  <c r="Q17" i="4" s="1"/>
  <c r="P16" i="4"/>
  <c r="R16" i="4" s="1"/>
  <c r="O16" i="4"/>
  <c r="Q16" i="4" s="1"/>
  <c r="R15" i="4"/>
  <c r="P15" i="4"/>
  <c r="O15" i="4"/>
  <c r="Q15" i="4" s="1"/>
  <c r="B15" i="4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P14" i="4"/>
  <c r="R14" i="4" s="1"/>
  <c r="O14" i="4"/>
  <c r="Q14" i="4" s="1"/>
  <c r="N45" i="3"/>
  <c r="O45" i="3" s="1"/>
  <c r="N44" i="3"/>
  <c r="O44" i="3" s="1"/>
  <c r="N43" i="3"/>
  <c r="O43" i="3" s="1"/>
  <c r="N42" i="3"/>
  <c r="O42" i="3" s="1"/>
  <c r="N41" i="3"/>
  <c r="O41" i="3" s="1"/>
  <c r="N40" i="3"/>
  <c r="O40" i="3" s="1"/>
  <c r="N39" i="3"/>
  <c r="O39" i="3" s="1"/>
  <c r="N38" i="3"/>
  <c r="O38" i="3" s="1"/>
  <c r="N37" i="3"/>
  <c r="O37" i="3" s="1"/>
  <c r="N36" i="3"/>
  <c r="O36" i="3" s="1"/>
  <c r="N35" i="3"/>
  <c r="O35" i="3" s="1"/>
  <c r="N34" i="3"/>
  <c r="O34" i="3" s="1"/>
  <c r="N33" i="3"/>
  <c r="O33" i="3" s="1"/>
  <c r="N32" i="3"/>
  <c r="O32" i="3" s="1"/>
  <c r="N31" i="3"/>
  <c r="O31" i="3" s="1"/>
  <c r="N30" i="3"/>
  <c r="O30" i="3" s="1"/>
  <c r="N29" i="3"/>
  <c r="O29" i="3" s="1"/>
  <c r="N28" i="3"/>
  <c r="O28" i="3" s="1"/>
  <c r="N27" i="3"/>
  <c r="O27" i="3" s="1"/>
  <c r="N26" i="3"/>
  <c r="O26" i="3" s="1"/>
  <c r="N25" i="3"/>
  <c r="O25" i="3" s="1"/>
  <c r="N24" i="3"/>
  <c r="O24" i="3" s="1"/>
  <c r="N23" i="3"/>
  <c r="O23" i="3" s="1"/>
  <c r="N22" i="3"/>
  <c r="O22" i="3" s="1"/>
  <c r="N21" i="3"/>
  <c r="O21" i="3" s="1"/>
  <c r="N20" i="3"/>
  <c r="O20" i="3" s="1"/>
  <c r="N19" i="3"/>
  <c r="O19" i="3" s="1"/>
  <c r="N18" i="3"/>
  <c r="O18" i="3" s="1"/>
  <c r="N17" i="3"/>
  <c r="O17" i="3" s="1"/>
  <c r="N16" i="3"/>
  <c r="O16" i="3" s="1"/>
  <c r="N15" i="3"/>
  <c r="O15" i="3" s="1"/>
  <c r="N14" i="3"/>
  <c r="O14" i="3" s="1"/>
  <c r="N13" i="3"/>
  <c r="O13" i="3" s="1"/>
  <c r="N12" i="3"/>
  <c r="O12" i="3" s="1"/>
  <c r="N11" i="3"/>
  <c r="O11" i="3" s="1"/>
  <c r="B11" i="3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N10" i="3"/>
  <c r="O10" i="3" s="1"/>
  <c r="N67" i="2"/>
  <c r="O67" i="2" s="1"/>
  <c r="N66" i="2"/>
  <c r="O66" i="2" s="1"/>
  <c r="N65" i="2"/>
  <c r="O65" i="2" s="1"/>
  <c r="N64" i="2"/>
  <c r="O64" i="2" s="1"/>
  <c r="N63" i="2"/>
  <c r="O63" i="2" s="1"/>
  <c r="N62" i="2"/>
  <c r="O62" i="2" s="1"/>
  <c r="N61" i="2"/>
  <c r="O61" i="2" s="1"/>
  <c r="N60" i="2"/>
  <c r="O60" i="2" s="1"/>
  <c r="N59" i="2"/>
  <c r="O59" i="2" s="1"/>
  <c r="N58" i="2"/>
  <c r="O58" i="2" s="1"/>
  <c r="N57" i="2"/>
  <c r="O57" i="2" s="1"/>
  <c r="N56" i="2"/>
  <c r="O56" i="2" s="1"/>
  <c r="N55" i="2"/>
  <c r="O55" i="2" s="1"/>
  <c r="N54" i="2"/>
  <c r="O54" i="2" s="1"/>
  <c r="N53" i="2"/>
  <c r="O53" i="2" s="1"/>
  <c r="N52" i="2"/>
  <c r="O52" i="2" s="1"/>
  <c r="N51" i="2"/>
  <c r="O51" i="2" s="1"/>
  <c r="N50" i="2"/>
  <c r="O50" i="2" s="1"/>
  <c r="N49" i="2"/>
  <c r="O49" i="2" s="1"/>
  <c r="N48" i="2"/>
  <c r="O48" i="2" s="1"/>
  <c r="N47" i="2"/>
  <c r="O47" i="2" s="1"/>
  <c r="N46" i="2"/>
  <c r="O46" i="2" s="1"/>
  <c r="N45" i="2"/>
  <c r="O45" i="2" s="1"/>
  <c r="N44" i="2"/>
  <c r="O44" i="2" s="1"/>
  <c r="N43" i="2"/>
  <c r="O43" i="2" s="1"/>
  <c r="N42" i="2"/>
  <c r="O42" i="2" s="1"/>
  <c r="N41" i="2"/>
  <c r="O41" i="2" s="1"/>
  <c r="N40" i="2"/>
  <c r="O40" i="2" s="1"/>
  <c r="N39" i="2"/>
  <c r="O39" i="2" s="1"/>
  <c r="N38" i="2"/>
  <c r="O38" i="2" s="1"/>
  <c r="N37" i="2"/>
  <c r="O37" i="2" s="1"/>
  <c r="N36" i="2"/>
  <c r="O36" i="2" s="1"/>
  <c r="N35" i="2"/>
  <c r="O35" i="2" s="1"/>
  <c r="N34" i="2"/>
  <c r="O34" i="2" s="1"/>
  <c r="N33" i="2"/>
  <c r="O33" i="2" s="1"/>
  <c r="N32" i="2"/>
  <c r="O32" i="2" s="1"/>
  <c r="N31" i="2"/>
  <c r="O31" i="2" s="1"/>
  <c r="N30" i="2"/>
  <c r="O30" i="2" s="1"/>
  <c r="N29" i="2"/>
  <c r="O29" i="2" s="1"/>
  <c r="N28" i="2"/>
  <c r="O28" i="2" s="1"/>
  <c r="N27" i="2"/>
  <c r="O27" i="2" s="1"/>
  <c r="N26" i="2"/>
  <c r="O26" i="2" s="1"/>
  <c r="N25" i="2"/>
  <c r="O25" i="2" s="1"/>
  <c r="N24" i="2"/>
  <c r="O24" i="2" s="1"/>
  <c r="N23" i="2"/>
  <c r="O23" i="2" s="1"/>
  <c r="N22" i="2"/>
  <c r="O22" i="2" s="1"/>
  <c r="O21" i="2"/>
  <c r="N21" i="2"/>
  <c r="N20" i="2"/>
  <c r="O20" i="2" s="1"/>
  <c r="N19" i="2"/>
  <c r="O19" i="2" s="1"/>
  <c r="N18" i="2"/>
  <c r="O18" i="2" s="1"/>
  <c r="N17" i="2"/>
  <c r="O17" i="2" s="1"/>
  <c r="N16" i="2"/>
  <c r="O16" i="2" s="1"/>
  <c r="N15" i="2"/>
  <c r="O15" i="2" s="1"/>
  <c r="N14" i="2"/>
  <c r="O14" i="2" s="1"/>
  <c r="N13" i="2"/>
  <c r="O13" i="2" s="1"/>
  <c r="N12" i="2"/>
  <c r="O12" i="2" s="1"/>
  <c r="N11" i="2"/>
  <c r="O11" i="2" s="1"/>
  <c r="B11" i="2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N10" i="2"/>
  <c r="O10" i="2" s="1"/>
  <c r="N52" i="1"/>
  <c r="O52" i="1" s="1"/>
  <c r="N51" i="1"/>
  <c r="O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N11" i="1"/>
  <c r="O11" i="1" s="1"/>
  <c r="B11" i="1"/>
  <c r="N10" i="1"/>
  <c r="O10" i="1" s="1"/>
  <c r="O26" i="7" l="1"/>
  <c r="O68" i="2"/>
  <c r="O105" i="6"/>
  <c r="O42" i="5"/>
  <c r="Q92" i="4"/>
  <c r="R92" i="4"/>
  <c r="O46" i="3"/>
  <c r="O53" i="1"/>
</calcChain>
</file>

<file path=xl/sharedStrings.xml><?xml version="1.0" encoding="utf-8"?>
<sst xmlns="http://schemas.openxmlformats.org/spreadsheetml/2006/main" count="2518" uniqueCount="1088">
  <si>
    <t>NAROČNIK:    OSNOVNA ŠOLA NAKLO</t>
  </si>
  <si>
    <t xml:space="preserve">                          Glavna c. 47, 4202 Naklo</t>
  </si>
  <si>
    <t>PONUDNIK:</t>
  </si>
  <si>
    <t>1. Meso in mesni izdelki</t>
  </si>
  <si>
    <t>ZŠ</t>
  </si>
  <si>
    <t>INTERNA ŠIFRA NAROČNIKA</t>
  </si>
  <si>
    <t>ARTIKEL</t>
  </si>
  <si>
    <t>E.M.</t>
  </si>
  <si>
    <t>BLAG. ZNAMKA/GRAMATURA</t>
  </si>
  <si>
    <t>KOLIČINA</t>
  </si>
  <si>
    <t xml:space="preserve">    *CENA BREZ DDV  na KG </t>
  </si>
  <si>
    <t>CENA BREZ DDV</t>
  </si>
  <si>
    <t>DDV %</t>
  </si>
  <si>
    <t>CENA Z DDV</t>
  </si>
  <si>
    <t>VREDNOST Z DDV</t>
  </si>
  <si>
    <t>SHEME KAKOVOSTI</t>
  </si>
  <si>
    <t>000001</t>
  </si>
  <si>
    <t>Ocvirki, suhi</t>
  </si>
  <si>
    <t>kg</t>
  </si>
  <si>
    <t>000002</t>
  </si>
  <si>
    <t>Svinjska mast</t>
  </si>
  <si>
    <t>000003</t>
  </si>
  <si>
    <t>Zaseka, navadna</t>
  </si>
  <si>
    <t>000004</t>
  </si>
  <si>
    <t>Ocvirkova mast</t>
  </si>
  <si>
    <t>000005</t>
  </si>
  <si>
    <t>Pleskavice, rinfuza</t>
  </si>
  <si>
    <t>kom</t>
  </si>
  <si>
    <t>000006</t>
  </si>
  <si>
    <t>000007</t>
  </si>
  <si>
    <t>Čevapčiči iz govejega in svinjskega mesa, rinfuza</t>
  </si>
  <si>
    <t>000008</t>
  </si>
  <si>
    <t>Slanina, hamburška, mesnata, pečena, narezana, vakumsko pakiranje</t>
  </si>
  <si>
    <t>000009</t>
  </si>
  <si>
    <t>Pršut, kuhan, narezan, vakumsko pakiranje</t>
  </si>
  <si>
    <t>000010</t>
  </si>
  <si>
    <t>Mortadela, navadna, narezana, vakumsko pakiranje</t>
  </si>
  <si>
    <t>000011</t>
  </si>
  <si>
    <t>Salama, pariška, narezana, vakumsko pakiranje</t>
  </si>
  <si>
    <t>000012</t>
  </si>
  <si>
    <t>Vratovina, prekajena, brez kosti, v kosu</t>
  </si>
  <si>
    <t>000013</t>
  </si>
  <si>
    <t>Šunka, prekajena, brez kosti in kože, v kosu, vakumsko pakiranje</t>
  </si>
  <si>
    <t>000014</t>
  </si>
  <si>
    <t>Šunka v črevu, narezana, vakumsko pakiranje</t>
  </si>
  <si>
    <t>000015</t>
  </si>
  <si>
    <t>Klobasa za kuhanje, kos 90 g - 110 g, pakirana v modificirani atmosferi</t>
  </si>
  <si>
    <t>000016</t>
  </si>
  <si>
    <t>Hrenovke v ovčjem črevu, kos 90 g - 110 g, rinfuza</t>
  </si>
  <si>
    <t>000017</t>
  </si>
  <si>
    <t>Slanina, hamburška, mesnata, pečena, v kosu</t>
  </si>
  <si>
    <t>000018</t>
  </si>
  <si>
    <t>Sveže ohlajeno stegno, goveje, brez kosti, kocke 2x2, rinfuza</t>
  </si>
  <si>
    <t>000019</t>
  </si>
  <si>
    <t>Sveže ohlajeno stegno, goveje, brez kosti, trakovi, rinfuza</t>
  </si>
  <si>
    <t>000020</t>
  </si>
  <si>
    <t>Sveže ohlajeno stegno, svinjsko, brez kosti, I. kategorija, zrezki, vakumsko pakiranje</t>
  </si>
  <si>
    <t>000021</t>
  </si>
  <si>
    <t>Sveži ohlajeni vrat, svinjski, brez kosti, v kosu, rinfuza</t>
  </si>
  <si>
    <t>000022</t>
  </si>
  <si>
    <t>Sveže ohlajeno mleto meso, 50 % govedina, 50 % svinjina, max. 20 % maščobe, rinfuza</t>
  </si>
  <si>
    <t>000023</t>
  </si>
  <si>
    <t>Sveži ohlajeni vrat, svinjski, brez kosti, zrezki, rinfuza</t>
  </si>
  <si>
    <t>000024</t>
  </si>
  <si>
    <t>Sveže ohlajeno stegno, svinjsko, brez kosti, I. kategorija 2x2 kocke</t>
  </si>
  <si>
    <t>000025</t>
  </si>
  <si>
    <t>Salama, trajna, grobo mleta, narezana</t>
  </si>
  <si>
    <t>000026</t>
  </si>
  <si>
    <t>Salama, trajna, fino mleta, narezana</t>
  </si>
  <si>
    <t>000027</t>
  </si>
  <si>
    <t>Zašinek, narezan</t>
  </si>
  <si>
    <t>000028</t>
  </si>
  <si>
    <t>Budjola, narezana</t>
  </si>
  <si>
    <t>000029</t>
  </si>
  <si>
    <t>Pečenice</t>
  </si>
  <si>
    <t>000030</t>
  </si>
  <si>
    <t>Čevapčiči iz govejega mesa, rinfuza</t>
  </si>
  <si>
    <t>000031</t>
  </si>
  <si>
    <t>Kranjska klobasa, certificirana, v paru: 200 g - 250 g, pakirana v modificirani atmosferi</t>
  </si>
  <si>
    <t>000032</t>
  </si>
  <si>
    <t>Sveža ohlajena rebra, mlada govedina, manj mastna, 1, 2, rinfuza</t>
  </si>
  <si>
    <t>000033</t>
  </si>
  <si>
    <t>Sveže ohlajeno celo stegno, mlada govedina, brez kosti, I. kategorija, v kosu, rinfuza</t>
  </si>
  <si>
    <t>000034</t>
  </si>
  <si>
    <t>Sveže ohlajeno stegno, mlada govedina, brez kosti, I. kategorija, zrezki, rinfuza, 800-100 g</t>
  </si>
  <si>
    <t>Sveže ohlajeno stegno, mlada govedina, brez kosti, I. kategorija, zrezki, rinfuza</t>
  </si>
  <si>
    <t>000035</t>
  </si>
  <si>
    <t>Mleto ohlajeno meso, mlada govedina iz stegna, max. 20 % maščobe (fino in grobo mleto), rinfuza</t>
  </si>
  <si>
    <t>000036</t>
  </si>
  <si>
    <t>Sveže ohlajeno celo stegno, telečje, brez kosti, v kosu, rinfuza</t>
  </si>
  <si>
    <t>000037</t>
  </si>
  <si>
    <t>Sveže ohlajeno stegno, telečje, brez kosti, zrezki, rinfuza, 80-100 g</t>
  </si>
  <si>
    <t>Sveže ohlajeno stegno, telečje, brez kosti, zrezki, rinfuza</t>
  </si>
  <si>
    <t>000038</t>
  </si>
  <si>
    <t>Sveže ohlajeno celo stegno, mlada govedina, brez kosti, I. kategorija, v kosu, vakumsko pakiranje</t>
  </si>
  <si>
    <t>000039</t>
  </si>
  <si>
    <t>Mleto ohlajeno meso, mlada govedina iz stegna, max. 20 % maščobe (fino in grobo mleto), vakumsko pakiranje</t>
  </si>
  <si>
    <t>000040</t>
  </si>
  <si>
    <t>Sveže ohlajeno celo stegno, telečje, brez kosti, kocke, 2x2, rinfuza</t>
  </si>
  <si>
    <t>000041</t>
  </si>
  <si>
    <t>Sveži ohlajeni kare, svinjski, brez kosti, v kosu</t>
  </si>
  <si>
    <t>000042</t>
  </si>
  <si>
    <t>Pršut, kraški, narezan</t>
  </si>
  <si>
    <t>000043</t>
  </si>
  <si>
    <t>Kosti, sveže, mlado govedo, za juho, nažagane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</si>
  <si>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</si>
  <si>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</si>
  <si>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</si>
  <si>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</si>
  <si>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</rPr>
      <t xml:space="preserve"> 5.45 do 6.15 ure</t>
    </r>
    <r>
      <rPr>
        <sz val="8"/>
        <rFont val="Palatino Linotype"/>
        <family val="1"/>
        <charset val="238"/>
      </rPr>
      <t xml:space="preserve"> zjutraj za tekoči dan porabe.</t>
    </r>
  </si>
  <si>
    <t>*Vnos v stolpec "CENA BREZ DDV na KG "  je obvezen - za izračun ponudbe  bo upoštevan podatek v stolpec "CENA BREZ DDV"</t>
  </si>
  <si>
    <t>Kraj in datum:</t>
  </si>
  <si>
    <t>Žig:</t>
  </si>
  <si>
    <t>Podpis odgovorne osebe:</t>
  </si>
  <si>
    <t xml:space="preserve"> </t>
  </si>
  <si>
    <t xml:space="preserve">SPECIFIKACIJA PREDRAČUNA- POPR. </t>
  </si>
  <si>
    <t xml:space="preserve">8. Kruh, krušni izdelki in slaščice </t>
  </si>
  <si>
    <t>000127</t>
  </si>
  <si>
    <t>Prepečenec 330 g</t>
  </si>
  <si>
    <t>Prepečenec</t>
  </si>
  <si>
    <t>000128</t>
  </si>
  <si>
    <t>Grisini</t>
  </si>
  <si>
    <t>000129</t>
  </si>
  <si>
    <t>Drobtine, bele, 500 g</t>
  </si>
  <si>
    <t>Drobtine, bele</t>
  </si>
  <si>
    <t>000130</t>
  </si>
  <si>
    <t>Drobtine, bele, 10 kg</t>
  </si>
  <si>
    <t>000131</t>
  </si>
  <si>
    <t>Črno pecivo, 30% manj soli, 40 g</t>
  </si>
  <si>
    <t>Črno pecivo, 30% manj soli</t>
  </si>
  <si>
    <t>000132</t>
  </si>
  <si>
    <t>Kruh, polnozrnati, mešan, modelni, rezan, 750-1000 g</t>
  </si>
  <si>
    <t>Kruh, polnozrnati, mešan, modelni, rezan</t>
  </si>
  <si>
    <t>000133</t>
  </si>
  <si>
    <t>Kruh, ovseni mešani, štruca, rezana, 750-1000 g</t>
  </si>
  <si>
    <t>Kruh, ovseni mešani, štruca, rezana</t>
  </si>
  <si>
    <t>000134</t>
  </si>
  <si>
    <t>Kruh, ovseni mešani, modelni, rezan, 750-1000 g</t>
  </si>
  <si>
    <t>Kruh, ovseni mešani, modelni, rezan</t>
  </si>
  <si>
    <t>000135</t>
  </si>
  <si>
    <t>Kruh, koruzni mešani, štruca, 750-1000 g</t>
  </si>
  <si>
    <t>Kruh, koruzni mešani, štruca</t>
  </si>
  <si>
    <t>000136</t>
  </si>
  <si>
    <t>Kruh, ajdov, mešan, štruca, 750-1000 g</t>
  </si>
  <si>
    <t>Kruh, ajdov, mešan, štruca</t>
  </si>
  <si>
    <t>000137</t>
  </si>
  <si>
    <t>Kruh, pšenični beli, štruca, rezana, 750-1000 g</t>
  </si>
  <si>
    <t>Kruh, pšenični beli, štruca, rezana</t>
  </si>
  <si>
    <t>000138</t>
  </si>
  <si>
    <t>Kruh, pšenični črni, štruca, rezana, 750-1000 g</t>
  </si>
  <si>
    <t>Kruh, pšenični črni, štruca, rezana</t>
  </si>
  <si>
    <t>000139</t>
  </si>
  <si>
    <t>Kruh, ajdov, mešan, štruca, rezan, 750-1000 g</t>
  </si>
  <si>
    <t>Kruh, ajdov, mešan, štruca, rezan</t>
  </si>
  <si>
    <t>000140</t>
  </si>
  <si>
    <t>Kruh, ržen, mešan, rezan, 750-1000 g</t>
  </si>
  <si>
    <t>Kruh, ržen, mešan, rezan</t>
  </si>
  <si>
    <t>000141</t>
  </si>
  <si>
    <t>Kruh, koruzni mešani, štruca, rezan, 750-1000 g</t>
  </si>
  <si>
    <t>Kruh, koruzni mešani, štruca, rezan</t>
  </si>
  <si>
    <t>000142</t>
  </si>
  <si>
    <t>Kruh, pirin, mešan, modelni, rezan, 750-1000 g</t>
  </si>
  <si>
    <t>Kruh, pirin, mešan, modelni, rezan</t>
  </si>
  <si>
    <t>000143</t>
  </si>
  <si>
    <t>Kruh, pirin, mešan, specialni, rezan, 750-1000 g</t>
  </si>
  <si>
    <t>Kruh, pirin, mešan, specialni, rezan</t>
  </si>
  <si>
    <t>000144</t>
  </si>
  <si>
    <t>Kruh, pšenični polbeli, štruca, rezana, 750-1000 g</t>
  </si>
  <si>
    <t>Kruh, pšenični polbeli, štruca, rezana</t>
  </si>
  <si>
    <t>000145</t>
  </si>
  <si>
    <t>Kruh, s semeni, modelni, rezan, 750-1000 g</t>
  </si>
  <si>
    <t>Kruh, s semeni, modelni, rezan</t>
  </si>
  <si>
    <t>000146</t>
  </si>
  <si>
    <t>Kruh, mlečni, 1000 g</t>
  </si>
  <si>
    <t>Kruh, mlečni</t>
  </si>
  <si>
    <t>000147</t>
  </si>
  <si>
    <t>Pecivo, pekovsko, črno, 60 g</t>
  </si>
  <si>
    <t>Pecivo, pekovsko, črno</t>
  </si>
  <si>
    <t>000148</t>
  </si>
  <si>
    <t>Pecivo, pekovsko, črno, 80 g</t>
  </si>
  <si>
    <t>000149</t>
  </si>
  <si>
    <t>Pecivo, pekovsko, polnozrnato, 80 g</t>
  </si>
  <si>
    <t>Pecivo, pekovsko, polnozrnato</t>
  </si>
  <si>
    <t>000150</t>
  </si>
  <si>
    <t>Pecivo, pekovsko, koruzno, 80 g</t>
  </si>
  <si>
    <t>Pecivo, pekovsko, koruzno</t>
  </si>
  <si>
    <t>000151</t>
  </si>
  <si>
    <t>Pecivo, pekovsko, s semeni, 80 g</t>
  </si>
  <si>
    <t>Pecivo, pekovsko, s semeni</t>
  </si>
  <si>
    <t>000152</t>
  </si>
  <si>
    <t>Pecivo, pekovsko, ovseno, 40 g</t>
  </si>
  <si>
    <t>Pecivo, pekovsko, ovseno</t>
  </si>
  <si>
    <t>000153</t>
  </si>
  <si>
    <t>Pecivo, pekovsko, s sirom, 40 g</t>
  </si>
  <si>
    <t>Pecivo, pekovsko, s sirom</t>
  </si>
  <si>
    <t>000154</t>
  </si>
  <si>
    <t>Pecivo, pekovsko, s sirom, 60 g</t>
  </si>
  <si>
    <t>000155</t>
  </si>
  <si>
    <t>Pecivo, pekovsko, s sirom, 80 g</t>
  </si>
  <si>
    <t>000156</t>
  </si>
  <si>
    <t>Pecivo, pekovsko, s sirom, 120 g</t>
  </si>
  <si>
    <t>000157</t>
  </si>
  <si>
    <t>Pecivo, pekovsko,  posuto z makom, 60 g</t>
  </si>
  <si>
    <t>Pecivo, pekovsko,  posuto z makom</t>
  </si>
  <si>
    <t>000158</t>
  </si>
  <si>
    <t>Pecivo, pekovsko,  posuto z makom, 80 g</t>
  </si>
  <si>
    <t>000159</t>
  </si>
  <si>
    <t>Pecivo, pekovsko,  posuto z makom, 120 g</t>
  </si>
  <si>
    <t>000160</t>
  </si>
  <si>
    <t xml:space="preserve">Pecivo, mlečno, 60 g </t>
  </si>
  <si>
    <t>Pecivo, mlečno</t>
  </si>
  <si>
    <t>000161</t>
  </si>
  <si>
    <t>Pecivo, mlečno, 80 g</t>
  </si>
  <si>
    <t>000162</t>
  </si>
  <si>
    <t>Pizza (šunka, sir), 150 g</t>
  </si>
  <si>
    <t>Pizza (šunka, sir)</t>
  </si>
  <si>
    <t>000163</t>
  </si>
  <si>
    <t>Pizza (sir), 150 g</t>
  </si>
  <si>
    <t>Pizza (sir)</t>
  </si>
  <si>
    <t>000164</t>
  </si>
  <si>
    <t>Pecivo (šunka, sir)</t>
  </si>
  <si>
    <t>000165</t>
  </si>
  <si>
    <t>Burek, mesni</t>
  </si>
  <si>
    <t>000166</t>
  </si>
  <si>
    <t>Sendvič šunka, sir, 150 g</t>
  </si>
  <si>
    <t>Sendvič šunka, sir</t>
  </si>
  <si>
    <t>000167</t>
  </si>
  <si>
    <t>Sendvič sir, 150 g</t>
  </si>
  <si>
    <t>Sendvič sir</t>
  </si>
  <si>
    <t>000168</t>
  </si>
  <si>
    <t>Štručka, hot dog (z luknjo), 120 g</t>
  </si>
  <si>
    <t>Štručka, hot dog (z luknjo)</t>
  </si>
  <si>
    <t>000169</t>
  </si>
  <si>
    <t>Pecivo, pekovsko,  posuto s sezamom, 60 g</t>
  </si>
  <si>
    <t>Pecivo, pekovsko,  posuto s sezamom</t>
  </si>
  <si>
    <t>000170</t>
  </si>
  <si>
    <t>Pecivo, pekovsko, posuto s sezamom, 80 g</t>
  </si>
  <si>
    <t>Pecivo, pekovsko, posuto s sezamom</t>
  </si>
  <si>
    <t>000171</t>
  </si>
  <si>
    <t>Pecivo, pekovsko, posuto s sezamom, 40 g</t>
  </si>
  <si>
    <t>000172</t>
  </si>
  <si>
    <t>000173</t>
  </si>
  <si>
    <t>Izdelek iz listnatega testa brez polnila, 60 g</t>
  </si>
  <si>
    <t>Izdelek iz listnatega testa brez polnila</t>
  </si>
  <si>
    <t>000174</t>
  </si>
  <si>
    <t>Izdelek iz listnatega testa brez polnila, 80 g</t>
  </si>
  <si>
    <t>000175</t>
  </si>
  <si>
    <t>Izdelek iz listnatega testa s polnilom, marmelada, 60 g</t>
  </si>
  <si>
    <t>Izdelek iz listnatega testa s polnilom, marmelada</t>
  </si>
  <si>
    <t>000176</t>
  </si>
  <si>
    <t>000177</t>
  </si>
  <si>
    <t>Krof, marmeladni</t>
  </si>
  <si>
    <t>000178</t>
  </si>
  <si>
    <t>Zavitek, skutin</t>
  </si>
  <si>
    <t>000179</t>
  </si>
  <si>
    <t>Buhtelj</t>
  </si>
  <si>
    <t>000181</t>
  </si>
  <si>
    <t>Izdelek iz listnatega testa s polnilom, čokolada, 60 g</t>
  </si>
  <si>
    <t>Izdelek iz listnatega testa s polnilom, čokolada</t>
  </si>
  <si>
    <t>000182</t>
  </si>
  <si>
    <t>Izdelek iz listnatega testa s polnilom, čokolada, 80 g</t>
  </si>
  <si>
    <t>000183</t>
  </si>
  <si>
    <t>Potica, različni nadevi, 500-1200 g</t>
  </si>
  <si>
    <t>000184</t>
  </si>
  <si>
    <t>Piškoti, navadni, 450-1000 g</t>
  </si>
  <si>
    <t>Piškoti, navadni</t>
  </si>
  <si>
    <t>000185</t>
  </si>
  <si>
    <t>Piškoti, s čokolado, 450-1000 g</t>
  </si>
  <si>
    <t>Piškoti, s čokolado</t>
  </si>
  <si>
    <t>SKUPAJ SKLOP 8:</t>
  </si>
  <si>
    <t>10. Testenine, žita, mlevski izdelki in riž</t>
  </si>
  <si>
    <t>000200</t>
  </si>
  <si>
    <t>Ribana kaša, jajčna, 3 kg</t>
  </si>
  <si>
    <t>Ribana kaša, jajčna</t>
  </si>
  <si>
    <t>000201</t>
  </si>
  <si>
    <t>Jušni rezanci, valjani, 1 kg</t>
  </si>
  <si>
    <t>Jušni rezanci, valjani</t>
  </si>
  <si>
    <t>000202</t>
  </si>
  <si>
    <t>Krpice-bleki, jajčni 3 kg</t>
  </si>
  <si>
    <t>Krpice</t>
  </si>
  <si>
    <t>000203</t>
  </si>
  <si>
    <t>Vodni vlivanci 2 kg</t>
  </si>
  <si>
    <t>Vlivanci</t>
  </si>
  <si>
    <t>000204</t>
  </si>
  <si>
    <t>Zvezdice, jajčne 5 kg</t>
  </si>
  <si>
    <t>Zvezdice, jajčne</t>
  </si>
  <si>
    <t>000205</t>
  </si>
  <si>
    <t>Rinčice, jajčne, 4 kg</t>
  </si>
  <si>
    <t>Rinčice</t>
  </si>
  <si>
    <t>000206</t>
  </si>
  <si>
    <t>Kroglice, jušne, 500 g</t>
  </si>
  <si>
    <t>Kroglice, jušne</t>
  </si>
  <si>
    <t>000207</t>
  </si>
  <si>
    <t>Fritati, 500 g</t>
  </si>
  <si>
    <t>Fritati</t>
  </si>
  <si>
    <t>000208</t>
  </si>
  <si>
    <t>Vlečeno testo, sveže, 5 kg</t>
  </si>
  <si>
    <t>Vlečeno testo, sveže</t>
  </si>
  <si>
    <t>000209</t>
  </si>
  <si>
    <t>Navihančki-dvojno zaviti polžki,  500-5000 g</t>
  </si>
  <si>
    <t>Polžki, dvojno zaviti, durum</t>
  </si>
  <si>
    <t>000210</t>
  </si>
  <si>
    <t>Špageti, durum, 5 kg</t>
  </si>
  <si>
    <t>Špageti, durum</t>
  </si>
  <si>
    <t>000211</t>
  </si>
  <si>
    <t>000212</t>
  </si>
  <si>
    <t>Polžki, jajčni, 5 kg</t>
  </si>
  <si>
    <t>Polžki, jajčni</t>
  </si>
  <si>
    <t>000213</t>
  </si>
  <si>
    <t>Peresniki, jajčni, 5000-10000 g</t>
  </si>
  <si>
    <t>Peresniki, jajčni</t>
  </si>
  <si>
    <t>000214</t>
  </si>
  <si>
    <t>Vretena-svedri, jajčni, 10 kg</t>
  </si>
  <si>
    <t>Vretena-svedri, jajčni</t>
  </si>
  <si>
    <t>000215</t>
  </si>
  <si>
    <t>Rezanci, valjani, široki, jajčni, 1 kg</t>
  </si>
  <si>
    <t>Rezanci, valjani, široki, jajčni</t>
  </si>
  <si>
    <t>000216</t>
  </si>
  <si>
    <t>Metuljčki, jajčni, 1-2kg</t>
  </si>
  <si>
    <t>Metuljčki, jajčni</t>
  </si>
  <si>
    <t>000217</t>
  </si>
  <si>
    <t>Kaša ječmenova-ješpren 1 kg</t>
  </si>
  <si>
    <t>Kaša, ječmenova</t>
  </si>
  <si>
    <t>000218</t>
  </si>
  <si>
    <t>Kaša, prosena 1 kg</t>
  </si>
  <si>
    <t>Kaša, prosena</t>
  </si>
  <si>
    <t>000219</t>
  </si>
  <si>
    <t>Kaša, ajdova 1 kg</t>
  </si>
  <si>
    <t>Kaša, ajdova</t>
  </si>
  <si>
    <t>000220</t>
  </si>
  <si>
    <t>Kaša, pirina 2 kg</t>
  </si>
  <si>
    <t>Kaša, pirina</t>
  </si>
  <si>
    <t>000221</t>
  </si>
  <si>
    <t>Kosmiči, ovseni, 500 g</t>
  </si>
  <si>
    <t>Kosmiči, ovseni</t>
  </si>
  <si>
    <t>000222</t>
  </si>
  <si>
    <t>Muesli, sadni, brez dodanega sladkorja ,750 g</t>
  </si>
  <si>
    <t>Muesli, sadni</t>
  </si>
  <si>
    <t>000223</t>
  </si>
  <si>
    <t>Muesli, čokolada</t>
  </si>
  <si>
    <t>000224</t>
  </si>
  <si>
    <t>Moka, pšenična bela T 500, 1 kg</t>
  </si>
  <si>
    <t>Moka, pšenična bela T 500</t>
  </si>
  <si>
    <t>000225</t>
  </si>
  <si>
    <t>Moka, ajdova, 1 kg</t>
  </si>
  <si>
    <t>Moka, ajdova</t>
  </si>
  <si>
    <t>000226</t>
  </si>
  <si>
    <t>Moka, koruzna, 1 kg</t>
  </si>
  <si>
    <t>Moka, koruzna</t>
  </si>
  <si>
    <t>000227</t>
  </si>
  <si>
    <t>Moka, pšenična ostra T 400, 1 kg</t>
  </si>
  <si>
    <t>Moka, pšenična ostra T 400</t>
  </si>
  <si>
    <t>000228</t>
  </si>
  <si>
    <t>Zdrob, pšenični, 1 kg</t>
  </si>
  <si>
    <t>Zdrob, pšenični</t>
  </si>
  <si>
    <t>000229</t>
  </si>
  <si>
    <t>Kuskus</t>
  </si>
  <si>
    <t>000230</t>
  </si>
  <si>
    <t>Kuskus, polnozrnati</t>
  </si>
  <si>
    <t>000231</t>
  </si>
  <si>
    <t>Polenta, 5kg</t>
  </si>
  <si>
    <t>Polenta</t>
  </si>
  <si>
    <t>000232</t>
  </si>
  <si>
    <t xml:space="preserve">Moka, pirina, polnozrnata, 1000 g </t>
  </si>
  <si>
    <t>000233</t>
  </si>
  <si>
    <t>Riž, paraboiled dolgoznati, 5 kg</t>
  </si>
  <si>
    <t>Riž, paraboiled dolgoznati</t>
  </si>
  <si>
    <t>000234</t>
  </si>
  <si>
    <t>Riž rjavi, paraboiled, 800 g</t>
  </si>
  <si>
    <t>Riž rjavi, paraboiled, srednjezrnati</t>
  </si>
  <si>
    <t>000235</t>
  </si>
  <si>
    <t>Riž, okrogloznati, brušen, 1 kg</t>
  </si>
  <si>
    <t>Riž, okrogloznati, brušen</t>
  </si>
  <si>
    <t>SKUPAJ SKLOP 10:</t>
  </si>
  <si>
    <t xml:space="preserve">SPECIFIKACIJA PREDRAČUNA-POPR. </t>
  </si>
  <si>
    <t>Sklop 13: Sveže in suho sadje in zelenjava ter stročnice</t>
  </si>
  <si>
    <t xml:space="preserve">INTERNA </t>
  </si>
  <si>
    <t xml:space="preserve">            KOLIČINA</t>
  </si>
  <si>
    <t>CENA</t>
  </si>
  <si>
    <t xml:space="preserve">                          VREDNOST Z DDV</t>
  </si>
  <si>
    <t>ŠIFRA</t>
  </si>
  <si>
    <t>ARTIKEL                                                                              EM</t>
  </si>
  <si>
    <t>BLAG. ZNAMKA</t>
  </si>
  <si>
    <t xml:space="preserve"> IZRAČUN</t>
  </si>
  <si>
    <t>TRILETNA</t>
  </si>
  <si>
    <t>NAROČNIKA</t>
  </si>
  <si>
    <t xml:space="preserve"> za 1. obdobje</t>
  </si>
  <si>
    <t>za 1. obdobje</t>
  </si>
  <si>
    <t>triletna</t>
  </si>
  <si>
    <t>za 1. obdobje - izbor</t>
  </si>
  <si>
    <t>triletna-predvidena</t>
  </si>
  <si>
    <t>000261</t>
  </si>
  <si>
    <t>Banane</t>
  </si>
  <si>
    <t>000262</t>
  </si>
  <si>
    <t>Limone</t>
  </si>
  <si>
    <t>000263</t>
  </si>
  <si>
    <t>Pomaranče (oranžne)</t>
  </si>
  <si>
    <t>000264</t>
  </si>
  <si>
    <t>Mandarine</t>
  </si>
  <si>
    <t>000265</t>
  </si>
  <si>
    <t>Klementina</t>
  </si>
  <si>
    <t>000266</t>
  </si>
  <si>
    <t>Ananas</t>
  </si>
  <si>
    <t>000267</t>
  </si>
  <si>
    <t>Avokado</t>
  </si>
  <si>
    <t>000268</t>
  </si>
  <si>
    <t>Mango</t>
  </si>
  <si>
    <t>000269</t>
  </si>
  <si>
    <t>Ameriške borovnice, 500-1000 g</t>
  </si>
  <si>
    <t>Ameriške borovnice</t>
  </si>
  <si>
    <t>000270</t>
  </si>
  <si>
    <t>Grenivke</t>
  </si>
  <si>
    <t>000271</t>
  </si>
  <si>
    <t>Maline</t>
  </si>
  <si>
    <t>000272</t>
  </si>
  <si>
    <t>Ringlo</t>
  </si>
  <si>
    <t>000273</t>
  </si>
  <si>
    <t>Breskve</t>
  </si>
  <si>
    <t>000274</t>
  </si>
  <si>
    <t>Nektarine</t>
  </si>
  <si>
    <t>000275</t>
  </si>
  <si>
    <t>Marelice</t>
  </si>
  <si>
    <t>000276</t>
  </si>
  <si>
    <t>Fige</t>
  </si>
  <si>
    <t>000277</t>
  </si>
  <si>
    <t>Kaki vanilija</t>
  </si>
  <si>
    <t>000278</t>
  </si>
  <si>
    <t>Kaki</t>
  </si>
  <si>
    <t>000279</t>
  </si>
  <si>
    <t>Kivi</t>
  </si>
  <si>
    <t>000280</t>
  </si>
  <si>
    <t>Lubenica</t>
  </si>
  <si>
    <t>000281</t>
  </si>
  <si>
    <t>Melona</t>
  </si>
  <si>
    <t>000282</t>
  </si>
  <si>
    <t>Mak, mleti, 500-1000 g</t>
  </si>
  <si>
    <t>Mak, mleti</t>
  </si>
  <si>
    <t>000283</t>
  </si>
  <si>
    <t>Mandlji, celi</t>
  </si>
  <si>
    <t>000284</t>
  </si>
  <si>
    <t>Mandlji, mleti</t>
  </si>
  <si>
    <t>000285</t>
  </si>
  <si>
    <t>Lešniki, mleti</t>
  </si>
  <si>
    <t>000286</t>
  </si>
  <si>
    <t>Orehova jedrca, polovice, 500-1000 g</t>
  </si>
  <si>
    <t>Orehova jedrca, polovice</t>
  </si>
  <si>
    <t>000287</t>
  </si>
  <si>
    <t>Rozine, 500 g</t>
  </si>
  <si>
    <t>Rozine</t>
  </si>
  <si>
    <t>000288</t>
  </si>
  <si>
    <t>Slive, sušene, brez koščic, 500 g</t>
  </si>
  <si>
    <t>Slive, sušene, brez koščic</t>
  </si>
  <si>
    <t>000289</t>
  </si>
  <si>
    <t>Marelice, sušene, brez koščic, 200-1000 g</t>
  </si>
  <si>
    <t>Marelice, sušene, brez koščic</t>
  </si>
  <si>
    <t>000290</t>
  </si>
  <si>
    <t>Čebula</t>
  </si>
  <si>
    <t>000291</t>
  </si>
  <si>
    <t>Česen</t>
  </si>
  <si>
    <t>000292</t>
  </si>
  <si>
    <t>Jajčevci</t>
  </si>
  <si>
    <t>000293</t>
  </si>
  <si>
    <t>Paprika   rdeča</t>
  </si>
  <si>
    <t>000294</t>
  </si>
  <si>
    <t>Paprika rumena</t>
  </si>
  <si>
    <t>000295</t>
  </si>
  <si>
    <t>Paprika  zelena</t>
  </si>
  <si>
    <t>000296</t>
  </si>
  <si>
    <t>Paradižnik</t>
  </si>
  <si>
    <t>000297</t>
  </si>
  <si>
    <t>Solata endivija</t>
  </si>
  <si>
    <t>000298</t>
  </si>
  <si>
    <t>Solata zelena mehka</t>
  </si>
  <si>
    <t>000299</t>
  </si>
  <si>
    <t>Radič rdeč</t>
  </si>
  <si>
    <t>000300</t>
  </si>
  <si>
    <t>Motovilec</t>
  </si>
  <si>
    <t>000301</t>
  </si>
  <si>
    <t>Rukola</t>
  </si>
  <si>
    <t>000302</t>
  </si>
  <si>
    <t>Brstični ohrovt</t>
  </si>
  <si>
    <t>000303</t>
  </si>
  <si>
    <t>Cvetača</t>
  </si>
  <si>
    <t>000304</t>
  </si>
  <si>
    <t>Brokoli</t>
  </si>
  <si>
    <t>000305</t>
  </si>
  <si>
    <t>Por</t>
  </si>
  <si>
    <t>000306</t>
  </si>
  <si>
    <t>Peteršilj listi</t>
  </si>
  <si>
    <t>000307</t>
  </si>
  <si>
    <t>Drobnjak</t>
  </si>
  <si>
    <t>000308</t>
  </si>
  <si>
    <t>Zelena gomolj</t>
  </si>
  <si>
    <t>000309</t>
  </si>
  <si>
    <t>Zelje belo</t>
  </si>
  <si>
    <t>000310</t>
  </si>
  <si>
    <t>Zelje rdeče</t>
  </si>
  <si>
    <t>000311</t>
  </si>
  <si>
    <t>Bučke cukini</t>
  </si>
  <si>
    <t>000312</t>
  </si>
  <si>
    <t>Radič štrucar</t>
  </si>
  <si>
    <t>000313</t>
  </si>
  <si>
    <t>Korenje rdeče</t>
  </si>
  <si>
    <t>000314</t>
  </si>
  <si>
    <t>Kumare</t>
  </si>
  <si>
    <t>000315</t>
  </si>
  <si>
    <t>Koleraba rumena</t>
  </si>
  <si>
    <t>000316</t>
  </si>
  <si>
    <t>Rdeča redkvica</t>
  </si>
  <si>
    <t>000317</t>
  </si>
  <si>
    <t>Krompir, olupljen, vakumiran, 10 kg</t>
  </si>
  <si>
    <t>Krompir, olupljen, vakumiran</t>
  </si>
  <si>
    <t>000318</t>
  </si>
  <si>
    <t>Paradižnik češnjevec</t>
  </si>
  <si>
    <t>000319</t>
  </si>
  <si>
    <t>Krompir 10 kg</t>
  </si>
  <si>
    <t>Krompir</t>
  </si>
  <si>
    <t>000320</t>
  </si>
  <si>
    <t>Mladi krompir, 10 kg</t>
  </si>
  <si>
    <t>000321</t>
  </si>
  <si>
    <t>Blitva</t>
  </si>
  <si>
    <t>000322</t>
  </si>
  <si>
    <t>Repa, kisla</t>
  </si>
  <si>
    <t>000323</t>
  </si>
  <si>
    <t>Zelje, kislo</t>
  </si>
  <si>
    <t>000324</t>
  </si>
  <si>
    <t>Zelje, kitajsko</t>
  </si>
  <si>
    <t>000325</t>
  </si>
  <si>
    <t>Sezonska solata, očiščena, narezana</t>
  </si>
  <si>
    <t>000326</t>
  </si>
  <si>
    <t>Grozdje namizno belo - IZBRANA KAKOVOST</t>
  </si>
  <si>
    <t>Grozdje namizno belo</t>
  </si>
  <si>
    <t>000327</t>
  </si>
  <si>
    <t>Grozdje namizno rdeče - IZBRANA KAKOVOST</t>
  </si>
  <si>
    <t>Grozdje namizno rdeče</t>
  </si>
  <si>
    <t>000328</t>
  </si>
  <si>
    <t>Jabolka - IZBRANA KAKOVOST</t>
  </si>
  <si>
    <t>Jabolka</t>
  </si>
  <si>
    <t>000329</t>
  </si>
  <si>
    <t>Hruške - IZBRANA KAKOVOST</t>
  </si>
  <si>
    <t>Hruške</t>
  </si>
  <si>
    <t>000330</t>
  </si>
  <si>
    <t>Jagode - IZBRANA KAKOVOST</t>
  </si>
  <si>
    <t>Jagode</t>
  </si>
  <si>
    <t>000331</t>
  </si>
  <si>
    <t>Slive - IZBRANA KAKOVOST</t>
  </si>
  <si>
    <t>Slive</t>
  </si>
  <si>
    <t>000332</t>
  </si>
  <si>
    <t>Češnje - IZBRANA KAKOVOST</t>
  </si>
  <si>
    <t>Češnje</t>
  </si>
  <si>
    <t>000333</t>
  </si>
  <si>
    <t>000334</t>
  </si>
  <si>
    <t>Leča</t>
  </si>
  <si>
    <t>000335</t>
  </si>
  <si>
    <t>Fižol, rjavi</t>
  </si>
  <si>
    <t>000336</t>
  </si>
  <si>
    <t>Fižol češnjevec pisani</t>
  </si>
  <si>
    <t>000337</t>
  </si>
  <si>
    <t>Čičerika</t>
  </si>
  <si>
    <t>000338</t>
  </si>
  <si>
    <t>Fižol (beli, pisani)</t>
  </si>
  <si>
    <t>SKUPAJ SKLOP 13: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</si>
  <si>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6.30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ure zjutraj za tekoči dan porabe </t>
    </r>
  </si>
  <si>
    <t>Zahtevani izdelki tega sklopa "IZBRANA KAKOVOST" morajo imeti ustrezne certifikate ob vsaki dobavi !!!</t>
  </si>
  <si>
    <t>ODVOZ emblalaže - plastični in leseni zaboji !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</si>
  <si>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</si>
  <si>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</si>
  <si>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* 1. obdobje od 1.03. 2022  do 31.8.2022</t>
  </si>
  <si>
    <t xml:space="preserve">SPECIFIKACIJA PREDRAČUNA - POPR </t>
  </si>
  <si>
    <t>15. Konzervirano sadje in zelenjava</t>
  </si>
  <si>
    <t>000386</t>
  </si>
  <si>
    <t>Džem, borovnica, 320 g</t>
  </si>
  <si>
    <t>Džem, borovnica</t>
  </si>
  <si>
    <t>000387</t>
  </si>
  <si>
    <t>Džem, gozdni sadeži, 320 g</t>
  </si>
  <si>
    <t>Džem, gozdni sadeži</t>
  </si>
  <si>
    <t>000388</t>
  </si>
  <si>
    <t>Marmelada domača, marelica, 600 g</t>
  </si>
  <si>
    <t>Marmelada domača, marelica</t>
  </si>
  <si>
    <t>000389</t>
  </si>
  <si>
    <t>Kompot, višnjev, 680 g</t>
  </si>
  <si>
    <t>Kompot, višnjev</t>
  </si>
  <si>
    <t>000390</t>
  </si>
  <si>
    <t>Kompot, ananas, koščki, 820 g</t>
  </si>
  <si>
    <t>Kompot, ananas, koščki</t>
  </si>
  <si>
    <t>000391</t>
  </si>
  <si>
    <t>Kompot, mešani</t>
  </si>
  <si>
    <t>000392</t>
  </si>
  <si>
    <t>Ajvar nepekoči, 540 g</t>
  </si>
  <si>
    <t>Ajvar nepekoči</t>
  </si>
  <si>
    <t>000393</t>
  </si>
  <si>
    <t>Gorčica 540 g</t>
  </si>
  <si>
    <t>Gorčica</t>
  </si>
  <si>
    <t>000394</t>
  </si>
  <si>
    <t>Gorčica 5000 g</t>
  </si>
  <si>
    <t>000395</t>
  </si>
  <si>
    <t>Hren 1 kg</t>
  </si>
  <si>
    <t>Hren</t>
  </si>
  <si>
    <t>000396</t>
  </si>
  <si>
    <t>Ketchup paradižnik, 1000-1100 g</t>
  </si>
  <si>
    <t>Ketchup paradižnik</t>
  </si>
  <si>
    <t>000397</t>
  </si>
  <si>
    <t>Paradižnikov koncentrat, 4300 g</t>
  </si>
  <si>
    <t>Paradižnikov koncentrat</t>
  </si>
  <si>
    <t>000398</t>
  </si>
  <si>
    <t>Paradižnikov pelat, 800 g</t>
  </si>
  <si>
    <t>Paradižnikov pelat</t>
  </si>
  <si>
    <t>000399</t>
  </si>
  <si>
    <t>Paradižnikov pelat, 2500 g</t>
  </si>
  <si>
    <t>000400</t>
  </si>
  <si>
    <t>Feferoni, nepekoči, 930-1000 g</t>
  </si>
  <si>
    <t>Feferoni, nepekoči</t>
  </si>
  <si>
    <t>000401</t>
  </si>
  <si>
    <t>Fižol, beli, 850 g</t>
  </si>
  <si>
    <t>Fižol, beli</t>
  </si>
  <si>
    <t>000402</t>
  </si>
  <si>
    <t>Fižol, rjavi, 2000-4100 g</t>
  </si>
  <si>
    <t>000403</t>
  </si>
  <si>
    <t>Koruza sladka, 560 g</t>
  </si>
  <si>
    <t>Koruza sladka</t>
  </si>
  <si>
    <t>000404</t>
  </si>
  <si>
    <t>Koruza sladka, 2000-4100 g</t>
  </si>
  <si>
    <t>000405</t>
  </si>
  <si>
    <t>Kumarice 1000 g</t>
  </si>
  <si>
    <t>Kumarice</t>
  </si>
  <si>
    <t>000406</t>
  </si>
  <si>
    <t>Kumarice 4000 g</t>
  </si>
  <si>
    <t>000407</t>
  </si>
  <si>
    <t>Mešana solata 4000 g</t>
  </si>
  <si>
    <t>Mešana solata</t>
  </si>
  <si>
    <t>000408</t>
  </si>
  <si>
    <t>Paprika, rumena, file, 1000 g</t>
  </si>
  <si>
    <t>Paprika, rumena, file</t>
  </si>
  <si>
    <t>000409</t>
  </si>
  <si>
    <t>Paprika, rumena, file, 3000-4250 g</t>
  </si>
  <si>
    <t>000410</t>
  </si>
  <si>
    <t>Paprika, rdeča, file, 1000 g</t>
  </si>
  <si>
    <t>Paprika, rdeča, file</t>
  </si>
  <si>
    <t>000411</t>
  </si>
  <si>
    <t>Rdeča pesa 4000 g</t>
  </si>
  <si>
    <t>Rdeča pesa</t>
  </si>
  <si>
    <t>000412</t>
  </si>
  <si>
    <t>Šampinjoni v kisu, 530-670 g</t>
  </si>
  <si>
    <t>Šampinjoni v kisu</t>
  </si>
  <si>
    <t>000413</t>
  </si>
  <si>
    <t>Olive zelene, brez koščic, 1000 g</t>
  </si>
  <si>
    <t>Olive zelene, brez koščic</t>
  </si>
  <si>
    <t>000414</t>
  </si>
  <si>
    <t>Džuveč 800-1000 g</t>
  </si>
  <si>
    <t>Džuveč</t>
  </si>
  <si>
    <t>000415</t>
  </si>
  <si>
    <t>Džuveč 4000 g</t>
  </si>
  <si>
    <t>000416</t>
  </si>
  <si>
    <t>Čičerika eko 300 g</t>
  </si>
  <si>
    <t>000417</t>
  </si>
  <si>
    <t>Fižol rjavi eko, 300 g</t>
  </si>
  <si>
    <t>SKUPAJ SKLOP 15:</t>
  </si>
  <si>
    <t>Dostava blaga se vrši v roku 48 ur od uradnega prejema naročila najkasneje do 13 ure.</t>
  </si>
  <si>
    <t>SPECIFIKACIJA PREDRAČUNA - POPR.</t>
  </si>
  <si>
    <t>18. Splošno prehrambeno blago</t>
  </si>
  <si>
    <t>000452</t>
  </si>
  <si>
    <t>Čokoladni namaz, brez alergenov in brez konzervansov ter drugih aditivov, 300 g</t>
  </si>
  <si>
    <t>Čokoladni namaz, brez alergenov in brez konzervansov ter drugih aditivov</t>
  </si>
  <si>
    <t>000453</t>
  </si>
  <si>
    <t>Kokosov napitek, 250-400 ml</t>
  </si>
  <si>
    <t>Kokosov napitek</t>
  </si>
  <si>
    <t>l</t>
  </si>
  <si>
    <t>000454</t>
  </si>
  <si>
    <t>Desert, brez glutena, mleka in jajc, navaden</t>
  </si>
  <si>
    <t>000455</t>
  </si>
  <si>
    <t>Juha, gobova, 1000 g</t>
  </si>
  <si>
    <t>Juha, gobova</t>
  </si>
  <si>
    <t>000456</t>
  </si>
  <si>
    <t>Juha, porova, 1000 g</t>
  </si>
  <si>
    <t>Juha, porova</t>
  </si>
  <si>
    <t>000457</t>
  </si>
  <si>
    <t>Juha, paradižnikova, 1000 g</t>
  </si>
  <si>
    <t>Juha, paradižnikova</t>
  </si>
  <si>
    <t>000458</t>
  </si>
  <si>
    <t>Osnova za juho, goveja</t>
  </si>
  <si>
    <t>000459</t>
  </si>
  <si>
    <t>Prašek za puding, čokolada, 1000 g</t>
  </si>
  <si>
    <t>Prašek za puding, čokolada</t>
  </si>
  <si>
    <t>000460</t>
  </si>
  <si>
    <t>Prašek za puding, vanilija, 1000 g</t>
  </si>
  <si>
    <t>Prašek za puding, vanilija</t>
  </si>
  <si>
    <t>000461</t>
  </si>
  <si>
    <t>Sladkor, kristalni, 1000 g</t>
  </si>
  <si>
    <t>Sladkor, kristalni</t>
  </si>
  <si>
    <t>000462</t>
  </si>
  <si>
    <t>Sladkor, rjavi, 500 g</t>
  </si>
  <si>
    <t>Sladkor, rjavi</t>
  </si>
  <si>
    <t>000463</t>
  </si>
  <si>
    <t>Sladkor, mleti, 500-1000 g</t>
  </si>
  <si>
    <t>Sladkor, mleti</t>
  </si>
  <si>
    <t>000464</t>
  </si>
  <si>
    <t>Sol, morska, fino mleta, jodirana, nerafinirana, 1000 g</t>
  </si>
  <si>
    <t>Sol, morska, fino mleta, jodirana, nerafinirana</t>
  </si>
  <si>
    <t>000465</t>
  </si>
  <si>
    <t>Vanilin sladkor, 10 g</t>
  </si>
  <si>
    <t>Vanilin sladkor</t>
  </si>
  <si>
    <t>000466</t>
  </si>
  <si>
    <t>Vanilin sladkor, 1000 g</t>
  </si>
  <si>
    <t>000467</t>
  </si>
  <si>
    <t>Kvas sveži, 42 g</t>
  </si>
  <si>
    <t>Kvas sveži</t>
  </si>
  <si>
    <t>000468</t>
  </si>
  <si>
    <t>Pecilni prašek, 12-13 g</t>
  </si>
  <si>
    <t>Pecilni prašek</t>
  </si>
  <si>
    <t>000469</t>
  </si>
  <si>
    <t>Citronska kislina, 500 g</t>
  </si>
  <si>
    <t>Citronska kislina</t>
  </si>
  <si>
    <t>000470</t>
  </si>
  <si>
    <t>Želatina v lističih, 10 g</t>
  </si>
  <si>
    <t>Želatina v lističih</t>
  </si>
  <si>
    <t>000471</t>
  </si>
  <si>
    <t>Čokolada, za kuhanje, 200-300 g</t>
  </si>
  <si>
    <t>Čokolada, za kuhanje</t>
  </si>
  <si>
    <t>000472</t>
  </si>
  <si>
    <t>Kava, klasična turška, 100-250 g</t>
  </si>
  <si>
    <t>Kava, klasična turška</t>
  </si>
  <si>
    <t>000473</t>
  </si>
  <si>
    <t>000474</t>
  </si>
  <si>
    <t>Kavni nadomestek (Proja in enakovredno), 100-250 g</t>
  </si>
  <si>
    <t>Kavni nadomestek (Proja in enakovredno)</t>
  </si>
  <si>
    <t>000475</t>
  </si>
  <si>
    <t>Kremni namaz s kakavom in lešnikom, 3000 g, enakovredno kot Nutella</t>
  </si>
  <si>
    <t>000476</t>
  </si>
  <si>
    <t>Sadno-žitna ploščica, različni okusi, 30-45 g</t>
  </si>
  <si>
    <t>Sadno-žitna ploščica, različni okusi</t>
  </si>
  <si>
    <t>000477</t>
  </si>
  <si>
    <t>Kosmiči, koruzn, 500-1000 g</t>
  </si>
  <si>
    <t>Kosmiči, koruzni</t>
  </si>
  <si>
    <t>000478</t>
  </si>
  <si>
    <t>Toast, beli, 500 g</t>
  </si>
  <si>
    <t>Toast, beli</t>
  </si>
  <si>
    <t>000479</t>
  </si>
  <si>
    <t>Masleni keksi</t>
  </si>
  <si>
    <t>000480</t>
  </si>
  <si>
    <t>Krekerji, slani, 100-120 g</t>
  </si>
  <si>
    <t>Krekerji, slani</t>
  </si>
  <si>
    <t>000481</t>
  </si>
  <si>
    <t>Vaflji, riževi, 100-130 g</t>
  </si>
  <si>
    <t>Vaflji, riževi</t>
  </si>
  <si>
    <t>000482</t>
  </si>
  <si>
    <t>Moka, rožičeva, 200 g</t>
  </si>
  <si>
    <t>Moka, rožičeva</t>
  </si>
  <si>
    <t>000483</t>
  </si>
  <si>
    <t>Kompot, mešano sadje, 2500-5000 g</t>
  </si>
  <si>
    <t>Kompot, mešano sadje</t>
  </si>
  <si>
    <t>000484</t>
  </si>
  <si>
    <t>Kompot, ananas, koščki, 2500-5000 g</t>
  </si>
  <si>
    <t>000485</t>
  </si>
  <si>
    <t>Čebula, ocvrta, 1000 g</t>
  </si>
  <si>
    <t>Čebula, ocvrta</t>
  </si>
  <si>
    <t>000486</t>
  </si>
  <si>
    <t>Marmelada, različni okusi, 20 g</t>
  </si>
  <si>
    <t>Marmelada, različni okusi</t>
  </si>
  <si>
    <t>000487</t>
  </si>
  <si>
    <t>Tuna, kosi, v oljčnem olju v konzervi, 1700-2000 g</t>
  </si>
  <si>
    <t>Tuna, kosi, v oljčnem olju v konzervi</t>
  </si>
  <si>
    <t>000488</t>
  </si>
  <si>
    <t>Čokoladna figura, velikonočni zajček</t>
  </si>
  <si>
    <t>000489</t>
  </si>
  <si>
    <t>Limoninan lupina</t>
  </si>
  <si>
    <t>000490</t>
  </si>
  <si>
    <t>Napolitanke, čokoladne, 500-1000 g</t>
  </si>
  <si>
    <t>Napolitanke, čokoladne</t>
  </si>
  <si>
    <t>000491</t>
  </si>
  <si>
    <t>Mlečna rolada, oblita s čokolado, 50 g</t>
  </si>
  <si>
    <t>Mlečna rolada, oblita s čokolado</t>
  </si>
  <si>
    <t>000492</t>
  </si>
  <si>
    <t>Jušna zelenjava, narezana, sušena, 620-1000 g</t>
  </si>
  <si>
    <t>Jušna zelenjava, narezana, sušena</t>
  </si>
  <si>
    <t>000493</t>
  </si>
  <si>
    <t>Alkoholni kis 1 l</t>
  </si>
  <si>
    <t>Alkoholni kis</t>
  </si>
  <si>
    <t>000494</t>
  </si>
  <si>
    <t>Kompot, višnja, 2000-5000 g</t>
  </si>
  <si>
    <t>Kompot, višnja</t>
  </si>
  <si>
    <t>000495</t>
  </si>
  <si>
    <t>Kosmiči, koruzni, 40 g</t>
  </si>
  <si>
    <t>000496</t>
  </si>
  <si>
    <t>Začimbe za golaž, 1000-1500 g</t>
  </si>
  <si>
    <t>Začimbe za golaž</t>
  </si>
  <si>
    <t>000497</t>
  </si>
  <si>
    <t>Kokosova moka 500 g</t>
  </si>
  <si>
    <t>000498</t>
  </si>
  <si>
    <t>000499</t>
  </si>
  <si>
    <t>000500</t>
  </si>
  <si>
    <t>Majoneza, 420-650 g</t>
  </si>
  <si>
    <t>Majoneza</t>
  </si>
  <si>
    <t>000501</t>
  </si>
  <si>
    <t>Solatno olje (mešanica bučnega in sončničnega olja), 1 l</t>
  </si>
  <si>
    <t>Solatno olje (mešanica bučnega in sončničnega olja)</t>
  </si>
  <si>
    <t>000502</t>
  </si>
  <si>
    <t>Oljčno olje, ekstra deviško, 1 l</t>
  </si>
  <si>
    <t>Oljčno olje, ekstra deviško</t>
  </si>
  <si>
    <t>000503</t>
  </si>
  <si>
    <t>Sončnično olje, jedilno rafinirano, 1 l</t>
  </si>
  <si>
    <t>Sončnično olje, jedilno rafinirano</t>
  </si>
  <si>
    <t>000504</t>
  </si>
  <si>
    <t>Sončnično olje, jedilno rafinirano, 10 l</t>
  </si>
  <si>
    <t>000505</t>
  </si>
  <si>
    <t>100 % bučno olje, nerafinirano 500-1000 ml</t>
  </si>
  <si>
    <t>000506</t>
  </si>
  <si>
    <t>Čaj šipek, pakiran  v filter vrečke 25 do 60 g , vezane</t>
  </si>
  <si>
    <t>000507</t>
  </si>
  <si>
    <t>Čaj hibiskus, šipek, pakiran  v filter vrečke 25 do 60 g, vezane</t>
  </si>
  <si>
    <t>000508</t>
  </si>
  <si>
    <t>Čaj zeliščni, pakiran  v filter vrečke 25 do 60 g, vezane</t>
  </si>
  <si>
    <t>000509</t>
  </si>
  <si>
    <t>Čaj otroški, pakiran  v filter vrečke 25 do 60 g, vezane</t>
  </si>
  <si>
    <t>000510</t>
  </si>
  <si>
    <t>Čaj zeliščni, pakiran v filter vrečke po cca 2g, 40-50 g</t>
  </si>
  <si>
    <t>Čaj zeliščni, pakiran v filter vrečke po cca 2g</t>
  </si>
  <si>
    <t>000511</t>
  </si>
  <si>
    <t>Čaj hibiskus, šipek, pakiran v filter vrečke po cca 2g</t>
  </si>
  <si>
    <t>000513</t>
  </si>
  <si>
    <t>Čaj meta, pakiran v filter vrečke po cca 2g, 30-40 g</t>
  </si>
  <si>
    <t>Čaj meta, pakiran v filter vrečke po cca 2g</t>
  </si>
  <si>
    <t>000514</t>
  </si>
  <si>
    <t>Čaj lipa, pakiran v filter vrečke po cca 2g, 30-40 g</t>
  </si>
  <si>
    <t>Čaj lipa, pakiran v filter vrečke po cca 2g</t>
  </si>
  <si>
    <t>000515</t>
  </si>
  <si>
    <t>Čaj bezeg, pakiran v filter vrečke po cca 2g, 30-40 g</t>
  </si>
  <si>
    <t>Čaj bezeg, pakiran v filter vrečke po cca 2g</t>
  </si>
  <si>
    <t>000516</t>
  </si>
  <si>
    <t>Čaj zeleni, pakiran v filter vrečke po cca 2g, 30-40 g</t>
  </si>
  <si>
    <t>Čaj zeleni, pakiran v filter vrečke po cca 2g</t>
  </si>
  <si>
    <t>000517</t>
  </si>
  <si>
    <t>Čaj gozdni sadeži, pakiran v filter vrečke po cca 2g, 40-50 g</t>
  </si>
  <si>
    <t>Čaj gozdni sadeži, pakiran v filter vrečke po cca 2g</t>
  </si>
  <si>
    <t>000518</t>
  </si>
  <si>
    <t>Čaj otroški, pakiran v filter vrečke po cca 2g, 30-50 g</t>
  </si>
  <si>
    <t>Čaj otroški, pakiran v filter vrečke po cca 2g</t>
  </si>
  <si>
    <t>000519</t>
  </si>
  <si>
    <t>Čaj, črni, pakiran v filter vrečke po cca 2 g, 30-50 g</t>
  </si>
  <si>
    <t>Čaj, črni, pakiran v filter vrečke po cca 2 g</t>
  </si>
  <si>
    <t>000521</t>
  </si>
  <si>
    <t>Drobnjak (sušen), 1000 g</t>
  </si>
  <si>
    <t>Drobnjak (sušen)</t>
  </si>
  <si>
    <t>000522</t>
  </si>
  <si>
    <t>Klinčki (celi, sušeni), 25-50 g</t>
  </si>
  <si>
    <t>Klinčki (celi, sušeni)</t>
  </si>
  <si>
    <t>000523</t>
  </si>
  <si>
    <t>Majaron (zdrobljen, sušen), 20-50 g</t>
  </si>
  <si>
    <t>Majaron (zdrobljen, sušen)</t>
  </si>
  <si>
    <t>000524</t>
  </si>
  <si>
    <t>Paprika rdeča sladka (mleta), 1000 g</t>
  </si>
  <si>
    <t>Paprika rdeča sladka (mleta)</t>
  </si>
  <si>
    <t>000525</t>
  </si>
  <si>
    <t>Peteršilj list (zdrobljen, sušen), 1000 g</t>
  </si>
  <si>
    <t>Peteršilj list (zdrobljen, sušen)</t>
  </si>
  <si>
    <t>000526</t>
  </si>
  <si>
    <t>Poper črni (mleti), 1000 g</t>
  </si>
  <si>
    <t>Poper črni (mleti)</t>
  </si>
  <si>
    <t>000527</t>
  </si>
  <si>
    <t>Poper črni v zrnju, 1000 g</t>
  </si>
  <si>
    <t>Poper črni v zrnju</t>
  </si>
  <si>
    <t>000528</t>
  </si>
  <si>
    <t>Timijan (zdrobljen, sušen), 15-40 g</t>
  </si>
  <si>
    <t>Timijan (zdrobljen, sušen)</t>
  </si>
  <si>
    <t>000529</t>
  </si>
  <si>
    <t>Rožmarin 20-40 g</t>
  </si>
  <si>
    <t>Rožmarin</t>
  </si>
  <si>
    <t>000530</t>
  </si>
  <si>
    <t>Kumina (cela, sušena), 50-100 g</t>
  </si>
  <si>
    <t>Kumina (cela, sušena)</t>
  </si>
  <si>
    <t>000531</t>
  </si>
  <si>
    <t>Cimet (mleti), 70-100 g</t>
  </si>
  <si>
    <t>Cimet (mleti)</t>
  </si>
  <si>
    <t>000532</t>
  </si>
  <si>
    <t>Curry, 40-50 g</t>
  </si>
  <si>
    <t>Curry</t>
  </si>
  <si>
    <t>000533</t>
  </si>
  <si>
    <t>Origano (zdrobljen, sušen), 10-40 g</t>
  </si>
  <si>
    <t>Origano (zdrobljen, sušen)</t>
  </si>
  <si>
    <t>000534</t>
  </si>
  <si>
    <t>Bazilika (zdrobljena, sušena), 1000 g</t>
  </si>
  <si>
    <t>Bazilika (zdrobljena, sušena)</t>
  </si>
  <si>
    <t>000535</t>
  </si>
  <si>
    <t>Med, cvetlični, 900-1000 g</t>
  </si>
  <si>
    <t>Med, cvetlični</t>
  </si>
  <si>
    <t>000536</t>
  </si>
  <si>
    <t>Med, akacijev, 900-1000 g</t>
  </si>
  <si>
    <t>Med, akacijev</t>
  </si>
  <si>
    <t>000537</t>
  </si>
  <si>
    <t>Med, porcijski, 10-20 g</t>
  </si>
  <si>
    <t>Med, porcijski</t>
  </si>
  <si>
    <t>000538</t>
  </si>
  <si>
    <t>Čokolada v prahu, z minimalno 35 % kakavovih delov, 100 g</t>
  </si>
  <si>
    <t>Čokolada v prahu, z minimalno 35 % kakavovih delov</t>
  </si>
  <si>
    <t>000539</t>
  </si>
  <si>
    <t>Instant sladkana mešanica z dodatkom kakava, 2500 g</t>
  </si>
  <si>
    <t>Instant sladkana mešanica z dodatkom kakava</t>
  </si>
  <si>
    <t>000540</t>
  </si>
  <si>
    <t>000541</t>
  </si>
  <si>
    <t>Bučna semena</t>
  </si>
  <si>
    <t>000542</t>
  </si>
  <si>
    <t>Sončnična semena</t>
  </si>
  <si>
    <t>000543</t>
  </si>
  <si>
    <t>Pašteta, kokošja, alu lonček 27 g, enakovredno Argeta junior</t>
  </si>
  <si>
    <t>Pašteta, perutninska, alu lonček</t>
  </si>
  <si>
    <t>000544</t>
  </si>
  <si>
    <t>Pašteta, jetrna, alu lonček 30 g, enakovredno kot Kekec</t>
  </si>
  <si>
    <t>Pašteta, jetrna, alu lonček</t>
  </si>
  <si>
    <t>000545</t>
  </si>
  <si>
    <t>Pašteta, trajna jetrna, konzerva</t>
  </si>
  <si>
    <t>000546</t>
  </si>
  <si>
    <t>Pašteta, tunina, alu lonček, 27 g, enakovredno kot Argeta</t>
  </si>
  <si>
    <t>Pašteta, tunina, alu lonček</t>
  </si>
  <si>
    <t>000547</t>
  </si>
  <si>
    <t>Pašteta, čajna, alu lonček, 30 g, enakovredno kot Gavrilovič</t>
  </si>
  <si>
    <t>Pašteta, čajna, alu lonček</t>
  </si>
  <si>
    <t>000548</t>
  </si>
  <si>
    <t>Voda z okusom brez sladkorja, različni okusi, 0,5 l</t>
  </si>
  <si>
    <t>Voda z okusom brez sladkorja, različni okusi</t>
  </si>
  <si>
    <t>000549</t>
  </si>
  <si>
    <t>Izvirska voda, 500 ml</t>
  </si>
  <si>
    <t>Izvirska voda</t>
  </si>
  <si>
    <t>SKUPAJ SKLOP 18:</t>
  </si>
  <si>
    <t>SPECIFIKACIJA PREDRAČUNA - POPR..</t>
  </si>
  <si>
    <t>20. Izdelki brez glutena</t>
  </si>
  <si>
    <t>000551</t>
  </si>
  <si>
    <t>Kruh, brez glutena, 200-400 g</t>
  </si>
  <si>
    <t>Kruh, brez glutena</t>
  </si>
  <si>
    <t>000552</t>
  </si>
  <si>
    <t>Drobtine, brez glutena, 300-400 g</t>
  </si>
  <si>
    <t>Drobtine, brez glutena</t>
  </si>
  <si>
    <t>000553</t>
  </si>
  <si>
    <t>Moka, brez glutena, 1000 g</t>
  </si>
  <si>
    <t>Moka, brez glutena</t>
  </si>
  <si>
    <t>000554</t>
  </si>
  <si>
    <t>Kosmiči, brez glutena, 300-500 g</t>
  </si>
  <si>
    <t>Kosmiči, brez glutena</t>
  </si>
  <si>
    <t>000555</t>
  </si>
  <si>
    <t>Piškoti, različnih oblik in okusov, brez glutena, 100-200 g</t>
  </si>
  <si>
    <t>Piškoti, različnih oblik in okusov, brez glutena</t>
  </si>
  <si>
    <t>000556</t>
  </si>
  <si>
    <t>Njoki, krompirjevi, brez glutena</t>
  </si>
  <si>
    <t>000557</t>
  </si>
  <si>
    <t>Testenine, dolge, brez glutena, 250-500 g</t>
  </si>
  <si>
    <t>Testenine, dolge, brez glutena</t>
  </si>
  <si>
    <t>000558</t>
  </si>
  <si>
    <t>Testenine, kratke, brez glutena, 250-500 g</t>
  </si>
  <si>
    <t>Testenine, kratke, brez glutena</t>
  </si>
  <si>
    <t>000559</t>
  </si>
  <si>
    <t xml:space="preserve">Kvinoja brez glutena, 400-500 g </t>
  </si>
  <si>
    <t>000560</t>
  </si>
  <si>
    <t>Drobtine iz 100 % koruzne moke, brez glutena in ostalih alergenov, 200-1000 g</t>
  </si>
  <si>
    <t>Drobtine iz 100 % koruzne moke, brez glutena in ostalih alergenov</t>
  </si>
  <si>
    <t>000562</t>
  </si>
  <si>
    <t>Koruzna moka brez glutena in ostalih alergenov, 200-1000 g</t>
  </si>
  <si>
    <t>Koruzna moka brez glutena in ostalih alergenov</t>
  </si>
  <si>
    <t>000563</t>
  </si>
  <si>
    <t>Ajdova moka brez glutena in ostalih alergenov</t>
  </si>
  <si>
    <t>000564</t>
  </si>
  <si>
    <t>Koruzni zdrob brez glutena in ostalih alergenov</t>
  </si>
  <si>
    <t>000565</t>
  </si>
  <si>
    <t>Koruzni kosmiči, polnozrnati, brez glutena in ostalih alergenov</t>
  </si>
  <si>
    <t>000566</t>
  </si>
  <si>
    <t>Jajčni nadomestek, brez jajčnih beljakovin, brez glutena in brez ostalih alergenov</t>
  </si>
  <si>
    <t>SKUPAJ SKLOP 20:</t>
  </si>
  <si>
    <t>Muesli, čokolada, 750 g</t>
  </si>
  <si>
    <t>Tribarvne testenine, 2-5 kg</t>
  </si>
  <si>
    <t>Kuskus 2-5 kg</t>
  </si>
  <si>
    <t>Kuskus, polnozrnati, 250-500 g</t>
  </si>
  <si>
    <t>Pleskavice, rinfuza, 12 dag</t>
  </si>
  <si>
    <t>Grisini 120 g</t>
  </si>
  <si>
    <t>Pecivo (šunka, sir), 120 g</t>
  </si>
  <si>
    <t>Burek, mesni, 220 g</t>
  </si>
  <si>
    <t>Pecivo, pekovsko,  posuto s sezamom, 100 g</t>
  </si>
  <si>
    <t>Izdelek iz listnatega testa s polnilom, marmelada, 80 g</t>
  </si>
  <si>
    <t>Krof, marmeladn, 80 g</t>
  </si>
  <si>
    <t>Buhtelj, 80 g</t>
  </si>
  <si>
    <t>Zavitek, skutin, 130 g</t>
  </si>
  <si>
    <t>Krhkolistna solata - INTEGRIRANA PRIDELAVA</t>
  </si>
  <si>
    <t>Mandlji, celi, 250-1000 g</t>
  </si>
  <si>
    <t>Mandlji, mleti, 200-1000 g</t>
  </si>
  <si>
    <t>Lešniki, mleti, 200-500 g</t>
  </si>
  <si>
    <t>7. Ekološko mleko in mlečni izdelki</t>
  </si>
  <si>
    <t>000117</t>
  </si>
  <si>
    <t>Eko navadni jogurt, 200-250 g</t>
  </si>
  <si>
    <t>Jogurt, navadni, 3,2 % m.m. - 3,5 % m.m.</t>
  </si>
  <si>
    <t>000118</t>
  </si>
  <si>
    <t>Eko kislo mleko, z najmanj 3,2 % m.m., 150-200 g</t>
  </si>
  <si>
    <t>Kislo mleko, z najmanj 3,2 % m.m.</t>
  </si>
  <si>
    <t>000119</t>
  </si>
  <si>
    <t>Eko maslo surovo, I. kvalitete</t>
  </si>
  <si>
    <t>Maslo surovo, I. kvalitete</t>
  </si>
  <si>
    <t>000121</t>
  </si>
  <si>
    <t>Eko sir, poltrdi, 1 kg</t>
  </si>
  <si>
    <t>Sir, poltrdi, nad 20 g skupnih maščob</t>
  </si>
  <si>
    <t>000122</t>
  </si>
  <si>
    <t>Eko skuta, nepasirana, 250-500 g</t>
  </si>
  <si>
    <t>Skuta, polna, 7 g do 11 g skupnih maščob, nepasirana</t>
  </si>
  <si>
    <t>000123</t>
  </si>
  <si>
    <t>Eko kisla smetana, 1 kg</t>
  </si>
  <si>
    <t>Kisla smetana, nad 12 % m. m.</t>
  </si>
  <si>
    <t>000125</t>
  </si>
  <si>
    <t>Kefir, navadni, z najmanj 3,2 % m.m.</t>
  </si>
  <si>
    <t>000126</t>
  </si>
  <si>
    <t>Kefir, sadni, 2,5 % m.m. do 3,5 % m.m., 1 - 10 % sadnega deleža, 5 - 9 g dodanega sladkorja</t>
  </si>
  <si>
    <t>SKUPAJ SKLOP 7:</t>
  </si>
  <si>
    <t>Izdelkom te skupine morajo biti ob vsaki dostavi priloženi ustrezni certifikati !</t>
  </si>
  <si>
    <t>Eko kefir, iz kefirnega zrnja, sadni, 150-250 g</t>
  </si>
  <si>
    <t>Eko kefir, iz kefirnega zrna,navadni, 150-250 g</t>
  </si>
  <si>
    <t>16. Zamrznjeno sadje in zelenjava</t>
  </si>
  <si>
    <t>000418</t>
  </si>
  <si>
    <t>Borovnice, celi plodovi, 2500 g</t>
  </si>
  <si>
    <t>Borovnice, celi plodovi</t>
  </si>
  <si>
    <t>000419</t>
  </si>
  <si>
    <t>Jagode, celi plodovi, 2500 g</t>
  </si>
  <si>
    <t>Jagode, celi plodovi</t>
  </si>
  <si>
    <t>000420</t>
  </si>
  <si>
    <t>Maline, celi plodovi, 2500 g</t>
  </si>
  <si>
    <t>Maline, celi plodovi</t>
  </si>
  <si>
    <t>000421</t>
  </si>
  <si>
    <t>Gozdni sadeži, 2500 g</t>
  </si>
  <si>
    <t>Gozdni sadeži</t>
  </si>
  <si>
    <t>000422</t>
  </si>
  <si>
    <t>Brokoli, v cvetovih, 2500 g</t>
  </si>
  <si>
    <t>Brokoli, v cvetovih</t>
  </si>
  <si>
    <t>000423</t>
  </si>
  <si>
    <t>Grah 2500 g</t>
  </si>
  <si>
    <t>Grah</t>
  </si>
  <si>
    <t>000424</t>
  </si>
  <si>
    <t>Korenje kocke, 450-2500 g</t>
  </si>
  <si>
    <t>Korenje kocke</t>
  </si>
  <si>
    <t>000425</t>
  </si>
  <si>
    <t>Korenje mlado baby, mini korenje, 2500 g</t>
  </si>
  <si>
    <t>Korenje mlado baby, mini korenje</t>
  </si>
  <si>
    <t>000426</t>
  </si>
  <si>
    <t>Por narezan, 2500 g</t>
  </si>
  <si>
    <t>Por narezan</t>
  </si>
  <si>
    <t>000427</t>
  </si>
  <si>
    <t>Stročji fižol ploščati, zeleni, 2500 g</t>
  </si>
  <si>
    <t>Stročji fižol ploščati, zeleni</t>
  </si>
  <si>
    <t>000428</t>
  </si>
  <si>
    <t>Špinača, pasirana, 2500 g</t>
  </si>
  <si>
    <t>Špinača, pasirana</t>
  </si>
  <si>
    <t>000429</t>
  </si>
  <si>
    <t>Zelenjavna mešanica mix za priloge, zelenjava očiščena, deljena, mešanica sestavljena iz: korenje – rezine, cvetovi cvetače, cvetovi brokolija, 2500 g</t>
  </si>
  <si>
    <t>Zelenjavna mešanica mix za priloge, zelenjava očiščena, deljena, mešanica sestavljena iz: korenje – rezine, cvetovi cvetače, cvetovi brokolija</t>
  </si>
  <si>
    <t>000430</t>
  </si>
  <si>
    <t>Jurčki, kocke, 1000-2500 g</t>
  </si>
  <si>
    <t>Jurčki, kocke</t>
  </si>
  <si>
    <t>000431</t>
  </si>
  <si>
    <t>Mešanica jušne zelenjave, 2500 g</t>
  </si>
  <si>
    <t>Mešanica jušne zelenjave</t>
  </si>
  <si>
    <t>000432</t>
  </si>
  <si>
    <t>Česen, kocke, 1000-2500 g</t>
  </si>
  <si>
    <t>Česen, kocke</t>
  </si>
  <si>
    <t>000433</t>
  </si>
  <si>
    <t>Čebula, narezana, 1000-2500 g</t>
  </si>
  <si>
    <t>Čebula, narezana</t>
  </si>
  <si>
    <t>000434</t>
  </si>
  <si>
    <t>Mešane zamrznjene gobe</t>
  </si>
  <si>
    <t>000435</t>
  </si>
  <si>
    <t>Cvetača, v cvetovih, 1000-2500 g</t>
  </si>
  <si>
    <t>Cvetača, v cvetovih</t>
  </si>
  <si>
    <t>000436</t>
  </si>
  <si>
    <t>Stročji fižol rumeni, zeleni, okrogli, 1000-2500 g</t>
  </si>
  <si>
    <t>Stročji fižol rumeni, zeleni, okrogli</t>
  </si>
  <si>
    <t>SKUPAJ SKLOP 16:</t>
  </si>
  <si>
    <r>
      <t xml:space="preserve">Dostava blaga se vrši naslednji dan od uradnega prejema naročila najkasneje </t>
    </r>
    <r>
      <rPr>
        <b/>
        <sz val="8"/>
        <rFont val="Palatino Linotype"/>
        <family val="1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</si>
  <si>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>Mešane zamrznjene gobe z jurčki 1000-2500 g</t>
  </si>
  <si>
    <t>Kompot iz mešanega sadja 820 g</t>
  </si>
  <si>
    <t>Desert, brez glutena, mleka in jajc, navaden, 2x125 g</t>
  </si>
  <si>
    <t>Osnova za juho, goveja 800 g</t>
  </si>
  <si>
    <t>Kava, klasična turška, 900-1000 g</t>
  </si>
  <si>
    <t>Masleni keksi, 150-240 g</t>
  </si>
  <si>
    <t>Čokoladna figura, 60 g</t>
  </si>
  <si>
    <t>Limoninan lupina, 14 g</t>
  </si>
  <si>
    <t>Kis jabolčni 5 l, enakovredno kot Matejev</t>
  </si>
  <si>
    <t>Kis vinski, 5 l, enakovredno kot Matejev</t>
  </si>
  <si>
    <t>Čaj šipek, pakiran  v filter vrečke 25 do 60 g, 1000-1500 g</t>
  </si>
  <si>
    <t>Čaj hibiskus, šipek, pakiran  v filter vrečke 25 do 60 g, 1000-1500 g</t>
  </si>
  <si>
    <t>Čaj zeliščni, pakiran  v filter vrečke 25 do 60 g, 1000-1500 g</t>
  </si>
  <si>
    <t>Čaj otroški, pakiran  v filter vrečke 25 do 60 g, 1000-1500 g</t>
  </si>
  <si>
    <t>Čaj šipek-hibiskus, pakiran v filter vrečke po cca 2g, 40-60 g</t>
  </si>
  <si>
    <t>Bučna semena, 180-300 g</t>
  </si>
  <si>
    <t>Sončnična semena, 180-300 g</t>
  </si>
  <si>
    <t>Pašteta, trajna jetrna, konzerva,400-840 g</t>
  </si>
  <si>
    <t>Instant polenta brez glutena in ostalih alergenov, 500-1000 g</t>
  </si>
  <si>
    <t>Koruzni kosmiči brez glutena in ostalih alergenov, 300-1000 g</t>
  </si>
  <si>
    <t>Njoki, krompirjevi, brez glutena, 500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</si>
</sst>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;[Red]#,##0"/>
  </numFmts>
  <fonts count="15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7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b/>
      <sz val="8"/>
      <color rgb="FF002060"/>
      <name val="Palatino Linotype"/>
      <family val="1"/>
      <charset val="238"/>
    </font>
    <font>
      <sz val="10"/>
      <name val="Tahoma"/>
      <family val="2"/>
      <charset val="238"/>
    </font>
    <font>
      <sz val="10"/>
      <color rgb="FFFF0000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top" wrapText="1"/>
    </xf>
    <xf numFmtId="0" fontId="3" fillId="0" borderId="2" xfId="0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0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/>
    </xf>
    <xf numFmtId="0" fontId="2" fillId="0" borderId="6" xfId="0" applyFont="1" applyBorder="1"/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/>
    </xf>
    <xf numFmtId="0" fontId="1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3" fontId="12" fillId="0" borderId="13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" fontId="2" fillId="0" borderId="0" xfId="0" applyNumberFormat="1" applyFont="1"/>
    <xf numFmtId="0" fontId="3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1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  <xf numFmtId="0" fontId="3" fillId="2" borderId="1" xfId="0" applyFont="1" applyFill="1" applyBorder="1"/>
    <xf numFmtId="4" fontId="11" fillId="2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top" wrapText="1"/>
    </xf>
    <xf numFmtId="0" fontId="14" fillId="0" borderId="0" xfId="0" applyFont="1" applyProtection="1">
      <protection locked="0"/>
    </xf>
    <xf numFmtId="0" fontId="10" fillId="0" borderId="4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/>
      <protection locked="0"/>
    </xf>
    <xf numFmtId="3" fontId="1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2" borderId="2" xfId="1" applyFont="1" applyFill="1" applyBorder="1" applyAlignment="1">
      <alignment horizontal="left" vertical="top" wrapText="1"/>
    </xf>
    <xf numFmtId="0" fontId="7" fillId="2" borderId="3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center"/>
    </xf>
    <xf numFmtId="49" fontId="9" fillId="0" borderId="1" xfId="0" applyNumberFormat="1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Navadno_List1 2 2" xfId="1" xr:uid="{AF05F809-6F22-418F-90FF-6844A8104F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F0F6D-773F-4159-BB9C-316E48F3C466}">
  <dimension ref="B1:P68"/>
  <sheetViews>
    <sheetView tabSelected="1" zoomScaleNormal="100" zoomScaleSheetLayoutView="100" workbookViewId="0">
      <selection activeCell="D25" sqref="D25:G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16" width="20.7109375" style="2" customWidth="1"/>
    <col min="17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115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3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  <c r="P9" s="46" t="s">
        <v>15</v>
      </c>
    </row>
    <row r="10" spans="2:16" ht="12.75" customHeight="1" x14ac:dyDescent="0.3">
      <c r="B10" s="13">
        <v>1</v>
      </c>
      <c r="C10" s="14" t="s">
        <v>16</v>
      </c>
      <c r="D10" s="113" t="s">
        <v>17</v>
      </c>
      <c r="E10" s="114" t="s">
        <v>17</v>
      </c>
      <c r="F10" s="114" t="s">
        <v>17</v>
      </c>
      <c r="G10" s="115" t="s">
        <v>17</v>
      </c>
      <c r="H10" s="15" t="s">
        <v>18</v>
      </c>
      <c r="I10" s="16"/>
      <c r="J10" s="17">
        <v>30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  <c r="P10" s="22"/>
    </row>
    <row r="11" spans="2:16" ht="12.75" customHeight="1" x14ac:dyDescent="0.3">
      <c r="B11" s="13">
        <f>B10+1</f>
        <v>2</v>
      </c>
      <c r="C11" s="14" t="s">
        <v>19</v>
      </c>
      <c r="D11" s="113" t="s">
        <v>20</v>
      </c>
      <c r="E11" s="114" t="s">
        <v>20</v>
      </c>
      <c r="F11" s="114" t="s">
        <v>20</v>
      </c>
      <c r="G11" s="115" t="s">
        <v>20</v>
      </c>
      <c r="H11" s="15" t="s">
        <v>18</v>
      </c>
      <c r="I11" s="16"/>
      <c r="J11" s="17">
        <v>15</v>
      </c>
      <c r="K11" s="18">
        <v>0</v>
      </c>
      <c r="L11" s="18">
        <v>0</v>
      </c>
      <c r="M11" s="19">
        <v>9.5</v>
      </c>
      <c r="N11" s="20">
        <f t="shared" ref="N11:N52" si="0">PRODUCT(L11,1.095)</f>
        <v>0</v>
      </c>
      <c r="O11" s="21">
        <f t="shared" ref="O11:O52" si="1">PRODUCT(J11,N11)</f>
        <v>0</v>
      </c>
      <c r="P11" s="22"/>
    </row>
    <row r="12" spans="2:16" ht="12.75" customHeight="1" x14ac:dyDescent="0.3">
      <c r="B12" s="13">
        <f t="shared" ref="B12:B52" si="2">B11+1</f>
        <v>3</v>
      </c>
      <c r="C12" s="14" t="s">
        <v>21</v>
      </c>
      <c r="D12" s="113" t="s">
        <v>22</v>
      </c>
      <c r="E12" s="114" t="s">
        <v>22</v>
      </c>
      <c r="F12" s="114" t="s">
        <v>22</v>
      </c>
      <c r="G12" s="115" t="s">
        <v>22</v>
      </c>
      <c r="H12" s="15" t="s">
        <v>18</v>
      </c>
      <c r="I12" s="16"/>
      <c r="J12" s="17">
        <v>30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  <c r="P12" s="22"/>
    </row>
    <row r="13" spans="2:16" ht="12.75" customHeight="1" x14ac:dyDescent="0.3">
      <c r="B13" s="13">
        <f t="shared" si="2"/>
        <v>4</v>
      </c>
      <c r="C13" s="14" t="s">
        <v>23</v>
      </c>
      <c r="D13" s="113" t="s">
        <v>24</v>
      </c>
      <c r="E13" s="114" t="s">
        <v>24</v>
      </c>
      <c r="F13" s="114" t="s">
        <v>24</v>
      </c>
      <c r="G13" s="115" t="s">
        <v>24</v>
      </c>
      <c r="H13" s="15" t="s">
        <v>18</v>
      </c>
      <c r="I13" s="16"/>
      <c r="J13" s="17">
        <v>90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  <c r="P13" s="22"/>
    </row>
    <row r="14" spans="2:16" ht="12.75" customHeight="1" x14ac:dyDescent="0.3">
      <c r="B14" s="13">
        <f t="shared" si="2"/>
        <v>5</v>
      </c>
      <c r="C14" s="14" t="s">
        <v>25</v>
      </c>
      <c r="D14" s="119" t="s">
        <v>968</v>
      </c>
      <c r="E14" s="120" t="s">
        <v>26</v>
      </c>
      <c r="F14" s="120" t="s">
        <v>26</v>
      </c>
      <c r="G14" s="121" t="s">
        <v>26</v>
      </c>
      <c r="H14" s="100" t="s">
        <v>27</v>
      </c>
      <c r="I14" s="101"/>
      <c r="J14" s="102">
        <v>1800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  <c r="P14" s="22"/>
    </row>
    <row r="15" spans="2:16" ht="12.75" customHeight="1" x14ac:dyDescent="0.3">
      <c r="B15" s="13">
        <f t="shared" si="2"/>
        <v>6</v>
      </c>
      <c r="C15" s="14" t="s">
        <v>28</v>
      </c>
      <c r="D15" s="119" t="s">
        <v>26</v>
      </c>
      <c r="E15" s="120" t="s">
        <v>26</v>
      </c>
      <c r="F15" s="120" t="s">
        <v>26</v>
      </c>
      <c r="G15" s="121" t="s">
        <v>26</v>
      </c>
      <c r="H15" s="100" t="s">
        <v>18</v>
      </c>
      <c r="I15" s="101"/>
      <c r="J15" s="102">
        <v>450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  <c r="P15" s="22"/>
    </row>
    <row r="16" spans="2:16" ht="12.75" customHeight="1" x14ac:dyDescent="0.3">
      <c r="B16" s="13">
        <f t="shared" si="2"/>
        <v>7</v>
      </c>
      <c r="C16" s="14" t="s">
        <v>29</v>
      </c>
      <c r="D16" s="113" t="s">
        <v>30</v>
      </c>
      <c r="E16" s="114" t="s">
        <v>30</v>
      </c>
      <c r="F16" s="114" t="s">
        <v>30</v>
      </c>
      <c r="G16" s="115" t="s">
        <v>30</v>
      </c>
      <c r="H16" s="15" t="s">
        <v>18</v>
      </c>
      <c r="I16" s="16"/>
      <c r="J16" s="17">
        <v>90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  <c r="P16" s="22"/>
    </row>
    <row r="17" spans="2:16" ht="12.75" customHeight="1" x14ac:dyDescent="0.3">
      <c r="B17" s="13">
        <f t="shared" si="2"/>
        <v>8</v>
      </c>
      <c r="C17" s="14" t="s">
        <v>31</v>
      </c>
      <c r="D17" s="113" t="s">
        <v>32</v>
      </c>
      <c r="E17" s="114" t="s">
        <v>32</v>
      </c>
      <c r="F17" s="114" t="s">
        <v>32</v>
      </c>
      <c r="G17" s="115" t="s">
        <v>32</v>
      </c>
      <c r="H17" s="15" t="s">
        <v>18</v>
      </c>
      <c r="I17" s="16"/>
      <c r="J17" s="17">
        <v>150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  <c r="P17" s="22"/>
    </row>
    <row r="18" spans="2:16" ht="12.75" customHeight="1" x14ac:dyDescent="0.3">
      <c r="B18" s="13">
        <f t="shared" si="2"/>
        <v>9</v>
      </c>
      <c r="C18" s="14" t="s">
        <v>33</v>
      </c>
      <c r="D18" s="113" t="s">
        <v>34</v>
      </c>
      <c r="E18" s="114" t="s">
        <v>34</v>
      </c>
      <c r="F18" s="114" t="s">
        <v>34</v>
      </c>
      <c r="G18" s="115" t="s">
        <v>34</v>
      </c>
      <c r="H18" s="15" t="s">
        <v>18</v>
      </c>
      <c r="I18" s="16"/>
      <c r="J18" s="17">
        <v>180</v>
      </c>
      <c r="K18" s="18">
        <v>0</v>
      </c>
      <c r="L18" s="18">
        <v>0</v>
      </c>
      <c r="M18" s="19">
        <v>9.5</v>
      </c>
      <c r="N18" s="20">
        <f t="shared" si="0"/>
        <v>0</v>
      </c>
      <c r="O18" s="21">
        <f t="shared" si="1"/>
        <v>0</v>
      </c>
      <c r="P18" s="22"/>
    </row>
    <row r="19" spans="2:16" ht="12.75" customHeight="1" x14ac:dyDescent="0.3">
      <c r="B19" s="13">
        <f t="shared" si="2"/>
        <v>10</v>
      </c>
      <c r="C19" s="14" t="s">
        <v>35</v>
      </c>
      <c r="D19" s="113" t="s">
        <v>36</v>
      </c>
      <c r="E19" s="114" t="s">
        <v>36</v>
      </c>
      <c r="F19" s="114" t="s">
        <v>36</v>
      </c>
      <c r="G19" s="115" t="s">
        <v>36</v>
      </c>
      <c r="H19" s="15" t="s">
        <v>18</v>
      </c>
      <c r="I19" s="16"/>
      <c r="J19" s="17">
        <v>180</v>
      </c>
      <c r="K19" s="18">
        <v>0</v>
      </c>
      <c r="L19" s="18">
        <v>0</v>
      </c>
      <c r="M19" s="19">
        <v>9.5</v>
      </c>
      <c r="N19" s="20">
        <f t="shared" si="0"/>
        <v>0</v>
      </c>
      <c r="O19" s="21">
        <f t="shared" si="1"/>
        <v>0</v>
      </c>
      <c r="P19" s="22"/>
    </row>
    <row r="20" spans="2:16" ht="12.75" customHeight="1" x14ac:dyDescent="0.3">
      <c r="B20" s="13">
        <f t="shared" si="2"/>
        <v>11</v>
      </c>
      <c r="C20" s="14" t="s">
        <v>37</v>
      </c>
      <c r="D20" s="113" t="s">
        <v>38</v>
      </c>
      <c r="E20" s="114" t="s">
        <v>38</v>
      </c>
      <c r="F20" s="114" t="s">
        <v>38</v>
      </c>
      <c r="G20" s="115" t="s">
        <v>38</v>
      </c>
      <c r="H20" s="15" t="s">
        <v>18</v>
      </c>
      <c r="I20" s="16"/>
      <c r="J20" s="17">
        <v>150</v>
      </c>
      <c r="K20" s="18">
        <v>0</v>
      </c>
      <c r="L20" s="18">
        <v>0</v>
      </c>
      <c r="M20" s="19">
        <v>9.5</v>
      </c>
      <c r="N20" s="20">
        <f t="shared" si="0"/>
        <v>0</v>
      </c>
      <c r="O20" s="21">
        <f t="shared" si="1"/>
        <v>0</v>
      </c>
      <c r="P20" s="22"/>
    </row>
    <row r="21" spans="2:16" ht="12.75" customHeight="1" x14ac:dyDescent="0.3">
      <c r="B21" s="13">
        <f t="shared" si="2"/>
        <v>12</v>
      </c>
      <c r="C21" s="14" t="s">
        <v>39</v>
      </c>
      <c r="D21" s="113" t="s">
        <v>40</v>
      </c>
      <c r="E21" s="114" t="s">
        <v>40</v>
      </c>
      <c r="F21" s="114" t="s">
        <v>40</v>
      </c>
      <c r="G21" s="115" t="s">
        <v>40</v>
      </c>
      <c r="H21" s="15" t="s">
        <v>18</v>
      </c>
      <c r="I21" s="16"/>
      <c r="J21" s="17">
        <v>900</v>
      </c>
      <c r="K21" s="18">
        <v>0</v>
      </c>
      <c r="L21" s="18">
        <v>0</v>
      </c>
      <c r="M21" s="19">
        <v>9.5</v>
      </c>
      <c r="N21" s="20">
        <f t="shared" si="0"/>
        <v>0</v>
      </c>
      <c r="O21" s="21">
        <f t="shared" si="1"/>
        <v>0</v>
      </c>
      <c r="P21" s="22"/>
    </row>
    <row r="22" spans="2:16" ht="12.75" customHeight="1" x14ac:dyDescent="0.3">
      <c r="B22" s="13">
        <f t="shared" si="2"/>
        <v>13</v>
      </c>
      <c r="C22" s="14" t="s">
        <v>41</v>
      </c>
      <c r="D22" s="113" t="s">
        <v>42</v>
      </c>
      <c r="E22" s="114" t="s">
        <v>42</v>
      </c>
      <c r="F22" s="114" t="s">
        <v>42</v>
      </c>
      <c r="G22" s="115" t="s">
        <v>42</v>
      </c>
      <c r="H22" s="15" t="s">
        <v>18</v>
      </c>
      <c r="I22" s="16"/>
      <c r="J22" s="17">
        <v>300</v>
      </c>
      <c r="K22" s="18">
        <v>0</v>
      </c>
      <c r="L22" s="18">
        <v>0</v>
      </c>
      <c r="M22" s="19">
        <v>9.5</v>
      </c>
      <c r="N22" s="20">
        <f t="shared" si="0"/>
        <v>0</v>
      </c>
      <c r="O22" s="21">
        <f t="shared" si="1"/>
        <v>0</v>
      </c>
      <c r="P22" s="22"/>
    </row>
    <row r="23" spans="2:16" ht="12.75" customHeight="1" x14ac:dyDescent="0.3">
      <c r="B23" s="13">
        <f t="shared" si="2"/>
        <v>14</v>
      </c>
      <c r="C23" s="14" t="s">
        <v>43</v>
      </c>
      <c r="D23" s="113" t="s">
        <v>44</v>
      </c>
      <c r="E23" s="114" t="s">
        <v>44</v>
      </c>
      <c r="F23" s="114" t="s">
        <v>44</v>
      </c>
      <c r="G23" s="115" t="s">
        <v>44</v>
      </c>
      <c r="H23" s="15" t="s">
        <v>18</v>
      </c>
      <c r="I23" s="16"/>
      <c r="J23" s="17">
        <v>660</v>
      </c>
      <c r="K23" s="18">
        <v>0</v>
      </c>
      <c r="L23" s="18">
        <v>0</v>
      </c>
      <c r="M23" s="19">
        <v>9.5</v>
      </c>
      <c r="N23" s="20">
        <f t="shared" si="0"/>
        <v>0</v>
      </c>
      <c r="O23" s="21">
        <f t="shared" si="1"/>
        <v>0</v>
      </c>
      <c r="P23" s="22"/>
    </row>
    <row r="24" spans="2:16" ht="12.75" customHeight="1" x14ac:dyDescent="0.3">
      <c r="B24" s="13">
        <f t="shared" si="2"/>
        <v>15</v>
      </c>
      <c r="C24" s="14" t="s">
        <v>45</v>
      </c>
      <c r="D24" s="113" t="s">
        <v>46</v>
      </c>
      <c r="E24" s="114" t="s">
        <v>46</v>
      </c>
      <c r="F24" s="114" t="s">
        <v>46</v>
      </c>
      <c r="G24" s="115" t="s">
        <v>46</v>
      </c>
      <c r="H24" s="15" t="s">
        <v>18</v>
      </c>
      <c r="I24" s="16"/>
      <c r="J24" s="17">
        <v>225</v>
      </c>
      <c r="K24" s="18">
        <v>0</v>
      </c>
      <c r="L24" s="18">
        <v>0</v>
      </c>
      <c r="M24" s="19">
        <v>9.5</v>
      </c>
      <c r="N24" s="20">
        <f t="shared" si="0"/>
        <v>0</v>
      </c>
      <c r="O24" s="21">
        <f t="shared" si="1"/>
        <v>0</v>
      </c>
      <c r="P24" s="22"/>
    </row>
    <row r="25" spans="2:16" ht="12.75" customHeight="1" x14ac:dyDescent="0.3">
      <c r="B25" s="13">
        <f t="shared" si="2"/>
        <v>16</v>
      </c>
      <c r="C25" s="14" t="s">
        <v>47</v>
      </c>
      <c r="D25" s="113" t="s">
        <v>48</v>
      </c>
      <c r="E25" s="114" t="s">
        <v>48</v>
      </c>
      <c r="F25" s="114" t="s">
        <v>48</v>
      </c>
      <c r="G25" s="115" t="s">
        <v>48</v>
      </c>
      <c r="H25" s="23" t="s">
        <v>18</v>
      </c>
      <c r="I25" s="16"/>
      <c r="J25" s="17">
        <v>600</v>
      </c>
      <c r="K25" s="18">
        <v>0</v>
      </c>
      <c r="L25" s="18">
        <v>0</v>
      </c>
      <c r="M25" s="19">
        <v>9.5</v>
      </c>
      <c r="N25" s="20">
        <f t="shared" si="0"/>
        <v>0</v>
      </c>
      <c r="O25" s="21">
        <f t="shared" si="1"/>
        <v>0</v>
      </c>
      <c r="P25" s="22"/>
    </row>
    <row r="26" spans="2:16" ht="12.75" customHeight="1" x14ac:dyDescent="0.3">
      <c r="B26" s="13">
        <f t="shared" si="2"/>
        <v>17</v>
      </c>
      <c r="C26" s="14" t="s">
        <v>49</v>
      </c>
      <c r="D26" s="113" t="s">
        <v>50</v>
      </c>
      <c r="E26" s="114" t="s">
        <v>50</v>
      </c>
      <c r="F26" s="114" t="s">
        <v>50</v>
      </c>
      <c r="G26" s="115" t="s">
        <v>50</v>
      </c>
      <c r="H26" s="23" t="s">
        <v>18</v>
      </c>
      <c r="I26" s="16"/>
      <c r="J26" s="17">
        <v>150</v>
      </c>
      <c r="K26" s="18">
        <v>0</v>
      </c>
      <c r="L26" s="18">
        <v>0</v>
      </c>
      <c r="M26" s="19">
        <v>9.5</v>
      </c>
      <c r="N26" s="20">
        <f t="shared" si="0"/>
        <v>0</v>
      </c>
      <c r="O26" s="21">
        <f t="shared" si="1"/>
        <v>0</v>
      </c>
      <c r="P26" s="22"/>
    </row>
    <row r="27" spans="2:16" ht="12.75" customHeight="1" x14ac:dyDescent="0.3">
      <c r="B27" s="13">
        <f t="shared" si="2"/>
        <v>18</v>
      </c>
      <c r="C27" s="14" t="s">
        <v>51</v>
      </c>
      <c r="D27" s="113" t="s">
        <v>52</v>
      </c>
      <c r="E27" s="114" t="s">
        <v>52</v>
      </c>
      <c r="F27" s="114" t="s">
        <v>52</v>
      </c>
      <c r="G27" s="115" t="s">
        <v>52</v>
      </c>
      <c r="H27" s="23" t="s">
        <v>18</v>
      </c>
      <c r="I27" s="16"/>
      <c r="J27" s="17">
        <v>1500</v>
      </c>
      <c r="K27" s="18">
        <v>0</v>
      </c>
      <c r="L27" s="18">
        <v>0</v>
      </c>
      <c r="M27" s="19">
        <v>9.5</v>
      </c>
      <c r="N27" s="20">
        <f t="shared" si="0"/>
        <v>0</v>
      </c>
      <c r="O27" s="21">
        <f t="shared" si="1"/>
        <v>0</v>
      </c>
      <c r="P27" s="22"/>
    </row>
    <row r="28" spans="2:16" ht="12.75" customHeight="1" x14ac:dyDescent="0.3">
      <c r="B28" s="13">
        <f t="shared" si="2"/>
        <v>19</v>
      </c>
      <c r="C28" s="14" t="s">
        <v>53</v>
      </c>
      <c r="D28" s="113" t="s">
        <v>54</v>
      </c>
      <c r="E28" s="114" t="s">
        <v>54</v>
      </c>
      <c r="F28" s="114" t="s">
        <v>54</v>
      </c>
      <c r="G28" s="115" t="s">
        <v>54</v>
      </c>
      <c r="H28" s="23" t="s">
        <v>18</v>
      </c>
      <c r="I28" s="16"/>
      <c r="J28" s="17">
        <v>1050</v>
      </c>
      <c r="K28" s="18">
        <v>0</v>
      </c>
      <c r="L28" s="18">
        <v>0</v>
      </c>
      <c r="M28" s="19">
        <v>9.5</v>
      </c>
      <c r="N28" s="20">
        <f t="shared" si="0"/>
        <v>0</v>
      </c>
      <c r="O28" s="21">
        <f t="shared" si="1"/>
        <v>0</v>
      </c>
      <c r="P28" s="22"/>
    </row>
    <row r="29" spans="2:16" ht="12.75" customHeight="1" x14ac:dyDescent="0.3">
      <c r="B29" s="13">
        <f t="shared" si="2"/>
        <v>20</v>
      </c>
      <c r="C29" s="14" t="s">
        <v>55</v>
      </c>
      <c r="D29" s="113" t="s">
        <v>56</v>
      </c>
      <c r="E29" s="114" t="s">
        <v>56</v>
      </c>
      <c r="F29" s="114" t="s">
        <v>56</v>
      </c>
      <c r="G29" s="115" t="s">
        <v>56</v>
      </c>
      <c r="H29" s="23" t="s">
        <v>18</v>
      </c>
      <c r="I29" s="16"/>
      <c r="J29" s="17">
        <v>600</v>
      </c>
      <c r="K29" s="18">
        <v>0</v>
      </c>
      <c r="L29" s="18">
        <v>0</v>
      </c>
      <c r="M29" s="19">
        <v>9.5</v>
      </c>
      <c r="N29" s="20">
        <f t="shared" si="0"/>
        <v>0</v>
      </c>
      <c r="O29" s="21">
        <f t="shared" si="1"/>
        <v>0</v>
      </c>
      <c r="P29" s="22"/>
    </row>
    <row r="30" spans="2:16" ht="12.75" customHeight="1" x14ac:dyDescent="0.3">
      <c r="B30" s="13">
        <f t="shared" si="2"/>
        <v>21</v>
      </c>
      <c r="C30" s="14" t="s">
        <v>57</v>
      </c>
      <c r="D30" s="113" t="s">
        <v>58</v>
      </c>
      <c r="E30" s="114" t="s">
        <v>58</v>
      </c>
      <c r="F30" s="114" t="s">
        <v>58</v>
      </c>
      <c r="G30" s="115" t="s">
        <v>58</v>
      </c>
      <c r="H30" s="23" t="s">
        <v>18</v>
      </c>
      <c r="I30" s="16"/>
      <c r="J30" s="17">
        <v>90</v>
      </c>
      <c r="K30" s="18">
        <v>0</v>
      </c>
      <c r="L30" s="18">
        <v>0</v>
      </c>
      <c r="M30" s="19">
        <v>9.5</v>
      </c>
      <c r="N30" s="20">
        <f t="shared" si="0"/>
        <v>0</v>
      </c>
      <c r="O30" s="21">
        <f t="shared" si="1"/>
        <v>0</v>
      </c>
      <c r="P30" s="22"/>
    </row>
    <row r="31" spans="2:16" ht="24.95" customHeight="1" x14ac:dyDescent="0.3">
      <c r="B31" s="24">
        <f t="shared" si="2"/>
        <v>22</v>
      </c>
      <c r="C31" s="14" t="s">
        <v>59</v>
      </c>
      <c r="D31" s="109" t="s">
        <v>60</v>
      </c>
      <c r="E31" s="110" t="s">
        <v>60</v>
      </c>
      <c r="F31" s="110" t="s">
        <v>60</v>
      </c>
      <c r="G31" s="111" t="s">
        <v>60</v>
      </c>
      <c r="H31" s="25" t="s">
        <v>18</v>
      </c>
      <c r="I31" s="16"/>
      <c r="J31" s="26">
        <v>3000</v>
      </c>
      <c r="K31" s="18">
        <v>0</v>
      </c>
      <c r="L31" s="18">
        <v>0</v>
      </c>
      <c r="M31" s="28">
        <v>9.5</v>
      </c>
      <c r="N31" s="29">
        <f t="shared" si="0"/>
        <v>0</v>
      </c>
      <c r="O31" s="30">
        <f t="shared" si="1"/>
        <v>0</v>
      </c>
      <c r="P31" s="31"/>
    </row>
    <row r="32" spans="2:16" ht="12.75" customHeight="1" x14ac:dyDescent="0.3">
      <c r="B32" s="13">
        <f t="shared" si="2"/>
        <v>23</v>
      </c>
      <c r="C32" s="14" t="s">
        <v>61</v>
      </c>
      <c r="D32" s="109" t="s">
        <v>62</v>
      </c>
      <c r="E32" s="110" t="s">
        <v>62</v>
      </c>
      <c r="F32" s="110" t="s">
        <v>62</v>
      </c>
      <c r="G32" s="111" t="s">
        <v>62</v>
      </c>
      <c r="H32" s="25" t="s">
        <v>18</v>
      </c>
      <c r="I32" s="16"/>
      <c r="J32" s="26">
        <v>60</v>
      </c>
      <c r="K32" s="18">
        <v>0</v>
      </c>
      <c r="L32" s="18">
        <v>0</v>
      </c>
      <c r="M32" s="28">
        <v>9.5</v>
      </c>
      <c r="N32" s="29">
        <f t="shared" si="0"/>
        <v>0</v>
      </c>
      <c r="O32" s="30">
        <f t="shared" si="1"/>
        <v>0</v>
      </c>
      <c r="P32" s="31"/>
    </row>
    <row r="33" spans="2:16" ht="12.75" customHeight="1" x14ac:dyDescent="0.3">
      <c r="B33" s="13">
        <f t="shared" si="2"/>
        <v>24</v>
      </c>
      <c r="C33" s="14" t="s">
        <v>63</v>
      </c>
      <c r="D33" s="109" t="s">
        <v>64</v>
      </c>
      <c r="E33" s="110" t="s">
        <v>64</v>
      </c>
      <c r="F33" s="110" t="s">
        <v>64</v>
      </c>
      <c r="G33" s="111" t="s">
        <v>64</v>
      </c>
      <c r="H33" s="25" t="s">
        <v>18</v>
      </c>
      <c r="I33" s="16"/>
      <c r="J33" s="26">
        <v>600</v>
      </c>
      <c r="K33" s="18">
        <v>0</v>
      </c>
      <c r="L33" s="18">
        <v>0</v>
      </c>
      <c r="M33" s="28">
        <v>9.5</v>
      </c>
      <c r="N33" s="29">
        <f t="shared" si="0"/>
        <v>0</v>
      </c>
      <c r="O33" s="30">
        <f t="shared" si="1"/>
        <v>0</v>
      </c>
      <c r="P33" s="31"/>
    </row>
    <row r="34" spans="2:16" ht="12.75" customHeight="1" x14ac:dyDescent="0.3">
      <c r="B34" s="13">
        <f t="shared" si="2"/>
        <v>25</v>
      </c>
      <c r="C34" s="14" t="s">
        <v>65</v>
      </c>
      <c r="D34" s="109" t="s">
        <v>66</v>
      </c>
      <c r="E34" s="110" t="s">
        <v>66</v>
      </c>
      <c r="F34" s="110" t="s">
        <v>66</v>
      </c>
      <c r="G34" s="111" t="s">
        <v>66</v>
      </c>
      <c r="H34" s="25" t="s">
        <v>18</v>
      </c>
      <c r="I34" s="16"/>
      <c r="J34" s="26">
        <v>60</v>
      </c>
      <c r="K34" s="18">
        <v>0</v>
      </c>
      <c r="L34" s="18">
        <v>0</v>
      </c>
      <c r="M34" s="28">
        <v>9.5</v>
      </c>
      <c r="N34" s="29">
        <f t="shared" si="0"/>
        <v>0</v>
      </c>
      <c r="O34" s="30">
        <f t="shared" si="1"/>
        <v>0</v>
      </c>
      <c r="P34" s="31"/>
    </row>
    <row r="35" spans="2:16" ht="12.75" customHeight="1" x14ac:dyDescent="0.3">
      <c r="B35" s="13">
        <f t="shared" si="2"/>
        <v>26</v>
      </c>
      <c r="C35" s="14" t="s">
        <v>67</v>
      </c>
      <c r="D35" s="109" t="s">
        <v>68</v>
      </c>
      <c r="E35" s="110" t="s">
        <v>68</v>
      </c>
      <c r="F35" s="110" t="s">
        <v>68</v>
      </c>
      <c r="G35" s="111" t="s">
        <v>68</v>
      </c>
      <c r="H35" s="25" t="s">
        <v>18</v>
      </c>
      <c r="I35" s="16"/>
      <c r="J35" s="26">
        <v>90</v>
      </c>
      <c r="K35" s="18">
        <v>0</v>
      </c>
      <c r="L35" s="18">
        <v>0</v>
      </c>
      <c r="M35" s="28">
        <v>9.5</v>
      </c>
      <c r="N35" s="29">
        <f t="shared" si="0"/>
        <v>0</v>
      </c>
      <c r="O35" s="30">
        <f t="shared" si="1"/>
        <v>0</v>
      </c>
      <c r="P35" s="31"/>
    </row>
    <row r="36" spans="2:16" ht="12.75" customHeight="1" x14ac:dyDescent="0.3">
      <c r="B36" s="13">
        <f t="shared" si="2"/>
        <v>27</v>
      </c>
      <c r="C36" s="14" t="s">
        <v>69</v>
      </c>
      <c r="D36" s="109" t="s">
        <v>70</v>
      </c>
      <c r="E36" s="110" t="s">
        <v>70</v>
      </c>
      <c r="F36" s="110" t="s">
        <v>70</v>
      </c>
      <c r="G36" s="111" t="s">
        <v>70</v>
      </c>
      <c r="H36" s="25" t="s">
        <v>18</v>
      </c>
      <c r="I36" s="16"/>
      <c r="J36" s="26">
        <v>9</v>
      </c>
      <c r="K36" s="18">
        <v>0</v>
      </c>
      <c r="L36" s="18">
        <v>0</v>
      </c>
      <c r="M36" s="28">
        <v>9.5</v>
      </c>
      <c r="N36" s="29">
        <f t="shared" si="0"/>
        <v>0</v>
      </c>
      <c r="O36" s="30">
        <f t="shared" si="1"/>
        <v>0</v>
      </c>
      <c r="P36" s="31"/>
    </row>
    <row r="37" spans="2:16" ht="12.75" customHeight="1" x14ac:dyDescent="0.3">
      <c r="B37" s="13">
        <f t="shared" si="2"/>
        <v>28</v>
      </c>
      <c r="C37" s="14" t="s">
        <v>71</v>
      </c>
      <c r="D37" s="109" t="s">
        <v>72</v>
      </c>
      <c r="E37" s="110"/>
      <c r="F37" s="110"/>
      <c r="G37" s="111"/>
      <c r="H37" s="25" t="s">
        <v>18</v>
      </c>
      <c r="I37" s="16"/>
      <c r="J37" s="26">
        <v>9</v>
      </c>
      <c r="K37" s="18">
        <v>0</v>
      </c>
      <c r="L37" s="18">
        <v>0</v>
      </c>
      <c r="M37" s="28">
        <v>9.5</v>
      </c>
      <c r="N37" s="29">
        <f t="shared" si="0"/>
        <v>0</v>
      </c>
      <c r="O37" s="30">
        <f t="shared" si="1"/>
        <v>0</v>
      </c>
      <c r="P37" s="31"/>
    </row>
    <row r="38" spans="2:16" ht="12.75" customHeight="1" x14ac:dyDescent="0.3">
      <c r="B38" s="13">
        <f t="shared" si="2"/>
        <v>29</v>
      </c>
      <c r="C38" s="14" t="s">
        <v>73</v>
      </c>
      <c r="D38" s="109" t="s">
        <v>74</v>
      </c>
      <c r="E38" s="110" t="s">
        <v>74</v>
      </c>
      <c r="F38" s="110" t="s">
        <v>74</v>
      </c>
      <c r="G38" s="111" t="s">
        <v>74</v>
      </c>
      <c r="H38" s="25" t="s">
        <v>18</v>
      </c>
      <c r="I38" s="32"/>
      <c r="J38" s="26">
        <v>900</v>
      </c>
      <c r="K38" s="18">
        <v>0</v>
      </c>
      <c r="L38" s="18">
        <v>0</v>
      </c>
      <c r="M38" s="28">
        <v>9.5</v>
      </c>
      <c r="N38" s="29">
        <f t="shared" si="0"/>
        <v>0</v>
      </c>
      <c r="O38" s="30">
        <f t="shared" si="1"/>
        <v>0</v>
      </c>
      <c r="P38" s="31"/>
    </row>
    <row r="39" spans="2:16" ht="12.75" customHeight="1" x14ac:dyDescent="0.3">
      <c r="B39" s="13">
        <f t="shared" si="2"/>
        <v>30</v>
      </c>
      <c r="C39" s="14" t="s">
        <v>75</v>
      </c>
      <c r="D39" s="109" t="s">
        <v>76</v>
      </c>
      <c r="E39" s="110" t="s">
        <v>76</v>
      </c>
      <c r="F39" s="110" t="s">
        <v>76</v>
      </c>
      <c r="G39" s="111" t="s">
        <v>76</v>
      </c>
      <c r="H39" s="25" t="s">
        <v>18</v>
      </c>
      <c r="I39" s="32"/>
      <c r="J39" s="26">
        <v>60</v>
      </c>
      <c r="K39" s="18">
        <v>0</v>
      </c>
      <c r="L39" s="18">
        <v>0</v>
      </c>
      <c r="M39" s="28">
        <v>9.5</v>
      </c>
      <c r="N39" s="29">
        <f t="shared" si="0"/>
        <v>0</v>
      </c>
      <c r="O39" s="30">
        <f t="shared" si="1"/>
        <v>0</v>
      </c>
      <c r="P39" s="31"/>
    </row>
    <row r="40" spans="2:16" ht="24.95" customHeight="1" x14ac:dyDescent="0.3">
      <c r="B40" s="24">
        <f t="shared" si="2"/>
        <v>31</v>
      </c>
      <c r="C40" s="14" t="s">
        <v>77</v>
      </c>
      <c r="D40" s="109" t="s">
        <v>78</v>
      </c>
      <c r="E40" s="110" t="s">
        <v>78</v>
      </c>
      <c r="F40" s="110" t="s">
        <v>78</v>
      </c>
      <c r="G40" s="111" t="s">
        <v>78</v>
      </c>
      <c r="H40" s="25" t="s">
        <v>18</v>
      </c>
      <c r="I40" s="32"/>
      <c r="J40" s="26">
        <v>150</v>
      </c>
      <c r="K40" s="18">
        <v>0</v>
      </c>
      <c r="L40" s="18">
        <v>0</v>
      </c>
      <c r="M40" s="28">
        <v>9.5</v>
      </c>
      <c r="N40" s="29">
        <f t="shared" si="0"/>
        <v>0</v>
      </c>
      <c r="O40" s="30">
        <f t="shared" si="1"/>
        <v>0</v>
      </c>
      <c r="P40" s="31"/>
    </row>
    <row r="41" spans="2:16" ht="15" customHeight="1" x14ac:dyDescent="0.3">
      <c r="B41" s="13">
        <f t="shared" si="2"/>
        <v>32</v>
      </c>
      <c r="C41" s="14" t="s">
        <v>79</v>
      </c>
      <c r="D41" s="109" t="s">
        <v>80</v>
      </c>
      <c r="E41" s="110" t="s">
        <v>80</v>
      </c>
      <c r="F41" s="110" t="s">
        <v>80</v>
      </c>
      <c r="G41" s="111" t="s">
        <v>80</v>
      </c>
      <c r="H41" s="25" t="s">
        <v>18</v>
      </c>
      <c r="I41" s="32"/>
      <c r="J41" s="26">
        <v>105</v>
      </c>
      <c r="K41" s="18">
        <v>0</v>
      </c>
      <c r="L41" s="18">
        <v>0</v>
      </c>
      <c r="M41" s="28">
        <v>9.5</v>
      </c>
      <c r="N41" s="29">
        <f t="shared" si="0"/>
        <v>0</v>
      </c>
      <c r="O41" s="30">
        <f t="shared" si="1"/>
        <v>0</v>
      </c>
      <c r="P41" s="31"/>
    </row>
    <row r="42" spans="2:16" ht="24.95" customHeight="1" x14ac:dyDescent="0.3">
      <c r="B42" s="24">
        <f t="shared" si="2"/>
        <v>33</v>
      </c>
      <c r="C42" s="14" t="s">
        <v>81</v>
      </c>
      <c r="D42" s="109" t="s">
        <v>82</v>
      </c>
      <c r="E42" s="110" t="s">
        <v>82</v>
      </c>
      <c r="F42" s="110" t="s">
        <v>82</v>
      </c>
      <c r="G42" s="111" t="s">
        <v>82</v>
      </c>
      <c r="H42" s="25" t="s">
        <v>18</v>
      </c>
      <c r="I42" s="32"/>
      <c r="J42" s="26">
        <v>330</v>
      </c>
      <c r="K42" s="18">
        <v>0</v>
      </c>
      <c r="L42" s="18">
        <v>0</v>
      </c>
      <c r="M42" s="28">
        <v>9.5</v>
      </c>
      <c r="N42" s="29">
        <f t="shared" si="0"/>
        <v>0</v>
      </c>
      <c r="O42" s="30">
        <f t="shared" si="1"/>
        <v>0</v>
      </c>
      <c r="P42" s="31"/>
    </row>
    <row r="43" spans="2:16" ht="24.95" customHeight="1" x14ac:dyDescent="0.3">
      <c r="B43" s="24">
        <f t="shared" si="2"/>
        <v>34</v>
      </c>
      <c r="C43" s="14" t="s">
        <v>83</v>
      </c>
      <c r="D43" s="109" t="s">
        <v>84</v>
      </c>
      <c r="E43" s="110" t="s">
        <v>85</v>
      </c>
      <c r="F43" s="110" t="s">
        <v>85</v>
      </c>
      <c r="G43" s="111" t="s">
        <v>85</v>
      </c>
      <c r="H43" s="25" t="s">
        <v>18</v>
      </c>
      <c r="I43" s="32"/>
      <c r="J43" s="26">
        <v>600</v>
      </c>
      <c r="K43" s="18">
        <v>0</v>
      </c>
      <c r="L43" s="18">
        <v>0</v>
      </c>
      <c r="M43" s="28">
        <v>9.5</v>
      </c>
      <c r="N43" s="29">
        <f t="shared" si="0"/>
        <v>0</v>
      </c>
      <c r="O43" s="30">
        <f t="shared" si="1"/>
        <v>0</v>
      </c>
      <c r="P43" s="31"/>
    </row>
    <row r="44" spans="2:16" ht="24.95" customHeight="1" x14ac:dyDescent="0.3">
      <c r="B44" s="24">
        <f t="shared" si="2"/>
        <v>35</v>
      </c>
      <c r="C44" s="14" t="s">
        <v>86</v>
      </c>
      <c r="D44" s="109" t="s">
        <v>87</v>
      </c>
      <c r="E44" s="110" t="s">
        <v>87</v>
      </c>
      <c r="F44" s="110" t="s">
        <v>87</v>
      </c>
      <c r="G44" s="111" t="s">
        <v>87</v>
      </c>
      <c r="H44" s="25" t="s">
        <v>18</v>
      </c>
      <c r="I44" s="32"/>
      <c r="J44" s="26">
        <v>900</v>
      </c>
      <c r="K44" s="18">
        <v>0</v>
      </c>
      <c r="L44" s="18">
        <v>0</v>
      </c>
      <c r="M44" s="28">
        <v>9.5</v>
      </c>
      <c r="N44" s="29">
        <f t="shared" si="0"/>
        <v>0</v>
      </c>
      <c r="O44" s="30">
        <f t="shared" si="1"/>
        <v>0</v>
      </c>
      <c r="P44" s="31"/>
    </row>
    <row r="45" spans="2:16" ht="15" customHeight="1" x14ac:dyDescent="0.3">
      <c r="B45" s="13">
        <f t="shared" si="2"/>
        <v>36</v>
      </c>
      <c r="C45" s="14" t="s">
        <v>88</v>
      </c>
      <c r="D45" s="109" t="s">
        <v>89</v>
      </c>
      <c r="E45" s="110" t="s">
        <v>89</v>
      </c>
      <c r="F45" s="110" t="s">
        <v>89</v>
      </c>
      <c r="G45" s="111" t="s">
        <v>89</v>
      </c>
      <c r="H45" s="25" t="s">
        <v>18</v>
      </c>
      <c r="I45" s="32"/>
      <c r="J45" s="26">
        <v>180</v>
      </c>
      <c r="K45" s="18">
        <v>0</v>
      </c>
      <c r="L45" s="18">
        <v>0</v>
      </c>
      <c r="M45" s="28">
        <v>9.5</v>
      </c>
      <c r="N45" s="29">
        <f t="shared" si="0"/>
        <v>0</v>
      </c>
      <c r="O45" s="30">
        <f t="shared" si="1"/>
        <v>0</v>
      </c>
      <c r="P45" s="31"/>
    </row>
    <row r="46" spans="2:16" ht="15" customHeight="1" x14ac:dyDescent="0.3">
      <c r="B46" s="13">
        <f t="shared" si="2"/>
        <v>37</v>
      </c>
      <c r="C46" s="14" t="s">
        <v>90</v>
      </c>
      <c r="D46" s="109" t="s">
        <v>91</v>
      </c>
      <c r="E46" s="110" t="s">
        <v>92</v>
      </c>
      <c r="F46" s="110" t="s">
        <v>92</v>
      </c>
      <c r="G46" s="111" t="s">
        <v>92</v>
      </c>
      <c r="H46" s="25" t="s">
        <v>18</v>
      </c>
      <c r="I46" s="32"/>
      <c r="J46" s="26">
        <v>300</v>
      </c>
      <c r="K46" s="18">
        <v>0</v>
      </c>
      <c r="L46" s="18">
        <v>0</v>
      </c>
      <c r="M46" s="28">
        <v>9.5</v>
      </c>
      <c r="N46" s="29">
        <f t="shared" si="0"/>
        <v>0</v>
      </c>
      <c r="O46" s="30">
        <f t="shared" si="1"/>
        <v>0</v>
      </c>
      <c r="P46" s="31"/>
    </row>
    <row r="47" spans="2:16" ht="24.95" customHeight="1" x14ac:dyDescent="0.3">
      <c r="B47" s="24">
        <f t="shared" si="2"/>
        <v>38</v>
      </c>
      <c r="C47" s="14" t="s">
        <v>93</v>
      </c>
      <c r="D47" s="109" t="s">
        <v>94</v>
      </c>
      <c r="E47" s="110" t="s">
        <v>94</v>
      </c>
      <c r="F47" s="110" t="s">
        <v>94</v>
      </c>
      <c r="G47" s="111" t="s">
        <v>94</v>
      </c>
      <c r="H47" s="25" t="s">
        <v>18</v>
      </c>
      <c r="I47" s="32"/>
      <c r="J47" s="26">
        <v>330</v>
      </c>
      <c r="K47" s="18">
        <v>0</v>
      </c>
      <c r="L47" s="18">
        <v>0</v>
      </c>
      <c r="M47" s="28">
        <v>9.5</v>
      </c>
      <c r="N47" s="29">
        <f t="shared" si="0"/>
        <v>0</v>
      </c>
      <c r="O47" s="30">
        <f t="shared" si="1"/>
        <v>0</v>
      </c>
      <c r="P47" s="31"/>
    </row>
    <row r="48" spans="2:16" ht="24.95" customHeight="1" x14ac:dyDescent="0.3">
      <c r="B48" s="24">
        <f t="shared" si="2"/>
        <v>39</v>
      </c>
      <c r="C48" s="14" t="s">
        <v>95</v>
      </c>
      <c r="D48" s="109" t="s">
        <v>96</v>
      </c>
      <c r="E48" s="110" t="s">
        <v>96</v>
      </c>
      <c r="F48" s="110" t="s">
        <v>96</v>
      </c>
      <c r="G48" s="111" t="s">
        <v>96</v>
      </c>
      <c r="H48" s="25" t="s">
        <v>18</v>
      </c>
      <c r="I48" s="32"/>
      <c r="J48" s="26">
        <v>150</v>
      </c>
      <c r="K48" s="18">
        <v>0</v>
      </c>
      <c r="L48" s="18">
        <v>0</v>
      </c>
      <c r="M48" s="28">
        <v>9.5</v>
      </c>
      <c r="N48" s="29">
        <f t="shared" si="0"/>
        <v>0</v>
      </c>
      <c r="O48" s="30">
        <f t="shared" si="1"/>
        <v>0</v>
      </c>
      <c r="P48" s="31"/>
    </row>
    <row r="49" spans="2:16" ht="12.75" customHeight="1" x14ac:dyDescent="0.3">
      <c r="B49" s="13">
        <f t="shared" si="2"/>
        <v>40</v>
      </c>
      <c r="C49" s="14" t="s">
        <v>97</v>
      </c>
      <c r="D49" s="109" t="s">
        <v>98</v>
      </c>
      <c r="E49" s="110" t="s">
        <v>98</v>
      </c>
      <c r="F49" s="110" t="s">
        <v>98</v>
      </c>
      <c r="G49" s="111" t="s">
        <v>98</v>
      </c>
      <c r="H49" s="25" t="s">
        <v>18</v>
      </c>
      <c r="I49" s="32"/>
      <c r="J49" s="26">
        <v>960</v>
      </c>
      <c r="K49" s="18">
        <v>0</v>
      </c>
      <c r="L49" s="18">
        <v>0</v>
      </c>
      <c r="M49" s="28">
        <v>9.5</v>
      </c>
      <c r="N49" s="29">
        <f t="shared" si="0"/>
        <v>0</v>
      </c>
      <c r="O49" s="30">
        <f t="shared" si="1"/>
        <v>0</v>
      </c>
      <c r="P49" s="31"/>
    </row>
    <row r="50" spans="2:16" ht="12.75" customHeight="1" x14ac:dyDescent="0.3">
      <c r="B50" s="13">
        <f t="shared" si="2"/>
        <v>41</v>
      </c>
      <c r="C50" s="14" t="s">
        <v>99</v>
      </c>
      <c r="D50" s="109" t="s">
        <v>100</v>
      </c>
      <c r="E50" s="110" t="s">
        <v>100</v>
      </c>
      <c r="F50" s="110" t="s">
        <v>100</v>
      </c>
      <c r="G50" s="111" t="s">
        <v>100</v>
      </c>
      <c r="H50" s="25" t="s">
        <v>18</v>
      </c>
      <c r="I50" s="32"/>
      <c r="J50" s="26">
        <v>1800</v>
      </c>
      <c r="K50" s="18">
        <v>0</v>
      </c>
      <c r="L50" s="18">
        <v>0</v>
      </c>
      <c r="M50" s="28">
        <v>9.5</v>
      </c>
      <c r="N50" s="29">
        <f t="shared" si="0"/>
        <v>0</v>
      </c>
      <c r="O50" s="30">
        <f t="shared" si="1"/>
        <v>0</v>
      </c>
      <c r="P50" s="31"/>
    </row>
    <row r="51" spans="2:16" ht="12.75" customHeight="1" x14ac:dyDescent="0.3">
      <c r="B51" s="13">
        <f t="shared" si="2"/>
        <v>42</v>
      </c>
      <c r="C51" s="14" t="s">
        <v>101</v>
      </c>
      <c r="D51" s="109" t="s">
        <v>102</v>
      </c>
      <c r="E51" s="110" t="s">
        <v>102</v>
      </c>
      <c r="F51" s="110" t="s">
        <v>102</v>
      </c>
      <c r="G51" s="111" t="s">
        <v>102</v>
      </c>
      <c r="H51" s="25" t="s">
        <v>18</v>
      </c>
      <c r="I51" s="32"/>
      <c r="J51" s="26">
        <v>9</v>
      </c>
      <c r="K51" s="18">
        <v>0</v>
      </c>
      <c r="L51" s="18">
        <v>0</v>
      </c>
      <c r="M51" s="28">
        <v>9.5</v>
      </c>
      <c r="N51" s="29">
        <f t="shared" si="0"/>
        <v>0</v>
      </c>
      <c r="O51" s="30">
        <f t="shared" si="1"/>
        <v>0</v>
      </c>
      <c r="P51" s="31"/>
    </row>
    <row r="52" spans="2:16" ht="12.75" customHeight="1" x14ac:dyDescent="0.3">
      <c r="B52" s="13">
        <f t="shared" si="2"/>
        <v>43</v>
      </c>
      <c r="C52" s="14" t="s">
        <v>103</v>
      </c>
      <c r="D52" s="109" t="s">
        <v>104</v>
      </c>
      <c r="E52" s="110"/>
      <c r="F52" s="110"/>
      <c r="G52" s="111"/>
      <c r="H52" s="25" t="s">
        <v>18</v>
      </c>
      <c r="I52" s="16"/>
      <c r="J52" s="26">
        <v>3000</v>
      </c>
      <c r="K52" s="18">
        <v>0</v>
      </c>
      <c r="L52" s="18">
        <v>0</v>
      </c>
      <c r="M52" s="28">
        <v>9.5</v>
      </c>
      <c r="N52" s="29">
        <f t="shared" si="0"/>
        <v>0</v>
      </c>
      <c r="O52" s="30">
        <f t="shared" si="1"/>
        <v>0</v>
      </c>
      <c r="P52" s="31"/>
    </row>
    <row r="53" spans="2:16" ht="12.75" customHeight="1" x14ac:dyDescent="0.3">
      <c r="B53" s="47"/>
      <c r="C53" s="47"/>
      <c r="D53" s="112" t="s">
        <v>105</v>
      </c>
      <c r="E53" s="112"/>
      <c r="F53" s="112"/>
      <c r="G53" s="112"/>
      <c r="H53" s="48"/>
      <c r="I53" s="49"/>
      <c r="J53" s="50"/>
      <c r="K53" s="51"/>
      <c r="L53" s="49"/>
      <c r="M53" s="48"/>
      <c r="N53" s="49"/>
      <c r="O53" s="52">
        <f>SUM(O10:O52)</f>
        <v>0</v>
      </c>
      <c r="P53" s="33"/>
    </row>
    <row r="54" spans="2:16" ht="12.75" customHeight="1" x14ac:dyDescent="0.3">
      <c r="B54" s="34"/>
      <c r="C54" s="34"/>
      <c r="D54" s="35"/>
      <c r="E54" s="35"/>
      <c r="F54" s="35"/>
      <c r="G54" s="35"/>
      <c r="H54" s="36"/>
      <c r="I54" s="36"/>
      <c r="J54" s="37"/>
      <c r="K54" s="37"/>
      <c r="L54" s="36"/>
      <c r="M54" s="36"/>
      <c r="N54" s="36"/>
      <c r="O54" s="38"/>
    </row>
    <row r="55" spans="2:16" ht="12.75" customHeight="1" x14ac:dyDescent="0.3">
      <c r="B55" s="4" t="s">
        <v>106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2:16" ht="12.75" customHeight="1" x14ac:dyDescent="0.3">
      <c r="B56" s="4" t="s">
        <v>107</v>
      </c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6" ht="12.75" customHeight="1" x14ac:dyDescent="0.3">
      <c r="B57" s="4" t="s">
        <v>108</v>
      </c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6" ht="12.75" customHeight="1" x14ac:dyDescent="0.3">
      <c r="B58" s="4" t="s">
        <v>109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6" ht="12.75" customHeight="1" x14ac:dyDescent="0.3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2:16" ht="12.75" customHeight="1" x14ac:dyDescent="0.3">
      <c r="B60" s="39" t="s">
        <v>110</v>
      </c>
      <c r="C60" s="39"/>
      <c r="D60" s="39"/>
      <c r="E60" s="39"/>
      <c r="F60" s="4"/>
      <c r="G60" s="4"/>
      <c r="H60" s="4"/>
      <c r="I60" s="4"/>
      <c r="J60" s="4"/>
      <c r="K60" s="4"/>
      <c r="L60" s="4"/>
      <c r="M60" s="4"/>
      <c r="N60" s="4"/>
    </row>
    <row r="61" spans="2:16" ht="12.75" customHeight="1" x14ac:dyDescent="0.3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6" s="6" customFormat="1" ht="12.75" customHeight="1" x14ac:dyDescent="0.3">
      <c r="B62" s="8" t="s">
        <v>111</v>
      </c>
      <c r="C62" s="8"/>
      <c r="D62" s="8"/>
      <c r="E62" s="8"/>
      <c r="F62" s="8"/>
      <c r="G62" s="8"/>
      <c r="H62" s="12"/>
      <c r="I62" s="12" t="s">
        <v>112</v>
      </c>
      <c r="J62" s="8"/>
      <c r="K62" s="8"/>
      <c r="L62" s="8"/>
      <c r="M62" s="8" t="s">
        <v>113</v>
      </c>
      <c r="N62" s="8"/>
    </row>
    <row r="63" spans="2:16" s="6" customFormat="1" ht="12.75" customHeight="1" x14ac:dyDescent="0.3">
      <c r="H63" s="7"/>
      <c r="I63" s="6" t="s">
        <v>114</v>
      </c>
    </row>
    <row r="64" spans="2:16" s="6" customFormat="1" ht="12.75" customHeight="1" x14ac:dyDescent="0.3">
      <c r="H64" s="7"/>
    </row>
    <row r="65" spans="8:8" s="6" customFormat="1" ht="12.75" customHeight="1" x14ac:dyDescent="0.3">
      <c r="H65" s="7"/>
    </row>
    <row r="66" spans="8:8" s="6" customFormat="1" ht="12.75" customHeight="1" x14ac:dyDescent="0.3">
      <c r="H66" s="7"/>
    </row>
    <row r="67" spans="8:8" s="6" customFormat="1" ht="12.75" customHeight="1" x14ac:dyDescent="0.3">
      <c r="H67" s="7"/>
    </row>
    <row r="68" spans="8:8" s="6" customFormat="1" ht="12.75" customHeight="1" x14ac:dyDescent="0.3">
      <c r="H68" s="7"/>
    </row>
  </sheetData>
  <sheetProtection algorithmName="SHA-512" hashValue="aVqoFE4k4dXRFI0FctgQG/7A47yLo24vWxfcA25Huf3mWE6ZiFROAIzM/JnvKY9/je0EM33R1z0jWPef8qEsiw==" saltValue="hkfqFR1zLKcyxditrrSJHw==" spinCount="100000" sheet="1" objects="1" scenarios="1"/>
  <protectedRanges>
    <protectedRange sqref="K10:K52" name="Range6"/>
    <protectedRange sqref="E4:F5" name="Range1"/>
    <protectedRange sqref="I10:I52" name="Range2"/>
    <protectedRange sqref="K10:L52" name="Range3"/>
    <protectedRange sqref="E62" name="Range4"/>
    <protectedRange sqref="P10:P58" name="Range7"/>
  </protectedRanges>
  <mergeCells count="45"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32:G32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44:G44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51:G51"/>
    <mergeCell ref="D52:G52"/>
    <mergeCell ref="D53:G53"/>
    <mergeCell ref="D45:G45"/>
    <mergeCell ref="D46:G46"/>
    <mergeCell ref="D47:G47"/>
    <mergeCell ref="D48:G48"/>
    <mergeCell ref="D49:G49"/>
    <mergeCell ref="D50:G50"/>
  </mergeCells>
  <pageMargins left="0.55118110236220474" right="0.55118110236220474" top="0.98425196850393704" bottom="0.98425196850393704" header="0" footer="0"/>
  <pageSetup paperSize="9" scale="63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74FC-7086-4333-88FE-CEF6E51945B8}">
  <dimension ref="B1:P35"/>
  <sheetViews>
    <sheetView zoomScaleNormal="100" zoomScaleSheetLayoutView="100" workbookViewId="0">
      <selection activeCell="D16" sqref="D16:G1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658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981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13">
        <v>1</v>
      </c>
      <c r="C10" s="53" t="s">
        <v>982</v>
      </c>
      <c r="D10" s="113" t="s">
        <v>983</v>
      </c>
      <c r="E10" s="114" t="s">
        <v>984</v>
      </c>
      <c r="F10" s="114" t="s">
        <v>984</v>
      </c>
      <c r="G10" s="115" t="s">
        <v>984</v>
      </c>
      <c r="H10" s="15" t="s">
        <v>18</v>
      </c>
      <c r="I10" s="16"/>
      <c r="J10" s="17">
        <v>1100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</row>
    <row r="11" spans="2:16" ht="12.75" customHeight="1" x14ac:dyDescent="0.3">
      <c r="B11" s="13">
        <f>B10+1</f>
        <v>2</v>
      </c>
      <c r="C11" s="53" t="s">
        <v>985</v>
      </c>
      <c r="D11" s="113" t="s">
        <v>986</v>
      </c>
      <c r="E11" s="114" t="s">
        <v>987</v>
      </c>
      <c r="F11" s="114" t="s">
        <v>987</v>
      </c>
      <c r="G11" s="115" t="s">
        <v>987</v>
      </c>
      <c r="H11" s="15" t="s">
        <v>18</v>
      </c>
      <c r="I11" s="16"/>
      <c r="J11" s="17">
        <v>300</v>
      </c>
      <c r="K11" s="18">
        <v>0</v>
      </c>
      <c r="L11" s="18">
        <v>0</v>
      </c>
      <c r="M11" s="19">
        <v>9.5</v>
      </c>
      <c r="N11" s="20">
        <f t="shared" ref="N11:N17" si="0">PRODUCT(L11,1.095)</f>
        <v>0</v>
      </c>
      <c r="O11" s="21">
        <f t="shared" ref="O11:O17" si="1">PRODUCT(J11,N11)</f>
        <v>0</v>
      </c>
    </row>
    <row r="12" spans="2:16" ht="12.75" customHeight="1" x14ac:dyDescent="0.3">
      <c r="B12" s="13">
        <f t="shared" ref="B12:B17" si="2">B11+1</f>
        <v>3</v>
      </c>
      <c r="C12" s="53" t="s">
        <v>988</v>
      </c>
      <c r="D12" s="113" t="s">
        <v>989</v>
      </c>
      <c r="E12" s="114" t="s">
        <v>990</v>
      </c>
      <c r="F12" s="114" t="s">
        <v>990</v>
      </c>
      <c r="G12" s="115" t="s">
        <v>990</v>
      </c>
      <c r="H12" s="15" t="s">
        <v>18</v>
      </c>
      <c r="I12" s="108"/>
      <c r="J12" s="17">
        <v>600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991</v>
      </c>
      <c r="D13" s="113" t="s">
        <v>992</v>
      </c>
      <c r="E13" s="114" t="s">
        <v>993</v>
      </c>
      <c r="F13" s="114" t="s">
        <v>993</v>
      </c>
      <c r="G13" s="115" t="s">
        <v>993</v>
      </c>
      <c r="H13" s="15" t="s">
        <v>18</v>
      </c>
      <c r="I13" s="16"/>
      <c r="J13" s="17">
        <v>60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994</v>
      </c>
      <c r="D14" s="113" t="s">
        <v>995</v>
      </c>
      <c r="E14" s="114" t="s">
        <v>996</v>
      </c>
      <c r="F14" s="114" t="s">
        <v>996</v>
      </c>
      <c r="G14" s="115" t="s">
        <v>996</v>
      </c>
      <c r="H14" s="96" t="s">
        <v>18</v>
      </c>
      <c r="I14" s="16"/>
      <c r="J14" s="17">
        <v>80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997</v>
      </c>
      <c r="D15" s="113" t="s">
        <v>998</v>
      </c>
      <c r="E15" s="114" t="s">
        <v>999</v>
      </c>
      <c r="F15" s="114" t="s">
        <v>999</v>
      </c>
      <c r="G15" s="115" t="s">
        <v>999</v>
      </c>
      <c r="H15" s="15" t="s">
        <v>18</v>
      </c>
      <c r="I15" s="16"/>
      <c r="J15" s="17">
        <v>45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1000</v>
      </c>
      <c r="D16" s="122" t="s">
        <v>1007</v>
      </c>
      <c r="E16" s="123" t="s">
        <v>1001</v>
      </c>
      <c r="F16" s="123" t="s">
        <v>1001</v>
      </c>
      <c r="G16" s="124" t="s">
        <v>1001</v>
      </c>
      <c r="H16" s="15" t="s">
        <v>18</v>
      </c>
      <c r="I16" s="108"/>
      <c r="J16" s="106">
        <v>900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5" customHeight="1" x14ac:dyDescent="0.3">
      <c r="B17" s="13">
        <f t="shared" si="2"/>
        <v>8</v>
      </c>
      <c r="C17" s="53" t="s">
        <v>1002</v>
      </c>
      <c r="D17" s="122" t="s">
        <v>1006</v>
      </c>
      <c r="E17" s="123" t="s">
        <v>1003</v>
      </c>
      <c r="F17" s="123" t="s">
        <v>1003</v>
      </c>
      <c r="G17" s="124" t="s">
        <v>1003</v>
      </c>
      <c r="H17" s="15" t="s">
        <v>18</v>
      </c>
      <c r="I17" s="108"/>
      <c r="J17" s="107">
        <v>1100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47"/>
      <c r="C18" s="47"/>
      <c r="D18" s="112" t="s">
        <v>1004</v>
      </c>
      <c r="E18" s="112"/>
      <c r="F18" s="112"/>
      <c r="G18" s="112"/>
      <c r="H18" s="48"/>
      <c r="I18" s="49"/>
      <c r="J18" s="50"/>
      <c r="K18" s="51"/>
      <c r="L18" s="49"/>
      <c r="M18" s="48"/>
      <c r="N18" s="49"/>
      <c r="O18" s="52">
        <f>SUM(O10:O17)</f>
        <v>0</v>
      </c>
    </row>
    <row r="19" spans="2:15" ht="12.75" customHeight="1" x14ac:dyDescent="0.3">
      <c r="B19" s="34"/>
      <c r="C19" s="34"/>
      <c r="D19" s="35"/>
      <c r="E19" s="35"/>
      <c r="F19" s="35"/>
      <c r="G19" s="35"/>
      <c r="H19" s="36"/>
      <c r="I19" s="36"/>
      <c r="J19" s="37"/>
      <c r="K19" s="37"/>
      <c r="L19" s="36"/>
      <c r="M19" s="36"/>
      <c r="N19" s="36"/>
      <c r="O19" s="38"/>
    </row>
    <row r="20" spans="2:15" ht="12.75" customHeight="1" x14ac:dyDescent="0.3">
      <c r="B20" s="4" t="s">
        <v>106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2:15" ht="12.75" customHeight="1" x14ac:dyDescent="0.3">
      <c r="B21" s="4" t="s">
        <v>107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2:15" ht="12.75" customHeight="1" x14ac:dyDescent="0.3">
      <c r="B22" s="4" t="s">
        <v>108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2:15" ht="12.75" customHeight="1" x14ac:dyDescent="0.3">
      <c r="B23" s="4" t="s">
        <v>109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2:15" ht="12.75" customHeight="1" x14ac:dyDescent="0.3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5" ht="12.75" customHeight="1" x14ac:dyDescent="0.3">
      <c r="B25" s="39" t="s">
        <v>1005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2:15" ht="12.75" customHeight="1" x14ac:dyDescent="0.3">
      <c r="B26" s="3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2:15" ht="12.75" customHeight="1" x14ac:dyDescent="0.3">
      <c r="B27" s="39" t="s">
        <v>110</v>
      </c>
      <c r="C27" s="39"/>
      <c r="D27" s="39"/>
      <c r="E27" s="39"/>
      <c r="F27" s="4"/>
      <c r="G27" s="4"/>
      <c r="H27" s="4"/>
      <c r="I27" s="4"/>
      <c r="J27" s="4"/>
      <c r="K27" s="4"/>
      <c r="L27" s="4"/>
      <c r="M27" s="4"/>
      <c r="N27" s="4"/>
    </row>
    <row r="28" spans="2:15" ht="12.75" customHeight="1" x14ac:dyDescent="0.3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5" s="6" customFormat="1" ht="12.75" customHeight="1" x14ac:dyDescent="0.3">
      <c r="B29" s="8" t="s">
        <v>111</v>
      </c>
      <c r="C29" s="8"/>
      <c r="D29" s="8"/>
      <c r="E29" s="8"/>
      <c r="F29" s="8"/>
      <c r="G29" s="8"/>
      <c r="H29" s="12"/>
      <c r="I29" s="12" t="s">
        <v>112</v>
      </c>
      <c r="J29" s="8"/>
      <c r="K29" s="8"/>
      <c r="L29" s="8"/>
      <c r="M29" s="8" t="s">
        <v>113</v>
      </c>
      <c r="N29" s="8"/>
    </row>
    <row r="30" spans="2:15" s="6" customFormat="1" ht="12.75" customHeight="1" x14ac:dyDescent="0.3">
      <c r="H30" s="7"/>
      <c r="I30" s="6" t="s">
        <v>114</v>
      </c>
    </row>
    <row r="31" spans="2:15" s="6" customFormat="1" ht="12.75" customHeight="1" x14ac:dyDescent="0.3">
      <c r="H31" s="7"/>
    </row>
    <row r="32" spans="2:15" s="6" customFormat="1" ht="12.75" customHeight="1" x14ac:dyDescent="0.3">
      <c r="H32" s="7"/>
    </row>
    <row r="33" spans="8:8" s="6" customFormat="1" ht="12.75" customHeight="1" x14ac:dyDescent="0.3">
      <c r="H33" s="7"/>
    </row>
    <row r="34" spans="8:8" s="6" customFormat="1" ht="12.75" customHeight="1" x14ac:dyDescent="0.3">
      <c r="H34" s="7"/>
    </row>
    <row r="35" spans="8:8" s="6" customFormat="1" ht="12.75" customHeight="1" x14ac:dyDescent="0.3">
      <c r="H35" s="7"/>
    </row>
  </sheetData>
  <sheetProtection algorithmName="SHA-512" hashValue="FUmmuk04AJDbnDXL/t5It5fB5oeS+mD+OuHwznXvJa0phhft8aHs3QaN2au3zfN3F1FpsjL67XB2QzCbX89MpQ==" saltValue="Hw/pzRnDCaqGsHfCi7ptDw==" spinCount="100000" sheet="1" objects="1" scenarios="1"/>
  <protectedRanges>
    <protectedRange sqref="I10:I17" name="Obseg7"/>
    <protectedRange sqref="I16:J17" name="Range2_1"/>
    <protectedRange sqref="E29" name="Range4"/>
    <protectedRange sqref="K10:L17" name="Range3"/>
    <protectedRange sqref="I10:I11 I13:I15" name="Range2"/>
    <protectedRange sqref="E4:F5" name="Range1"/>
    <protectedRange sqref="K10:K17" name="Range6"/>
  </protectedRanges>
  <mergeCells count="10">
    <mergeCell ref="D15:G15"/>
    <mergeCell ref="D16:G16"/>
    <mergeCell ref="D17:G17"/>
    <mergeCell ref="D18:G18"/>
    <mergeCell ref="D9:G9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5BAE-2B2F-4C9C-BC16-A96A49489759}">
  <dimension ref="B1:P83"/>
  <sheetViews>
    <sheetView zoomScaleNormal="100" zoomScaleSheetLayoutView="100" workbookViewId="0">
      <selection activeCell="D20" sqref="D20:G20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374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116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13">
        <v>1</v>
      </c>
      <c r="C10" s="53" t="s">
        <v>117</v>
      </c>
      <c r="D10" s="113" t="s">
        <v>118</v>
      </c>
      <c r="E10" s="114" t="s">
        <v>119</v>
      </c>
      <c r="F10" s="114" t="s">
        <v>119</v>
      </c>
      <c r="G10" s="115" t="s">
        <v>119</v>
      </c>
      <c r="H10" s="15" t="s">
        <v>18</v>
      </c>
      <c r="I10" s="54"/>
      <c r="J10" s="17">
        <v>150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</row>
    <row r="11" spans="2:16" ht="12.75" customHeight="1" x14ac:dyDescent="0.3">
      <c r="B11" s="13">
        <f>B10+1</f>
        <v>2</v>
      </c>
      <c r="C11" s="53" t="s">
        <v>120</v>
      </c>
      <c r="D11" s="119" t="s">
        <v>969</v>
      </c>
      <c r="E11" s="120" t="s">
        <v>121</v>
      </c>
      <c r="F11" s="120" t="s">
        <v>121</v>
      </c>
      <c r="G11" s="121" t="s">
        <v>121</v>
      </c>
      <c r="H11" s="100" t="s">
        <v>18</v>
      </c>
      <c r="I11" s="103"/>
      <c r="J11" s="102">
        <v>60</v>
      </c>
      <c r="K11" s="18">
        <v>0</v>
      </c>
      <c r="L11" s="18">
        <v>0</v>
      </c>
      <c r="M11" s="19">
        <v>9.5</v>
      </c>
      <c r="N11" s="20">
        <f t="shared" ref="N11:N67" si="0">PRODUCT(L11,1.095)</f>
        <v>0</v>
      </c>
      <c r="O11" s="21">
        <f t="shared" ref="O11:O67" si="1">PRODUCT(J11,N11)</f>
        <v>0</v>
      </c>
    </row>
    <row r="12" spans="2:16" ht="12.75" customHeight="1" x14ac:dyDescent="0.3">
      <c r="B12" s="13">
        <f t="shared" ref="B12:B67" si="2">B11+1</f>
        <v>3</v>
      </c>
      <c r="C12" s="53" t="s">
        <v>122</v>
      </c>
      <c r="D12" s="113" t="s">
        <v>123</v>
      </c>
      <c r="E12" s="114" t="s">
        <v>124</v>
      </c>
      <c r="F12" s="114" t="s">
        <v>124</v>
      </c>
      <c r="G12" s="115" t="s">
        <v>124</v>
      </c>
      <c r="H12" s="15" t="s">
        <v>18</v>
      </c>
      <c r="I12" s="103"/>
      <c r="J12" s="17">
        <v>660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125</v>
      </c>
      <c r="D13" s="113" t="s">
        <v>126</v>
      </c>
      <c r="E13" s="114" t="s">
        <v>124</v>
      </c>
      <c r="F13" s="114" t="s">
        <v>124</v>
      </c>
      <c r="G13" s="115" t="s">
        <v>124</v>
      </c>
      <c r="H13" s="15" t="s">
        <v>18</v>
      </c>
      <c r="I13" s="103"/>
      <c r="J13" s="17">
        <v>1500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127</v>
      </c>
      <c r="D14" s="113" t="s">
        <v>128</v>
      </c>
      <c r="E14" s="114" t="s">
        <v>129</v>
      </c>
      <c r="F14" s="114" t="s">
        <v>129</v>
      </c>
      <c r="G14" s="115" t="s">
        <v>129</v>
      </c>
      <c r="H14" s="15" t="s">
        <v>27</v>
      </c>
      <c r="I14" s="103"/>
      <c r="J14" s="17">
        <v>3600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130</v>
      </c>
      <c r="D15" s="113" t="s">
        <v>131</v>
      </c>
      <c r="E15" s="114" t="s">
        <v>132</v>
      </c>
      <c r="F15" s="114" t="s">
        <v>132</v>
      </c>
      <c r="G15" s="115" t="s">
        <v>132</v>
      </c>
      <c r="H15" s="15" t="s">
        <v>18</v>
      </c>
      <c r="I15" s="103"/>
      <c r="J15" s="17">
        <v>1800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133</v>
      </c>
      <c r="D16" s="113" t="s">
        <v>134</v>
      </c>
      <c r="E16" s="114" t="s">
        <v>135</v>
      </c>
      <c r="F16" s="114" t="s">
        <v>135</v>
      </c>
      <c r="G16" s="115" t="s">
        <v>135</v>
      </c>
      <c r="H16" s="15" t="s">
        <v>18</v>
      </c>
      <c r="I16" s="103"/>
      <c r="J16" s="17">
        <v>1500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2.75" customHeight="1" x14ac:dyDescent="0.3">
      <c r="B17" s="13">
        <f t="shared" si="2"/>
        <v>8</v>
      </c>
      <c r="C17" s="53" t="s">
        <v>136</v>
      </c>
      <c r="D17" s="113" t="s">
        <v>137</v>
      </c>
      <c r="E17" s="114" t="s">
        <v>138</v>
      </c>
      <c r="F17" s="114" t="s">
        <v>138</v>
      </c>
      <c r="G17" s="115" t="s">
        <v>138</v>
      </c>
      <c r="H17" s="15" t="s">
        <v>18</v>
      </c>
      <c r="I17" s="103"/>
      <c r="J17" s="17">
        <v>1500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13">
        <f t="shared" si="2"/>
        <v>9</v>
      </c>
      <c r="C18" s="53" t="s">
        <v>139</v>
      </c>
      <c r="D18" s="113" t="s">
        <v>140</v>
      </c>
      <c r="E18" s="114" t="s">
        <v>141</v>
      </c>
      <c r="F18" s="114" t="s">
        <v>141</v>
      </c>
      <c r="G18" s="115" t="s">
        <v>141</v>
      </c>
      <c r="H18" s="15" t="s">
        <v>18</v>
      </c>
      <c r="I18" s="103"/>
      <c r="J18" s="17">
        <v>150</v>
      </c>
      <c r="K18" s="18">
        <v>0</v>
      </c>
      <c r="L18" s="18">
        <v>0</v>
      </c>
      <c r="M18" s="19">
        <v>9.5</v>
      </c>
      <c r="N18" s="20">
        <f t="shared" si="0"/>
        <v>0</v>
      </c>
      <c r="O18" s="21">
        <f t="shared" si="1"/>
        <v>0</v>
      </c>
    </row>
    <row r="19" spans="2:15" ht="12.75" customHeight="1" x14ac:dyDescent="0.3">
      <c r="B19" s="13">
        <f t="shared" si="2"/>
        <v>10</v>
      </c>
      <c r="C19" s="53" t="s">
        <v>142</v>
      </c>
      <c r="D19" s="113" t="s">
        <v>143</v>
      </c>
      <c r="E19" s="114" t="s">
        <v>144</v>
      </c>
      <c r="F19" s="114" t="s">
        <v>144</v>
      </c>
      <c r="G19" s="115" t="s">
        <v>144</v>
      </c>
      <c r="H19" s="15" t="s">
        <v>18</v>
      </c>
      <c r="I19" s="103"/>
      <c r="J19" s="17">
        <v>450</v>
      </c>
      <c r="K19" s="18">
        <v>0</v>
      </c>
      <c r="L19" s="18">
        <v>0</v>
      </c>
      <c r="M19" s="19">
        <v>9.5</v>
      </c>
      <c r="N19" s="20">
        <f t="shared" si="0"/>
        <v>0</v>
      </c>
      <c r="O19" s="21">
        <f t="shared" si="1"/>
        <v>0</v>
      </c>
    </row>
    <row r="20" spans="2:15" ht="12.75" customHeight="1" x14ac:dyDescent="0.3">
      <c r="B20" s="13">
        <f t="shared" si="2"/>
        <v>11</v>
      </c>
      <c r="C20" s="53" t="s">
        <v>145</v>
      </c>
      <c r="D20" s="113" t="s">
        <v>146</v>
      </c>
      <c r="E20" s="114" t="s">
        <v>147</v>
      </c>
      <c r="F20" s="114" t="s">
        <v>147</v>
      </c>
      <c r="G20" s="115" t="s">
        <v>147</v>
      </c>
      <c r="H20" s="15" t="s">
        <v>18</v>
      </c>
      <c r="I20" s="103"/>
      <c r="J20" s="17">
        <v>1050</v>
      </c>
      <c r="K20" s="18">
        <v>0</v>
      </c>
      <c r="L20" s="18">
        <v>0</v>
      </c>
      <c r="M20" s="19">
        <v>9.5</v>
      </c>
      <c r="N20" s="20">
        <f t="shared" si="0"/>
        <v>0</v>
      </c>
      <c r="O20" s="21">
        <f t="shared" si="1"/>
        <v>0</v>
      </c>
    </row>
    <row r="21" spans="2:15" ht="12.75" customHeight="1" x14ac:dyDescent="0.3">
      <c r="B21" s="13">
        <f t="shared" si="2"/>
        <v>12</v>
      </c>
      <c r="C21" s="53" t="s">
        <v>148</v>
      </c>
      <c r="D21" s="113" t="s">
        <v>149</v>
      </c>
      <c r="E21" s="114" t="s">
        <v>150</v>
      </c>
      <c r="F21" s="114" t="s">
        <v>150</v>
      </c>
      <c r="G21" s="115" t="s">
        <v>150</v>
      </c>
      <c r="H21" s="15" t="s">
        <v>18</v>
      </c>
      <c r="I21" s="103"/>
      <c r="J21" s="17">
        <v>3000</v>
      </c>
      <c r="K21" s="18">
        <v>0</v>
      </c>
      <c r="L21" s="18">
        <v>0</v>
      </c>
      <c r="M21" s="19">
        <v>9.5</v>
      </c>
      <c r="N21" s="20">
        <f t="shared" si="0"/>
        <v>0</v>
      </c>
      <c r="O21" s="21">
        <f t="shared" si="1"/>
        <v>0</v>
      </c>
    </row>
    <row r="22" spans="2:15" ht="12.75" customHeight="1" x14ac:dyDescent="0.3">
      <c r="B22" s="13">
        <f t="shared" si="2"/>
        <v>13</v>
      </c>
      <c r="C22" s="53" t="s">
        <v>151</v>
      </c>
      <c r="D22" s="113" t="s">
        <v>152</v>
      </c>
      <c r="E22" s="114" t="s">
        <v>153</v>
      </c>
      <c r="F22" s="114" t="s">
        <v>153</v>
      </c>
      <c r="G22" s="115" t="s">
        <v>153</v>
      </c>
      <c r="H22" s="15" t="s">
        <v>18</v>
      </c>
      <c r="I22" s="103"/>
      <c r="J22" s="17">
        <v>300</v>
      </c>
      <c r="K22" s="18">
        <v>0</v>
      </c>
      <c r="L22" s="18">
        <v>0</v>
      </c>
      <c r="M22" s="19">
        <v>9.5</v>
      </c>
      <c r="N22" s="20">
        <f t="shared" si="0"/>
        <v>0</v>
      </c>
      <c r="O22" s="21">
        <f t="shared" si="1"/>
        <v>0</v>
      </c>
    </row>
    <row r="23" spans="2:15" ht="12.75" customHeight="1" x14ac:dyDescent="0.3">
      <c r="B23" s="13">
        <f t="shared" si="2"/>
        <v>14</v>
      </c>
      <c r="C23" s="53" t="s">
        <v>154</v>
      </c>
      <c r="D23" s="113" t="s">
        <v>155</v>
      </c>
      <c r="E23" s="114" t="s">
        <v>156</v>
      </c>
      <c r="F23" s="114" t="s">
        <v>156</v>
      </c>
      <c r="G23" s="115" t="s">
        <v>156</v>
      </c>
      <c r="H23" s="15" t="s">
        <v>18</v>
      </c>
      <c r="I23" s="103"/>
      <c r="J23" s="17">
        <v>1200</v>
      </c>
      <c r="K23" s="18">
        <v>0</v>
      </c>
      <c r="L23" s="18">
        <v>0</v>
      </c>
      <c r="M23" s="19">
        <v>9.5</v>
      </c>
      <c r="N23" s="20">
        <f t="shared" si="0"/>
        <v>0</v>
      </c>
      <c r="O23" s="21">
        <f t="shared" si="1"/>
        <v>0</v>
      </c>
    </row>
    <row r="24" spans="2:15" ht="12.75" customHeight="1" x14ac:dyDescent="0.3">
      <c r="B24" s="13">
        <f t="shared" si="2"/>
        <v>15</v>
      </c>
      <c r="C24" s="53" t="s">
        <v>157</v>
      </c>
      <c r="D24" s="113" t="s">
        <v>158</v>
      </c>
      <c r="E24" s="114" t="s">
        <v>159</v>
      </c>
      <c r="F24" s="114" t="s">
        <v>159</v>
      </c>
      <c r="G24" s="115" t="s">
        <v>159</v>
      </c>
      <c r="H24" s="15" t="s">
        <v>18</v>
      </c>
      <c r="I24" s="103"/>
      <c r="J24" s="17">
        <v>750</v>
      </c>
      <c r="K24" s="18">
        <v>0</v>
      </c>
      <c r="L24" s="18">
        <v>0</v>
      </c>
      <c r="M24" s="19">
        <v>9.5</v>
      </c>
      <c r="N24" s="20">
        <f t="shared" si="0"/>
        <v>0</v>
      </c>
      <c r="O24" s="21">
        <f t="shared" si="1"/>
        <v>0</v>
      </c>
    </row>
    <row r="25" spans="2:15" ht="12.75" customHeight="1" x14ac:dyDescent="0.3">
      <c r="B25" s="13">
        <f t="shared" si="2"/>
        <v>16</v>
      </c>
      <c r="C25" s="53" t="s">
        <v>160</v>
      </c>
      <c r="D25" s="113" t="s">
        <v>161</v>
      </c>
      <c r="E25" s="114" t="s">
        <v>162</v>
      </c>
      <c r="F25" s="114" t="s">
        <v>162</v>
      </c>
      <c r="G25" s="115" t="s">
        <v>162</v>
      </c>
      <c r="H25" s="15" t="s">
        <v>18</v>
      </c>
      <c r="I25" s="103"/>
      <c r="J25" s="17">
        <v>3000</v>
      </c>
      <c r="K25" s="18">
        <v>0</v>
      </c>
      <c r="L25" s="18">
        <v>0</v>
      </c>
      <c r="M25" s="19">
        <v>9.5</v>
      </c>
      <c r="N25" s="20">
        <f t="shared" si="0"/>
        <v>0</v>
      </c>
      <c r="O25" s="21">
        <f t="shared" si="1"/>
        <v>0</v>
      </c>
    </row>
    <row r="26" spans="2:15" ht="12.75" customHeight="1" x14ac:dyDescent="0.3">
      <c r="B26" s="13">
        <f t="shared" si="2"/>
        <v>17</v>
      </c>
      <c r="C26" s="53" t="s">
        <v>163</v>
      </c>
      <c r="D26" s="113" t="s">
        <v>164</v>
      </c>
      <c r="E26" s="114" t="s">
        <v>165</v>
      </c>
      <c r="F26" s="114" t="s">
        <v>165</v>
      </c>
      <c r="G26" s="115" t="s">
        <v>165</v>
      </c>
      <c r="H26" s="15" t="s">
        <v>18</v>
      </c>
      <c r="I26" s="103"/>
      <c r="J26" s="17">
        <v>1650</v>
      </c>
      <c r="K26" s="18">
        <v>0</v>
      </c>
      <c r="L26" s="18">
        <v>0</v>
      </c>
      <c r="M26" s="19">
        <v>9.5</v>
      </c>
      <c r="N26" s="20">
        <f t="shared" si="0"/>
        <v>0</v>
      </c>
      <c r="O26" s="21">
        <f t="shared" si="1"/>
        <v>0</v>
      </c>
    </row>
    <row r="27" spans="2:15" ht="12.75" customHeight="1" x14ac:dyDescent="0.3">
      <c r="B27" s="13">
        <f t="shared" si="2"/>
        <v>18</v>
      </c>
      <c r="C27" s="53" t="s">
        <v>166</v>
      </c>
      <c r="D27" s="113" t="s">
        <v>167</v>
      </c>
      <c r="E27" s="114" t="s">
        <v>168</v>
      </c>
      <c r="F27" s="114" t="s">
        <v>168</v>
      </c>
      <c r="G27" s="115" t="s">
        <v>168</v>
      </c>
      <c r="H27" s="15" t="s">
        <v>18</v>
      </c>
      <c r="I27" s="103"/>
      <c r="J27" s="17">
        <v>3000</v>
      </c>
      <c r="K27" s="18">
        <v>0</v>
      </c>
      <c r="L27" s="18">
        <v>0</v>
      </c>
      <c r="M27" s="19">
        <v>9.5</v>
      </c>
      <c r="N27" s="20">
        <f t="shared" si="0"/>
        <v>0</v>
      </c>
      <c r="O27" s="21">
        <f t="shared" si="1"/>
        <v>0</v>
      </c>
    </row>
    <row r="28" spans="2:15" ht="12.75" customHeight="1" x14ac:dyDescent="0.3">
      <c r="B28" s="13">
        <f t="shared" si="2"/>
        <v>19</v>
      </c>
      <c r="C28" s="53" t="s">
        <v>169</v>
      </c>
      <c r="D28" s="113" t="s">
        <v>170</v>
      </c>
      <c r="E28" s="114" t="s">
        <v>171</v>
      </c>
      <c r="F28" s="114" t="s">
        <v>171</v>
      </c>
      <c r="G28" s="115" t="s">
        <v>171</v>
      </c>
      <c r="H28" s="15" t="s">
        <v>18</v>
      </c>
      <c r="I28" s="103"/>
      <c r="J28" s="17">
        <v>450</v>
      </c>
      <c r="K28" s="18">
        <v>0</v>
      </c>
      <c r="L28" s="18">
        <v>0</v>
      </c>
      <c r="M28" s="19">
        <v>9.5</v>
      </c>
      <c r="N28" s="20">
        <f t="shared" si="0"/>
        <v>0</v>
      </c>
      <c r="O28" s="21">
        <f t="shared" si="1"/>
        <v>0</v>
      </c>
    </row>
    <row r="29" spans="2:15" ht="12.75" customHeight="1" x14ac:dyDescent="0.3">
      <c r="B29" s="13">
        <f t="shared" si="2"/>
        <v>20</v>
      </c>
      <c r="C29" s="53" t="s">
        <v>172</v>
      </c>
      <c r="D29" s="113" t="s">
        <v>173</v>
      </c>
      <c r="E29" s="114" t="s">
        <v>174</v>
      </c>
      <c r="F29" s="114" t="s">
        <v>174</v>
      </c>
      <c r="G29" s="115" t="s">
        <v>174</v>
      </c>
      <c r="H29" s="15" t="s">
        <v>18</v>
      </c>
      <c r="I29" s="103"/>
      <c r="J29" s="17">
        <v>900</v>
      </c>
      <c r="K29" s="18">
        <v>0</v>
      </c>
      <c r="L29" s="18">
        <v>0</v>
      </c>
      <c r="M29" s="19">
        <v>9.5</v>
      </c>
      <c r="N29" s="20">
        <f t="shared" si="0"/>
        <v>0</v>
      </c>
      <c r="O29" s="21">
        <f t="shared" si="1"/>
        <v>0</v>
      </c>
    </row>
    <row r="30" spans="2:15" ht="12.75" customHeight="1" x14ac:dyDescent="0.3">
      <c r="B30" s="13">
        <f t="shared" si="2"/>
        <v>21</v>
      </c>
      <c r="C30" s="53" t="s">
        <v>175</v>
      </c>
      <c r="D30" s="119" t="s">
        <v>176</v>
      </c>
      <c r="E30" s="120" t="s">
        <v>177</v>
      </c>
      <c r="F30" s="120" t="s">
        <v>177</v>
      </c>
      <c r="G30" s="121" t="s">
        <v>177</v>
      </c>
      <c r="H30" s="23" t="s">
        <v>27</v>
      </c>
      <c r="I30" s="103"/>
      <c r="J30" s="17">
        <v>1500</v>
      </c>
      <c r="K30" s="18">
        <v>0</v>
      </c>
      <c r="L30" s="18">
        <v>0</v>
      </c>
      <c r="M30" s="19">
        <v>9.5</v>
      </c>
      <c r="N30" s="20">
        <f t="shared" si="0"/>
        <v>0</v>
      </c>
      <c r="O30" s="21">
        <f t="shared" si="1"/>
        <v>0</v>
      </c>
    </row>
    <row r="31" spans="2:15" ht="12.75" customHeight="1" x14ac:dyDescent="0.3">
      <c r="B31" s="13">
        <f t="shared" si="2"/>
        <v>22</v>
      </c>
      <c r="C31" s="53" t="s">
        <v>178</v>
      </c>
      <c r="D31" s="119" t="s">
        <v>179</v>
      </c>
      <c r="E31" s="120" t="s">
        <v>177</v>
      </c>
      <c r="F31" s="120" t="s">
        <v>177</v>
      </c>
      <c r="G31" s="121" t="s">
        <v>177</v>
      </c>
      <c r="H31" s="23" t="s">
        <v>27</v>
      </c>
      <c r="I31" s="103"/>
      <c r="J31" s="17">
        <v>6000</v>
      </c>
      <c r="K31" s="18">
        <v>0</v>
      </c>
      <c r="L31" s="18">
        <v>0</v>
      </c>
      <c r="M31" s="19">
        <v>9.5</v>
      </c>
      <c r="N31" s="20">
        <f t="shared" si="0"/>
        <v>0</v>
      </c>
      <c r="O31" s="21">
        <f t="shared" si="1"/>
        <v>0</v>
      </c>
    </row>
    <row r="32" spans="2:15" ht="12.75" customHeight="1" x14ac:dyDescent="0.3">
      <c r="B32" s="13">
        <f t="shared" si="2"/>
        <v>23</v>
      </c>
      <c r="C32" s="53" t="s">
        <v>180</v>
      </c>
      <c r="D32" s="119" t="s">
        <v>181</v>
      </c>
      <c r="E32" s="120" t="s">
        <v>182</v>
      </c>
      <c r="F32" s="120" t="s">
        <v>182</v>
      </c>
      <c r="G32" s="121" t="s">
        <v>182</v>
      </c>
      <c r="H32" s="23" t="s">
        <v>27</v>
      </c>
      <c r="I32" s="103"/>
      <c r="J32" s="17">
        <v>16500</v>
      </c>
      <c r="K32" s="18">
        <v>0</v>
      </c>
      <c r="L32" s="18">
        <v>0</v>
      </c>
      <c r="M32" s="19">
        <v>9.5</v>
      </c>
      <c r="N32" s="20">
        <f t="shared" si="0"/>
        <v>0</v>
      </c>
      <c r="O32" s="21">
        <f t="shared" si="1"/>
        <v>0</v>
      </c>
    </row>
    <row r="33" spans="2:15" ht="12.75" customHeight="1" x14ac:dyDescent="0.3">
      <c r="B33" s="13">
        <f t="shared" si="2"/>
        <v>24</v>
      </c>
      <c r="C33" s="53" t="s">
        <v>183</v>
      </c>
      <c r="D33" s="119" t="s">
        <v>184</v>
      </c>
      <c r="E33" s="120" t="s">
        <v>185</v>
      </c>
      <c r="F33" s="120" t="s">
        <v>185</v>
      </c>
      <c r="G33" s="121" t="s">
        <v>185</v>
      </c>
      <c r="H33" s="23" t="s">
        <v>27</v>
      </c>
      <c r="I33" s="103"/>
      <c r="J33" s="17">
        <v>3000</v>
      </c>
      <c r="K33" s="18">
        <v>0</v>
      </c>
      <c r="L33" s="18">
        <v>0</v>
      </c>
      <c r="M33" s="19">
        <v>9.5</v>
      </c>
      <c r="N33" s="20">
        <f t="shared" si="0"/>
        <v>0</v>
      </c>
      <c r="O33" s="21">
        <f t="shared" si="1"/>
        <v>0</v>
      </c>
    </row>
    <row r="34" spans="2:15" ht="12.75" customHeight="1" x14ac:dyDescent="0.3">
      <c r="B34" s="13">
        <f t="shared" si="2"/>
        <v>25</v>
      </c>
      <c r="C34" s="53" t="s">
        <v>186</v>
      </c>
      <c r="D34" s="119" t="s">
        <v>187</v>
      </c>
      <c r="E34" s="120" t="s">
        <v>188</v>
      </c>
      <c r="F34" s="120" t="s">
        <v>188</v>
      </c>
      <c r="G34" s="121" t="s">
        <v>188</v>
      </c>
      <c r="H34" s="23" t="s">
        <v>27</v>
      </c>
      <c r="I34" s="103"/>
      <c r="J34" s="17">
        <v>4500</v>
      </c>
      <c r="K34" s="18">
        <v>0</v>
      </c>
      <c r="L34" s="18">
        <v>0</v>
      </c>
      <c r="M34" s="19">
        <v>9.5</v>
      </c>
      <c r="N34" s="20">
        <f t="shared" si="0"/>
        <v>0</v>
      </c>
      <c r="O34" s="21">
        <f t="shared" si="1"/>
        <v>0</v>
      </c>
    </row>
    <row r="35" spans="2:15" ht="12.75" customHeight="1" x14ac:dyDescent="0.3">
      <c r="B35" s="13">
        <f t="shared" si="2"/>
        <v>26</v>
      </c>
      <c r="C35" s="53" t="s">
        <v>189</v>
      </c>
      <c r="D35" s="119" t="s">
        <v>190</v>
      </c>
      <c r="E35" s="120" t="s">
        <v>191</v>
      </c>
      <c r="F35" s="120" t="s">
        <v>191</v>
      </c>
      <c r="G35" s="121" t="s">
        <v>191</v>
      </c>
      <c r="H35" s="23" t="s">
        <v>27</v>
      </c>
      <c r="I35" s="103"/>
      <c r="J35" s="17">
        <v>3000</v>
      </c>
      <c r="K35" s="18">
        <v>0</v>
      </c>
      <c r="L35" s="18">
        <v>0</v>
      </c>
      <c r="M35" s="19">
        <v>9.5</v>
      </c>
      <c r="N35" s="20">
        <f t="shared" si="0"/>
        <v>0</v>
      </c>
      <c r="O35" s="21">
        <f t="shared" si="1"/>
        <v>0</v>
      </c>
    </row>
    <row r="36" spans="2:15" ht="12.75" customHeight="1" x14ac:dyDescent="0.3">
      <c r="B36" s="13">
        <f t="shared" si="2"/>
        <v>27</v>
      </c>
      <c r="C36" s="53" t="s">
        <v>192</v>
      </c>
      <c r="D36" s="119" t="s">
        <v>193</v>
      </c>
      <c r="E36" s="120" t="s">
        <v>194</v>
      </c>
      <c r="F36" s="120" t="s">
        <v>194</v>
      </c>
      <c r="G36" s="121" t="s">
        <v>194</v>
      </c>
      <c r="H36" s="23" t="s">
        <v>27</v>
      </c>
      <c r="I36" s="103"/>
      <c r="J36" s="17">
        <v>900</v>
      </c>
      <c r="K36" s="18">
        <v>0</v>
      </c>
      <c r="L36" s="18">
        <v>0</v>
      </c>
      <c r="M36" s="19">
        <v>9.5</v>
      </c>
      <c r="N36" s="20">
        <f t="shared" si="0"/>
        <v>0</v>
      </c>
      <c r="O36" s="21">
        <f t="shared" si="1"/>
        <v>0</v>
      </c>
    </row>
    <row r="37" spans="2:15" ht="12.75" customHeight="1" x14ac:dyDescent="0.3">
      <c r="B37" s="13">
        <f t="shared" si="2"/>
        <v>28</v>
      </c>
      <c r="C37" s="53" t="s">
        <v>195</v>
      </c>
      <c r="D37" s="119" t="s">
        <v>196</v>
      </c>
      <c r="E37" s="120" t="s">
        <v>194</v>
      </c>
      <c r="F37" s="120" t="s">
        <v>194</v>
      </c>
      <c r="G37" s="121" t="s">
        <v>194</v>
      </c>
      <c r="H37" s="23" t="s">
        <v>27</v>
      </c>
      <c r="I37" s="103"/>
      <c r="J37" s="17">
        <v>6000</v>
      </c>
      <c r="K37" s="18">
        <v>0</v>
      </c>
      <c r="L37" s="18">
        <v>0</v>
      </c>
      <c r="M37" s="19">
        <v>9.5</v>
      </c>
      <c r="N37" s="20">
        <f t="shared" si="0"/>
        <v>0</v>
      </c>
      <c r="O37" s="21">
        <f t="shared" si="1"/>
        <v>0</v>
      </c>
    </row>
    <row r="38" spans="2:15" ht="12.75" customHeight="1" x14ac:dyDescent="0.3">
      <c r="B38" s="13">
        <f t="shared" si="2"/>
        <v>29</v>
      </c>
      <c r="C38" s="53" t="s">
        <v>197</v>
      </c>
      <c r="D38" s="119" t="s">
        <v>198</v>
      </c>
      <c r="E38" s="120" t="s">
        <v>194</v>
      </c>
      <c r="F38" s="120" t="s">
        <v>194</v>
      </c>
      <c r="G38" s="121" t="s">
        <v>194</v>
      </c>
      <c r="H38" s="23" t="s">
        <v>27</v>
      </c>
      <c r="I38" s="103"/>
      <c r="J38" s="17">
        <v>3000</v>
      </c>
      <c r="K38" s="18">
        <v>0</v>
      </c>
      <c r="L38" s="18">
        <v>0</v>
      </c>
      <c r="M38" s="19">
        <v>9.5</v>
      </c>
      <c r="N38" s="20">
        <f t="shared" si="0"/>
        <v>0</v>
      </c>
      <c r="O38" s="21">
        <f t="shared" si="1"/>
        <v>0</v>
      </c>
    </row>
    <row r="39" spans="2:15" ht="12.75" customHeight="1" x14ac:dyDescent="0.3">
      <c r="B39" s="13">
        <f t="shared" si="2"/>
        <v>30</v>
      </c>
      <c r="C39" s="53" t="s">
        <v>199</v>
      </c>
      <c r="D39" s="119" t="s">
        <v>200</v>
      </c>
      <c r="E39" s="120" t="s">
        <v>194</v>
      </c>
      <c r="F39" s="120" t="s">
        <v>194</v>
      </c>
      <c r="G39" s="121" t="s">
        <v>194</v>
      </c>
      <c r="H39" s="23" t="s">
        <v>27</v>
      </c>
      <c r="I39" s="103"/>
      <c r="J39" s="17">
        <v>10500</v>
      </c>
      <c r="K39" s="18">
        <v>0</v>
      </c>
      <c r="L39" s="18">
        <v>0</v>
      </c>
      <c r="M39" s="19">
        <v>9.5</v>
      </c>
      <c r="N39" s="20">
        <f t="shared" si="0"/>
        <v>0</v>
      </c>
      <c r="O39" s="21">
        <f t="shared" si="1"/>
        <v>0</v>
      </c>
    </row>
    <row r="40" spans="2:15" ht="12.75" customHeight="1" x14ac:dyDescent="0.3">
      <c r="B40" s="13">
        <f t="shared" si="2"/>
        <v>31</v>
      </c>
      <c r="C40" s="53" t="s">
        <v>201</v>
      </c>
      <c r="D40" s="119" t="s">
        <v>202</v>
      </c>
      <c r="E40" s="120" t="s">
        <v>203</v>
      </c>
      <c r="F40" s="120" t="s">
        <v>203</v>
      </c>
      <c r="G40" s="121" t="s">
        <v>203</v>
      </c>
      <c r="H40" s="23" t="s">
        <v>27</v>
      </c>
      <c r="I40" s="103"/>
      <c r="J40" s="17">
        <v>1050</v>
      </c>
      <c r="K40" s="18">
        <v>0</v>
      </c>
      <c r="L40" s="18">
        <v>0</v>
      </c>
      <c r="M40" s="19">
        <v>9.5</v>
      </c>
      <c r="N40" s="20">
        <f t="shared" si="0"/>
        <v>0</v>
      </c>
      <c r="O40" s="21">
        <f t="shared" si="1"/>
        <v>0</v>
      </c>
    </row>
    <row r="41" spans="2:15" ht="12.75" customHeight="1" x14ac:dyDescent="0.3">
      <c r="B41" s="13">
        <f t="shared" si="2"/>
        <v>32</v>
      </c>
      <c r="C41" s="53" t="s">
        <v>204</v>
      </c>
      <c r="D41" s="119" t="s">
        <v>205</v>
      </c>
      <c r="E41" s="120" t="s">
        <v>203</v>
      </c>
      <c r="F41" s="120" t="s">
        <v>203</v>
      </c>
      <c r="G41" s="121" t="s">
        <v>203</v>
      </c>
      <c r="H41" s="23" t="s">
        <v>27</v>
      </c>
      <c r="I41" s="103"/>
      <c r="J41" s="17">
        <v>6000</v>
      </c>
      <c r="K41" s="18">
        <v>0</v>
      </c>
      <c r="L41" s="18">
        <v>0</v>
      </c>
      <c r="M41" s="19">
        <v>9.5</v>
      </c>
      <c r="N41" s="20">
        <f t="shared" si="0"/>
        <v>0</v>
      </c>
      <c r="O41" s="21">
        <f t="shared" si="1"/>
        <v>0</v>
      </c>
    </row>
    <row r="42" spans="2:15" ht="12.75" customHeight="1" x14ac:dyDescent="0.3">
      <c r="B42" s="13">
        <f t="shared" si="2"/>
        <v>33</v>
      </c>
      <c r="C42" s="53" t="s">
        <v>206</v>
      </c>
      <c r="D42" s="119" t="s">
        <v>207</v>
      </c>
      <c r="E42" s="120" t="s">
        <v>203</v>
      </c>
      <c r="F42" s="120" t="s">
        <v>203</v>
      </c>
      <c r="G42" s="121" t="s">
        <v>203</v>
      </c>
      <c r="H42" s="23" t="s">
        <v>27</v>
      </c>
      <c r="I42" s="103"/>
      <c r="J42" s="17">
        <v>9000</v>
      </c>
      <c r="K42" s="18">
        <v>0</v>
      </c>
      <c r="L42" s="18">
        <v>0</v>
      </c>
      <c r="M42" s="19">
        <v>9.5</v>
      </c>
      <c r="N42" s="20">
        <f t="shared" si="0"/>
        <v>0</v>
      </c>
      <c r="O42" s="21">
        <f t="shared" si="1"/>
        <v>0</v>
      </c>
    </row>
    <row r="43" spans="2:15" ht="12.75" customHeight="1" x14ac:dyDescent="0.3">
      <c r="B43" s="13">
        <f t="shared" si="2"/>
        <v>34</v>
      </c>
      <c r="C43" s="53" t="s">
        <v>208</v>
      </c>
      <c r="D43" s="113" t="s">
        <v>209</v>
      </c>
      <c r="E43" s="114" t="s">
        <v>210</v>
      </c>
      <c r="F43" s="114" t="s">
        <v>210</v>
      </c>
      <c r="G43" s="115" t="s">
        <v>210</v>
      </c>
      <c r="H43" s="23" t="s">
        <v>27</v>
      </c>
      <c r="I43" s="103"/>
      <c r="J43" s="17">
        <v>2400</v>
      </c>
      <c r="K43" s="18">
        <v>0</v>
      </c>
      <c r="L43" s="18">
        <v>0</v>
      </c>
      <c r="M43" s="19">
        <v>9.5</v>
      </c>
      <c r="N43" s="20">
        <f t="shared" si="0"/>
        <v>0</v>
      </c>
      <c r="O43" s="21">
        <f t="shared" si="1"/>
        <v>0</v>
      </c>
    </row>
    <row r="44" spans="2:15" ht="12.75" customHeight="1" x14ac:dyDescent="0.3">
      <c r="B44" s="13">
        <f t="shared" si="2"/>
        <v>35</v>
      </c>
      <c r="C44" s="53" t="s">
        <v>211</v>
      </c>
      <c r="D44" s="113" t="s">
        <v>212</v>
      </c>
      <c r="E44" s="114" t="s">
        <v>210</v>
      </c>
      <c r="F44" s="114" t="s">
        <v>210</v>
      </c>
      <c r="G44" s="115" t="s">
        <v>210</v>
      </c>
      <c r="H44" s="23" t="s">
        <v>27</v>
      </c>
      <c r="I44" s="103"/>
      <c r="J44" s="17">
        <v>4500</v>
      </c>
      <c r="K44" s="18">
        <v>0</v>
      </c>
      <c r="L44" s="18">
        <v>0</v>
      </c>
      <c r="M44" s="19">
        <v>9.5</v>
      </c>
      <c r="N44" s="20">
        <f t="shared" si="0"/>
        <v>0</v>
      </c>
      <c r="O44" s="21">
        <f t="shared" si="1"/>
        <v>0</v>
      </c>
    </row>
    <row r="45" spans="2:15" ht="12.75" customHeight="1" x14ac:dyDescent="0.3">
      <c r="B45" s="13">
        <f t="shared" si="2"/>
        <v>36</v>
      </c>
      <c r="C45" s="53" t="s">
        <v>213</v>
      </c>
      <c r="D45" s="113" t="s">
        <v>214</v>
      </c>
      <c r="E45" s="114" t="s">
        <v>215</v>
      </c>
      <c r="F45" s="114" t="s">
        <v>215</v>
      </c>
      <c r="G45" s="115" t="s">
        <v>215</v>
      </c>
      <c r="H45" s="23" t="s">
        <v>27</v>
      </c>
      <c r="I45" s="103"/>
      <c r="J45" s="17">
        <v>15000</v>
      </c>
      <c r="K45" s="18">
        <v>0</v>
      </c>
      <c r="L45" s="18">
        <v>0</v>
      </c>
      <c r="M45" s="19">
        <v>9.5</v>
      </c>
      <c r="N45" s="20">
        <f t="shared" si="0"/>
        <v>0</v>
      </c>
      <c r="O45" s="21">
        <f t="shared" si="1"/>
        <v>0</v>
      </c>
    </row>
    <row r="46" spans="2:15" ht="12.75" customHeight="1" x14ac:dyDescent="0.3">
      <c r="B46" s="13">
        <f t="shared" si="2"/>
        <v>37</v>
      </c>
      <c r="C46" s="53" t="s">
        <v>216</v>
      </c>
      <c r="D46" s="119" t="s">
        <v>217</v>
      </c>
      <c r="E46" s="120" t="s">
        <v>218</v>
      </c>
      <c r="F46" s="120" t="s">
        <v>218</v>
      </c>
      <c r="G46" s="121" t="s">
        <v>218</v>
      </c>
      <c r="H46" s="23" t="s">
        <v>27</v>
      </c>
      <c r="I46" s="103"/>
      <c r="J46" s="17">
        <v>900</v>
      </c>
      <c r="K46" s="18">
        <v>0</v>
      </c>
      <c r="L46" s="18">
        <v>0</v>
      </c>
      <c r="M46" s="19">
        <v>9.5</v>
      </c>
      <c r="N46" s="20">
        <f t="shared" si="0"/>
        <v>0</v>
      </c>
      <c r="O46" s="21">
        <f t="shared" si="1"/>
        <v>0</v>
      </c>
    </row>
    <row r="47" spans="2:15" ht="12.75" customHeight="1" x14ac:dyDescent="0.3">
      <c r="B47" s="13">
        <f t="shared" si="2"/>
        <v>38</v>
      </c>
      <c r="C47" s="53" t="s">
        <v>219</v>
      </c>
      <c r="D47" s="119" t="s">
        <v>970</v>
      </c>
      <c r="E47" s="120" t="s">
        <v>220</v>
      </c>
      <c r="F47" s="120" t="s">
        <v>220</v>
      </c>
      <c r="G47" s="121" t="s">
        <v>220</v>
      </c>
      <c r="H47" s="23" t="s">
        <v>27</v>
      </c>
      <c r="I47" s="103"/>
      <c r="J47" s="17">
        <v>13500</v>
      </c>
      <c r="K47" s="18">
        <v>0</v>
      </c>
      <c r="L47" s="18">
        <v>0</v>
      </c>
      <c r="M47" s="19">
        <v>9.5</v>
      </c>
      <c r="N47" s="20">
        <f t="shared" si="0"/>
        <v>0</v>
      </c>
      <c r="O47" s="21">
        <f t="shared" si="1"/>
        <v>0</v>
      </c>
    </row>
    <row r="48" spans="2:15" ht="12.75" customHeight="1" x14ac:dyDescent="0.3">
      <c r="B48" s="13">
        <f t="shared" si="2"/>
        <v>39</v>
      </c>
      <c r="C48" s="53" t="s">
        <v>221</v>
      </c>
      <c r="D48" s="119" t="s">
        <v>971</v>
      </c>
      <c r="E48" s="120" t="s">
        <v>222</v>
      </c>
      <c r="F48" s="120" t="s">
        <v>222</v>
      </c>
      <c r="G48" s="121" t="s">
        <v>222</v>
      </c>
      <c r="H48" s="13" t="s">
        <v>27</v>
      </c>
      <c r="I48" s="103"/>
      <c r="J48" s="17">
        <v>180</v>
      </c>
      <c r="K48" s="18">
        <v>0</v>
      </c>
      <c r="L48" s="18">
        <v>0</v>
      </c>
      <c r="M48" s="19">
        <v>9.5</v>
      </c>
      <c r="N48" s="20">
        <f t="shared" si="0"/>
        <v>0</v>
      </c>
      <c r="O48" s="21">
        <f t="shared" si="1"/>
        <v>0</v>
      </c>
    </row>
    <row r="49" spans="2:15" ht="12.75" customHeight="1" x14ac:dyDescent="0.3">
      <c r="B49" s="13">
        <f t="shared" si="2"/>
        <v>40</v>
      </c>
      <c r="C49" s="53" t="s">
        <v>223</v>
      </c>
      <c r="D49" s="113" t="s">
        <v>224</v>
      </c>
      <c r="E49" s="114" t="s">
        <v>225</v>
      </c>
      <c r="F49" s="114" t="s">
        <v>225</v>
      </c>
      <c r="G49" s="115" t="s">
        <v>225</v>
      </c>
      <c r="H49" s="15" t="s">
        <v>27</v>
      </c>
      <c r="I49" s="103"/>
      <c r="J49" s="17">
        <v>3000</v>
      </c>
      <c r="K49" s="18">
        <v>0</v>
      </c>
      <c r="L49" s="18">
        <v>0</v>
      </c>
      <c r="M49" s="19">
        <v>9.5</v>
      </c>
      <c r="N49" s="20">
        <f t="shared" si="0"/>
        <v>0</v>
      </c>
      <c r="O49" s="21">
        <f t="shared" si="1"/>
        <v>0</v>
      </c>
    </row>
    <row r="50" spans="2:15" ht="12.75" customHeight="1" x14ac:dyDescent="0.3">
      <c r="B50" s="13">
        <f t="shared" si="2"/>
        <v>41</v>
      </c>
      <c r="C50" s="53" t="s">
        <v>226</v>
      </c>
      <c r="D50" s="113" t="s">
        <v>227</v>
      </c>
      <c r="E50" s="114" t="s">
        <v>228</v>
      </c>
      <c r="F50" s="114" t="s">
        <v>228</v>
      </c>
      <c r="G50" s="115" t="s">
        <v>228</v>
      </c>
      <c r="H50" s="15" t="s">
        <v>27</v>
      </c>
      <c r="I50" s="103"/>
      <c r="J50" s="17">
        <v>7500</v>
      </c>
      <c r="K50" s="18">
        <v>0</v>
      </c>
      <c r="L50" s="18">
        <v>0</v>
      </c>
      <c r="M50" s="19">
        <v>9.5</v>
      </c>
      <c r="N50" s="20">
        <f t="shared" si="0"/>
        <v>0</v>
      </c>
      <c r="O50" s="21">
        <f t="shared" si="1"/>
        <v>0</v>
      </c>
    </row>
    <row r="51" spans="2:15" ht="12.75" customHeight="1" x14ac:dyDescent="0.3">
      <c r="B51" s="13">
        <f t="shared" si="2"/>
        <v>42</v>
      </c>
      <c r="C51" s="53" t="s">
        <v>229</v>
      </c>
      <c r="D51" s="113" t="s">
        <v>230</v>
      </c>
      <c r="E51" s="114" t="s">
        <v>231</v>
      </c>
      <c r="F51" s="114" t="s">
        <v>231</v>
      </c>
      <c r="G51" s="115" t="s">
        <v>231</v>
      </c>
      <c r="H51" s="15" t="s">
        <v>27</v>
      </c>
      <c r="I51" s="103"/>
      <c r="J51" s="17">
        <v>12000</v>
      </c>
      <c r="K51" s="18">
        <v>0</v>
      </c>
      <c r="L51" s="18">
        <v>0</v>
      </c>
      <c r="M51" s="19">
        <v>9.5</v>
      </c>
      <c r="N51" s="20">
        <f t="shared" si="0"/>
        <v>0</v>
      </c>
      <c r="O51" s="21">
        <f t="shared" si="1"/>
        <v>0</v>
      </c>
    </row>
    <row r="52" spans="2:15" ht="12.75" customHeight="1" x14ac:dyDescent="0.3">
      <c r="B52" s="13">
        <f t="shared" si="2"/>
        <v>43</v>
      </c>
      <c r="C52" s="53" t="s">
        <v>232</v>
      </c>
      <c r="D52" s="113" t="s">
        <v>233</v>
      </c>
      <c r="E52" s="114" t="s">
        <v>234</v>
      </c>
      <c r="F52" s="114" t="s">
        <v>234</v>
      </c>
      <c r="G52" s="115" t="s">
        <v>234</v>
      </c>
      <c r="H52" s="15" t="s">
        <v>27</v>
      </c>
      <c r="I52" s="103"/>
      <c r="J52" s="17">
        <v>2550</v>
      </c>
      <c r="K52" s="18">
        <v>0</v>
      </c>
      <c r="L52" s="18">
        <v>0</v>
      </c>
      <c r="M52" s="19">
        <v>9.5</v>
      </c>
      <c r="N52" s="20">
        <f t="shared" si="0"/>
        <v>0</v>
      </c>
      <c r="O52" s="21">
        <f t="shared" si="1"/>
        <v>0</v>
      </c>
    </row>
    <row r="53" spans="2:15" ht="12.75" customHeight="1" x14ac:dyDescent="0.3">
      <c r="B53" s="13">
        <f t="shared" si="2"/>
        <v>44</v>
      </c>
      <c r="C53" s="53" t="s">
        <v>235</v>
      </c>
      <c r="D53" s="113" t="s">
        <v>236</v>
      </c>
      <c r="E53" s="114" t="s">
        <v>237</v>
      </c>
      <c r="F53" s="114" t="s">
        <v>237</v>
      </c>
      <c r="G53" s="115" t="s">
        <v>237</v>
      </c>
      <c r="H53" s="15" t="s">
        <v>27</v>
      </c>
      <c r="I53" s="103"/>
      <c r="J53" s="17">
        <v>4500</v>
      </c>
      <c r="K53" s="18">
        <v>0</v>
      </c>
      <c r="L53" s="18">
        <v>0</v>
      </c>
      <c r="M53" s="19">
        <v>9.5</v>
      </c>
      <c r="N53" s="20">
        <f t="shared" si="0"/>
        <v>0</v>
      </c>
      <c r="O53" s="21">
        <f t="shared" si="1"/>
        <v>0</v>
      </c>
    </row>
    <row r="54" spans="2:15" ht="12.75" customHeight="1" x14ac:dyDescent="0.3">
      <c r="B54" s="13">
        <f t="shared" si="2"/>
        <v>45</v>
      </c>
      <c r="C54" s="53" t="s">
        <v>238</v>
      </c>
      <c r="D54" s="113" t="s">
        <v>239</v>
      </c>
      <c r="E54" s="114" t="s">
        <v>237</v>
      </c>
      <c r="F54" s="114" t="s">
        <v>237</v>
      </c>
      <c r="G54" s="115" t="s">
        <v>237</v>
      </c>
      <c r="H54" s="15" t="s">
        <v>27</v>
      </c>
      <c r="I54" s="103"/>
      <c r="J54" s="17">
        <v>5400</v>
      </c>
      <c r="K54" s="18">
        <v>0</v>
      </c>
      <c r="L54" s="18">
        <v>0</v>
      </c>
      <c r="M54" s="19">
        <v>9.5</v>
      </c>
      <c r="N54" s="20">
        <f t="shared" si="0"/>
        <v>0</v>
      </c>
      <c r="O54" s="21">
        <f t="shared" si="1"/>
        <v>0</v>
      </c>
    </row>
    <row r="55" spans="2:15" ht="12.75" customHeight="1" x14ac:dyDescent="0.3">
      <c r="B55" s="13">
        <f t="shared" si="2"/>
        <v>46</v>
      </c>
      <c r="C55" s="53" t="s">
        <v>240</v>
      </c>
      <c r="D55" s="119" t="s">
        <v>972</v>
      </c>
      <c r="E55" s="120" t="s">
        <v>234</v>
      </c>
      <c r="F55" s="120" t="s">
        <v>234</v>
      </c>
      <c r="G55" s="121" t="s">
        <v>234</v>
      </c>
      <c r="H55" s="13" t="s">
        <v>27</v>
      </c>
      <c r="I55" s="103"/>
      <c r="J55" s="17">
        <v>4500</v>
      </c>
      <c r="K55" s="18">
        <v>0</v>
      </c>
      <c r="L55" s="18">
        <v>0</v>
      </c>
      <c r="M55" s="19">
        <v>9.5</v>
      </c>
      <c r="N55" s="20">
        <f t="shared" si="0"/>
        <v>0</v>
      </c>
      <c r="O55" s="21">
        <f t="shared" si="1"/>
        <v>0</v>
      </c>
    </row>
    <row r="56" spans="2:15" ht="12.75" customHeight="1" x14ac:dyDescent="0.3">
      <c r="B56" s="13">
        <f t="shared" si="2"/>
        <v>47</v>
      </c>
      <c r="C56" s="53" t="s">
        <v>241</v>
      </c>
      <c r="D56" s="113" t="s">
        <v>242</v>
      </c>
      <c r="E56" s="114" t="s">
        <v>243</v>
      </c>
      <c r="F56" s="114" t="s">
        <v>243</v>
      </c>
      <c r="G56" s="115" t="s">
        <v>243</v>
      </c>
      <c r="H56" s="13" t="s">
        <v>27</v>
      </c>
      <c r="I56" s="103"/>
      <c r="J56" s="17">
        <v>1500</v>
      </c>
      <c r="K56" s="18">
        <v>0</v>
      </c>
      <c r="L56" s="18">
        <v>0</v>
      </c>
      <c r="M56" s="19">
        <v>9.5</v>
      </c>
      <c r="N56" s="20">
        <f t="shared" si="0"/>
        <v>0</v>
      </c>
      <c r="O56" s="21">
        <f t="shared" si="1"/>
        <v>0</v>
      </c>
    </row>
    <row r="57" spans="2:15" ht="12.75" customHeight="1" x14ac:dyDescent="0.3">
      <c r="B57" s="13">
        <f t="shared" si="2"/>
        <v>48</v>
      </c>
      <c r="C57" s="53" t="s">
        <v>244</v>
      </c>
      <c r="D57" s="113" t="s">
        <v>245</v>
      </c>
      <c r="E57" s="114" t="s">
        <v>243</v>
      </c>
      <c r="F57" s="114" t="s">
        <v>243</v>
      </c>
      <c r="G57" s="115" t="s">
        <v>243</v>
      </c>
      <c r="H57" s="15" t="s">
        <v>27</v>
      </c>
      <c r="I57" s="103"/>
      <c r="J57" s="17">
        <v>3000</v>
      </c>
      <c r="K57" s="18">
        <v>0</v>
      </c>
      <c r="L57" s="18">
        <v>0</v>
      </c>
      <c r="M57" s="19">
        <v>9.5</v>
      </c>
      <c r="N57" s="20">
        <f t="shared" si="0"/>
        <v>0</v>
      </c>
      <c r="O57" s="21">
        <f t="shared" si="1"/>
        <v>0</v>
      </c>
    </row>
    <row r="58" spans="2:15" ht="12.75" customHeight="1" x14ac:dyDescent="0.3">
      <c r="B58" s="13">
        <f t="shared" si="2"/>
        <v>49</v>
      </c>
      <c r="C58" s="53" t="s">
        <v>246</v>
      </c>
      <c r="D58" s="113" t="s">
        <v>247</v>
      </c>
      <c r="E58" s="114" t="s">
        <v>248</v>
      </c>
      <c r="F58" s="114" t="s">
        <v>248</v>
      </c>
      <c r="G58" s="115" t="s">
        <v>248</v>
      </c>
      <c r="H58" s="15" t="s">
        <v>27</v>
      </c>
      <c r="I58" s="103"/>
      <c r="J58" s="17">
        <v>1500</v>
      </c>
      <c r="K58" s="18">
        <v>0</v>
      </c>
      <c r="L58" s="18">
        <v>0</v>
      </c>
      <c r="M58" s="19">
        <v>9.5</v>
      </c>
      <c r="N58" s="20">
        <f t="shared" si="0"/>
        <v>0</v>
      </c>
      <c r="O58" s="21">
        <f t="shared" si="1"/>
        <v>0</v>
      </c>
    </row>
    <row r="59" spans="2:15" ht="12.75" customHeight="1" x14ac:dyDescent="0.3">
      <c r="B59" s="13">
        <f t="shared" si="2"/>
        <v>50</v>
      </c>
      <c r="C59" s="53" t="s">
        <v>249</v>
      </c>
      <c r="D59" s="119" t="s">
        <v>973</v>
      </c>
      <c r="E59" s="120" t="s">
        <v>248</v>
      </c>
      <c r="F59" s="120" t="s">
        <v>248</v>
      </c>
      <c r="G59" s="121" t="s">
        <v>248</v>
      </c>
      <c r="H59" s="15" t="s">
        <v>27</v>
      </c>
      <c r="I59" s="103"/>
      <c r="J59" s="17">
        <v>4500</v>
      </c>
      <c r="K59" s="18">
        <v>0</v>
      </c>
      <c r="L59" s="18">
        <v>0</v>
      </c>
      <c r="M59" s="19">
        <v>9.5</v>
      </c>
      <c r="N59" s="20">
        <f t="shared" si="0"/>
        <v>0</v>
      </c>
      <c r="O59" s="21">
        <f t="shared" si="1"/>
        <v>0</v>
      </c>
    </row>
    <row r="60" spans="2:15" ht="12.75" customHeight="1" x14ac:dyDescent="0.3">
      <c r="B60" s="13">
        <f t="shared" si="2"/>
        <v>51</v>
      </c>
      <c r="C60" s="53" t="s">
        <v>250</v>
      </c>
      <c r="D60" s="119" t="s">
        <v>974</v>
      </c>
      <c r="E60" s="120" t="s">
        <v>251</v>
      </c>
      <c r="F60" s="120" t="s">
        <v>251</v>
      </c>
      <c r="G60" s="121" t="s">
        <v>251</v>
      </c>
      <c r="H60" s="13" t="s">
        <v>27</v>
      </c>
      <c r="I60" s="103"/>
      <c r="J60" s="17">
        <v>4000</v>
      </c>
      <c r="K60" s="18">
        <v>0</v>
      </c>
      <c r="L60" s="18">
        <v>0</v>
      </c>
      <c r="M60" s="19">
        <v>9.5</v>
      </c>
      <c r="N60" s="20">
        <f t="shared" si="0"/>
        <v>0</v>
      </c>
      <c r="O60" s="21">
        <f t="shared" si="1"/>
        <v>0</v>
      </c>
    </row>
    <row r="61" spans="2:15" ht="12.75" customHeight="1" x14ac:dyDescent="0.3">
      <c r="B61" s="13">
        <f t="shared" si="2"/>
        <v>52</v>
      </c>
      <c r="C61" s="53" t="s">
        <v>252</v>
      </c>
      <c r="D61" s="119" t="s">
        <v>976</v>
      </c>
      <c r="E61" s="120" t="s">
        <v>253</v>
      </c>
      <c r="F61" s="120" t="s">
        <v>253</v>
      </c>
      <c r="G61" s="121" t="s">
        <v>253</v>
      </c>
      <c r="H61" s="13" t="s">
        <v>27</v>
      </c>
      <c r="I61" s="103"/>
      <c r="J61" s="17">
        <v>3000</v>
      </c>
      <c r="K61" s="18">
        <v>0</v>
      </c>
      <c r="L61" s="18">
        <v>0</v>
      </c>
      <c r="M61" s="19">
        <v>9.5</v>
      </c>
      <c r="N61" s="20">
        <f t="shared" si="0"/>
        <v>0</v>
      </c>
      <c r="O61" s="21">
        <f t="shared" si="1"/>
        <v>0</v>
      </c>
    </row>
    <row r="62" spans="2:15" ht="12.75" customHeight="1" x14ac:dyDescent="0.3">
      <c r="B62" s="13">
        <f t="shared" si="2"/>
        <v>53</v>
      </c>
      <c r="C62" s="53" t="s">
        <v>254</v>
      </c>
      <c r="D62" s="119" t="s">
        <v>975</v>
      </c>
      <c r="E62" s="120" t="s">
        <v>255</v>
      </c>
      <c r="F62" s="120" t="s">
        <v>255</v>
      </c>
      <c r="G62" s="121" t="s">
        <v>255</v>
      </c>
      <c r="H62" s="13" t="s">
        <v>27</v>
      </c>
      <c r="I62" s="103"/>
      <c r="J62" s="17">
        <v>3000</v>
      </c>
      <c r="K62" s="18">
        <v>0</v>
      </c>
      <c r="L62" s="18">
        <v>0</v>
      </c>
      <c r="M62" s="19">
        <v>9.5</v>
      </c>
      <c r="N62" s="20">
        <f t="shared" si="0"/>
        <v>0</v>
      </c>
      <c r="O62" s="21">
        <f t="shared" si="1"/>
        <v>0</v>
      </c>
    </row>
    <row r="63" spans="2:15" ht="12.75" customHeight="1" x14ac:dyDescent="0.3">
      <c r="B63" s="13">
        <f t="shared" si="2"/>
        <v>54</v>
      </c>
      <c r="C63" s="53" t="s">
        <v>256</v>
      </c>
      <c r="D63" s="113" t="s">
        <v>257</v>
      </c>
      <c r="E63" s="114" t="s">
        <v>258</v>
      </c>
      <c r="F63" s="114" t="s">
        <v>258</v>
      </c>
      <c r="G63" s="115" t="s">
        <v>258</v>
      </c>
      <c r="H63" s="13" t="s">
        <v>27</v>
      </c>
      <c r="I63" s="103"/>
      <c r="J63" s="17">
        <v>1200</v>
      </c>
      <c r="K63" s="18">
        <v>0</v>
      </c>
      <c r="L63" s="18">
        <v>0</v>
      </c>
      <c r="M63" s="19">
        <v>9.5</v>
      </c>
      <c r="N63" s="20">
        <f t="shared" si="0"/>
        <v>0</v>
      </c>
      <c r="O63" s="21">
        <f t="shared" si="1"/>
        <v>0</v>
      </c>
    </row>
    <row r="64" spans="2:15" ht="12.75" customHeight="1" x14ac:dyDescent="0.3">
      <c r="B64" s="13">
        <f t="shared" si="2"/>
        <v>55</v>
      </c>
      <c r="C64" s="53" t="s">
        <v>259</v>
      </c>
      <c r="D64" s="113" t="s">
        <v>260</v>
      </c>
      <c r="E64" s="114" t="s">
        <v>258</v>
      </c>
      <c r="F64" s="114" t="s">
        <v>258</v>
      </c>
      <c r="G64" s="115" t="s">
        <v>258</v>
      </c>
      <c r="H64" s="13" t="s">
        <v>27</v>
      </c>
      <c r="I64" s="103"/>
      <c r="J64" s="17">
        <v>3000</v>
      </c>
      <c r="K64" s="18">
        <v>0</v>
      </c>
      <c r="L64" s="18">
        <v>0</v>
      </c>
      <c r="M64" s="19">
        <v>9.5</v>
      </c>
      <c r="N64" s="20">
        <f t="shared" si="0"/>
        <v>0</v>
      </c>
      <c r="O64" s="21">
        <f t="shared" si="1"/>
        <v>0</v>
      </c>
    </row>
    <row r="65" spans="2:15" ht="12.75" customHeight="1" x14ac:dyDescent="0.3">
      <c r="B65" s="13">
        <f t="shared" si="2"/>
        <v>56</v>
      </c>
      <c r="C65" s="53" t="s">
        <v>261</v>
      </c>
      <c r="D65" s="113" t="s">
        <v>262</v>
      </c>
      <c r="E65" s="114"/>
      <c r="F65" s="114"/>
      <c r="G65" s="115"/>
      <c r="H65" s="13" t="s">
        <v>18</v>
      </c>
      <c r="I65" s="55"/>
      <c r="J65" s="17">
        <v>60</v>
      </c>
      <c r="K65" s="18">
        <v>0</v>
      </c>
      <c r="L65" s="18">
        <v>0</v>
      </c>
      <c r="M65" s="19">
        <v>9.5</v>
      </c>
      <c r="N65" s="20">
        <f t="shared" si="0"/>
        <v>0</v>
      </c>
      <c r="O65" s="21">
        <f t="shared" si="1"/>
        <v>0</v>
      </c>
    </row>
    <row r="66" spans="2:15" ht="12.75" customHeight="1" x14ac:dyDescent="0.3">
      <c r="B66" s="13">
        <f t="shared" si="2"/>
        <v>57</v>
      </c>
      <c r="C66" s="53" t="s">
        <v>263</v>
      </c>
      <c r="D66" s="113" t="s">
        <v>264</v>
      </c>
      <c r="E66" s="114" t="s">
        <v>265</v>
      </c>
      <c r="F66" s="114" t="s">
        <v>265</v>
      </c>
      <c r="G66" s="115" t="s">
        <v>265</v>
      </c>
      <c r="H66" s="13" t="s">
        <v>18</v>
      </c>
      <c r="I66" s="55"/>
      <c r="J66" s="17">
        <v>45</v>
      </c>
      <c r="K66" s="18">
        <v>0</v>
      </c>
      <c r="L66" s="18">
        <v>0</v>
      </c>
      <c r="M66" s="19">
        <v>9.5</v>
      </c>
      <c r="N66" s="20">
        <f t="shared" si="0"/>
        <v>0</v>
      </c>
      <c r="O66" s="21">
        <f t="shared" si="1"/>
        <v>0</v>
      </c>
    </row>
    <row r="67" spans="2:15" ht="12.75" customHeight="1" x14ac:dyDescent="0.3">
      <c r="B67" s="13">
        <f t="shared" si="2"/>
        <v>58</v>
      </c>
      <c r="C67" s="53" t="s">
        <v>266</v>
      </c>
      <c r="D67" s="113" t="s">
        <v>267</v>
      </c>
      <c r="E67" s="114" t="s">
        <v>268</v>
      </c>
      <c r="F67" s="114" t="s">
        <v>268</v>
      </c>
      <c r="G67" s="115" t="s">
        <v>268</v>
      </c>
      <c r="H67" s="13" t="s">
        <v>18</v>
      </c>
      <c r="I67" s="55"/>
      <c r="J67" s="17">
        <v>45</v>
      </c>
      <c r="K67" s="18">
        <v>0</v>
      </c>
      <c r="L67" s="18">
        <v>0</v>
      </c>
      <c r="M67" s="19">
        <v>9.5</v>
      </c>
      <c r="N67" s="20">
        <f t="shared" si="0"/>
        <v>0</v>
      </c>
      <c r="O67" s="21">
        <f t="shared" si="1"/>
        <v>0</v>
      </c>
    </row>
    <row r="68" spans="2:15" ht="12.75" customHeight="1" x14ac:dyDescent="0.3">
      <c r="B68" s="47"/>
      <c r="C68" s="47"/>
      <c r="D68" s="112" t="s">
        <v>269</v>
      </c>
      <c r="E68" s="112"/>
      <c r="F68" s="112"/>
      <c r="G68" s="112"/>
      <c r="H68" s="48"/>
      <c r="I68" s="49"/>
      <c r="J68" s="50"/>
      <c r="K68" s="51"/>
      <c r="L68" s="49"/>
      <c r="M68" s="48"/>
      <c r="N68" s="49"/>
      <c r="O68" s="52">
        <f>SUM(O10:O67)</f>
        <v>0</v>
      </c>
    </row>
    <row r="69" spans="2:15" ht="12.75" customHeight="1" x14ac:dyDescent="0.3">
      <c r="B69" s="34"/>
      <c r="C69" s="34"/>
      <c r="D69" s="35"/>
      <c r="E69" s="35"/>
      <c r="F69" s="35"/>
      <c r="G69" s="35"/>
      <c r="H69" s="36"/>
      <c r="I69" s="36"/>
      <c r="J69" s="37"/>
      <c r="K69" s="37"/>
      <c r="L69" s="36"/>
      <c r="M69" s="36"/>
      <c r="N69" s="36"/>
      <c r="O69" s="38"/>
    </row>
    <row r="70" spans="2:15" ht="12.75" customHeight="1" x14ac:dyDescent="0.3">
      <c r="B70" s="4" t="s">
        <v>106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5" ht="12.75" customHeight="1" x14ac:dyDescent="0.3">
      <c r="B71" s="4" t="s">
        <v>107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5" ht="12.75" customHeight="1" x14ac:dyDescent="0.3">
      <c r="B72" s="4" t="s">
        <v>108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5" ht="12.75" customHeight="1" x14ac:dyDescent="0.3">
      <c r="B73" s="4" t="s">
        <v>109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5" ht="12.75" customHeight="1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5" ht="12.75" customHeight="1" x14ac:dyDescent="0.3">
      <c r="B75" s="39" t="s">
        <v>110</v>
      </c>
      <c r="C75" s="39"/>
      <c r="D75" s="39"/>
      <c r="E75" s="39"/>
      <c r="F75" s="4"/>
      <c r="G75" s="4"/>
      <c r="H75" s="4"/>
      <c r="I75" s="4"/>
      <c r="J75" s="4"/>
      <c r="K75" s="4"/>
      <c r="L75" s="4"/>
      <c r="M75" s="4"/>
      <c r="N75" s="4"/>
    </row>
    <row r="76" spans="2:15" ht="12.75" customHeight="1" x14ac:dyDescent="0.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5" s="6" customFormat="1" ht="12.75" customHeight="1" x14ac:dyDescent="0.3">
      <c r="B77" s="8" t="s">
        <v>111</v>
      </c>
      <c r="C77" s="8"/>
      <c r="D77" s="8"/>
      <c r="E77" s="8"/>
      <c r="F77" s="8"/>
      <c r="G77" s="8"/>
      <c r="H77" s="12"/>
      <c r="I77" s="12" t="s">
        <v>112</v>
      </c>
      <c r="J77" s="8"/>
      <c r="K77" s="8"/>
      <c r="L77" s="8"/>
      <c r="M77" s="8" t="s">
        <v>113</v>
      </c>
      <c r="N77" s="8"/>
    </row>
    <row r="78" spans="2:15" s="6" customFormat="1" ht="12.75" customHeight="1" x14ac:dyDescent="0.3">
      <c r="H78" s="7"/>
      <c r="I78" s="6" t="s">
        <v>114</v>
      </c>
    </row>
    <row r="79" spans="2:15" s="6" customFormat="1" ht="12.75" customHeight="1" x14ac:dyDescent="0.3">
      <c r="H79" s="7"/>
    </row>
    <row r="80" spans="2:15" s="6" customFormat="1" ht="12.75" customHeight="1" x14ac:dyDescent="0.3">
      <c r="H80" s="7"/>
    </row>
    <row r="81" spans="8:8" s="6" customFormat="1" ht="12.75" customHeight="1" x14ac:dyDescent="0.3">
      <c r="H81" s="7"/>
    </row>
    <row r="82" spans="8:8" s="6" customFormat="1" ht="12.75" customHeight="1" x14ac:dyDescent="0.3">
      <c r="H82" s="7"/>
    </row>
    <row r="83" spans="8:8" s="6" customFormat="1" ht="12.75" customHeight="1" x14ac:dyDescent="0.3">
      <c r="H83" s="7"/>
    </row>
  </sheetData>
  <sheetProtection algorithmName="SHA-512" hashValue="jcYAPL0X74NMXdF/Xb+twOT+HAzWnKPhf8j5N8Hq9tqLVxO2YwesuV4N/9BUE+s4LPt9bMP0YWY/sDUZkqeqgA==" saltValue="xVn9XhABYsYFzZfn//CBVA==" spinCount="100000" sheet="1" objects="1" scenarios="1"/>
  <protectedRanges>
    <protectedRange sqref="K10:K67" name="Range6"/>
    <protectedRange sqref="E4:F5" name="Range1"/>
    <protectedRange sqref="I10:I67" name="Range2"/>
    <protectedRange sqref="K10:L67" name="Range3"/>
    <protectedRange sqref="E77" name="Range4"/>
  </protectedRanges>
  <mergeCells count="60">
    <mergeCell ref="D14:G14"/>
    <mergeCell ref="D9:G9"/>
    <mergeCell ref="D10:G10"/>
    <mergeCell ref="D11:G11"/>
    <mergeCell ref="D12:G12"/>
    <mergeCell ref="D13:G13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38:G38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50:G50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62:G62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8:G68"/>
    <mergeCell ref="D63:G63"/>
    <mergeCell ref="D64:G64"/>
    <mergeCell ref="D65:G65"/>
    <mergeCell ref="D66:G66"/>
    <mergeCell ref="D67:G67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F3290-9CBC-48BA-AC5C-AA9C9EDB4962}">
  <dimension ref="B1:P61"/>
  <sheetViews>
    <sheetView zoomScaleNormal="100" zoomScaleSheetLayoutView="100" workbookViewId="0">
      <selection activeCell="D44" sqref="D44:G4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658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270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13">
        <v>1</v>
      </c>
      <c r="C10" s="53" t="s">
        <v>271</v>
      </c>
      <c r="D10" s="113" t="s">
        <v>272</v>
      </c>
      <c r="E10" s="114" t="s">
        <v>273</v>
      </c>
      <c r="F10" s="114" t="s">
        <v>273</v>
      </c>
      <c r="G10" s="115" t="s">
        <v>273</v>
      </c>
      <c r="H10" s="15" t="s">
        <v>27</v>
      </c>
      <c r="I10" s="54"/>
      <c r="J10" s="17">
        <v>30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</row>
    <row r="11" spans="2:16" ht="12.75" customHeight="1" x14ac:dyDescent="0.3">
      <c r="B11" s="13">
        <f>B10+1</f>
        <v>2</v>
      </c>
      <c r="C11" s="53" t="s">
        <v>274</v>
      </c>
      <c r="D11" s="113" t="s">
        <v>275</v>
      </c>
      <c r="E11" s="114" t="s">
        <v>276</v>
      </c>
      <c r="F11" s="114" t="s">
        <v>276</v>
      </c>
      <c r="G11" s="115" t="s">
        <v>276</v>
      </c>
      <c r="H11" s="15" t="s">
        <v>27</v>
      </c>
      <c r="I11" s="103"/>
      <c r="J11" s="17">
        <v>300</v>
      </c>
      <c r="K11" s="18">
        <v>0</v>
      </c>
      <c r="L11" s="18">
        <v>0</v>
      </c>
      <c r="M11" s="19">
        <v>9.5</v>
      </c>
      <c r="N11" s="20">
        <f t="shared" ref="N11:N45" si="0">PRODUCT(L11,1.095)</f>
        <v>0</v>
      </c>
      <c r="O11" s="21">
        <f t="shared" ref="O11:O45" si="1">PRODUCT(J11,N11)</f>
        <v>0</v>
      </c>
    </row>
    <row r="12" spans="2:16" ht="12.75" customHeight="1" x14ac:dyDescent="0.3">
      <c r="B12" s="13">
        <f t="shared" ref="B12:B45" si="2">B11+1</f>
        <v>3</v>
      </c>
      <c r="C12" s="53" t="s">
        <v>277</v>
      </c>
      <c r="D12" s="113" t="s">
        <v>278</v>
      </c>
      <c r="E12" s="114" t="s">
        <v>279</v>
      </c>
      <c r="F12" s="114" t="s">
        <v>279</v>
      </c>
      <c r="G12" s="115" t="s">
        <v>279</v>
      </c>
      <c r="H12" s="15" t="s">
        <v>27</v>
      </c>
      <c r="I12" s="103"/>
      <c r="J12" s="17">
        <v>50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280</v>
      </c>
      <c r="D13" s="113" t="s">
        <v>281</v>
      </c>
      <c r="E13" s="114" t="s">
        <v>282</v>
      </c>
      <c r="F13" s="114" t="s">
        <v>282</v>
      </c>
      <c r="G13" s="115" t="s">
        <v>282</v>
      </c>
      <c r="H13" s="15" t="s">
        <v>18</v>
      </c>
      <c r="I13" s="103"/>
      <c r="J13" s="17">
        <v>600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283</v>
      </c>
      <c r="D14" s="113" t="s">
        <v>284</v>
      </c>
      <c r="E14" s="114" t="s">
        <v>285</v>
      </c>
      <c r="F14" s="114" t="s">
        <v>285</v>
      </c>
      <c r="G14" s="115" t="s">
        <v>285</v>
      </c>
      <c r="H14" s="15" t="s">
        <v>18</v>
      </c>
      <c r="I14" s="103"/>
      <c r="J14" s="17">
        <v>60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286</v>
      </c>
      <c r="D15" s="113" t="s">
        <v>287</v>
      </c>
      <c r="E15" s="114" t="s">
        <v>288</v>
      </c>
      <c r="F15" s="114" t="s">
        <v>288</v>
      </c>
      <c r="G15" s="115" t="s">
        <v>288</v>
      </c>
      <c r="H15" s="15" t="s">
        <v>27</v>
      </c>
      <c r="I15" s="103"/>
      <c r="J15" s="17">
        <v>12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289</v>
      </c>
      <c r="D16" s="113" t="s">
        <v>290</v>
      </c>
      <c r="E16" s="114" t="s">
        <v>291</v>
      </c>
      <c r="F16" s="114" t="s">
        <v>291</v>
      </c>
      <c r="G16" s="115" t="s">
        <v>291</v>
      </c>
      <c r="H16" s="15" t="s">
        <v>18</v>
      </c>
      <c r="I16" s="103"/>
      <c r="J16" s="17">
        <v>180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2.75" customHeight="1" x14ac:dyDescent="0.3">
      <c r="B17" s="13">
        <f t="shared" si="2"/>
        <v>8</v>
      </c>
      <c r="C17" s="53" t="s">
        <v>292</v>
      </c>
      <c r="D17" s="113" t="s">
        <v>293</v>
      </c>
      <c r="E17" s="114" t="s">
        <v>294</v>
      </c>
      <c r="F17" s="114" t="s">
        <v>294</v>
      </c>
      <c r="G17" s="115" t="s">
        <v>294</v>
      </c>
      <c r="H17" s="15" t="s">
        <v>27</v>
      </c>
      <c r="I17" s="103"/>
      <c r="J17" s="17">
        <v>120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13">
        <f t="shared" si="2"/>
        <v>9</v>
      </c>
      <c r="C18" s="53" t="s">
        <v>295</v>
      </c>
      <c r="D18" s="113" t="s">
        <v>296</v>
      </c>
      <c r="E18" s="114" t="s">
        <v>297</v>
      </c>
      <c r="F18" s="114" t="s">
        <v>297</v>
      </c>
      <c r="G18" s="115" t="s">
        <v>297</v>
      </c>
      <c r="H18" s="15" t="s">
        <v>18</v>
      </c>
      <c r="I18" s="103"/>
      <c r="J18" s="17">
        <v>15</v>
      </c>
      <c r="K18" s="18">
        <v>0</v>
      </c>
      <c r="L18" s="18">
        <v>0</v>
      </c>
      <c r="M18" s="19">
        <v>9.5</v>
      </c>
      <c r="N18" s="20">
        <f t="shared" si="0"/>
        <v>0</v>
      </c>
      <c r="O18" s="21">
        <f t="shared" si="1"/>
        <v>0</v>
      </c>
    </row>
    <row r="19" spans="2:15" ht="12.75" customHeight="1" x14ac:dyDescent="0.3">
      <c r="B19" s="13">
        <f t="shared" si="2"/>
        <v>10</v>
      </c>
      <c r="C19" s="53" t="s">
        <v>298</v>
      </c>
      <c r="D19" s="113" t="s">
        <v>299</v>
      </c>
      <c r="E19" s="114" t="s">
        <v>300</v>
      </c>
      <c r="F19" s="114" t="s">
        <v>300</v>
      </c>
      <c r="G19" s="115" t="s">
        <v>300</v>
      </c>
      <c r="H19" s="15" t="s">
        <v>18</v>
      </c>
      <c r="I19" s="103"/>
      <c r="J19" s="17">
        <v>750</v>
      </c>
      <c r="K19" s="18">
        <v>0</v>
      </c>
      <c r="L19" s="18">
        <v>0</v>
      </c>
      <c r="M19" s="19">
        <v>9.5</v>
      </c>
      <c r="N19" s="20">
        <f t="shared" si="0"/>
        <v>0</v>
      </c>
      <c r="O19" s="21">
        <f t="shared" si="1"/>
        <v>0</v>
      </c>
    </row>
    <row r="20" spans="2:15" ht="12.75" customHeight="1" x14ac:dyDescent="0.3">
      <c r="B20" s="13">
        <f t="shared" si="2"/>
        <v>11</v>
      </c>
      <c r="C20" s="53" t="s">
        <v>301</v>
      </c>
      <c r="D20" s="113" t="s">
        <v>302</v>
      </c>
      <c r="E20" s="114" t="s">
        <v>303</v>
      </c>
      <c r="F20" s="114" t="s">
        <v>303</v>
      </c>
      <c r="G20" s="115" t="s">
        <v>303</v>
      </c>
      <c r="H20" s="15" t="s">
        <v>27</v>
      </c>
      <c r="I20" s="103"/>
      <c r="J20" s="17">
        <v>180</v>
      </c>
      <c r="K20" s="18">
        <v>0</v>
      </c>
      <c r="L20" s="18">
        <v>0</v>
      </c>
      <c r="M20" s="19">
        <v>9.5</v>
      </c>
      <c r="N20" s="20">
        <f t="shared" si="0"/>
        <v>0</v>
      </c>
      <c r="O20" s="21">
        <f t="shared" si="1"/>
        <v>0</v>
      </c>
    </row>
    <row r="21" spans="2:15" ht="12.75" customHeight="1" x14ac:dyDescent="0.3">
      <c r="B21" s="13">
        <f t="shared" si="2"/>
        <v>12</v>
      </c>
      <c r="C21" s="53" t="s">
        <v>304</v>
      </c>
      <c r="D21" s="119" t="s">
        <v>965</v>
      </c>
      <c r="E21" s="120"/>
      <c r="F21" s="120"/>
      <c r="G21" s="121"/>
      <c r="H21" s="15" t="s">
        <v>18</v>
      </c>
      <c r="I21" s="103"/>
      <c r="J21" s="17">
        <v>300</v>
      </c>
      <c r="K21" s="18">
        <v>0</v>
      </c>
      <c r="L21" s="18">
        <v>0</v>
      </c>
      <c r="M21" s="19">
        <v>9.5</v>
      </c>
      <c r="N21" s="20">
        <f t="shared" si="0"/>
        <v>0</v>
      </c>
      <c r="O21" s="21">
        <f t="shared" si="1"/>
        <v>0</v>
      </c>
    </row>
    <row r="22" spans="2:15" ht="12.75" customHeight="1" x14ac:dyDescent="0.3">
      <c r="B22" s="13">
        <f t="shared" si="2"/>
        <v>13</v>
      </c>
      <c r="C22" s="53" t="s">
        <v>305</v>
      </c>
      <c r="D22" s="113" t="s">
        <v>306</v>
      </c>
      <c r="E22" s="114" t="s">
        <v>307</v>
      </c>
      <c r="F22" s="114" t="s">
        <v>307</v>
      </c>
      <c r="G22" s="115" t="s">
        <v>307</v>
      </c>
      <c r="H22" s="15" t="s">
        <v>18</v>
      </c>
      <c r="I22" s="103"/>
      <c r="J22" s="17">
        <v>720</v>
      </c>
      <c r="K22" s="18">
        <v>0</v>
      </c>
      <c r="L22" s="18">
        <v>0</v>
      </c>
      <c r="M22" s="19">
        <v>9.5</v>
      </c>
      <c r="N22" s="20">
        <f t="shared" si="0"/>
        <v>0</v>
      </c>
      <c r="O22" s="21">
        <f t="shared" si="1"/>
        <v>0</v>
      </c>
    </row>
    <row r="23" spans="2:15" ht="12.75" customHeight="1" x14ac:dyDescent="0.3">
      <c r="B23" s="13">
        <f t="shared" si="2"/>
        <v>14</v>
      </c>
      <c r="C23" s="53" t="s">
        <v>308</v>
      </c>
      <c r="D23" s="113" t="s">
        <v>309</v>
      </c>
      <c r="E23" s="114" t="s">
        <v>310</v>
      </c>
      <c r="F23" s="114" t="s">
        <v>310</v>
      </c>
      <c r="G23" s="115" t="s">
        <v>310</v>
      </c>
      <c r="H23" s="15" t="s">
        <v>18</v>
      </c>
      <c r="I23" s="103"/>
      <c r="J23" s="17">
        <v>300</v>
      </c>
      <c r="K23" s="18">
        <v>0</v>
      </c>
      <c r="L23" s="18">
        <v>0</v>
      </c>
      <c r="M23" s="19">
        <v>9.5</v>
      </c>
      <c r="N23" s="20">
        <f t="shared" si="0"/>
        <v>0</v>
      </c>
      <c r="O23" s="21">
        <f t="shared" si="1"/>
        <v>0</v>
      </c>
    </row>
    <row r="24" spans="2:15" ht="12.75" customHeight="1" x14ac:dyDescent="0.3">
      <c r="B24" s="13">
        <f t="shared" si="2"/>
        <v>15</v>
      </c>
      <c r="C24" s="53" t="s">
        <v>311</v>
      </c>
      <c r="D24" s="113" t="s">
        <v>312</v>
      </c>
      <c r="E24" s="114" t="s">
        <v>313</v>
      </c>
      <c r="F24" s="114" t="s">
        <v>313</v>
      </c>
      <c r="G24" s="115" t="s">
        <v>313</v>
      </c>
      <c r="H24" s="15" t="s">
        <v>18</v>
      </c>
      <c r="I24" s="103"/>
      <c r="J24" s="17">
        <v>180</v>
      </c>
      <c r="K24" s="18">
        <v>0</v>
      </c>
      <c r="L24" s="18">
        <v>0</v>
      </c>
      <c r="M24" s="19">
        <v>9.5</v>
      </c>
      <c r="N24" s="20">
        <f t="shared" si="0"/>
        <v>0</v>
      </c>
      <c r="O24" s="21">
        <f t="shared" si="1"/>
        <v>0</v>
      </c>
    </row>
    <row r="25" spans="2:15" ht="12.75" customHeight="1" x14ac:dyDescent="0.3">
      <c r="B25" s="13">
        <f t="shared" si="2"/>
        <v>16</v>
      </c>
      <c r="C25" s="53" t="s">
        <v>314</v>
      </c>
      <c r="D25" s="113" t="s">
        <v>315</v>
      </c>
      <c r="E25" s="114" t="s">
        <v>316</v>
      </c>
      <c r="F25" s="114" t="s">
        <v>316</v>
      </c>
      <c r="G25" s="115" t="s">
        <v>316</v>
      </c>
      <c r="H25" s="15" t="s">
        <v>18</v>
      </c>
      <c r="I25" s="103"/>
      <c r="J25" s="17">
        <v>300</v>
      </c>
      <c r="K25" s="18">
        <v>0</v>
      </c>
      <c r="L25" s="18">
        <v>0</v>
      </c>
      <c r="M25" s="19">
        <v>9.5</v>
      </c>
      <c r="N25" s="20">
        <f t="shared" si="0"/>
        <v>0</v>
      </c>
      <c r="O25" s="21">
        <f t="shared" si="1"/>
        <v>0</v>
      </c>
    </row>
    <row r="26" spans="2:15" ht="12.75" customHeight="1" x14ac:dyDescent="0.3">
      <c r="B26" s="13">
        <f t="shared" si="2"/>
        <v>17</v>
      </c>
      <c r="C26" s="53" t="s">
        <v>317</v>
      </c>
      <c r="D26" s="113" t="s">
        <v>318</v>
      </c>
      <c r="E26" s="114" t="s">
        <v>319</v>
      </c>
      <c r="F26" s="114" t="s">
        <v>319</v>
      </c>
      <c r="G26" s="115" t="s">
        <v>319</v>
      </c>
      <c r="H26" s="15" t="s">
        <v>18</v>
      </c>
      <c r="I26" s="103"/>
      <c r="J26" s="17">
        <v>600</v>
      </c>
      <c r="K26" s="18">
        <v>0</v>
      </c>
      <c r="L26" s="18">
        <v>0</v>
      </c>
      <c r="M26" s="19">
        <v>9.5</v>
      </c>
      <c r="N26" s="20">
        <f t="shared" si="0"/>
        <v>0</v>
      </c>
      <c r="O26" s="21">
        <f t="shared" si="1"/>
        <v>0</v>
      </c>
    </row>
    <row r="27" spans="2:15" ht="12.75" customHeight="1" x14ac:dyDescent="0.3">
      <c r="B27" s="13">
        <f t="shared" si="2"/>
        <v>18</v>
      </c>
      <c r="C27" s="53" t="s">
        <v>320</v>
      </c>
      <c r="D27" s="113" t="s">
        <v>321</v>
      </c>
      <c r="E27" s="114" t="s">
        <v>322</v>
      </c>
      <c r="F27" s="114" t="s">
        <v>322</v>
      </c>
      <c r="G27" s="115" t="s">
        <v>322</v>
      </c>
      <c r="H27" s="23" t="s">
        <v>18</v>
      </c>
      <c r="I27" s="103"/>
      <c r="J27" s="17">
        <v>420</v>
      </c>
      <c r="K27" s="18">
        <v>0</v>
      </c>
      <c r="L27" s="18">
        <v>0</v>
      </c>
      <c r="M27" s="19">
        <v>9.5</v>
      </c>
      <c r="N27" s="20">
        <f t="shared" si="0"/>
        <v>0</v>
      </c>
      <c r="O27" s="21">
        <f t="shared" si="1"/>
        <v>0</v>
      </c>
    </row>
    <row r="28" spans="2:15" ht="12.75" customHeight="1" x14ac:dyDescent="0.3">
      <c r="B28" s="13">
        <f t="shared" si="2"/>
        <v>19</v>
      </c>
      <c r="C28" s="53" t="s">
        <v>323</v>
      </c>
      <c r="D28" s="113" t="s">
        <v>324</v>
      </c>
      <c r="E28" s="114" t="s">
        <v>325</v>
      </c>
      <c r="F28" s="114" t="s">
        <v>325</v>
      </c>
      <c r="G28" s="115" t="s">
        <v>325</v>
      </c>
      <c r="H28" s="23" t="s">
        <v>18</v>
      </c>
      <c r="I28" s="103"/>
      <c r="J28" s="17">
        <v>450</v>
      </c>
      <c r="K28" s="18">
        <v>0</v>
      </c>
      <c r="L28" s="18">
        <v>0</v>
      </c>
      <c r="M28" s="19">
        <v>9.5</v>
      </c>
      <c r="N28" s="20">
        <f t="shared" si="0"/>
        <v>0</v>
      </c>
      <c r="O28" s="21">
        <f t="shared" si="1"/>
        <v>0</v>
      </c>
    </row>
    <row r="29" spans="2:15" ht="12.75" customHeight="1" x14ac:dyDescent="0.3">
      <c r="B29" s="13">
        <f t="shared" si="2"/>
        <v>20</v>
      </c>
      <c r="C29" s="53" t="s">
        <v>326</v>
      </c>
      <c r="D29" s="113" t="s">
        <v>327</v>
      </c>
      <c r="E29" s="114" t="s">
        <v>328</v>
      </c>
      <c r="F29" s="114" t="s">
        <v>328</v>
      </c>
      <c r="G29" s="115" t="s">
        <v>328</v>
      </c>
      <c r="H29" s="23" t="s">
        <v>18</v>
      </c>
      <c r="I29" s="103"/>
      <c r="J29" s="17">
        <v>150</v>
      </c>
      <c r="K29" s="18">
        <v>0</v>
      </c>
      <c r="L29" s="18">
        <v>0</v>
      </c>
      <c r="M29" s="19">
        <v>9.5</v>
      </c>
      <c r="N29" s="20">
        <f t="shared" si="0"/>
        <v>0</v>
      </c>
      <c r="O29" s="21">
        <f t="shared" si="1"/>
        <v>0</v>
      </c>
    </row>
    <row r="30" spans="2:15" ht="12.75" customHeight="1" x14ac:dyDescent="0.3">
      <c r="B30" s="13">
        <f t="shared" si="2"/>
        <v>21</v>
      </c>
      <c r="C30" s="53" t="s">
        <v>329</v>
      </c>
      <c r="D30" s="113" t="s">
        <v>330</v>
      </c>
      <c r="E30" s="114" t="s">
        <v>331</v>
      </c>
      <c r="F30" s="114" t="s">
        <v>331</v>
      </c>
      <c r="G30" s="115" t="s">
        <v>331</v>
      </c>
      <c r="H30" s="23" t="s">
        <v>18</v>
      </c>
      <c r="I30" s="103"/>
      <c r="J30" s="17">
        <v>30</v>
      </c>
      <c r="K30" s="18">
        <v>0</v>
      </c>
      <c r="L30" s="18">
        <v>0</v>
      </c>
      <c r="M30" s="19">
        <v>9.5</v>
      </c>
      <c r="N30" s="20">
        <f t="shared" si="0"/>
        <v>0</v>
      </c>
      <c r="O30" s="21">
        <f t="shared" si="1"/>
        <v>0</v>
      </c>
    </row>
    <row r="31" spans="2:15" ht="12.75" customHeight="1" x14ac:dyDescent="0.3">
      <c r="B31" s="13">
        <f t="shared" si="2"/>
        <v>22</v>
      </c>
      <c r="C31" s="53" t="s">
        <v>332</v>
      </c>
      <c r="D31" s="113" t="s">
        <v>333</v>
      </c>
      <c r="E31" s="114" t="s">
        <v>334</v>
      </c>
      <c r="F31" s="114" t="s">
        <v>334</v>
      </c>
      <c r="G31" s="115" t="s">
        <v>334</v>
      </c>
      <c r="H31" s="23" t="s">
        <v>18</v>
      </c>
      <c r="I31" s="103"/>
      <c r="J31" s="17">
        <v>90</v>
      </c>
      <c r="K31" s="18">
        <v>0</v>
      </c>
      <c r="L31" s="18">
        <v>0</v>
      </c>
      <c r="M31" s="19">
        <v>9.5</v>
      </c>
      <c r="N31" s="20">
        <f t="shared" si="0"/>
        <v>0</v>
      </c>
      <c r="O31" s="21">
        <f t="shared" si="1"/>
        <v>0</v>
      </c>
    </row>
    <row r="32" spans="2:15" ht="12.75" customHeight="1" x14ac:dyDescent="0.3">
      <c r="B32" s="13">
        <f t="shared" si="2"/>
        <v>23</v>
      </c>
      <c r="C32" s="53" t="s">
        <v>335</v>
      </c>
      <c r="D32" s="113" t="s">
        <v>336</v>
      </c>
      <c r="E32" s="114" t="s">
        <v>337</v>
      </c>
      <c r="F32" s="114" t="s">
        <v>337</v>
      </c>
      <c r="G32" s="115" t="s">
        <v>337</v>
      </c>
      <c r="H32" s="23" t="s">
        <v>27</v>
      </c>
      <c r="I32" s="103"/>
      <c r="J32" s="17">
        <v>60</v>
      </c>
      <c r="K32" s="18">
        <v>0</v>
      </c>
      <c r="L32" s="18">
        <v>0</v>
      </c>
      <c r="M32" s="19">
        <v>9.5</v>
      </c>
      <c r="N32" s="20">
        <f t="shared" si="0"/>
        <v>0</v>
      </c>
      <c r="O32" s="21">
        <f t="shared" si="1"/>
        <v>0</v>
      </c>
    </row>
    <row r="33" spans="2:15" ht="12.75" customHeight="1" x14ac:dyDescent="0.3">
      <c r="B33" s="13">
        <f t="shared" si="2"/>
        <v>24</v>
      </c>
      <c r="C33" s="53" t="s">
        <v>338</v>
      </c>
      <c r="D33" s="119" t="s">
        <v>964</v>
      </c>
      <c r="E33" s="120" t="s">
        <v>339</v>
      </c>
      <c r="F33" s="120" t="s">
        <v>339</v>
      </c>
      <c r="G33" s="121" t="s">
        <v>339</v>
      </c>
      <c r="H33" s="23" t="s">
        <v>18</v>
      </c>
      <c r="I33" s="103"/>
      <c r="J33" s="17">
        <v>150</v>
      </c>
      <c r="K33" s="18">
        <v>0</v>
      </c>
      <c r="L33" s="18">
        <v>0</v>
      </c>
      <c r="M33" s="19">
        <v>9.5</v>
      </c>
      <c r="N33" s="20">
        <f t="shared" si="0"/>
        <v>0</v>
      </c>
      <c r="O33" s="21">
        <f t="shared" si="1"/>
        <v>0</v>
      </c>
    </row>
    <row r="34" spans="2:15" ht="12.75" customHeight="1" x14ac:dyDescent="0.3">
      <c r="B34" s="13">
        <f t="shared" si="2"/>
        <v>25</v>
      </c>
      <c r="C34" s="53" t="s">
        <v>340</v>
      </c>
      <c r="D34" s="113" t="s">
        <v>341</v>
      </c>
      <c r="E34" s="114" t="s">
        <v>342</v>
      </c>
      <c r="F34" s="114" t="s">
        <v>342</v>
      </c>
      <c r="G34" s="115" t="s">
        <v>342</v>
      </c>
      <c r="H34" s="23" t="s">
        <v>18</v>
      </c>
      <c r="I34" s="103"/>
      <c r="J34" s="17">
        <v>2100</v>
      </c>
      <c r="K34" s="18">
        <v>0</v>
      </c>
      <c r="L34" s="18">
        <v>0</v>
      </c>
      <c r="M34" s="19">
        <v>9.5</v>
      </c>
      <c r="N34" s="20">
        <f t="shared" si="0"/>
        <v>0</v>
      </c>
      <c r="O34" s="21">
        <f t="shared" si="1"/>
        <v>0</v>
      </c>
    </row>
    <row r="35" spans="2:15" ht="12.75" customHeight="1" x14ac:dyDescent="0.3">
      <c r="B35" s="13">
        <f t="shared" si="2"/>
        <v>26</v>
      </c>
      <c r="C35" s="53" t="s">
        <v>343</v>
      </c>
      <c r="D35" s="113" t="s">
        <v>344</v>
      </c>
      <c r="E35" s="114" t="s">
        <v>345</v>
      </c>
      <c r="F35" s="114" t="s">
        <v>345</v>
      </c>
      <c r="G35" s="115" t="s">
        <v>345</v>
      </c>
      <c r="H35" s="23" t="s">
        <v>18</v>
      </c>
      <c r="I35" s="103"/>
      <c r="J35" s="17">
        <v>750</v>
      </c>
      <c r="K35" s="18">
        <v>0</v>
      </c>
      <c r="L35" s="18">
        <v>0</v>
      </c>
      <c r="M35" s="19">
        <v>9.5</v>
      </c>
      <c r="N35" s="20">
        <f t="shared" si="0"/>
        <v>0</v>
      </c>
      <c r="O35" s="21">
        <f t="shared" si="1"/>
        <v>0</v>
      </c>
    </row>
    <row r="36" spans="2:15" ht="12.75" customHeight="1" x14ac:dyDescent="0.3">
      <c r="B36" s="13">
        <f t="shared" si="2"/>
        <v>27</v>
      </c>
      <c r="C36" s="53" t="s">
        <v>346</v>
      </c>
      <c r="D36" s="113" t="s">
        <v>347</v>
      </c>
      <c r="E36" s="114" t="s">
        <v>348</v>
      </c>
      <c r="F36" s="114" t="s">
        <v>348</v>
      </c>
      <c r="G36" s="115" t="s">
        <v>348</v>
      </c>
      <c r="H36" s="23" t="s">
        <v>18</v>
      </c>
      <c r="I36" s="103"/>
      <c r="J36" s="17">
        <v>60</v>
      </c>
      <c r="K36" s="18">
        <v>0</v>
      </c>
      <c r="L36" s="18">
        <v>0</v>
      </c>
      <c r="M36" s="19">
        <v>9.5</v>
      </c>
      <c r="N36" s="20">
        <f t="shared" si="0"/>
        <v>0</v>
      </c>
      <c r="O36" s="21">
        <f t="shared" si="1"/>
        <v>0</v>
      </c>
    </row>
    <row r="37" spans="2:15" ht="12.75" customHeight="1" x14ac:dyDescent="0.3">
      <c r="B37" s="13">
        <f t="shared" si="2"/>
        <v>28</v>
      </c>
      <c r="C37" s="53" t="s">
        <v>349</v>
      </c>
      <c r="D37" s="113" t="s">
        <v>350</v>
      </c>
      <c r="E37" s="114" t="s">
        <v>351</v>
      </c>
      <c r="F37" s="114" t="s">
        <v>351</v>
      </c>
      <c r="G37" s="115" t="s">
        <v>351</v>
      </c>
      <c r="H37" s="23" t="s">
        <v>18</v>
      </c>
      <c r="I37" s="103"/>
      <c r="J37" s="17">
        <v>1350</v>
      </c>
      <c r="K37" s="18">
        <v>0</v>
      </c>
      <c r="L37" s="18">
        <v>0</v>
      </c>
      <c r="M37" s="19">
        <v>9.5</v>
      </c>
      <c r="N37" s="20">
        <f t="shared" si="0"/>
        <v>0</v>
      </c>
      <c r="O37" s="21">
        <f t="shared" si="1"/>
        <v>0</v>
      </c>
    </row>
    <row r="38" spans="2:15" ht="12.75" customHeight="1" x14ac:dyDescent="0.3">
      <c r="B38" s="13">
        <f t="shared" si="2"/>
        <v>29</v>
      </c>
      <c r="C38" s="53" t="s">
        <v>352</v>
      </c>
      <c r="D38" s="113" t="s">
        <v>353</v>
      </c>
      <c r="E38" s="114" t="s">
        <v>354</v>
      </c>
      <c r="F38" s="114" t="s">
        <v>354</v>
      </c>
      <c r="G38" s="115" t="s">
        <v>354</v>
      </c>
      <c r="H38" s="23" t="s">
        <v>18</v>
      </c>
      <c r="I38" s="103"/>
      <c r="J38" s="17">
        <v>450</v>
      </c>
      <c r="K38" s="18">
        <v>0</v>
      </c>
      <c r="L38" s="18">
        <v>0</v>
      </c>
      <c r="M38" s="19">
        <v>9.5</v>
      </c>
      <c r="N38" s="20">
        <f t="shared" si="0"/>
        <v>0</v>
      </c>
      <c r="O38" s="21">
        <f t="shared" si="1"/>
        <v>0</v>
      </c>
    </row>
    <row r="39" spans="2:15" ht="12.75" customHeight="1" x14ac:dyDescent="0.3">
      <c r="B39" s="13">
        <f t="shared" si="2"/>
        <v>30</v>
      </c>
      <c r="C39" s="53" t="s">
        <v>355</v>
      </c>
      <c r="D39" s="119" t="s">
        <v>966</v>
      </c>
      <c r="E39" s="120" t="s">
        <v>356</v>
      </c>
      <c r="F39" s="120" t="s">
        <v>356</v>
      </c>
      <c r="G39" s="121" t="s">
        <v>356</v>
      </c>
      <c r="H39" s="23" t="s">
        <v>18</v>
      </c>
      <c r="I39" s="103"/>
      <c r="J39" s="17">
        <v>750</v>
      </c>
      <c r="K39" s="18">
        <v>0</v>
      </c>
      <c r="L39" s="18">
        <v>0</v>
      </c>
      <c r="M39" s="19">
        <v>9.5</v>
      </c>
      <c r="N39" s="20">
        <f t="shared" si="0"/>
        <v>0</v>
      </c>
      <c r="O39" s="21">
        <f t="shared" si="1"/>
        <v>0</v>
      </c>
    </row>
    <row r="40" spans="2:15" ht="12.75" customHeight="1" x14ac:dyDescent="0.3">
      <c r="B40" s="13">
        <f t="shared" si="2"/>
        <v>31</v>
      </c>
      <c r="C40" s="53" t="s">
        <v>357</v>
      </c>
      <c r="D40" s="119" t="s">
        <v>967</v>
      </c>
      <c r="E40" s="120" t="s">
        <v>358</v>
      </c>
      <c r="F40" s="120" t="s">
        <v>358</v>
      </c>
      <c r="G40" s="121" t="s">
        <v>358</v>
      </c>
      <c r="H40" s="23" t="s">
        <v>18</v>
      </c>
      <c r="I40" s="103"/>
      <c r="J40" s="17">
        <v>300</v>
      </c>
      <c r="K40" s="18">
        <v>0</v>
      </c>
      <c r="L40" s="18">
        <v>0</v>
      </c>
      <c r="M40" s="19">
        <v>9.5</v>
      </c>
      <c r="N40" s="20">
        <f t="shared" si="0"/>
        <v>0</v>
      </c>
      <c r="O40" s="21">
        <f t="shared" si="1"/>
        <v>0</v>
      </c>
    </row>
    <row r="41" spans="2:15" ht="12.75" customHeight="1" x14ac:dyDescent="0.3">
      <c r="B41" s="13">
        <f t="shared" si="2"/>
        <v>32</v>
      </c>
      <c r="C41" s="53" t="s">
        <v>359</v>
      </c>
      <c r="D41" s="113" t="s">
        <v>360</v>
      </c>
      <c r="E41" s="114" t="s">
        <v>361</v>
      </c>
      <c r="F41" s="114" t="s">
        <v>361</v>
      </c>
      <c r="G41" s="115" t="s">
        <v>361</v>
      </c>
      <c r="H41" s="23" t="s">
        <v>18</v>
      </c>
      <c r="I41" s="103"/>
      <c r="J41" s="17">
        <v>1200</v>
      </c>
      <c r="K41" s="18">
        <v>0</v>
      </c>
      <c r="L41" s="18">
        <v>0</v>
      </c>
      <c r="M41" s="19">
        <v>9.5</v>
      </c>
      <c r="N41" s="20">
        <f t="shared" si="0"/>
        <v>0</v>
      </c>
      <c r="O41" s="21">
        <f t="shared" si="1"/>
        <v>0</v>
      </c>
    </row>
    <row r="42" spans="2:15" ht="12.75" customHeight="1" x14ac:dyDescent="0.3">
      <c r="B42" s="13">
        <f t="shared" si="2"/>
        <v>33</v>
      </c>
      <c r="C42" s="53" t="s">
        <v>362</v>
      </c>
      <c r="D42" s="113" t="s">
        <v>363</v>
      </c>
      <c r="E42" s="114"/>
      <c r="F42" s="114"/>
      <c r="G42" s="115"/>
      <c r="H42" s="23" t="s">
        <v>18</v>
      </c>
      <c r="I42" s="103"/>
      <c r="J42" s="17">
        <v>30</v>
      </c>
      <c r="K42" s="18">
        <v>0</v>
      </c>
      <c r="L42" s="18">
        <v>0</v>
      </c>
      <c r="M42" s="19">
        <v>9.5</v>
      </c>
      <c r="N42" s="20">
        <f t="shared" si="0"/>
        <v>0</v>
      </c>
      <c r="O42" s="21">
        <f t="shared" si="1"/>
        <v>0</v>
      </c>
    </row>
    <row r="43" spans="2:15" ht="12.75" customHeight="1" x14ac:dyDescent="0.3">
      <c r="B43" s="13">
        <f t="shared" si="2"/>
        <v>34</v>
      </c>
      <c r="C43" s="53" t="s">
        <v>364</v>
      </c>
      <c r="D43" s="113" t="s">
        <v>365</v>
      </c>
      <c r="E43" s="114" t="s">
        <v>366</v>
      </c>
      <c r="F43" s="114" t="s">
        <v>366</v>
      </c>
      <c r="G43" s="115" t="s">
        <v>366</v>
      </c>
      <c r="H43" s="23" t="s">
        <v>27</v>
      </c>
      <c r="I43" s="103"/>
      <c r="J43" s="17">
        <v>300</v>
      </c>
      <c r="K43" s="18">
        <v>0</v>
      </c>
      <c r="L43" s="18">
        <v>0</v>
      </c>
      <c r="M43" s="19">
        <v>9.5</v>
      </c>
      <c r="N43" s="20">
        <f t="shared" si="0"/>
        <v>0</v>
      </c>
      <c r="O43" s="21">
        <f t="shared" si="1"/>
        <v>0</v>
      </c>
    </row>
    <row r="44" spans="2:15" ht="12.75" customHeight="1" x14ac:dyDescent="0.3">
      <c r="B44" s="13">
        <f t="shared" si="2"/>
        <v>35</v>
      </c>
      <c r="C44" s="53" t="s">
        <v>367</v>
      </c>
      <c r="D44" s="113" t="s">
        <v>368</v>
      </c>
      <c r="E44" s="114" t="s">
        <v>369</v>
      </c>
      <c r="F44" s="114" t="s">
        <v>369</v>
      </c>
      <c r="G44" s="115" t="s">
        <v>369</v>
      </c>
      <c r="H44" s="23" t="s">
        <v>27</v>
      </c>
      <c r="I44" s="103"/>
      <c r="J44" s="17">
        <v>180</v>
      </c>
      <c r="K44" s="18">
        <v>0</v>
      </c>
      <c r="L44" s="18">
        <v>0</v>
      </c>
      <c r="M44" s="19">
        <v>9.5</v>
      </c>
      <c r="N44" s="20">
        <f t="shared" si="0"/>
        <v>0</v>
      </c>
      <c r="O44" s="21">
        <f t="shared" si="1"/>
        <v>0</v>
      </c>
    </row>
    <row r="45" spans="2:15" ht="12.75" customHeight="1" x14ac:dyDescent="0.3">
      <c r="B45" s="13">
        <f t="shared" si="2"/>
        <v>36</v>
      </c>
      <c r="C45" s="53" t="s">
        <v>370</v>
      </c>
      <c r="D45" s="113" t="s">
        <v>371</v>
      </c>
      <c r="E45" s="114" t="s">
        <v>372</v>
      </c>
      <c r="F45" s="114" t="s">
        <v>372</v>
      </c>
      <c r="G45" s="115" t="s">
        <v>372</v>
      </c>
      <c r="H45" s="23" t="s">
        <v>18</v>
      </c>
      <c r="I45" s="103"/>
      <c r="J45" s="17">
        <v>2700</v>
      </c>
      <c r="K45" s="18">
        <v>0</v>
      </c>
      <c r="L45" s="18">
        <v>0</v>
      </c>
      <c r="M45" s="19">
        <v>9.5</v>
      </c>
      <c r="N45" s="20">
        <f t="shared" si="0"/>
        <v>0</v>
      </c>
      <c r="O45" s="21">
        <f t="shared" si="1"/>
        <v>0</v>
      </c>
    </row>
    <row r="46" spans="2:15" ht="12.75" customHeight="1" x14ac:dyDescent="0.3">
      <c r="B46" s="47"/>
      <c r="C46" s="47"/>
      <c r="D46" s="112" t="s">
        <v>373</v>
      </c>
      <c r="E46" s="112"/>
      <c r="F46" s="112"/>
      <c r="G46" s="112"/>
      <c r="H46" s="48"/>
      <c r="I46" s="49"/>
      <c r="J46" s="50"/>
      <c r="K46" s="51"/>
      <c r="L46" s="49"/>
      <c r="M46" s="48"/>
      <c r="N46" s="49"/>
      <c r="O46" s="52">
        <f>SUM(O10:O45)</f>
        <v>0</v>
      </c>
    </row>
    <row r="47" spans="2:15" ht="12.75" customHeight="1" x14ac:dyDescent="0.3">
      <c r="B47" s="34"/>
      <c r="C47" s="34"/>
      <c r="D47" s="35"/>
      <c r="E47" s="35"/>
      <c r="F47" s="35"/>
      <c r="G47" s="35"/>
      <c r="H47" s="36"/>
      <c r="I47" s="36"/>
      <c r="J47" s="37"/>
      <c r="K47" s="37"/>
      <c r="L47" s="36"/>
      <c r="M47" s="36"/>
      <c r="N47" s="36"/>
      <c r="O47" s="38"/>
    </row>
    <row r="48" spans="2:15" ht="12.75" customHeight="1" x14ac:dyDescent="0.3">
      <c r="B48" s="4" t="s">
        <v>106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2:14" ht="12.75" customHeight="1" x14ac:dyDescent="0.3">
      <c r="B49" s="4" t="s">
        <v>107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2:14" ht="12.75" customHeight="1" x14ac:dyDescent="0.3">
      <c r="B50" s="4" t="s">
        <v>108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ht="12.75" customHeight="1" x14ac:dyDescent="0.3">
      <c r="B51" s="4" t="s">
        <v>109</v>
      </c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2:14" ht="12.75" customHeight="1" x14ac:dyDescent="0.3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2.75" customHeight="1" x14ac:dyDescent="0.3">
      <c r="B53" s="39" t="s">
        <v>110</v>
      </c>
      <c r="C53" s="39"/>
      <c r="D53" s="39"/>
      <c r="E53" s="39"/>
      <c r="F53" s="4"/>
      <c r="G53" s="4"/>
      <c r="H53" s="4"/>
      <c r="I53" s="4"/>
      <c r="J53" s="4"/>
      <c r="K53" s="4"/>
      <c r="L53" s="4"/>
      <c r="M53" s="4"/>
      <c r="N53" s="4"/>
    </row>
    <row r="54" spans="2:14" ht="12.75" customHeight="1" x14ac:dyDescent="0.3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14" s="6" customFormat="1" ht="12.75" customHeight="1" x14ac:dyDescent="0.3">
      <c r="B55" s="8" t="s">
        <v>111</v>
      </c>
      <c r="C55" s="8"/>
      <c r="D55" s="8"/>
      <c r="E55" s="8"/>
      <c r="F55" s="8"/>
      <c r="G55" s="8"/>
      <c r="H55" s="12"/>
      <c r="I55" s="12" t="s">
        <v>112</v>
      </c>
      <c r="J55" s="8"/>
      <c r="K55" s="8"/>
      <c r="L55" s="8"/>
      <c r="M55" s="8" t="s">
        <v>113</v>
      </c>
      <c r="N55" s="8"/>
    </row>
    <row r="56" spans="2:14" s="6" customFormat="1" ht="12.75" customHeight="1" x14ac:dyDescent="0.3">
      <c r="H56" s="7"/>
      <c r="I56" s="6" t="s">
        <v>114</v>
      </c>
    </row>
    <row r="57" spans="2:14" s="6" customFormat="1" ht="12.75" customHeight="1" x14ac:dyDescent="0.3">
      <c r="H57" s="7"/>
    </row>
    <row r="58" spans="2:14" s="6" customFormat="1" ht="12.75" customHeight="1" x14ac:dyDescent="0.3">
      <c r="H58" s="7"/>
    </row>
    <row r="59" spans="2:14" s="6" customFormat="1" ht="12.75" customHeight="1" x14ac:dyDescent="0.3">
      <c r="H59" s="7"/>
    </row>
    <row r="60" spans="2:14" s="6" customFormat="1" ht="12.75" customHeight="1" x14ac:dyDescent="0.3">
      <c r="H60" s="7"/>
    </row>
    <row r="61" spans="2:14" s="6" customFormat="1" ht="12.75" customHeight="1" x14ac:dyDescent="0.3">
      <c r="H61" s="7"/>
    </row>
  </sheetData>
  <sheetProtection algorithmName="SHA-512" hashValue="BlRyCKIkRJtxiRsUUZZPDeOm6u2pEZFL4lmC8wlDmk7SJaw3P5/cQnhDZSosvCslnYwFXoLcU8ZxzGs7XErYOg==" saltValue="tBDvGkITEGKHVAvYONJ2DA==" spinCount="100000" sheet="1" objects="1" scenarios="1"/>
  <protectedRanges>
    <protectedRange sqref="K10:K45" name="Range6"/>
    <protectedRange sqref="E4:F5" name="Range1"/>
    <protectedRange sqref="I10:I45" name="Range2"/>
    <protectedRange sqref="K10:L45" name="Range3"/>
    <protectedRange sqref="E55" name="Range4"/>
  </protectedRanges>
  <mergeCells count="38">
    <mergeCell ref="D14:G14"/>
    <mergeCell ref="D9:G9"/>
    <mergeCell ref="D10:G10"/>
    <mergeCell ref="D11:G11"/>
    <mergeCell ref="D12:G12"/>
    <mergeCell ref="D13:G13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38:G38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45:G45"/>
    <mergeCell ref="D46:G46"/>
    <mergeCell ref="D39:G39"/>
    <mergeCell ref="D40:G40"/>
    <mergeCell ref="D41:G41"/>
    <mergeCell ref="D42:G42"/>
    <mergeCell ref="D43:G43"/>
    <mergeCell ref="D44:G44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887F1-8941-4693-9FFF-6558B87506B9}">
  <dimension ref="A2:S227"/>
  <sheetViews>
    <sheetView topLeftCell="A2" zoomScaleNormal="100" workbookViewId="0">
      <selection activeCell="D26" sqref="D26:G26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0.7109375" style="2" customWidth="1"/>
    <col min="4" max="6" width="9.140625" style="2"/>
    <col min="7" max="7" width="22.4257812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19" width="11.85546875" style="2" bestFit="1" customWidth="1"/>
    <col min="20" max="16384" width="9.140625" style="2"/>
  </cols>
  <sheetData>
    <row r="2" spans="1:19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12.75" customHeight="1" x14ac:dyDescent="0.3">
      <c r="B4" s="4"/>
      <c r="C4" s="4"/>
      <c r="D4" s="4"/>
      <c r="I4" s="3"/>
      <c r="J4" s="3"/>
      <c r="K4" s="3"/>
      <c r="L4" s="3"/>
      <c r="M4" s="3"/>
      <c r="N4" s="3"/>
      <c r="O4" s="3"/>
      <c r="P4" s="3"/>
      <c r="Q4" s="3"/>
      <c r="R4" s="10"/>
    </row>
    <row r="5" spans="1:19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10"/>
    </row>
    <row r="6" spans="1:19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10"/>
    </row>
    <row r="7" spans="1:19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10"/>
    </row>
    <row r="8" spans="1:19" ht="12.75" customHeight="1" x14ac:dyDescent="0.3">
      <c r="A8" s="9"/>
      <c r="B8" s="9"/>
      <c r="C8" s="9"/>
      <c r="D8" s="9"/>
      <c r="E8" s="9"/>
      <c r="F8" s="9"/>
      <c r="G8" s="9"/>
      <c r="H8" s="9"/>
      <c r="I8" s="11" t="s">
        <v>568</v>
      </c>
      <c r="J8" s="56"/>
      <c r="K8" s="11"/>
      <c r="L8" s="11"/>
      <c r="M8" s="11"/>
      <c r="N8" s="10"/>
      <c r="O8" s="10"/>
      <c r="P8" s="10"/>
      <c r="Q8" s="10"/>
      <c r="R8" s="10"/>
    </row>
    <row r="9" spans="1:19" ht="12.75" customHeight="1" x14ac:dyDescent="0.3">
      <c r="A9" s="9"/>
      <c r="B9" s="9"/>
      <c r="C9" s="9"/>
      <c r="D9" s="9"/>
      <c r="E9" s="9"/>
      <c r="F9" s="9"/>
      <c r="G9" s="9"/>
      <c r="H9" s="9"/>
      <c r="I9" s="11" t="s">
        <v>375</v>
      </c>
      <c r="J9" s="11"/>
      <c r="K9" s="10"/>
      <c r="L9" s="10"/>
      <c r="M9" s="11"/>
      <c r="N9" s="12"/>
      <c r="O9" s="12"/>
      <c r="P9" s="10"/>
      <c r="Q9" s="10"/>
      <c r="R9" s="10"/>
    </row>
    <row r="10" spans="1:19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9" ht="12.75" customHeight="1" x14ac:dyDescent="0.3">
      <c r="A11" s="1"/>
      <c r="B11" s="68"/>
      <c r="C11" s="69" t="s">
        <v>376</v>
      </c>
      <c r="D11" s="131"/>
      <c r="E11" s="131"/>
      <c r="F11" s="131"/>
      <c r="G11" s="131"/>
      <c r="H11" s="70"/>
      <c r="I11" s="71"/>
      <c r="J11" s="72" t="s">
        <v>377</v>
      </c>
      <c r="K11" s="73"/>
      <c r="L11" s="74"/>
      <c r="M11" s="75"/>
      <c r="N11" s="76" t="s">
        <v>378</v>
      </c>
      <c r="O11" s="75"/>
      <c r="P11" s="77"/>
      <c r="Q11" s="74" t="s">
        <v>379</v>
      </c>
      <c r="R11" s="78"/>
    </row>
    <row r="12" spans="1:19" ht="12.75" customHeight="1" x14ac:dyDescent="0.3">
      <c r="A12" s="1"/>
      <c r="B12" s="79" t="s">
        <v>4</v>
      </c>
      <c r="C12" s="80" t="s">
        <v>380</v>
      </c>
      <c r="D12" s="81"/>
      <c r="E12" s="132" t="s">
        <v>381</v>
      </c>
      <c r="F12" s="132"/>
      <c r="G12" s="132"/>
      <c r="H12" s="132"/>
      <c r="I12" s="82" t="s">
        <v>382</v>
      </c>
      <c r="J12" s="83" t="s">
        <v>383</v>
      </c>
      <c r="K12" s="77" t="s">
        <v>384</v>
      </c>
      <c r="L12" s="77" t="s">
        <v>11</v>
      </c>
      <c r="M12" s="77" t="s">
        <v>11</v>
      </c>
      <c r="N12" s="77" t="s">
        <v>12</v>
      </c>
      <c r="O12" s="77" t="s">
        <v>13</v>
      </c>
      <c r="P12" s="77" t="s">
        <v>13</v>
      </c>
      <c r="Q12" s="84" t="s">
        <v>14</v>
      </c>
      <c r="R12" s="84" t="s">
        <v>14</v>
      </c>
    </row>
    <row r="13" spans="1:19" ht="12.75" customHeight="1" x14ac:dyDescent="0.3">
      <c r="A13" s="1"/>
      <c r="B13" s="85"/>
      <c r="C13" s="86" t="s">
        <v>385</v>
      </c>
      <c r="D13" s="87"/>
      <c r="E13" s="87"/>
      <c r="F13" s="87"/>
      <c r="G13" s="87"/>
      <c r="H13" s="87"/>
      <c r="I13" s="88"/>
      <c r="J13" s="89" t="s">
        <v>386</v>
      </c>
      <c r="K13" s="77"/>
      <c r="L13" s="77" t="s">
        <v>387</v>
      </c>
      <c r="M13" s="77" t="s">
        <v>388</v>
      </c>
      <c r="N13" s="90"/>
      <c r="O13" s="77" t="s">
        <v>387</v>
      </c>
      <c r="P13" s="88" t="s">
        <v>388</v>
      </c>
      <c r="Q13" s="91" t="s">
        <v>389</v>
      </c>
      <c r="R13" s="88" t="s">
        <v>390</v>
      </c>
    </row>
    <row r="14" spans="1:19" ht="12.75" customHeight="1" x14ac:dyDescent="0.3">
      <c r="A14" s="1"/>
      <c r="B14" s="13">
        <v>1</v>
      </c>
      <c r="C14" s="53" t="s">
        <v>391</v>
      </c>
      <c r="D14" s="113" t="s">
        <v>392</v>
      </c>
      <c r="E14" s="114" t="s">
        <v>392</v>
      </c>
      <c r="F14" s="114" t="s">
        <v>392</v>
      </c>
      <c r="G14" s="115" t="s">
        <v>392</v>
      </c>
      <c r="H14" s="23" t="s">
        <v>18</v>
      </c>
      <c r="I14" s="57"/>
      <c r="J14" s="58">
        <v>1800</v>
      </c>
      <c r="K14" s="59">
        <v>12000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PRODUCT(K14,P14)</f>
        <v>0</v>
      </c>
      <c r="S14" s="60"/>
    </row>
    <row r="15" spans="1:19" ht="14.25" customHeight="1" x14ac:dyDescent="0.3">
      <c r="A15" s="1"/>
      <c r="B15" s="61">
        <f>B14+1</f>
        <v>2</v>
      </c>
      <c r="C15" s="53" t="s">
        <v>393</v>
      </c>
      <c r="D15" s="109" t="s">
        <v>394</v>
      </c>
      <c r="E15" s="110" t="s">
        <v>394</v>
      </c>
      <c r="F15" s="110" t="s">
        <v>394</v>
      </c>
      <c r="G15" s="111" t="s">
        <v>394</v>
      </c>
      <c r="H15" s="62" t="s">
        <v>18</v>
      </c>
      <c r="I15" s="105"/>
      <c r="J15" s="63">
        <v>120</v>
      </c>
      <c r="K15" s="59">
        <v>600</v>
      </c>
      <c r="L15" s="104">
        <v>0</v>
      </c>
      <c r="M15" s="104">
        <v>0</v>
      </c>
      <c r="N15" s="28">
        <v>9.5</v>
      </c>
      <c r="O15" s="29">
        <f t="shared" ref="O15:P78" si="0">PRODUCT(L15,1.095)</f>
        <v>0</v>
      </c>
      <c r="P15" s="29">
        <f t="shared" si="0"/>
        <v>0</v>
      </c>
      <c r="Q15" s="30">
        <f t="shared" ref="Q15:R78" si="1">PRODUCT(J15,O15)</f>
        <v>0</v>
      </c>
      <c r="R15" s="30">
        <f t="shared" si="1"/>
        <v>0</v>
      </c>
      <c r="S15" s="60"/>
    </row>
    <row r="16" spans="1:19" ht="12.75" customHeight="1" x14ac:dyDescent="0.3">
      <c r="B16" s="61">
        <f t="shared" ref="B16:B79" si="2">B15+1</f>
        <v>3</v>
      </c>
      <c r="C16" s="53" t="s">
        <v>395</v>
      </c>
      <c r="D16" s="113" t="s">
        <v>396</v>
      </c>
      <c r="E16" s="114" t="s">
        <v>396</v>
      </c>
      <c r="F16" s="114" t="s">
        <v>396</v>
      </c>
      <c r="G16" s="115" t="s">
        <v>396</v>
      </c>
      <c r="H16" s="64" t="s">
        <v>18</v>
      </c>
      <c r="I16" s="105"/>
      <c r="J16" s="65">
        <v>800</v>
      </c>
      <c r="K16" s="66">
        <v>4800</v>
      </c>
      <c r="L16" s="104">
        <v>0</v>
      </c>
      <c r="M16" s="104">
        <v>0</v>
      </c>
      <c r="N16" s="28">
        <v>9.5</v>
      </c>
      <c r="O16" s="29">
        <f t="shared" si="0"/>
        <v>0</v>
      </c>
      <c r="P16" s="29">
        <f t="shared" si="0"/>
        <v>0</v>
      </c>
      <c r="Q16" s="30">
        <f t="shared" si="1"/>
        <v>0</v>
      </c>
      <c r="R16" s="30">
        <f t="shared" si="1"/>
        <v>0</v>
      </c>
      <c r="S16" s="60"/>
    </row>
    <row r="17" spans="2:19" ht="12.75" customHeight="1" x14ac:dyDescent="0.3">
      <c r="B17" s="61">
        <f t="shared" si="2"/>
        <v>4</v>
      </c>
      <c r="C17" s="53" t="s">
        <v>397</v>
      </c>
      <c r="D17" s="113" t="s">
        <v>398</v>
      </c>
      <c r="E17" s="114" t="s">
        <v>398</v>
      </c>
      <c r="F17" s="114" t="s">
        <v>398</v>
      </c>
      <c r="G17" s="115" t="s">
        <v>398</v>
      </c>
      <c r="H17" s="64" t="s">
        <v>18</v>
      </c>
      <c r="I17" s="105"/>
      <c r="J17" s="65">
        <v>0</v>
      </c>
      <c r="K17" s="66">
        <v>2610</v>
      </c>
      <c r="L17" s="104">
        <v>0</v>
      </c>
      <c r="M17" s="104">
        <v>0</v>
      </c>
      <c r="N17" s="28">
        <v>9.5</v>
      </c>
      <c r="O17" s="29">
        <f t="shared" si="0"/>
        <v>0</v>
      </c>
      <c r="P17" s="29">
        <f t="shared" si="0"/>
        <v>0</v>
      </c>
      <c r="Q17" s="30">
        <f t="shared" si="1"/>
        <v>0</v>
      </c>
      <c r="R17" s="30">
        <f t="shared" si="1"/>
        <v>0</v>
      </c>
      <c r="S17" s="60"/>
    </row>
    <row r="18" spans="2:19" ht="12.75" customHeight="1" x14ac:dyDescent="0.3">
      <c r="B18" s="61">
        <f t="shared" si="2"/>
        <v>5</v>
      </c>
      <c r="C18" s="53" t="s">
        <v>399</v>
      </c>
      <c r="D18" s="113" t="s">
        <v>400</v>
      </c>
      <c r="E18" s="114" t="s">
        <v>400</v>
      </c>
      <c r="F18" s="114" t="s">
        <v>400</v>
      </c>
      <c r="G18" s="115" t="s">
        <v>400</v>
      </c>
      <c r="H18" s="64" t="s">
        <v>18</v>
      </c>
      <c r="I18" s="105"/>
      <c r="J18" s="65">
        <v>50</v>
      </c>
      <c r="K18" s="66">
        <v>2610</v>
      </c>
      <c r="L18" s="104">
        <v>0</v>
      </c>
      <c r="M18" s="104">
        <v>0</v>
      </c>
      <c r="N18" s="28">
        <v>9.5</v>
      </c>
      <c r="O18" s="29">
        <f t="shared" si="0"/>
        <v>0</v>
      </c>
      <c r="P18" s="29">
        <f t="shared" si="0"/>
        <v>0</v>
      </c>
      <c r="Q18" s="30">
        <f t="shared" si="1"/>
        <v>0</v>
      </c>
      <c r="R18" s="30">
        <f t="shared" si="1"/>
        <v>0</v>
      </c>
      <c r="S18" s="60"/>
    </row>
    <row r="19" spans="2:19" ht="12.75" customHeight="1" x14ac:dyDescent="0.3">
      <c r="B19" s="61">
        <f t="shared" si="2"/>
        <v>6</v>
      </c>
      <c r="C19" s="53" t="s">
        <v>401</v>
      </c>
      <c r="D19" s="113" t="s">
        <v>402</v>
      </c>
      <c r="E19" s="114" t="s">
        <v>402</v>
      </c>
      <c r="F19" s="114" t="s">
        <v>402</v>
      </c>
      <c r="G19" s="115" t="s">
        <v>402</v>
      </c>
      <c r="H19" s="64" t="s">
        <v>18</v>
      </c>
      <c r="I19" s="105"/>
      <c r="J19" s="65">
        <v>450</v>
      </c>
      <c r="K19" s="66">
        <v>3000</v>
      </c>
      <c r="L19" s="104">
        <v>0</v>
      </c>
      <c r="M19" s="104">
        <v>0</v>
      </c>
      <c r="N19" s="28">
        <v>9.5</v>
      </c>
      <c r="O19" s="29">
        <f t="shared" si="0"/>
        <v>0</v>
      </c>
      <c r="P19" s="29">
        <f t="shared" si="0"/>
        <v>0</v>
      </c>
      <c r="Q19" s="30">
        <f t="shared" si="1"/>
        <v>0</v>
      </c>
      <c r="R19" s="30">
        <f t="shared" si="1"/>
        <v>0</v>
      </c>
      <c r="S19" s="60"/>
    </row>
    <row r="20" spans="2:19" ht="12.75" customHeight="1" x14ac:dyDescent="0.3">
      <c r="B20" s="61">
        <f t="shared" si="2"/>
        <v>7</v>
      </c>
      <c r="C20" s="53" t="s">
        <v>403</v>
      </c>
      <c r="D20" s="113" t="s">
        <v>404</v>
      </c>
      <c r="E20" s="114" t="s">
        <v>404</v>
      </c>
      <c r="F20" s="114" t="s">
        <v>404</v>
      </c>
      <c r="G20" s="115" t="s">
        <v>404</v>
      </c>
      <c r="H20" s="64" t="s">
        <v>18</v>
      </c>
      <c r="I20" s="105"/>
      <c r="J20" s="65">
        <v>0</v>
      </c>
      <c r="K20" s="66">
        <v>15</v>
      </c>
      <c r="L20" s="104">
        <v>0</v>
      </c>
      <c r="M20" s="104">
        <v>0</v>
      </c>
      <c r="N20" s="28">
        <v>9.5</v>
      </c>
      <c r="O20" s="29">
        <f t="shared" si="0"/>
        <v>0</v>
      </c>
      <c r="P20" s="29">
        <f t="shared" si="0"/>
        <v>0</v>
      </c>
      <c r="Q20" s="30">
        <f t="shared" si="1"/>
        <v>0</v>
      </c>
      <c r="R20" s="30">
        <f t="shared" si="1"/>
        <v>0</v>
      </c>
      <c r="S20" s="60"/>
    </row>
    <row r="21" spans="2:19" ht="12.75" customHeight="1" x14ac:dyDescent="0.3">
      <c r="B21" s="61">
        <f t="shared" si="2"/>
        <v>8</v>
      </c>
      <c r="C21" s="53" t="s">
        <v>405</v>
      </c>
      <c r="D21" s="113" t="s">
        <v>406</v>
      </c>
      <c r="E21" s="114" t="s">
        <v>406</v>
      </c>
      <c r="F21" s="114" t="s">
        <v>406</v>
      </c>
      <c r="G21" s="115" t="s">
        <v>406</v>
      </c>
      <c r="H21" s="64" t="s">
        <v>18</v>
      </c>
      <c r="I21" s="105"/>
      <c r="J21" s="65">
        <v>0</v>
      </c>
      <c r="K21" s="66">
        <v>30</v>
      </c>
      <c r="L21" s="104">
        <v>0</v>
      </c>
      <c r="M21" s="104">
        <v>0</v>
      </c>
      <c r="N21" s="28">
        <v>9.5</v>
      </c>
      <c r="O21" s="29">
        <f t="shared" si="0"/>
        <v>0</v>
      </c>
      <c r="P21" s="29">
        <f t="shared" si="0"/>
        <v>0</v>
      </c>
      <c r="Q21" s="30">
        <f t="shared" si="1"/>
        <v>0</v>
      </c>
      <c r="R21" s="30">
        <f t="shared" si="1"/>
        <v>0</v>
      </c>
      <c r="S21" s="60"/>
    </row>
    <row r="22" spans="2:19" ht="12.75" customHeight="1" x14ac:dyDescent="0.3">
      <c r="B22" s="61">
        <f t="shared" si="2"/>
        <v>9</v>
      </c>
      <c r="C22" s="53" t="s">
        <v>407</v>
      </c>
      <c r="D22" s="113" t="s">
        <v>408</v>
      </c>
      <c r="E22" s="114" t="s">
        <v>409</v>
      </c>
      <c r="F22" s="114" t="s">
        <v>409</v>
      </c>
      <c r="G22" s="115" t="s">
        <v>409</v>
      </c>
      <c r="H22" s="64" t="s">
        <v>18</v>
      </c>
      <c r="I22" s="105"/>
      <c r="J22" s="65">
        <v>0</v>
      </c>
      <c r="K22" s="66">
        <v>90</v>
      </c>
      <c r="L22" s="104">
        <v>0</v>
      </c>
      <c r="M22" s="104">
        <v>0</v>
      </c>
      <c r="N22" s="28">
        <v>9.5</v>
      </c>
      <c r="O22" s="29">
        <f t="shared" si="0"/>
        <v>0</v>
      </c>
      <c r="P22" s="29">
        <f t="shared" si="0"/>
        <v>0</v>
      </c>
      <c r="Q22" s="30">
        <f t="shared" si="1"/>
        <v>0</v>
      </c>
      <c r="R22" s="30">
        <f t="shared" si="1"/>
        <v>0</v>
      </c>
      <c r="S22" s="60"/>
    </row>
    <row r="23" spans="2:19" ht="12.75" customHeight="1" x14ac:dyDescent="0.3">
      <c r="B23" s="61">
        <f t="shared" si="2"/>
        <v>10</v>
      </c>
      <c r="C23" s="53" t="s">
        <v>410</v>
      </c>
      <c r="D23" s="113" t="s">
        <v>411</v>
      </c>
      <c r="E23" s="114" t="s">
        <v>411</v>
      </c>
      <c r="F23" s="114" t="s">
        <v>411</v>
      </c>
      <c r="G23" s="115" t="s">
        <v>411</v>
      </c>
      <c r="H23" s="19" t="s">
        <v>18</v>
      </c>
      <c r="I23" s="105"/>
      <c r="J23" s="65">
        <v>20</v>
      </c>
      <c r="K23" s="66">
        <v>150</v>
      </c>
      <c r="L23" s="104">
        <v>0</v>
      </c>
      <c r="M23" s="104">
        <v>0</v>
      </c>
      <c r="N23" s="28">
        <v>9.5</v>
      </c>
      <c r="O23" s="29">
        <f t="shared" si="0"/>
        <v>0</v>
      </c>
      <c r="P23" s="29">
        <f t="shared" si="0"/>
        <v>0</v>
      </c>
      <c r="Q23" s="30">
        <f t="shared" si="1"/>
        <v>0</v>
      </c>
      <c r="R23" s="30">
        <f t="shared" si="1"/>
        <v>0</v>
      </c>
      <c r="S23" s="60"/>
    </row>
    <row r="24" spans="2:19" ht="12.75" customHeight="1" x14ac:dyDescent="0.3">
      <c r="B24" s="61">
        <f t="shared" si="2"/>
        <v>11</v>
      </c>
      <c r="C24" s="53" t="s">
        <v>412</v>
      </c>
      <c r="D24" s="113" t="s">
        <v>413</v>
      </c>
      <c r="E24" s="114" t="s">
        <v>413</v>
      </c>
      <c r="F24" s="114" t="s">
        <v>413</v>
      </c>
      <c r="G24" s="115" t="s">
        <v>413</v>
      </c>
      <c r="H24" s="19" t="s">
        <v>18</v>
      </c>
      <c r="I24" s="105"/>
      <c r="J24" s="65">
        <v>120</v>
      </c>
      <c r="K24" s="66">
        <v>360</v>
      </c>
      <c r="L24" s="104">
        <v>0</v>
      </c>
      <c r="M24" s="104">
        <v>0</v>
      </c>
      <c r="N24" s="28">
        <v>9.5</v>
      </c>
      <c r="O24" s="29">
        <f t="shared" si="0"/>
        <v>0</v>
      </c>
      <c r="P24" s="29">
        <f t="shared" si="0"/>
        <v>0</v>
      </c>
      <c r="Q24" s="30">
        <f t="shared" si="1"/>
        <v>0</v>
      </c>
      <c r="R24" s="30">
        <f t="shared" si="1"/>
        <v>0</v>
      </c>
      <c r="S24" s="60"/>
    </row>
    <row r="25" spans="2:19" ht="12.75" customHeight="1" x14ac:dyDescent="0.3">
      <c r="B25" s="61">
        <f t="shared" si="2"/>
        <v>12</v>
      </c>
      <c r="C25" s="53" t="s">
        <v>414</v>
      </c>
      <c r="D25" s="113" t="s">
        <v>415</v>
      </c>
      <c r="E25" s="114" t="s">
        <v>415</v>
      </c>
      <c r="F25" s="114" t="s">
        <v>415</v>
      </c>
      <c r="G25" s="115" t="s">
        <v>415</v>
      </c>
      <c r="H25" s="64" t="s">
        <v>18</v>
      </c>
      <c r="I25" s="105"/>
      <c r="J25" s="65">
        <v>200</v>
      </c>
      <c r="K25" s="66">
        <v>1200</v>
      </c>
      <c r="L25" s="104">
        <v>0</v>
      </c>
      <c r="M25" s="104">
        <v>0</v>
      </c>
      <c r="N25" s="28">
        <v>9.5</v>
      </c>
      <c r="O25" s="29">
        <f t="shared" si="0"/>
        <v>0</v>
      </c>
      <c r="P25" s="29">
        <f t="shared" si="0"/>
        <v>0</v>
      </c>
      <c r="Q25" s="30">
        <f t="shared" si="1"/>
        <v>0</v>
      </c>
      <c r="R25" s="30">
        <f t="shared" si="1"/>
        <v>0</v>
      </c>
      <c r="S25" s="60"/>
    </row>
    <row r="26" spans="2:19" ht="12.75" customHeight="1" x14ac:dyDescent="0.3">
      <c r="B26" s="61">
        <f t="shared" si="2"/>
        <v>13</v>
      </c>
      <c r="C26" s="53" t="s">
        <v>416</v>
      </c>
      <c r="D26" s="113" t="s">
        <v>417</v>
      </c>
      <c r="E26" s="114" t="s">
        <v>417</v>
      </c>
      <c r="F26" s="114" t="s">
        <v>417</v>
      </c>
      <c r="G26" s="115" t="s">
        <v>417</v>
      </c>
      <c r="H26" s="64" t="s">
        <v>18</v>
      </c>
      <c r="I26" s="105"/>
      <c r="J26" s="65">
        <v>350</v>
      </c>
      <c r="K26" s="66">
        <v>2700</v>
      </c>
      <c r="L26" s="104">
        <v>0</v>
      </c>
      <c r="M26" s="104">
        <v>0</v>
      </c>
      <c r="N26" s="28">
        <v>9.5</v>
      </c>
      <c r="O26" s="29">
        <f t="shared" si="0"/>
        <v>0</v>
      </c>
      <c r="P26" s="29">
        <f t="shared" si="0"/>
        <v>0</v>
      </c>
      <c r="Q26" s="30">
        <f t="shared" si="1"/>
        <v>0</v>
      </c>
      <c r="R26" s="30">
        <f t="shared" si="1"/>
        <v>0</v>
      </c>
      <c r="S26" s="60"/>
    </row>
    <row r="27" spans="2:19" ht="12.75" customHeight="1" x14ac:dyDescent="0.3">
      <c r="B27" s="61">
        <f t="shared" si="2"/>
        <v>14</v>
      </c>
      <c r="C27" s="53" t="s">
        <v>418</v>
      </c>
      <c r="D27" s="113" t="s">
        <v>419</v>
      </c>
      <c r="E27" s="114" t="s">
        <v>419</v>
      </c>
      <c r="F27" s="114" t="s">
        <v>419</v>
      </c>
      <c r="G27" s="115" t="s">
        <v>419</v>
      </c>
      <c r="H27" s="64" t="s">
        <v>18</v>
      </c>
      <c r="I27" s="105"/>
      <c r="J27" s="65">
        <v>300</v>
      </c>
      <c r="K27" s="66">
        <v>2400</v>
      </c>
      <c r="L27" s="104">
        <v>0</v>
      </c>
      <c r="M27" s="104">
        <v>0</v>
      </c>
      <c r="N27" s="28">
        <v>9.5</v>
      </c>
      <c r="O27" s="29">
        <f t="shared" si="0"/>
        <v>0</v>
      </c>
      <c r="P27" s="29">
        <f t="shared" si="0"/>
        <v>0</v>
      </c>
      <c r="Q27" s="30">
        <f t="shared" si="1"/>
        <v>0</v>
      </c>
      <c r="R27" s="30">
        <f t="shared" si="1"/>
        <v>0</v>
      </c>
      <c r="S27" s="60"/>
    </row>
    <row r="28" spans="2:19" ht="12.75" customHeight="1" x14ac:dyDescent="0.3">
      <c r="B28" s="61">
        <f t="shared" si="2"/>
        <v>15</v>
      </c>
      <c r="C28" s="53" t="s">
        <v>420</v>
      </c>
      <c r="D28" s="113" t="s">
        <v>421</v>
      </c>
      <c r="E28" s="114" t="s">
        <v>421</v>
      </c>
      <c r="F28" s="114" t="s">
        <v>421</v>
      </c>
      <c r="G28" s="115" t="s">
        <v>421</v>
      </c>
      <c r="H28" s="64" t="s">
        <v>18</v>
      </c>
      <c r="I28" s="105"/>
      <c r="J28" s="65">
        <v>270</v>
      </c>
      <c r="K28" s="66">
        <v>1890</v>
      </c>
      <c r="L28" s="104">
        <v>0</v>
      </c>
      <c r="M28" s="104">
        <v>0</v>
      </c>
      <c r="N28" s="28">
        <v>9.5</v>
      </c>
      <c r="O28" s="29">
        <f t="shared" si="0"/>
        <v>0</v>
      </c>
      <c r="P28" s="29">
        <f t="shared" si="0"/>
        <v>0</v>
      </c>
      <c r="Q28" s="30">
        <f t="shared" si="1"/>
        <v>0</v>
      </c>
      <c r="R28" s="30">
        <f t="shared" si="1"/>
        <v>0</v>
      </c>
      <c r="S28" s="60"/>
    </row>
    <row r="29" spans="2:19" ht="12.75" customHeight="1" x14ac:dyDescent="0.3">
      <c r="B29" s="61">
        <f t="shared" si="2"/>
        <v>16</v>
      </c>
      <c r="C29" s="53" t="s">
        <v>422</v>
      </c>
      <c r="D29" s="113" t="s">
        <v>423</v>
      </c>
      <c r="E29" s="114" t="s">
        <v>423</v>
      </c>
      <c r="F29" s="114" t="s">
        <v>423</v>
      </c>
      <c r="G29" s="115" t="s">
        <v>423</v>
      </c>
      <c r="H29" s="64" t="s">
        <v>18</v>
      </c>
      <c r="I29" s="105"/>
      <c r="J29" s="65">
        <v>0</v>
      </c>
      <c r="K29" s="66">
        <v>150</v>
      </c>
      <c r="L29" s="104">
        <v>0</v>
      </c>
      <c r="M29" s="104">
        <v>0</v>
      </c>
      <c r="N29" s="28">
        <v>9.5</v>
      </c>
      <c r="O29" s="29">
        <f t="shared" si="0"/>
        <v>0</v>
      </c>
      <c r="P29" s="29">
        <f t="shared" si="0"/>
        <v>0</v>
      </c>
      <c r="Q29" s="30">
        <f t="shared" si="1"/>
        <v>0</v>
      </c>
      <c r="R29" s="30">
        <f t="shared" si="1"/>
        <v>0</v>
      </c>
      <c r="S29" s="60"/>
    </row>
    <row r="30" spans="2:19" ht="12.75" customHeight="1" x14ac:dyDescent="0.3">
      <c r="B30" s="61">
        <f t="shared" si="2"/>
        <v>17</v>
      </c>
      <c r="C30" s="53" t="s">
        <v>424</v>
      </c>
      <c r="D30" s="113" t="s">
        <v>425</v>
      </c>
      <c r="E30" s="114" t="s">
        <v>425</v>
      </c>
      <c r="F30" s="114" t="s">
        <v>425</v>
      </c>
      <c r="G30" s="115" t="s">
        <v>425</v>
      </c>
      <c r="H30" s="64" t="s">
        <v>18</v>
      </c>
      <c r="I30" s="105"/>
      <c r="J30" s="65">
        <v>0</v>
      </c>
      <c r="K30" s="66">
        <v>1260</v>
      </c>
      <c r="L30" s="104">
        <v>0</v>
      </c>
      <c r="M30" s="104">
        <v>0</v>
      </c>
      <c r="N30" s="28">
        <v>9.5</v>
      </c>
      <c r="O30" s="29">
        <f t="shared" si="0"/>
        <v>0</v>
      </c>
      <c r="P30" s="29">
        <f t="shared" si="0"/>
        <v>0</v>
      </c>
      <c r="Q30" s="30">
        <f t="shared" si="1"/>
        <v>0</v>
      </c>
      <c r="R30" s="30">
        <f t="shared" si="1"/>
        <v>0</v>
      </c>
      <c r="S30" s="60"/>
    </row>
    <row r="31" spans="2:19" ht="12.75" customHeight="1" x14ac:dyDescent="0.3">
      <c r="B31" s="61">
        <f t="shared" si="2"/>
        <v>18</v>
      </c>
      <c r="C31" s="53" t="s">
        <v>426</v>
      </c>
      <c r="D31" s="113" t="s">
        <v>427</v>
      </c>
      <c r="E31" s="114" t="s">
        <v>427</v>
      </c>
      <c r="F31" s="114" t="s">
        <v>427</v>
      </c>
      <c r="G31" s="115" t="s">
        <v>427</v>
      </c>
      <c r="H31" s="64" t="s">
        <v>18</v>
      </c>
      <c r="I31" s="105"/>
      <c r="J31" s="65">
        <v>20</v>
      </c>
      <c r="K31" s="66">
        <v>600</v>
      </c>
      <c r="L31" s="104">
        <v>0</v>
      </c>
      <c r="M31" s="104">
        <v>0</v>
      </c>
      <c r="N31" s="28">
        <v>9.5</v>
      </c>
      <c r="O31" s="29">
        <f t="shared" si="0"/>
        <v>0</v>
      </c>
      <c r="P31" s="29">
        <f t="shared" si="0"/>
        <v>0</v>
      </c>
      <c r="Q31" s="30">
        <f t="shared" si="1"/>
        <v>0</v>
      </c>
      <c r="R31" s="30">
        <f t="shared" si="1"/>
        <v>0</v>
      </c>
      <c r="S31" s="60"/>
    </row>
    <row r="32" spans="2:19" ht="12.75" customHeight="1" x14ac:dyDescent="0.3">
      <c r="B32" s="61">
        <f t="shared" si="2"/>
        <v>19</v>
      </c>
      <c r="C32" s="53" t="s">
        <v>428</v>
      </c>
      <c r="D32" s="113" t="s">
        <v>429</v>
      </c>
      <c r="E32" s="114" t="s">
        <v>429</v>
      </c>
      <c r="F32" s="114" t="s">
        <v>429</v>
      </c>
      <c r="G32" s="115" t="s">
        <v>429</v>
      </c>
      <c r="H32" s="64" t="s">
        <v>18</v>
      </c>
      <c r="I32" s="105"/>
      <c r="J32" s="65">
        <v>120</v>
      </c>
      <c r="K32" s="66">
        <v>900</v>
      </c>
      <c r="L32" s="104">
        <v>0</v>
      </c>
      <c r="M32" s="104">
        <v>0</v>
      </c>
      <c r="N32" s="28">
        <v>9.5</v>
      </c>
      <c r="O32" s="29">
        <f t="shared" si="0"/>
        <v>0</v>
      </c>
      <c r="P32" s="29">
        <f t="shared" si="0"/>
        <v>0</v>
      </c>
      <c r="Q32" s="30">
        <f t="shared" si="1"/>
        <v>0</v>
      </c>
      <c r="R32" s="30">
        <f t="shared" si="1"/>
        <v>0</v>
      </c>
      <c r="S32" s="60"/>
    </row>
    <row r="33" spans="2:19" ht="12.75" customHeight="1" x14ac:dyDescent="0.3">
      <c r="B33" s="61">
        <f t="shared" si="2"/>
        <v>20</v>
      </c>
      <c r="C33" s="53" t="s">
        <v>430</v>
      </c>
      <c r="D33" s="113" t="s">
        <v>431</v>
      </c>
      <c r="E33" s="114" t="s">
        <v>431</v>
      </c>
      <c r="F33" s="114" t="s">
        <v>431</v>
      </c>
      <c r="G33" s="115" t="s">
        <v>431</v>
      </c>
      <c r="H33" s="64" t="s">
        <v>18</v>
      </c>
      <c r="I33" s="105"/>
      <c r="J33" s="65">
        <v>450</v>
      </c>
      <c r="K33" s="66">
        <v>2700</v>
      </c>
      <c r="L33" s="104">
        <v>0</v>
      </c>
      <c r="M33" s="104">
        <v>0</v>
      </c>
      <c r="N33" s="28">
        <v>9.5</v>
      </c>
      <c r="O33" s="29">
        <f t="shared" si="0"/>
        <v>0</v>
      </c>
      <c r="P33" s="29">
        <f t="shared" si="0"/>
        <v>0</v>
      </c>
      <c r="Q33" s="30">
        <f t="shared" si="1"/>
        <v>0</v>
      </c>
      <c r="R33" s="30">
        <f t="shared" si="1"/>
        <v>0</v>
      </c>
      <c r="S33" s="60"/>
    </row>
    <row r="34" spans="2:19" ht="12.75" customHeight="1" x14ac:dyDescent="0.3">
      <c r="B34" s="61">
        <f t="shared" si="2"/>
        <v>21</v>
      </c>
      <c r="C34" s="53" t="s">
        <v>432</v>
      </c>
      <c r="D34" s="113" t="s">
        <v>433</v>
      </c>
      <c r="E34" s="114" t="s">
        <v>433</v>
      </c>
      <c r="F34" s="114" t="s">
        <v>433</v>
      </c>
      <c r="G34" s="115" t="s">
        <v>433</v>
      </c>
      <c r="H34" s="64" t="s">
        <v>18</v>
      </c>
      <c r="I34" s="105"/>
      <c r="J34" s="65">
        <v>200</v>
      </c>
      <c r="K34" s="66">
        <v>1500</v>
      </c>
      <c r="L34" s="104">
        <v>0</v>
      </c>
      <c r="M34" s="104">
        <v>0</v>
      </c>
      <c r="N34" s="28">
        <v>9.5</v>
      </c>
      <c r="O34" s="29">
        <f t="shared" si="0"/>
        <v>0</v>
      </c>
      <c r="P34" s="29">
        <f t="shared" si="0"/>
        <v>0</v>
      </c>
      <c r="Q34" s="30">
        <f t="shared" si="1"/>
        <v>0</v>
      </c>
      <c r="R34" s="30">
        <f t="shared" si="1"/>
        <v>0</v>
      </c>
      <c r="S34" s="60"/>
    </row>
    <row r="35" spans="2:19" ht="12.75" customHeight="1" x14ac:dyDescent="0.3">
      <c r="B35" s="61">
        <f t="shared" si="2"/>
        <v>22</v>
      </c>
      <c r="C35" s="53" t="s">
        <v>434</v>
      </c>
      <c r="D35" s="119" t="s">
        <v>435</v>
      </c>
      <c r="E35" s="120" t="s">
        <v>436</v>
      </c>
      <c r="F35" s="120" t="s">
        <v>436</v>
      </c>
      <c r="G35" s="121" t="s">
        <v>436</v>
      </c>
      <c r="H35" s="64" t="s">
        <v>18</v>
      </c>
      <c r="I35" s="105"/>
      <c r="J35" s="65">
        <v>3</v>
      </c>
      <c r="K35" s="66">
        <v>15</v>
      </c>
      <c r="L35" s="104">
        <v>0</v>
      </c>
      <c r="M35" s="104">
        <v>0</v>
      </c>
      <c r="N35" s="28">
        <v>9.5</v>
      </c>
      <c r="O35" s="29">
        <f t="shared" si="0"/>
        <v>0</v>
      </c>
      <c r="P35" s="29">
        <f t="shared" si="0"/>
        <v>0</v>
      </c>
      <c r="Q35" s="30">
        <f t="shared" si="1"/>
        <v>0</v>
      </c>
      <c r="R35" s="30">
        <f t="shared" si="1"/>
        <v>0</v>
      </c>
      <c r="S35" s="60"/>
    </row>
    <row r="36" spans="2:19" ht="12.75" customHeight="1" x14ac:dyDescent="0.3">
      <c r="B36" s="61">
        <f t="shared" si="2"/>
        <v>23</v>
      </c>
      <c r="C36" s="53" t="s">
        <v>437</v>
      </c>
      <c r="D36" s="119" t="s">
        <v>978</v>
      </c>
      <c r="E36" s="120" t="s">
        <v>438</v>
      </c>
      <c r="F36" s="120" t="s">
        <v>438</v>
      </c>
      <c r="G36" s="121" t="s">
        <v>438</v>
      </c>
      <c r="H36" s="64" t="s">
        <v>18</v>
      </c>
      <c r="I36" s="105"/>
      <c r="J36" s="65">
        <v>3</v>
      </c>
      <c r="K36" s="66">
        <v>21</v>
      </c>
      <c r="L36" s="104">
        <v>0</v>
      </c>
      <c r="M36" s="104">
        <v>0</v>
      </c>
      <c r="N36" s="28">
        <v>9.5</v>
      </c>
      <c r="O36" s="29">
        <f t="shared" si="0"/>
        <v>0</v>
      </c>
      <c r="P36" s="29">
        <f t="shared" si="0"/>
        <v>0</v>
      </c>
      <c r="Q36" s="30">
        <f t="shared" si="1"/>
        <v>0</v>
      </c>
      <c r="R36" s="30">
        <f t="shared" si="1"/>
        <v>0</v>
      </c>
      <c r="S36" s="60"/>
    </row>
    <row r="37" spans="2:19" ht="12.75" customHeight="1" x14ac:dyDescent="0.3">
      <c r="B37" s="61">
        <f t="shared" si="2"/>
        <v>24</v>
      </c>
      <c r="C37" s="53" t="s">
        <v>439</v>
      </c>
      <c r="D37" s="119" t="s">
        <v>979</v>
      </c>
      <c r="E37" s="120" t="s">
        <v>440</v>
      </c>
      <c r="F37" s="120" t="s">
        <v>440</v>
      </c>
      <c r="G37" s="121" t="s">
        <v>440</v>
      </c>
      <c r="H37" s="64" t="s">
        <v>18</v>
      </c>
      <c r="I37" s="105"/>
      <c r="J37" s="65">
        <v>3</v>
      </c>
      <c r="K37" s="66">
        <v>12</v>
      </c>
      <c r="L37" s="104">
        <v>0</v>
      </c>
      <c r="M37" s="104">
        <v>0</v>
      </c>
      <c r="N37" s="28">
        <v>9.5</v>
      </c>
      <c r="O37" s="29">
        <f t="shared" si="0"/>
        <v>0</v>
      </c>
      <c r="P37" s="29">
        <f t="shared" si="0"/>
        <v>0</v>
      </c>
      <c r="Q37" s="30">
        <f t="shared" si="1"/>
        <v>0</v>
      </c>
      <c r="R37" s="30">
        <f t="shared" si="1"/>
        <v>0</v>
      </c>
      <c r="S37" s="60"/>
    </row>
    <row r="38" spans="2:19" ht="12.75" customHeight="1" x14ac:dyDescent="0.3">
      <c r="B38" s="61">
        <f t="shared" si="2"/>
        <v>25</v>
      </c>
      <c r="C38" s="53" t="s">
        <v>441</v>
      </c>
      <c r="D38" s="119" t="s">
        <v>980</v>
      </c>
      <c r="E38" s="120" t="s">
        <v>442</v>
      </c>
      <c r="F38" s="120" t="s">
        <v>442</v>
      </c>
      <c r="G38" s="121" t="s">
        <v>442</v>
      </c>
      <c r="H38" s="64" t="s">
        <v>18</v>
      </c>
      <c r="I38" s="105"/>
      <c r="J38" s="65">
        <v>3</v>
      </c>
      <c r="K38" s="66">
        <v>30</v>
      </c>
      <c r="L38" s="104">
        <v>0</v>
      </c>
      <c r="M38" s="104">
        <v>0</v>
      </c>
      <c r="N38" s="28">
        <v>9.5</v>
      </c>
      <c r="O38" s="29">
        <f t="shared" si="0"/>
        <v>0</v>
      </c>
      <c r="P38" s="29">
        <f t="shared" si="0"/>
        <v>0</v>
      </c>
      <c r="Q38" s="30">
        <f t="shared" si="1"/>
        <v>0</v>
      </c>
      <c r="R38" s="30">
        <f t="shared" si="1"/>
        <v>0</v>
      </c>
      <c r="S38" s="60"/>
    </row>
    <row r="39" spans="2:19" ht="12.75" customHeight="1" x14ac:dyDescent="0.3">
      <c r="B39" s="61">
        <f t="shared" si="2"/>
        <v>26</v>
      </c>
      <c r="C39" s="53" t="s">
        <v>443</v>
      </c>
      <c r="D39" s="113" t="s">
        <v>444</v>
      </c>
      <c r="E39" s="114" t="s">
        <v>445</v>
      </c>
      <c r="F39" s="114" t="s">
        <v>445</v>
      </c>
      <c r="G39" s="115" t="s">
        <v>445</v>
      </c>
      <c r="H39" s="64" t="s">
        <v>18</v>
      </c>
      <c r="I39" s="105"/>
      <c r="J39" s="67">
        <v>9</v>
      </c>
      <c r="K39" s="66">
        <v>60</v>
      </c>
      <c r="L39" s="104">
        <v>0</v>
      </c>
      <c r="M39" s="104">
        <v>0</v>
      </c>
      <c r="N39" s="28">
        <v>9.5</v>
      </c>
      <c r="O39" s="29">
        <f t="shared" si="0"/>
        <v>0</v>
      </c>
      <c r="P39" s="29">
        <f t="shared" si="0"/>
        <v>0</v>
      </c>
      <c r="Q39" s="30">
        <f t="shared" si="1"/>
        <v>0</v>
      </c>
      <c r="R39" s="30">
        <f t="shared" si="1"/>
        <v>0</v>
      </c>
      <c r="S39" s="60"/>
    </row>
    <row r="40" spans="2:19" ht="12.75" customHeight="1" x14ac:dyDescent="0.3">
      <c r="B40" s="61">
        <f t="shared" si="2"/>
        <v>27</v>
      </c>
      <c r="C40" s="53" t="s">
        <v>446</v>
      </c>
      <c r="D40" s="113" t="s">
        <v>447</v>
      </c>
      <c r="E40" s="114" t="s">
        <v>448</v>
      </c>
      <c r="F40" s="114" t="s">
        <v>448</v>
      </c>
      <c r="G40" s="115" t="s">
        <v>448</v>
      </c>
      <c r="H40" s="64" t="s">
        <v>18</v>
      </c>
      <c r="I40" s="105"/>
      <c r="J40" s="65">
        <v>18</v>
      </c>
      <c r="K40" s="66">
        <v>60</v>
      </c>
      <c r="L40" s="104">
        <v>0</v>
      </c>
      <c r="M40" s="104">
        <v>0</v>
      </c>
      <c r="N40" s="28">
        <v>9.5</v>
      </c>
      <c r="O40" s="29">
        <f t="shared" si="0"/>
        <v>0</v>
      </c>
      <c r="P40" s="29">
        <f t="shared" si="0"/>
        <v>0</v>
      </c>
      <c r="Q40" s="30">
        <f t="shared" si="1"/>
        <v>0</v>
      </c>
      <c r="R40" s="30">
        <f t="shared" si="1"/>
        <v>0</v>
      </c>
      <c r="S40" s="60"/>
    </row>
    <row r="41" spans="2:19" ht="12.75" customHeight="1" x14ac:dyDescent="0.3">
      <c r="B41" s="61">
        <f t="shared" si="2"/>
        <v>28</v>
      </c>
      <c r="C41" s="53" t="s">
        <v>449</v>
      </c>
      <c r="D41" s="113" t="s">
        <v>450</v>
      </c>
      <c r="E41" s="114" t="s">
        <v>451</v>
      </c>
      <c r="F41" s="114" t="s">
        <v>451</v>
      </c>
      <c r="G41" s="115" t="s">
        <v>451</v>
      </c>
      <c r="H41" s="64" t="s">
        <v>18</v>
      </c>
      <c r="I41" s="105"/>
      <c r="J41" s="65">
        <v>10</v>
      </c>
      <c r="K41" s="66">
        <v>150</v>
      </c>
      <c r="L41" s="104">
        <v>0</v>
      </c>
      <c r="M41" s="104">
        <v>0</v>
      </c>
      <c r="N41" s="28">
        <v>9.5</v>
      </c>
      <c r="O41" s="29">
        <f t="shared" si="0"/>
        <v>0</v>
      </c>
      <c r="P41" s="29">
        <f t="shared" si="0"/>
        <v>0</v>
      </c>
      <c r="Q41" s="30">
        <f t="shared" si="1"/>
        <v>0</v>
      </c>
      <c r="R41" s="30">
        <f t="shared" si="1"/>
        <v>0</v>
      </c>
      <c r="S41" s="60"/>
    </row>
    <row r="42" spans="2:19" ht="12.75" customHeight="1" x14ac:dyDescent="0.3">
      <c r="B42" s="61">
        <f t="shared" si="2"/>
        <v>29</v>
      </c>
      <c r="C42" s="53" t="s">
        <v>452</v>
      </c>
      <c r="D42" s="113" t="s">
        <v>453</v>
      </c>
      <c r="E42" s="114" t="s">
        <v>454</v>
      </c>
      <c r="F42" s="114" t="s">
        <v>454</v>
      </c>
      <c r="G42" s="115" t="s">
        <v>454</v>
      </c>
      <c r="H42" s="64" t="s">
        <v>18</v>
      </c>
      <c r="I42" s="105"/>
      <c r="J42" s="65">
        <v>40</v>
      </c>
      <c r="K42" s="66">
        <v>210</v>
      </c>
      <c r="L42" s="104">
        <v>0</v>
      </c>
      <c r="M42" s="104">
        <v>0</v>
      </c>
      <c r="N42" s="28">
        <v>9.5</v>
      </c>
      <c r="O42" s="29">
        <f t="shared" si="0"/>
        <v>0</v>
      </c>
      <c r="P42" s="29">
        <f t="shared" si="0"/>
        <v>0</v>
      </c>
      <c r="Q42" s="30">
        <f t="shared" si="1"/>
        <v>0</v>
      </c>
      <c r="R42" s="30">
        <f t="shared" si="1"/>
        <v>0</v>
      </c>
      <c r="S42" s="60"/>
    </row>
    <row r="43" spans="2:19" ht="12.75" customHeight="1" x14ac:dyDescent="0.3">
      <c r="B43" s="61">
        <f t="shared" si="2"/>
        <v>30</v>
      </c>
      <c r="C43" s="53" t="s">
        <v>455</v>
      </c>
      <c r="D43" s="113" t="s">
        <v>456</v>
      </c>
      <c r="E43" s="114" t="s">
        <v>456</v>
      </c>
      <c r="F43" s="114" t="s">
        <v>456</v>
      </c>
      <c r="G43" s="115" t="s">
        <v>456</v>
      </c>
      <c r="H43" s="64" t="s">
        <v>18</v>
      </c>
      <c r="I43" s="105"/>
      <c r="J43" s="65">
        <v>650</v>
      </c>
      <c r="K43" s="66">
        <v>3900</v>
      </c>
      <c r="L43" s="104">
        <v>0</v>
      </c>
      <c r="M43" s="104">
        <v>0</v>
      </c>
      <c r="N43" s="28">
        <v>9.5</v>
      </c>
      <c r="O43" s="29">
        <f t="shared" si="0"/>
        <v>0</v>
      </c>
      <c r="P43" s="29">
        <f t="shared" si="0"/>
        <v>0</v>
      </c>
      <c r="Q43" s="30">
        <f t="shared" si="1"/>
        <v>0</v>
      </c>
      <c r="R43" s="30">
        <f t="shared" si="1"/>
        <v>0</v>
      </c>
      <c r="S43" s="60"/>
    </row>
    <row r="44" spans="2:19" ht="12.75" customHeight="1" x14ac:dyDescent="0.3">
      <c r="B44" s="61">
        <f t="shared" si="2"/>
        <v>31</v>
      </c>
      <c r="C44" s="53" t="s">
        <v>457</v>
      </c>
      <c r="D44" s="113" t="s">
        <v>458</v>
      </c>
      <c r="E44" s="114" t="s">
        <v>458</v>
      </c>
      <c r="F44" s="114" t="s">
        <v>458</v>
      </c>
      <c r="G44" s="115" t="s">
        <v>458</v>
      </c>
      <c r="H44" s="64" t="s">
        <v>18</v>
      </c>
      <c r="I44" s="105"/>
      <c r="J44" s="65">
        <v>27</v>
      </c>
      <c r="K44" s="66">
        <v>180</v>
      </c>
      <c r="L44" s="104">
        <v>0</v>
      </c>
      <c r="M44" s="104">
        <v>0</v>
      </c>
      <c r="N44" s="28">
        <v>9.5</v>
      </c>
      <c r="O44" s="29">
        <f t="shared" si="0"/>
        <v>0</v>
      </c>
      <c r="P44" s="29">
        <f t="shared" si="0"/>
        <v>0</v>
      </c>
      <c r="Q44" s="30">
        <f t="shared" si="1"/>
        <v>0</v>
      </c>
      <c r="R44" s="30">
        <f t="shared" si="1"/>
        <v>0</v>
      </c>
      <c r="S44" s="60"/>
    </row>
    <row r="45" spans="2:19" ht="12.75" customHeight="1" x14ac:dyDescent="0.3">
      <c r="B45" s="61">
        <f t="shared" si="2"/>
        <v>32</v>
      </c>
      <c r="C45" s="53" t="s">
        <v>459</v>
      </c>
      <c r="D45" s="113" t="s">
        <v>460</v>
      </c>
      <c r="E45" s="114" t="s">
        <v>460</v>
      </c>
      <c r="F45" s="114" t="s">
        <v>460</v>
      </c>
      <c r="G45" s="115" t="s">
        <v>460</v>
      </c>
      <c r="H45" s="64" t="s">
        <v>18</v>
      </c>
      <c r="I45" s="105"/>
      <c r="J45" s="65">
        <v>2</v>
      </c>
      <c r="K45" s="66">
        <v>30</v>
      </c>
      <c r="L45" s="104">
        <v>0</v>
      </c>
      <c r="M45" s="104">
        <v>0</v>
      </c>
      <c r="N45" s="28">
        <v>9.5</v>
      </c>
      <c r="O45" s="29">
        <f t="shared" si="0"/>
        <v>0</v>
      </c>
      <c r="P45" s="29">
        <f t="shared" si="0"/>
        <v>0</v>
      </c>
      <c r="Q45" s="30">
        <f t="shared" si="1"/>
        <v>0</v>
      </c>
      <c r="R45" s="30">
        <f t="shared" si="1"/>
        <v>0</v>
      </c>
      <c r="S45" s="60"/>
    </row>
    <row r="46" spans="2:19" ht="15" customHeight="1" x14ac:dyDescent="0.3">
      <c r="B46" s="61">
        <f t="shared" si="2"/>
        <v>33</v>
      </c>
      <c r="C46" s="53" t="s">
        <v>461</v>
      </c>
      <c r="D46" s="109" t="s">
        <v>462</v>
      </c>
      <c r="E46" s="110" t="s">
        <v>462</v>
      </c>
      <c r="F46" s="110" t="s">
        <v>462</v>
      </c>
      <c r="G46" s="111" t="s">
        <v>462</v>
      </c>
      <c r="H46" s="62" t="s">
        <v>18</v>
      </c>
      <c r="I46" s="105"/>
      <c r="J46" s="65">
        <v>200</v>
      </c>
      <c r="K46" s="66">
        <v>1200</v>
      </c>
      <c r="L46" s="104">
        <v>0</v>
      </c>
      <c r="M46" s="104">
        <v>0</v>
      </c>
      <c r="N46" s="28">
        <v>9.5</v>
      </c>
      <c r="O46" s="29">
        <f t="shared" si="0"/>
        <v>0</v>
      </c>
      <c r="P46" s="29">
        <f t="shared" si="0"/>
        <v>0</v>
      </c>
      <c r="Q46" s="30">
        <f t="shared" si="1"/>
        <v>0</v>
      </c>
      <c r="R46" s="30">
        <f t="shared" si="1"/>
        <v>0</v>
      </c>
      <c r="S46" s="60"/>
    </row>
    <row r="47" spans="2:19" ht="12.75" customHeight="1" x14ac:dyDescent="0.3">
      <c r="B47" s="61">
        <f t="shared" si="2"/>
        <v>34</v>
      </c>
      <c r="C47" s="53" t="s">
        <v>463</v>
      </c>
      <c r="D47" s="113" t="s">
        <v>464</v>
      </c>
      <c r="E47" s="114" t="s">
        <v>464</v>
      </c>
      <c r="F47" s="114" t="s">
        <v>464</v>
      </c>
      <c r="G47" s="115" t="s">
        <v>464</v>
      </c>
      <c r="H47" s="64" t="s">
        <v>18</v>
      </c>
      <c r="I47" s="105"/>
      <c r="J47" s="65">
        <v>100</v>
      </c>
      <c r="K47" s="66">
        <v>600</v>
      </c>
      <c r="L47" s="104">
        <v>0</v>
      </c>
      <c r="M47" s="104">
        <v>0</v>
      </c>
      <c r="N47" s="28">
        <v>9.5</v>
      </c>
      <c r="O47" s="29">
        <f t="shared" si="0"/>
        <v>0</v>
      </c>
      <c r="P47" s="29">
        <f t="shared" si="0"/>
        <v>0</v>
      </c>
      <c r="Q47" s="30">
        <f t="shared" si="1"/>
        <v>0</v>
      </c>
      <c r="R47" s="30">
        <f t="shared" si="1"/>
        <v>0</v>
      </c>
      <c r="S47" s="60"/>
    </row>
    <row r="48" spans="2:19" ht="12.75" customHeight="1" x14ac:dyDescent="0.3">
      <c r="B48" s="61">
        <f t="shared" si="2"/>
        <v>35</v>
      </c>
      <c r="C48" s="53" t="s">
        <v>465</v>
      </c>
      <c r="D48" s="113" t="s">
        <v>466</v>
      </c>
      <c r="E48" s="114" t="s">
        <v>466</v>
      </c>
      <c r="F48" s="114" t="s">
        <v>466</v>
      </c>
      <c r="G48" s="115" t="s">
        <v>466</v>
      </c>
      <c r="H48" s="64" t="s">
        <v>18</v>
      </c>
      <c r="I48" s="105"/>
      <c r="J48" s="65">
        <v>100</v>
      </c>
      <c r="K48" s="66">
        <v>600</v>
      </c>
      <c r="L48" s="104">
        <v>0</v>
      </c>
      <c r="M48" s="104">
        <v>0</v>
      </c>
      <c r="N48" s="28">
        <v>9.5</v>
      </c>
      <c r="O48" s="29">
        <f t="shared" si="0"/>
        <v>0</v>
      </c>
      <c r="P48" s="29">
        <f t="shared" si="0"/>
        <v>0</v>
      </c>
      <c r="Q48" s="30">
        <f t="shared" si="1"/>
        <v>0</v>
      </c>
      <c r="R48" s="30">
        <f t="shared" si="1"/>
        <v>0</v>
      </c>
      <c r="S48" s="60"/>
    </row>
    <row r="49" spans="2:19" ht="12.75" customHeight="1" x14ac:dyDescent="0.3">
      <c r="B49" s="61">
        <f t="shared" si="2"/>
        <v>36</v>
      </c>
      <c r="C49" s="53" t="s">
        <v>467</v>
      </c>
      <c r="D49" s="113" t="s">
        <v>468</v>
      </c>
      <c r="E49" s="114" t="s">
        <v>468</v>
      </c>
      <c r="F49" s="114" t="s">
        <v>468</v>
      </c>
      <c r="G49" s="115" t="s">
        <v>468</v>
      </c>
      <c r="H49" s="64" t="s">
        <v>18</v>
      </c>
      <c r="I49" s="105"/>
      <c r="J49" s="65">
        <v>380</v>
      </c>
      <c r="K49" s="66">
        <v>3000</v>
      </c>
      <c r="L49" s="104">
        <v>0</v>
      </c>
      <c r="M49" s="104">
        <v>0</v>
      </c>
      <c r="N49" s="28">
        <v>9.5</v>
      </c>
      <c r="O49" s="29">
        <f t="shared" si="0"/>
        <v>0</v>
      </c>
      <c r="P49" s="29">
        <f t="shared" si="0"/>
        <v>0</v>
      </c>
      <c r="Q49" s="30">
        <f t="shared" si="1"/>
        <v>0</v>
      </c>
      <c r="R49" s="30">
        <f t="shared" si="1"/>
        <v>0</v>
      </c>
      <c r="S49" s="60"/>
    </row>
    <row r="50" spans="2:19" ht="12.75" customHeight="1" x14ac:dyDescent="0.3">
      <c r="B50" s="61">
        <f t="shared" si="2"/>
        <v>37</v>
      </c>
      <c r="C50" s="53" t="s">
        <v>469</v>
      </c>
      <c r="D50" s="113" t="s">
        <v>470</v>
      </c>
      <c r="E50" s="114" t="s">
        <v>470</v>
      </c>
      <c r="F50" s="114" t="s">
        <v>470</v>
      </c>
      <c r="G50" s="115" t="s">
        <v>470</v>
      </c>
      <c r="H50" s="64" t="s">
        <v>18</v>
      </c>
      <c r="I50" s="105"/>
      <c r="J50" s="65">
        <v>50</v>
      </c>
      <c r="K50" s="66">
        <v>480</v>
      </c>
      <c r="L50" s="104">
        <v>0</v>
      </c>
      <c r="M50" s="104">
        <v>0</v>
      </c>
      <c r="N50" s="28">
        <v>9.5</v>
      </c>
      <c r="O50" s="29">
        <f t="shared" si="0"/>
        <v>0</v>
      </c>
      <c r="P50" s="29">
        <f t="shared" si="0"/>
        <v>0</v>
      </c>
      <c r="Q50" s="30">
        <f t="shared" si="1"/>
        <v>0</v>
      </c>
      <c r="R50" s="30">
        <f t="shared" si="1"/>
        <v>0</v>
      </c>
      <c r="S50" s="60"/>
    </row>
    <row r="51" spans="2:19" ht="12.75" customHeight="1" x14ac:dyDescent="0.3">
      <c r="B51" s="61">
        <f t="shared" si="2"/>
        <v>38</v>
      </c>
      <c r="C51" s="53" t="s">
        <v>471</v>
      </c>
      <c r="D51" s="113" t="s">
        <v>472</v>
      </c>
      <c r="E51" s="114" t="s">
        <v>472</v>
      </c>
      <c r="F51" s="114" t="s">
        <v>472</v>
      </c>
      <c r="G51" s="115" t="s">
        <v>472</v>
      </c>
      <c r="H51" s="64" t="s">
        <v>18</v>
      </c>
      <c r="I51" s="105"/>
      <c r="J51" s="65">
        <v>20</v>
      </c>
      <c r="K51" s="66">
        <v>150</v>
      </c>
      <c r="L51" s="104">
        <v>0</v>
      </c>
      <c r="M51" s="104">
        <v>0</v>
      </c>
      <c r="N51" s="28">
        <v>9.5</v>
      </c>
      <c r="O51" s="29">
        <f t="shared" si="0"/>
        <v>0</v>
      </c>
      <c r="P51" s="29">
        <f t="shared" si="0"/>
        <v>0</v>
      </c>
      <c r="Q51" s="30">
        <f t="shared" si="1"/>
        <v>0</v>
      </c>
      <c r="R51" s="30">
        <f t="shared" si="1"/>
        <v>0</v>
      </c>
      <c r="S51" s="60"/>
    </row>
    <row r="52" spans="2:19" ht="12.75" customHeight="1" x14ac:dyDescent="0.3">
      <c r="B52" s="61">
        <f t="shared" si="2"/>
        <v>39</v>
      </c>
      <c r="C52" s="53" t="s">
        <v>473</v>
      </c>
      <c r="D52" s="113" t="s">
        <v>474</v>
      </c>
      <c r="E52" s="114" t="s">
        <v>474</v>
      </c>
      <c r="F52" s="114" t="s">
        <v>474</v>
      </c>
      <c r="G52" s="115" t="s">
        <v>474</v>
      </c>
      <c r="H52" s="64" t="s">
        <v>18</v>
      </c>
      <c r="I52" s="105"/>
      <c r="J52" s="65">
        <v>40</v>
      </c>
      <c r="K52" s="66">
        <v>600</v>
      </c>
      <c r="L52" s="104">
        <v>0</v>
      </c>
      <c r="M52" s="104">
        <v>0</v>
      </c>
      <c r="N52" s="28">
        <v>9.5</v>
      </c>
      <c r="O52" s="29">
        <f t="shared" si="0"/>
        <v>0</v>
      </c>
      <c r="P52" s="29">
        <f t="shared" si="0"/>
        <v>0</v>
      </c>
      <c r="Q52" s="30">
        <f t="shared" si="1"/>
        <v>0</v>
      </c>
      <c r="R52" s="30">
        <f t="shared" si="1"/>
        <v>0</v>
      </c>
      <c r="S52" s="60"/>
    </row>
    <row r="53" spans="2:19" ht="12.75" customHeight="1" x14ac:dyDescent="0.3">
      <c r="B53" s="61">
        <f t="shared" si="2"/>
        <v>40</v>
      </c>
      <c r="C53" s="53" t="s">
        <v>475</v>
      </c>
      <c r="D53" s="128" t="s">
        <v>476</v>
      </c>
      <c r="E53" s="129" t="s">
        <v>476</v>
      </c>
      <c r="F53" s="129" t="s">
        <v>476</v>
      </c>
      <c r="G53" s="130" t="s">
        <v>476</v>
      </c>
      <c r="H53" s="64" t="s">
        <v>18</v>
      </c>
      <c r="I53" s="105"/>
      <c r="J53" s="65">
        <v>25</v>
      </c>
      <c r="K53" s="66">
        <v>75</v>
      </c>
      <c r="L53" s="104">
        <v>0</v>
      </c>
      <c r="M53" s="104">
        <v>0</v>
      </c>
      <c r="N53" s="28">
        <v>9.5</v>
      </c>
      <c r="O53" s="29">
        <f t="shared" si="0"/>
        <v>0</v>
      </c>
      <c r="P53" s="29">
        <f t="shared" si="0"/>
        <v>0</v>
      </c>
      <c r="Q53" s="30">
        <f t="shared" si="1"/>
        <v>0</v>
      </c>
      <c r="R53" s="30">
        <f t="shared" si="1"/>
        <v>0</v>
      </c>
      <c r="S53" s="60"/>
    </row>
    <row r="54" spans="2:19" ht="12.75" customHeight="1" x14ac:dyDescent="0.3">
      <c r="B54" s="61">
        <f t="shared" si="2"/>
        <v>41</v>
      </c>
      <c r="C54" s="53" t="s">
        <v>477</v>
      </c>
      <c r="D54" s="113" t="s">
        <v>478</v>
      </c>
      <c r="E54" s="114" t="s">
        <v>478</v>
      </c>
      <c r="F54" s="114" t="s">
        <v>478</v>
      </c>
      <c r="G54" s="115" t="s">
        <v>478</v>
      </c>
      <c r="H54" s="64" t="s">
        <v>18</v>
      </c>
      <c r="I54" s="105"/>
      <c r="J54" s="65">
        <v>10</v>
      </c>
      <c r="K54" s="66">
        <v>36</v>
      </c>
      <c r="L54" s="104">
        <v>0</v>
      </c>
      <c r="M54" s="104">
        <v>0</v>
      </c>
      <c r="N54" s="28">
        <v>9.5</v>
      </c>
      <c r="O54" s="29">
        <f t="shared" si="0"/>
        <v>0</v>
      </c>
      <c r="P54" s="29">
        <f t="shared" si="0"/>
        <v>0</v>
      </c>
      <c r="Q54" s="30">
        <f t="shared" si="1"/>
        <v>0</v>
      </c>
      <c r="R54" s="30">
        <f t="shared" si="1"/>
        <v>0</v>
      </c>
      <c r="S54" s="60"/>
    </row>
    <row r="55" spans="2:19" ht="12.75" customHeight="1" x14ac:dyDescent="0.3">
      <c r="B55" s="61">
        <f t="shared" si="2"/>
        <v>42</v>
      </c>
      <c r="C55" s="53" t="s">
        <v>479</v>
      </c>
      <c r="D55" s="113" t="s">
        <v>480</v>
      </c>
      <c r="E55" s="114" t="s">
        <v>480</v>
      </c>
      <c r="F55" s="114" t="s">
        <v>480</v>
      </c>
      <c r="G55" s="115" t="s">
        <v>480</v>
      </c>
      <c r="H55" s="64" t="s">
        <v>18</v>
      </c>
      <c r="I55" s="105"/>
      <c r="J55" s="65">
        <v>5</v>
      </c>
      <c r="K55" s="66">
        <v>90</v>
      </c>
      <c r="L55" s="104">
        <v>0</v>
      </c>
      <c r="M55" s="104">
        <v>0</v>
      </c>
      <c r="N55" s="28">
        <v>9.5</v>
      </c>
      <c r="O55" s="29">
        <f t="shared" si="0"/>
        <v>0</v>
      </c>
      <c r="P55" s="29">
        <f t="shared" si="0"/>
        <v>0</v>
      </c>
      <c r="Q55" s="30">
        <f t="shared" si="1"/>
        <v>0</v>
      </c>
      <c r="R55" s="30">
        <f t="shared" si="1"/>
        <v>0</v>
      </c>
      <c r="S55" s="60"/>
    </row>
    <row r="56" spans="2:19" ht="12.75" customHeight="1" x14ac:dyDescent="0.3">
      <c r="B56" s="61">
        <f t="shared" si="2"/>
        <v>43</v>
      </c>
      <c r="C56" s="53" t="s">
        <v>481</v>
      </c>
      <c r="D56" s="113" t="s">
        <v>482</v>
      </c>
      <c r="E56" s="114" t="s">
        <v>482</v>
      </c>
      <c r="F56" s="114" t="s">
        <v>482</v>
      </c>
      <c r="G56" s="115" t="s">
        <v>482</v>
      </c>
      <c r="H56" s="64" t="s">
        <v>18</v>
      </c>
      <c r="I56" s="105"/>
      <c r="J56" s="65">
        <v>70</v>
      </c>
      <c r="K56" s="66">
        <v>900</v>
      </c>
      <c r="L56" s="104">
        <v>0</v>
      </c>
      <c r="M56" s="104">
        <v>0</v>
      </c>
      <c r="N56" s="28">
        <v>9.5</v>
      </c>
      <c r="O56" s="29">
        <f t="shared" si="0"/>
        <v>0</v>
      </c>
      <c r="P56" s="29">
        <f t="shared" si="0"/>
        <v>0</v>
      </c>
      <c r="Q56" s="30">
        <f t="shared" si="1"/>
        <v>0</v>
      </c>
      <c r="R56" s="30">
        <f t="shared" si="1"/>
        <v>0</v>
      </c>
      <c r="S56" s="60"/>
    </row>
    <row r="57" spans="2:19" ht="12.75" customHeight="1" x14ac:dyDescent="0.3">
      <c r="B57" s="61">
        <f t="shared" si="2"/>
        <v>44</v>
      </c>
      <c r="C57" s="53" t="s">
        <v>483</v>
      </c>
      <c r="D57" s="113" t="s">
        <v>484</v>
      </c>
      <c r="E57" s="114" t="s">
        <v>484</v>
      </c>
      <c r="F57" s="114" t="s">
        <v>484</v>
      </c>
      <c r="G57" s="115" t="s">
        <v>484</v>
      </c>
      <c r="H57" s="64" t="s">
        <v>18</v>
      </c>
      <c r="I57" s="105"/>
      <c r="J57" s="65">
        <v>20</v>
      </c>
      <c r="K57" s="66">
        <v>300</v>
      </c>
      <c r="L57" s="104">
        <v>0</v>
      </c>
      <c r="M57" s="104">
        <v>0</v>
      </c>
      <c r="N57" s="28">
        <v>9.5</v>
      </c>
      <c r="O57" s="29">
        <f t="shared" si="0"/>
        <v>0</v>
      </c>
      <c r="P57" s="29">
        <f t="shared" si="0"/>
        <v>0</v>
      </c>
      <c r="Q57" s="30">
        <f t="shared" si="1"/>
        <v>0</v>
      </c>
      <c r="R57" s="30">
        <f t="shared" si="1"/>
        <v>0</v>
      </c>
      <c r="S57" s="60"/>
    </row>
    <row r="58" spans="2:19" ht="12.75" customHeight="1" x14ac:dyDescent="0.3">
      <c r="B58" s="61">
        <f t="shared" si="2"/>
        <v>45</v>
      </c>
      <c r="C58" s="53" t="s">
        <v>485</v>
      </c>
      <c r="D58" s="113" t="s">
        <v>486</v>
      </c>
      <c r="E58" s="114" t="s">
        <v>486</v>
      </c>
      <c r="F58" s="114" t="s">
        <v>486</v>
      </c>
      <c r="G58" s="115" t="s">
        <v>486</v>
      </c>
      <c r="H58" s="64" t="s">
        <v>18</v>
      </c>
      <c r="I58" s="105"/>
      <c r="J58" s="65">
        <v>120</v>
      </c>
      <c r="K58" s="66">
        <v>750</v>
      </c>
      <c r="L58" s="104">
        <v>0</v>
      </c>
      <c r="M58" s="104">
        <v>0</v>
      </c>
      <c r="N58" s="28">
        <v>9.5</v>
      </c>
      <c r="O58" s="29">
        <f t="shared" si="0"/>
        <v>0</v>
      </c>
      <c r="P58" s="29">
        <f t="shared" si="0"/>
        <v>0</v>
      </c>
      <c r="Q58" s="30">
        <f t="shared" si="1"/>
        <v>0</v>
      </c>
      <c r="R58" s="30">
        <f t="shared" si="1"/>
        <v>0</v>
      </c>
      <c r="S58" s="60"/>
    </row>
    <row r="59" spans="2:19" ht="12.75" customHeight="1" x14ac:dyDescent="0.3">
      <c r="B59" s="61">
        <f t="shared" si="2"/>
        <v>46</v>
      </c>
      <c r="C59" s="53" t="s">
        <v>487</v>
      </c>
      <c r="D59" s="113" t="s">
        <v>488</v>
      </c>
      <c r="E59" s="114" t="s">
        <v>488</v>
      </c>
      <c r="F59" s="114" t="s">
        <v>488</v>
      </c>
      <c r="G59" s="115" t="s">
        <v>488</v>
      </c>
      <c r="H59" s="64" t="s">
        <v>18</v>
      </c>
      <c r="I59" s="105"/>
      <c r="J59" s="65">
        <v>25</v>
      </c>
      <c r="K59" s="66">
        <v>150</v>
      </c>
      <c r="L59" s="104">
        <v>0</v>
      </c>
      <c r="M59" s="104">
        <v>0</v>
      </c>
      <c r="N59" s="28">
        <v>9.5</v>
      </c>
      <c r="O59" s="29">
        <f t="shared" si="0"/>
        <v>0</v>
      </c>
      <c r="P59" s="29">
        <f t="shared" si="0"/>
        <v>0</v>
      </c>
      <c r="Q59" s="30">
        <f t="shared" si="1"/>
        <v>0</v>
      </c>
      <c r="R59" s="30">
        <f t="shared" si="1"/>
        <v>0</v>
      </c>
      <c r="S59" s="60"/>
    </row>
    <row r="60" spans="2:19" ht="12.75" customHeight="1" x14ac:dyDescent="0.3">
      <c r="B60" s="61">
        <f t="shared" si="2"/>
        <v>47</v>
      </c>
      <c r="C60" s="53" t="s">
        <v>489</v>
      </c>
      <c r="D60" s="113" t="s">
        <v>490</v>
      </c>
      <c r="E60" s="114" t="s">
        <v>490</v>
      </c>
      <c r="F60" s="114" t="s">
        <v>490</v>
      </c>
      <c r="G60" s="115" t="s">
        <v>490</v>
      </c>
      <c r="H60" s="64" t="s">
        <v>18</v>
      </c>
      <c r="I60" s="105"/>
      <c r="J60" s="65">
        <v>2</v>
      </c>
      <c r="K60" s="66">
        <v>15</v>
      </c>
      <c r="L60" s="104">
        <v>0</v>
      </c>
      <c r="M60" s="104">
        <v>0</v>
      </c>
      <c r="N60" s="28">
        <v>9.5</v>
      </c>
      <c r="O60" s="29">
        <f t="shared" si="0"/>
        <v>0</v>
      </c>
      <c r="P60" s="29">
        <f t="shared" si="0"/>
        <v>0</v>
      </c>
      <c r="Q60" s="30">
        <f t="shared" si="1"/>
        <v>0</v>
      </c>
      <c r="R60" s="30">
        <f t="shared" si="1"/>
        <v>0</v>
      </c>
      <c r="S60" s="60"/>
    </row>
    <row r="61" spans="2:19" ht="12.75" customHeight="1" x14ac:dyDescent="0.3">
      <c r="B61" s="61">
        <f t="shared" si="2"/>
        <v>48</v>
      </c>
      <c r="C61" s="53" t="s">
        <v>491</v>
      </c>
      <c r="D61" s="113" t="s">
        <v>492</v>
      </c>
      <c r="E61" s="114" t="s">
        <v>492</v>
      </c>
      <c r="F61" s="114" t="s">
        <v>492</v>
      </c>
      <c r="G61" s="115" t="s">
        <v>492</v>
      </c>
      <c r="H61" s="64" t="s">
        <v>18</v>
      </c>
      <c r="I61" s="105"/>
      <c r="J61" s="65">
        <v>100</v>
      </c>
      <c r="K61" s="66">
        <v>780</v>
      </c>
      <c r="L61" s="104">
        <v>0</v>
      </c>
      <c r="M61" s="104">
        <v>0</v>
      </c>
      <c r="N61" s="28">
        <v>9.5</v>
      </c>
      <c r="O61" s="29">
        <f t="shared" si="0"/>
        <v>0</v>
      </c>
      <c r="P61" s="29">
        <f t="shared" si="0"/>
        <v>0</v>
      </c>
      <c r="Q61" s="30">
        <f t="shared" si="1"/>
        <v>0</v>
      </c>
      <c r="R61" s="30">
        <f t="shared" si="1"/>
        <v>0</v>
      </c>
      <c r="S61" s="60"/>
    </row>
    <row r="62" spans="2:19" ht="12.75" customHeight="1" x14ac:dyDescent="0.3">
      <c r="B62" s="61">
        <f t="shared" si="2"/>
        <v>49</v>
      </c>
      <c r="C62" s="53" t="s">
        <v>493</v>
      </c>
      <c r="D62" s="113" t="s">
        <v>494</v>
      </c>
      <c r="E62" s="114" t="s">
        <v>494</v>
      </c>
      <c r="F62" s="114" t="s">
        <v>494</v>
      </c>
      <c r="G62" s="115" t="s">
        <v>494</v>
      </c>
      <c r="H62" s="64" t="s">
        <v>18</v>
      </c>
      <c r="I62" s="105"/>
      <c r="J62" s="65">
        <v>480</v>
      </c>
      <c r="K62" s="66">
        <v>3900</v>
      </c>
      <c r="L62" s="104">
        <v>0</v>
      </c>
      <c r="M62" s="104">
        <v>0</v>
      </c>
      <c r="N62" s="28">
        <v>9.5</v>
      </c>
      <c r="O62" s="29">
        <f t="shared" si="0"/>
        <v>0</v>
      </c>
      <c r="P62" s="29">
        <f t="shared" si="0"/>
        <v>0</v>
      </c>
      <c r="Q62" s="30">
        <f t="shared" si="1"/>
        <v>0</v>
      </c>
      <c r="R62" s="30">
        <f t="shared" si="1"/>
        <v>0</v>
      </c>
      <c r="S62" s="60"/>
    </row>
    <row r="63" spans="2:19" ht="12.75" customHeight="1" x14ac:dyDescent="0.3">
      <c r="B63" s="61">
        <f t="shared" si="2"/>
        <v>50</v>
      </c>
      <c r="C63" s="53" t="s">
        <v>495</v>
      </c>
      <c r="D63" s="113" t="s">
        <v>496</v>
      </c>
      <c r="E63" s="114" t="s">
        <v>496</v>
      </c>
      <c r="F63" s="114" t="s">
        <v>496</v>
      </c>
      <c r="G63" s="115" t="s">
        <v>496</v>
      </c>
      <c r="H63" s="64" t="s">
        <v>18</v>
      </c>
      <c r="I63" s="105"/>
      <c r="J63" s="65">
        <v>5</v>
      </c>
      <c r="K63" s="66">
        <v>180</v>
      </c>
      <c r="L63" s="104">
        <v>0</v>
      </c>
      <c r="M63" s="104">
        <v>0</v>
      </c>
      <c r="N63" s="28">
        <v>9.5</v>
      </c>
      <c r="O63" s="29">
        <f t="shared" si="0"/>
        <v>0</v>
      </c>
      <c r="P63" s="29">
        <f t="shared" si="0"/>
        <v>0</v>
      </c>
      <c r="Q63" s="30">
        <f t="shared" si="1"/>
        <v>0</v>
      </c>
      <c r="R63" s="30">
        <f t="shared" si="1"/>
        <v>0</v>
      </c>
      <c r="S63" s="60"/>
    </row>
    <row r="64" spans="2:19" ht="12.75" customHeight="1" x14ac:dyDescent="0.3">
      <c r="B64" s="61">
        <f t="shared" si="2"/>
        <v>51</v>
      </c>
      <c r="C64" s="53" t="s">
        <v>497</v>
      </c>
      <c r="D64" s="113" t="s">
        <v>498</v>
      </c>
      <c r="E64" s="114" t="s">
        <v>498</v>
      </c>
      <c r="F64" s="114" t="s">
        <v>498</v>
      </c>
      <c r="G64" s="115" t="s">
        <v>498</v>
      </c>
      <c r="H64" s="64" t="s">
        <v>18</v>
      </c>
      <c r="I64" s="105"/>
      <c r="J64" s="65">
        <v>120</v>
      </c>
      <c r="K64" s="66">
        <v>900</v>
      </c>
      <c r="L64" s="104">
        <v>0</v>
      </c>
      <c r="M64" s="104">
        <v>0</v>
      </c>
      <c r="N64" s="28">
        <v>9.5</v>
      </c>
      <c r="O64" s="29">
        <f t="shared" si="0"/>
        <v>0</v>
      </c>
      <c r="P64" s="29">
        <f t="shared" si="0"/>
        <v>0</v>
      </c>
      <c r="Q64" s="30">
        <f t="shared" si="1"/>
        <v>0</v>
      </c>
      <c r="R64" s="30">
        <f t="shared" si="1"/>
        <v>0</v>
      </c>
      <c r="S64" s="60"/>
    </row>
    <row r="65" spans="2:19" ht="12.75" customHeight="1" x14ac:dyDescent="0.3">
      <c r="B65" s="61">
        <f t="shared" si="2"/>
        <v>52</v>
      </c>
      <c r="C65" s="53" t="s">
        <v>499</v>
      </c>
      <c r="D65" s="113" t="s">
        <v>500</v>
      </c>
      <c r="E65" s="114" t="s">
        <v>500</v>
      </c>
      <c r="F65" s="114" t="s">
        <v>500</v>
      </c>
      <c r="G65" s="115" t="s">
        <v>500</v>
      </c>
      <c r="H65" s="64" t="s">
        <v>18</v>
      </c>
      <c r="I65" s="105"/>
      <c r="J65" s="65">
        <v>6</v>
      </c>
      <c r="K65" s="66">
        <v>30</v>
      </c>
      <c r="L65" s="104">
        <v>0</v>
      </c>
      <c r="M65" s="104">
        <v>0</v>
      </c>
      <c r="N65" s="28">
        <v>9.5</v>
      </c>
      <c r="O65" s="29">
        <f t="shared" si="0"/>
        <v>0</v>
      </c>
      <c r="P65" s="29">
        <f t="shared" si="0"/>
        <v>0</v>
      </c>
      <c r="Q65" s="30">
        <f t="shared" si="1"/>
        <v>0</v>
      </c>
      <c r="R65" s="30">
        <f t="shared" si="1"/>
        <v>0</v>
      </c>
      <c r="S65" s="60"/>
    </row>
    <row r="66" spans="2:19" ht="12.75" customHeight="1" x14ac:dyDescent="0.3">
      <c r="B66" s="61">
        <f t="shared" si="2"/>
        <v>53</v>
      </c>
      <c r="C66" s="53" t="s">
        <v>501</v>
      </c>
      <c r="D66" s="113" t="s">
        <v>502</v>
      </c>
      <c r="E66" s="114" t="s">
        <v>502</v>
      </c>
      <c r="F66" s="114" t="s">
        <v>502</v>
      </c>
      <c r="G66" s="115" t="s">
        <v>502</v>
      </c>
      <c r="H66" s="64" t="s">
        <v>18</v>
      </c>
      <c r="I66" s="105"/>
      <c r="J66" s="65">
        <v>430</v>
      </c>
      <c r="K66" s="66">
        <v>2400</v>
      </c>
      <c r="L66" s="104">
        <v>0</v>
      </c>
      <c r="M66" s="104">
        <v>0</v>
      </c>
      <c r="N66" s="28">
        <v>9.5</v>
      </c>
      <c r="O66" s="29">
        <f t="shared" si="0"/>
        <v>0</v>
      </c>
      <c r="P66" s="29">
        <f t="shared" si="0"/>
        <v>0</v>
      </c>
      <c r="Q66" s="30">
        <f t="shared" si="1"/>
        <v>0</v>
      </c>
      <c r="R66" s="30">
        <f t="shared" si="1"/>
        <v>0</v>
      </c>
      <c r="S66" s="60"/>
    </row>
    <row r="67" spans="2:19" ht="12.75" customHeight="1" x14ac:dyDescent="0.3">
      <c r="B67" s="61">
        <f t="shared" si="2"/>
        <v>54</v>
      </c>
      <c r="C67" s="53" t="s">
        <v>503</v>
      </c>
      <c r="D67" s="113" t="s">
        <v>504</v>
      </c>
      <c r="E67" s="114" t="s">
        <v>504</v>
      </c>
      <c r="F67" s="114" t="s">
        <v>504</v>
      </c>
      <c r="G67" s="115" t="s">
        <v>504</v>
      </c>
      <c r="H67" s="64" t="s">
        <v>18</v>
      </c>
      <c r="I67" s="105"/>
      <c r="J67" s="65">
        <v>150</v>
      </c>
      <c r="K67" s="66">
        <v>900</v>
      </c>
      <c r="L67" s="104">
        <v>0</v>
      </c>
      <c r="M67" s="104">
        <v>0</v>
      </c>
      <c r="N67" s="28">
        <v>9.5</v>
      </c>
      <c r="O67" s="29">
        <f t="shared" si="0"/>
        <v>0</v>
      </c>
      <c r="P67" s="29">
        <f t="shared" si="0"/>
        <v>0</v>
      </c>
      <c r="Q67" s="30">
        <f t="shared" si="1"/>
        <v>0</v>
      </c>
      <c r="R67" s="30">
        <f t="shared" si="1"/>
        <v>0</v>
      </c>
      <c r="S67" s="60"/>
    </row>
    <row r="68" spans="2:19" ht="12.75" customHeight="1" x14ac:dyDescent="0.3">
      <c r="B68" s="61">
        <f t="shared" si="2"/>
        <v>55</v>
      </c>
      <c r="C68" s="53" t="s">
        <v>505</v>
      </c>
      <c r="D68" s="113" t="s">
        <v>506</v>
      </c>
      <c r="E68" s="114" t="s">
        <v>506</v>
      </c>
      <c r="F68" s="114" t="s">
        <v>506</v>
      </c>
      <c r="G68" s="115" t="s">
        <v>506</v>
      </c>
      <c r="H68" s="64" t="s">
        <v>18</v>
      </c>
      <c r="I68" s="105"/>
      <c r="J68" s="65">
        <v>150</v>
      </c>
      <c r="K68" s="66">
        <v>900</v>
      </c>
      <c r="L68" s="104">
        <v>0</v>
      </c>
      <c r="M68" s="104">
        <v>0</v>
      </c>
      <c r="N68" s="28">
        <v>9.5</v>
      </c>
      <c r="O68" s="29">
        <f t="shared" si="0"/>
        <v>0</v>
      </c>
      <c r="P68" s="29">
        <f t="shared" si="0"/>
        <v>0</v>
      </c>
      <c r="Q68" s="30">
        <f t="shared" si="1"/>
        <v>0</v>
      </c>
      <c r="R68" s="30">
        <f t="shared" si="1"/>
        <v>0</v>
      </c>
      <c r="S68" s="60"/>
    </row>
    <row r="69" spans="2:19" ht="12.75" customHeight="1" x14ac:dyDescent="0.3">
      <c r="B69" s="61">
        <f t="shared" si="2"/>
        <v>56</v>
      </c>
      <c r="C69" s="53" t="s">
        <v>507</v>
      </c>
      <c r="D69" s="113" t="s">
        <v>508</v>
      </c>
      <c r="E69" s="114" t="s">
        <v>508</v>
      </c>
      <c r="F69" s="114" t="s">
        <v>508</v>
      </c>
      <c r="G69" s="115" t="s">
        <v>508</v>
      </c>
      <c r="H69" s="64" t="s">
        <v>18</v>
      </c>
      <c r="I69" s="105"/>
      <c r="J69" s="65">
        <v>10</v>
      </c>
      <c r="K69" s="66">
        <v>24</v>
      </c>
      <c r="L69" s="104">
        <v>0</v>
      </c>
      <c r="M69" s="104">
        <v>0</v>
      </c>
      <c r="N69" s="28">
        <v>9.5</v>
      </c>
      <c r="O69" s="29">
        <f t="shared" si="0"/>
        <v>0</v>
      </c>
      <c r="P69" s="29">
        <f t="shared" si="0"/>
        <v>0</v>
      </c>
      <c r="Q69" s="30">
        <f t="shared" si="1"/>
        <v>0</v>
      </c>
      <c r="R69" s="30">
        <f t="shared" si="1"/>
        <v>0</v>
      </c>
      <c r="S69" s="60"/>
    </row>
    <row r="70" spans="2:19" ht="12.75" customHeight="1" x14ac:dyDescent="0.3">
      <c r="B70" s="61">
        <f t="shared" si="2"/>
        <v>57</v>
      </c>
      <c r="C70" s="53" t="s">
        <v>509</v>
      </c>
      <c r="D70" s="113" t="s">
        <v>510</v>
      </c>
      <c r="E70" s="114" t="s">
        <v>511</v>
      </c>
      <c r="F70" s="114" t="s">
        <v>511</v>
      </c>
      <c r="G70" s="115" t="s">
        <v>511</v>
      </c>
      <c r="H70" s="64" t="s">
        <v>18</v>
      </c>
      <c r="I70" s="105"/>
      <c r="J70" s="65">
        <v>1500</v>
      </c>
      <c r="K70" s="66">
        <v>7650</v>
      </c>
      <c r="L70" s="104">
        <v>0</v>
      </c>
      <c r="M70" s="104">
        <v>0</v>
      </c>
      <c r="N70" s="28">
        <v>9.5</v>
      </c>
      <c r="O70" s="29">
        <f t="shared" si="0"/>
        <v>0</v>
      </c>
      <c r="P70" s="29">
        <f t="shared" si="0"/>
        <v>0</v>
      </c>
      <c r="Q70" s="30">
        <f t="shared" si="1"/>
        <v>0</v>
      </c>
      <c r="R70" s="30">
        <f t="shared" si="1"/>
        <v>0</v>
      </c>
      <c r="S70" s="60"/>
    </row>
    <row r="71" spans="2:19" ht="12.75" customHeight="1" x14ac:dyDescent="0.3">
      <c r="B71" s="61">
        <f t="shared" si="2"/>
        <v>58</v>
      </c>
      <c r="C71" s="53" t="s">
        <v>512</v>
      </c>
      <c r="D71" s="113" t="s">
        <v>513</v>
      </c>
      <c r="E71" s="114" t="s">
        <v>513</v>
      </c>
      <c r="F71" s="114" t="s">
        <v>513</v>
      </c>
      <c r="G71" s="115" t="s">
        <v>513</v>
      </c>
      <c r="H71" s="64" t="s">
        <v>18</v>
      </c>
      <c r="I71" s="105"/>
      <c r="J71" s="65">
        <v>30</v>
      </c>
      <c r="K71" s="66">
        <v>240</v>
      </c>
      <c r="L71" s="104">
        <v>0</v>
      </c>
      <c r="M71" s="104">
        <v>0</v>
      </c>
      <c r="N71" s="28">
        <v>9.5</v>
      </c>
      <c r="O71" s="29">
        <f t="shared" si="0"/>
        <v>0</v>
      </c>
      <c r="P71" s="29">
        <f t="shared" si="0"/>
        <v>0</v>
      </c>
      <c r="Q71" s="30">
        <f t="shared" si="1"/>
        <v>0</v>
      </c>
      <c r="R71" s="30">
        <f t="shared" si="1"/>
        <v>0</v>
      </c>
      <c r="S71" s="60"/>
    </row>
    <row r="72" spans="2:19" ht="12.75" customHeight="1" x14ac:dyDescent="0.3">
      <c r="B72" s="61">
        <f t="shared" si="2"/>
        <v>59</v>
      </c>
      <c r="C72" s="53" t="s">
        <v>514</v>
      </c>
      <c r="D72" s="113" t="s">
        <v>515</v>
      </c>
      <c r="E72" s="114" t="s">
        <v>516</v>
      </c>
      <c r="F72" s="114" t="s">
        <v>516</v>
      </c>
      <c r="G72" s="115" t="s">
        <v>516</v>
      </c>
      <c r="H72" s="64" t="s">
        <v>18</v>
      </c>
      <c r="I72" s="105"/>
      <c r="J72" s="65">
        <v>500</v>
      </c>
      <c r="K72" s="66">
        <v>4500</v>
      </c>
      <c r="L72" s="104">
        <v>0</v>
      </c>
      <c r="M72" s="104">
        <v>0</v>
      </c>
      <c r="N72" s="28">
        <v>9.5</v>
      </c>
      <c r="O72" s="29">
        <f t="shared" si="0"/>
        <v>0</v>
      </c>
      <c r="P72" s="29">
        <f t="shared" si="0"/>
        <v>0</v>
      </c>
      <c r="Q72" s="30">
        <f t="shared" si="1"/>
        <v>0</v>
      </c>
      <c r="R72" s="30">
        <f t="shared" si="1"/>
        <v>0</v>
      </c>
      <c r="S72" s="60"/>
    </row>
    <row r="73" spans="2:19" ht="13.5" customHeight="1" x14ac:dyDescent="0.3">
      <c r="B73" s="61">
        <f t="shared" si="2"/>
        <v>60</v>
      </c>
      <c r="C73" s="53" t="s">
        <v>517</v>
      </c>
      <c r="D73" s="113" t="s">
        <v>518</v>
      </c>
      <c r="E73" s="114"/>
      <c r="F73" s="114"/>
      <c r="G73" s="115"/>
      <c r="H73" s="64" t="s">
        <v>18</v>
      </c>
      <c r="I73" s="105"/>
      <c r="J73" s="65">
        <v>500</v>
      </c>
      <c r="K73" s="66">
        <v>1500</v>
      </c>
      <c r="L73" s="104">
        <v>0</v>
      </c>
      <c r="M73" s="104">
        <v>0</v>
      </c>
      <c r="N73" s="28">
        <v>9.5</v>
      </c>
      <c r="O73" s="29">
        <f t="shared" si="0"/>
        <v>0</v>
      </c>
      <c r="P73" s="29">
        <f t="shared" si="0"/>
        <v>0</v>
      </c>
      <c r="Q73" s="30">
        <f t="shared" si="1"/>
        <v>0</v>
      </c>
      <c r="R73" s="30">
        <f t="shared" si="1"/>
        <v>0</v>
      </c>
      <c r="S73" s="60"/>
    </row>
    <row r="74" spans="2:19" ht="13.5" customHeight="1" x14ac:dyDescent="0.3">
      <c r="B74" s="61">
        <f t="shared" si="2"/>
        <v>61</v>
      </c>
      <c r="C74" s="53" t="s">
        <v>519</v>
      </c>
      <c r="D74" s="113" t="s">
        <v>520</v>
      </c>
      <c r="E74" s="114" t="s">
        <v>520</v>
      </c>
      <c r="F74" s="114" t="s">
        <v>520</v>
      </c>
      <c r="G74" s="115" t="s">
        <v>520</v>
      </c>
      <c r="H74" s="19" t="s">
        <v>18</v>
      </c>
      <c r="I74" s="105"/>
      <c r="J74" s="65">
        <v>10</v>
      </c>
      <c r="K74" s="66">
        <v>60</v>
      </c>
      <c r="L74" s="104">
        <v>0</v>
      </c>
      <c r="M74" s="104">
        <v>0</v>
      </c>
      <c r="N74" s="28">
        <v>9.5</v>
      </c>
      <c r="O74" s="29">
        <f t="shared" si="0"/>
        <v>0</v>
      </c>
      <c r="P74" s="29">
        <f t="shared" si="0"/>
        <v>0</v>
      </c>
      <c r="Q74" s="30">
        <f t="shared" si="1"/>
        <v>0</v>
      </c>
      <c r="R74" s="30">
        <f t="shared" si="1"/>
        <v>0</v>
      </c>
      <c r="S74" s="60"/>
    </row>
    <row r="75" spans="2:19" ht="13.5" customHeight="1" x14ac:dyDescent="0.3">
      <c r="B75" s="61">
        <f t="shared" si="2"/>
        <v>62</v>
      </c>
      <c r="C75" s="53" t="s">
        <v>521</v>
      </c>
      <c r="D75" s="113" t="s">
        <v>522</v>
      </c>
      <c r="E75" s="114" t="s">
        <v>522</v>
      </c>
      <c r="F75" s="114" t="s">
        <v>522</v>
      </c>
      <c r="G75" s="115" t="s">
        <v>522</v>
      </c>
      <c r="H75" s="19" t="s">
        <v>18</v>
      </c>
      <c r="I75" s="105"/>
      <c r="J75" s="65">
        <v>20</v>
      </c>
      <c r="K75" s="66">
        <v>300</v>
      </c>
      <c r="L75" s="104">
        <v>0</v>
      </c>
      <c r="M75" s="104">
        <v>0</v>
      </c>
      <c r="N75" s="28">
        <v>9.5</v>
      </c>
      <c r="O75" s="29">
        <f t="shared" si="0"/>
        <v>0</v>
      </c>
      <c r="P75" s="29">
        <f t="shared" si="0"/>
        <v>0</v>
      </c>
      <c r="Q75" s="30">
        <f t="shared" si="1"/>
        <v>0</v>
      </c>
      <c r="R75" s="30">
        <f t="shared" si="1"/>
        <v>0</v>
      </c>
      <c r="S75" s="60"/>
    </row>
    <row r="76" spans="2:19" ht="12.75" customHeight="1" x14ac:dyDescent="0.3">
      <c r="B76" s="61">
        <f t="shared" si="2"/>
        <v>63</v>
      </c>
      <c r="C76" s="53" t="s">
        <v>523</v>
      </c>
      <c r="D76" s="113" t="s">
        <v>524</v>
      </c>
      <c r="E76" s="114" t="s">
        <v>524</v>
      </c>
      <c r="F76" s="114" t="s">
        <v>524</v>
      </c>
      <c r="G76" s="115" t="s">
        <v>524</v>
      </c>
      <c r="H76" s="19" t="s">
        <v>18</v>
      </c>
      <c r="I76" s="105"/>
      <c r="J76" s="65">
        <v>70</v>
      </c>
      <c r="K76" s="66">
        <v>450</v>
      </c>
      <c r="L76" s="104">
        <v>0</v>
      </c>
      <c r="M76" s="104">
        <v>0</v>
      </c>
      <c r="N76" s="28">
        <v>9.5</v>
      </c>
      <c r="O76" s="29">
        <f t="shared" si="0"/>
        <v>0</v>
      </c>
      <c r="P76" s="29">
        <f t="shared" si="0"/>
        <v>0</v>
      </c>
      <c r="Q76" s="30">
        <f t="shared" si="1"/>
        <v>0</v>
      </c>
      <c r="R76" s="30">
        <f t="shared" si="1"/>
        <v>0</v>
      </c>
      <c r="S76" s="60"/>
    </row>
    <row r="77" spans="2:19" ht="12.75" customHeight="1" x14ac:dyDescent="0.3">
      <c r="B77" s="61">
        <f t="shared" si="2"/>
        <v>64</v>
      </c>
      <c r="C77" s="53" t="s">
        <v>525</v>
      </c>
      <c r="D77" s="113" t="s">
        <v>526</v>
      </c>
      <c r="E77" s="114" t="s">
        <v>526</v>
      </c>
      <c r="F77" s="114" t="s">
        <v>526</v>
      </c>
      <c r="G77" s="115" t="s">
        <v>526</v>
      </c>
      <c r="H77" s="64" t="s">
        <v>18</v>
      </c>
      <c r="I77" s="105"/>
      <c r="J77" s="65">
        <v>25</v>
      </c>
      <c r="K77" s="66">
        <v>300</v>
      </c>
      <c r="L77" s="104">
        <v>0</v>
      </c>
      <c r="M77" s="104">
        <v>0</v>
      </c>
      <c r="N77" s="28">
        <v>9.5</v>
      </c>
      <c r="O77" s="29">
        <f t="shared" si="0"/>
        <v>0</v>
      </c>
      <c r="P77" s="29">
        <f t="shared" si="0"/>
        <v>0</v>
      </c>
      <c r="Q77" s="30">
        <f t="shared" si="1"/>
        <v>0</v>
      </c>
      <c r="R77" s="30">
        <f t="shared" si="1"/>
        <v>0</v>
      </c>
      <c r="S77" s="60"/>
    </row>
    <row r="78" spans="2:19" ht="12.75" customHeight="1" x14ac:dyDescent="0.3">
      <c r="B78" s="61">
        <f t="shared" si="2"/>
        <v>65</v>
      </c>
      <c r="C78" s="53" t="s">
        <v>527</v>
      </c>
      <c r="D78" s="113" t="s">
        <v>528</v>
      </c>
      <c r="E78" s="114" t="s">
        <v>528</v>
      </c>
      <c r="F78" s="114" t="s">
        <v>528</v>
      </c>
      <c r="G78" s="115" t="s">
        <v>528</v>
      </c>
      <c r="H78" s="64" t="s">
        <v>18</v>
      </c>
      <c r="I78" s="105"/>
      <c r="J78" s="65">
        <v>450</v>
      </c>
      <c r="K78" s="66">
        <v>1500</v>
      </c>
      <c r="L78" s="104">
        <v>0</v>
      </c>
      <c r="M78" s="104">
        <v>0</v>
      </c>
      <c r="N78" s="28">
        <v>9.5</v>
      </c>
      <c r="O78" s="29">
        <f t="shared" si="0"/>
        <v>0</v>
      </c>
      <c r="P78" s="29">
        <f t="shared" si="0"/>
        <v>0</v>
      </c>
      <c r="Q78" s="30">
        <f t="shared" si="1"/>
        <v>0</v>
      </c>
      <c r="R78" s="30">
        <f t="shared" si="1"/>
        <v>0</v>
      </c>
      <c r="S78" s="60"/>
    </row>
    <row r="79" spans="2:19" ht="12.75" customHeight="1" x14ac:dyDescent="0.3">
      <c r="B79" s="61">
        <f t="shared" si="2"/>
        <v>66</v>
      </c>
      <c r="C79" s="53" t="s">
        <v>529</v>
      </c>
      <c r="D79" s="119" t="s">
        <v>530</v>
      </c>
      <c r="E79" s="120" t="s">
        <v>531</v>
      </c>
      <c r="F79" s="120" t="s">
        <v>531</v>
      </c>
      <c r="G79" s="121" t="s">
        <v>531</v>
      </c>
      <c r="H79" s="64" t="s">
        <v>18</v>
      </c>
      <c r="I79" s="105"/>
      <c r="J79" s="65">
        <v>200</v>
      </c>
      <c r="K79" s="66">
        <v>1800</v>
      </c>
      <c r="L79" s="104">
        <v>0</v>
      </c>
      <c r="M79" s="104">
        <v>0</v>
      </c>
      <c r="N79" s="28">
        <v>9.5</v>
      </c>
      <c r="O79" s="29">
        <f t="shared" ref="O79:P91" si="3">PRODUCT(L79,1.095)</f>
        <v>0</v>
      </c>
      <c r="P79" s="29">
        <f t="shared" si="3"/>
        <v>0</v>
      </c>
      <c r="Q79" s="30">
        <f t="shared" ref="Q79:R91" si="4">PRODUCT(J79,O79)</f>
        <v>0</v>
      </c>
      <c r="R79" s="30">
        <f t="shared" si="4"/>
        <v>0</v>
      </c>
      <c r="S79" s="60"/>
    </row>
    <row r="80" spans="2:19" ht="12.75" customHeight="1" x14ac:dyDescent="0.3">
      <c r="B80" s="61">
        <f t="shared" ref="B80:B91" si="5">B79+1</f>
        <v>67</v>
      </c>
      <c r="C80" s="53" t="s">
        <v>532</v>
      </c>
      <c r="D80" s="119" t="s">
        <v>533</v>
      </c>
      <c r="E80" s="120" t="s">
        <v>534</v>
      </c>
      <c r="F80" s="120" t="s">
        <v>534</v>
      </c>
      <c r="G80" s="121" t="s">
        <v>534</v>
      </c>
      <c r="H80" s="64" t="s">
        <v>18</v>
      </c>
      <c r="I80" s="105"/>
      <c r="J80" s="65">
        <v>50</v>
      </c>
      <c r="K80" s="66">
        <v>750</v>
      </c>
      <c r="L80" s="104">
        <v>0</v>
      </c>
      <c r="M80" s="104">
        <v>0</v>
      </c>
      <c r="N80" s="28">
        <v>9.5</v>
      </c>
      <c r="O80" s="29">
        <f t="shared" si="3"/>
        <v>0</v>
      </c>
      <c r="P80" s="29">
        <f t="shared" si="3"/>
        <v>0</v>
      </c>
      <c r="Q80" s="30">
        <f t="shared" si="4"/>
        <v>0</v>
      </c>
      <c r="R80" s="30">
        <f t="shared" si="4"/>
        <v>0</v>
      </c>
      <c r="S80" s="60"/>
    </row>
    <row r="81" spans="2:19" ht="12.75" customHeight="1" x14ac:dyDescent="0.3">
      <c r="B81" s="61">
        <f t="shared" si="5"/>
        <v>68</v>
      </c>
      <c r="C81" s="53" t="s">
        <v>535</v>
      </c>
      <c r="D81" s="119" t="s">
        <v>536</v>
      </c>
      <c r="E81" s="120" t="s">
        <v>537</v>
      </c>
      <c r="F81" s="120" t="s">
        <v>537</v>
      </c>
      <c r="G81" s="121" t="s">
        <v>537</v>
      </c>
      <c r="H81" s="64" t="s">
        <v>18</v>
      </c>
      <c r="I81" s="105"/>
      <c r="J81" s="65">
        <v>400</v>
      </c>
      <c r="K81" s="66">
        <v>3000</v>
      </c>
      <c r="L81" s="104">
        <v>0</v>
      </c>
      <c r="M81" s="104">
        <v>0</v>
      </c>
      <c r="N81" s="28">
        <v>9.5</v>
      </c>
      <c r="O81" s="29">
        <f t="shared" si="3"/>
        <v>0</v>
      </c>
      <c r="P81" s="29">
        <f t="shared" si="3"/>
        <v>0</v>
      </c>
      <c r="Q81" s="30">
        <f t="shared" si="4"/>
        <v>0</v>
      </c>
      <c r="R81" s="30">
        <f t="shared" si="4"/>
        <v>0</v>
      </c>
      <c r="S81" s="60"/>
    </row>
    <row r="82" spans="2:19" ht="12.75" customHeight="1" x14ac:dyDescent="0.3">
      <c r="B82" s="61">
        <f t="shared" si="5"/>
        <v>69</v>
      </c>
      <c r="C82" s="53" t="s">
        <v>538</v>
      </c>
      <c r="D82" s="119" t="s">
        <v>539</v>
      </c>
      <c r="E82" s="120" t="s">
        <v>540</v>
      </c>
      <c r="F82" s="120" t="s">
        <v>540</v>
      </c>
      <c r="G82" s="121" t="s">
        <v>540</v>
      </c>
      <c r="H82" s="64" t="s">
        <v>18</v>
      </c>
      <c r="I82" s="105"/>
      <c r="J82" s="65">
        <v>200</v>
      </c>
      <c r="K82" s="66">
        <v>1500</v>
      </c>
      <c r="L82" s="104">
        <v>0</v>
      </c>
      <c r="M82" s="104">
        <v>0</v>
      </c>
      <c r="N82" s="28">
        <v>9.5</v>
      </c>
      <c r="O82" s="29">
        <f t="shared" si="3"/>
        <v>0</v>
      </c>
      <c r="P82" s="29">
        <f t="shared" si="3"/>
        <v>0</v>
      </c>
      <c r="Q82" s="30">
        <f t="shared" si="4"/>
        <v>0</v>
      </c>
      <c r="R82" s="30">
        <f t="shared" si="4"/>
        <v>0</v>
      </c>
      <c r="S82" s="60"/>
    </row>
    <row r="83" spans="2:19" ht="12.75" customHeight="1" x14ac:dyDescent="0.3">
      <c r="B83" s="61">
        <f t="shared" si="5"/>
        <v>70</v>
      </c>
      <c r="C83" s="53" t="s">
        <v>541</v>
      </c>
      <c r="D83" s="119" t="s">
        <v>542</v>
      </c>
      <c r="E83" s="120" t="s">
        <v>543</v>
      </c>
      <c r="F83" s="120" t="s">
        <v>543</v>
      </c>
      <c r="G83" s="121" t="s">
        <v>543</v>
      </c>
      <c r="H83" s="64" t="s">
        <v>18</v>
      </c>
      <c r="I83" s="105"/>
      <c r="J83" s="65">
        <v>400</v>
      </c>
      <c r="K83" s="66">
        <v>2100</v>
      </c>
      <c r="L83" s="104">
        <v>0</v>
      </c>
      <c r="M83" s="104">
        <v>0</v>
      </c>
      <c r="N83" s="28">
        <v>9.5</v>
      </c>
      <c r="O83" s="29">
        <f t="shared" si="3"/>
        <v>0</v>
      </c>
      <c r="P83" s="29">
        <f t="shared" si="3"/>
        <v>0</v>
      </c>
      <c r="Q83" s="30">
        <f t="shared" si="4"/>
        <v>0</v>
      </c>
      <c r="R83" s="30">
        <f t="shared" si="4"/>
        <v>0</v>
      </c>
      <c r="S83" s="60"/>
    </row>
    <row r="84" spans="2:19" ht="12.75" customHeight="1" x14ac:dyDescent="0.3">
      <c r="B84" s="61">
        <f t="shared" si="5"/>
        <v>71</v>
      </c>
      <c r="C84" s="53" t="s">
        <v>544</v>
      </c>
      <c r="D84" s="119" t="s">
        <v>545</v>
      </c>
      <c r="E84" s="120" t="s">
        <v>546</v>
      </c>
      <c r="F84" s="120" t="s">
        <v>546</v>
      </c>
      <c r="G84" s="121" t="s">
        <v>546</v>
      </c>
      <c r="H84" s="64" t="s">
        <v>18</v>
      </c>
      <c r="I84" s="105"/>
      <c r="J84" s="65">
        <v>60</v>
      </c>
      <c r="K84" s="66">
        <v>300</v>
      </c>
      <c r="L84" s="104">
        <v>0</v>
      </c>
      <c r="M84" s="104">
        <v>0</v>
      </c>
      <c r="N84" s="28">
        <v>9.5</v>
      </c>
      <c r="O84" s="29">
        <f t="shared" si="3"/>
        <v>0</v>
      </c>
      <c r="P84" s="29">
        <f t="shared" si="3"/>
        <v>0</v>
      </c>
      <c r="Q84" s="30">
        <f t="shared" si="4"/>
        <v>0</v>
      </c>
      <c r="R84" s="30">
        <f t="shared" si="4"/>
        <v>0</v>
      </c>
      <c r="S84" s="60"/>
    </row>
    <row r="85" spans="2:19" ht="12.75" customHeight="1" x14ac:dyDescent="0.3">
      <c r="B85" s="61">
        <f t="shared" si="5"/>
        <v>72</v>
      </c>
      <c r="C85" s="53" t="s">
        <v>547</v>
      </c>
      <c r="D85" s="119" t="s">
        <v>548</v>
      </c>
      <c r="E85" s="120" t="s">
        <v>549</v>
      </c>
      <c r="F85" s="120" t="s">
        <v>549</v>
      </c>
      <c r="G85" s="121" t="s">
        <v>549</v>
      </c>
      <c r="H85" s="64" t="s">
        <v>18</v>
      </c>
      <c r="I85" s="105"/>
      <c r="J85" s="65">
        <v>200</v>
      </c>
      <c r="K85" s="66">
        <v>600</v>
      </c>
      <c r="L85" s="104">
        <v>0</v>
      </c>
      <c r="M85" s="104">
        <v>0</v>
      </c>
      <c r="N85" s="28">
        <v>9.5</v>
      </c>
      <c r="O85" s="29">
        <f t="shared" si="3"/>
        <v>0</v>
      </c>
      <c r="P85" s="29">
        <f t="shared" si="3"/>
        <v>0</v>
      </c>
      <c r="Q85" s="30">
        <f t="shared" si="4"/>
        <v>0</v>
      </c>
      <c r="R85" s="30">
        <f t="shared" si="4"/>
        <v>0</v>
      </c>
      <c r="S85" s="60"/>
    </row>
    <row r="86" spans="2:19" ht="12.75" customHeight="1" x14ac:dyDescent="0.3">
      <c r="B86" s="61">
        <f t="shared" si="5"/>
        <v>73</v>
      </c>
      <c r="C86" s="53" t="s">
        <v>550</v>
      </c>
      <c r="D86" s="119" t="s">
        <v>977</v>
      </c>
      <c r="E86" s="120"/>
      <c r="F86" s="120"/>
      <c r="G86" s="121"/>
      <c r="H86" s="64" t="s">
        <v>18</v>
      </c>
      <c r="I86" s="105"/>
      <c r="J86" s="65">
        <v>350</v>
      </c>
      <c r="K86" s="66">
        <v>1200</v>
      </c>
      <c r="L86" s="104">
        <v>0</v>
      </c>
      <c r="M86" s="104">
        <v>0</v>
      </c>
      <c r="N86" s="28">
        <v>9.5</v>
      </c>
      <c r="O86" s="29">
        <f t="shared" si="3"/>
        <v>0</v>
      </c>
      <c r="P86" s="29">
        <f t="shared" si="3"/>
        <v>0</v>
      </c>
      <c r="Q86" s="30">
        <f t="shared" si="4"/>
        <v>0</v>
      </c>
      <c r="R86" s="30">
        <f t="shared" si="4"/>
        <v>0</v>
      </c>
      <c r="S86" s="60"/>
    </row>
    <row r="87" spans="2:19" ht="12.75" customHeight="1" x14ac:dyDescent="0.3">
      <c r="B87" s="61">
        <f t="shared" si="5"/>
        <v>74</v>
      </c>
      <c r="C87" s="53" t="s">
        <v>551</v>
      </c>
      <c r="D87" s="119" t="s">
        <v>552</v>
      </c>
      <c r="E87" s="120" t="s">
        <v>552</v>
      </c>
      <c r="F87" s="120" t="s">
        <v>552</v>
      </c>
      <c r="G87" s="121" t="s">
        <v>552</v>
      </c>
      <c r="H87" s="64" t="s">
        <v>18</v>
      </c>
      <c r="I87" s="105"/>
      <c r="J87" s="65">
        <v>25</v>
      </c>
      <c r="K87" s="66">
        <v>120</v>
      </c>
      <c r="L87" s="104">
        <v>0</v>
      </c>
      <c r="M87" s="104">
        <v>0</v>
      </c>
      <c r="N87" s="28">
        <v>9.5</v>
      </c>
      <c r="O87" s="29">
        <f t="shared" si="3"/>
        <v>0</v>
      </c>
      <c r="P87" s="29">
        <f t="shared" si="3"/>
        <v>0</v>
      </c>
      <c r="Q87" s="30">
        <f t="shared" si="4"/>
        <v>0</v>
      </c>
      <c r="R87" s="30">
        <f t="shared" si="4"/>
        <v>0</v>
      </c>
      <c r="S87" s="60"/>
    </row>
    <row r="88" spans="2:19" ht="12.75" customHeight="1" x14ac:dyDescent="0.3">
      <c r="B88" s="61">
        <f t="shared" si="5"/>
        <v>75</v>
      </c>
      <c r="C88" s="53" t="s">
        <v>553</v>
      </c>
      <c r="D88" s="119" t="s">
        <v>554</v>
      </c>
      <c r="E88" s="120" t="s">
        <v>554</v>
      </c>
      <c r="F88" s="120" t="s">
        <v>554</v>
      </c>
      <c r="G88" s="121" t="s">
        <v>554</v>
      </c>
      <c r="H88" s="64" t="s">
        <v>18</v>
      </c>
      <c r="I88" s="105"/>
      <c r="J88" s="65">
        <v>70</v>
      </c>
      <c r="K88" s="66">
        <v>300</v>
      </c>
      <c r="L88" s="104">
        <v>0</v>
      </c>
      <c r="M88" s="104">
        <v>0</v>
      </c>
      <c r="N88" s="28">
        <v>9.5</v>
      </c>
      <c r="O88" s="29">
        <f t="shared" si="3"/>
        <v>0</v>
      </c>
      <c r="P88" s="29">
        <f t="shared" si="3"/>
        <v>0</v>
      </c>
      <c r="Q88" s="30">
        <f t="shared" si="4"/>
        <v>0</v>
      </c>
      <c r="R88" s="30">
        <f t="shared" si="4"/>
        <v>0</v>
      </c>
      <c r="S88" s="60"/>
    </row>
    <row r="89" spans="2:19" ht="12.75" customHeight="1" x14ac:dyDescent="0.3">
      <c r="B89" s="61">
        <f t="shared" si="5"/>
        <v>76</v>
      </c>
      <c r="C89" s="53" t="s">
        <v>555</v>
      </c>
      <c r="D89" s="119" t="s">
        <v>556</v>
      </c>
      <c r="E89" s="120" t="s">
        <v>556</v>
      </c>
      <c r="F89" s="120" t="s">
        <v>556</v>
      </c>
      <c r="G89" s="121" t="s">
        <v>556</v>
      </c>
      <c r="H89" s="19" t="s">
        <v>18</v>
      </c>
      <c r="I89" s="105"/>
      <c r="J89" s="65">
        <v>45</v>
      </c>
      <c r="K89" s="66">
        <v>300</v>
      </c>
      <c r="L89" s="104">
        <v>0</v>
      </c>
      <c r="M89" s="104">
        <v>0</v>
      </c>
      <c r="N89" s="28">
        <v>9.5</v>
      </c>
      <c r="O89" s="29">
        <f t="shared" si="3"/>
        <v>0</v>
      </c>
      <c r="P89" s="29">
        <f t="shared" si="3"/>
        <v>0</v>
      </c>
      <c r="Q89" s="30">
        <f t="shared" si="4"/>
        <v>0</v>
      </c>
      <c r="R89" s="30">
        <f t="shared" si="4"/>
        <v>0</v>
      </c>
      <c r="S89" s="60"/>
    </row>
    <row r="90" spans="2:19" ht="12.75" customHeight="1" x14ac:dyDescent="0.3">
      <c r="B90" s="61">
        <f t="shared" si="5"/>
        <v>77</v>
      </c>
      <c r="C90" s="53" t="s">
        <v>557</v>
      </c>
      <c r="D90" s="119" t="s">
        <v>558</v>
      </c>
      <c r="E90" s="120" t="s">
        <v>558</v>
      </c>
      <c r="F90" s="120" t="s">
        <v>558</v>
      </c>
      <c r="G90" s="121" t="s">
        <v>558</v>
      </c>
      <c r="H90" s="64" t="s">
        <v>18</v>
      </c>
      <c r="I90" s="105"/>
      <c r="J90" s="65">
        <v>0</v>
      </c>
      <c r="K90" s="66">
        <v>60</v>
      </c>
      <c r="L90" s="104">
        <v>0</v>
      </c>
      <c r="M90" s="104">
        <v>0</v>
      </c>
      <c r="N90" s="28">
        <v>9.5</v>
      </c>
      <c r="O90" s="29">
        <f t="shared" si="3"/>
        <v>0</v>
      </c>
      <c r="P90" s="29">
        <f t="shared" si="3"/>
        <v>0</v>
      </c>
      <c r="Q90" s="30">
        <f t="shared" si="4"/>
        <v>0</v>
      </c>
      <c r="R90" s="30">
        <f t="shared" si="4"/>
        <v>0</v>
      </c>
      <c r="S90" s="60"/>
    </row>
    <row r="91" spans="2:19" ht="12.75" customHeight="1" x14ac:dyDescent="0.3">
      <c r="B91" s="61">
        <f t="shared" si="5"/>
        <v>78</v>
      </c>
      <c r="C91" s="53" t="s">
        <v>559</v>
      </c>
      <c r="D91" s="119" t="s">
        <v>560</v>
      </c>
      <c r="E91" s="120" t="s">
        <v>560</v>
      </c>
      <c r="F91" s="120" t="s">
        <v>560</v>
      </c>
      <c r="G91" s="121" t="s">
        <v>560</v>
      </c>
      <c r="H91" s="64" t="s">
        <v>18</v>
      </c>
      <c r="I91" s="105"/>
      <c r="J91" s="65">
        <v>10</v>
      </c>
      <c r="K91" s="66">
        <v>180</v>
      </c>
      <c r="L91" s="104">
        <v>0</v>
      </c>
      <c r="M91" s="104">
        <v>0</v>
      </c>
      <c r="N91" s="28">
        <v>9.5</v>
      </c>
      <c r="O91" s="29">
        <f t="shared" si="3"/>
        <v>0</v>
      </c>
      <c r="P91" s="29">
        <f t="shared" si="3"/>
        <v>0</v>
      </c>
      <c r="Q91" s="30">
        <f t="shared" si="4"/>
        <v>0</v>
      </c>
      <c r="R91" s="30">
        <f t="shared" si="4"/>
        <v>0</v>
      </c>
      <c r="S91" s="60"/>
    </row>
    <row r="92" spans="2:19" ht="12.75" customHeight="1" x14ac:dyDescent="0.3">
      <c r="B92" s="92"/>
      <c r="C92" s="93"/>
      <c r="D92" s="125" t="s">
        <v>561</v>
      </c>
      <c r="E92" s="126"/>
      <c r="F92" s="126"/>
      <c r="G92" s="127"/>
      <c r="H92" s="94"/>
      <c r="I92" s="94"/>
      <c r="J92" s="94"/>
      <c r="K92" s="94"/>
      <c r="L92" s="94"/>
      <c r="M92" s="94"/>
      <c r="N92" s="94"/>
      <c r="O92" s="94"/>
      <c r="P92" s="94"/>
      <c r="Q92" s="95">
        <f>SUM(Q14:Q91)</f>
        <v>0</v>
      </c>
      <c r="R92" s="52">
        <f>SUM(R14:R91)</f>
        <v>0</v>
      </c>
    </row>
    <row r="93" spans="2:19" ht="12.75" customHeight="1" x14ac:dyDescent="0.3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2:19" ht="12.75" customHeight="1" x14ac:dyDescent="0.3">
      <c r="B94" s="39" t="s">
        <v>106</v>
      </c>
      <c r="C94" s="39"/>
      <c r="D94" s="39"/>
      <c r="E94" s="39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9" ht="12.75" customHeight="1" x14ac:dyDescent="0.3">
      <c r="B95" s="4" t="s">
        <v>107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2:19" ht="12.75" customHeight="1" x14ac:dyDescent="0.3">
      <c r="B96" s="4" t="s">
        <v>108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2:18" ht="12.75" customHeight="1" x14ac:dyDescent="0.3">
      <c r="B97" s="4" t="s">
        <v>562</v>
      </c>
      <c r="C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2:18" ht="12.75" customHeight="1" x14ac:dyDescent="0.3">
      <c r="B98" s="4"/>
      <c r="C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2:18" ht="12.75" customHeight="1" x14ac:dyDescent="0.3">
      <c r="B99" s="1" t="s">
        <v>563</v>
      </c>
      <c r="C99" s="1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2:18" ht="12.75" customHeight="1" x14ac:dyDescent="0.3">
      <c r="B100" s="1"/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2:18" ht="12.75" customHeight="1" x14ac:dyDescent="0.3">
      <c r="B101" s="1" t="s">
        <v>564</v>
      </c>
      <c r="C101" s="1"/>
      <c r="D101" s="1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2:18" ht="12.75" customHeight="1" x14ac:dyDescent="0.3">
      <c r="B102" s="1"/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2:18" ht="12.75" customHeight="1" x14ac:dyDescent="0.3">
      <c r="B103" s="1" t="s">
        <v>565</v>
      </c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2:18" ht="12.75" customHeight="1" x14ac:dyDescent="0.3">
      <c r="B104" s="1" t="s">
        <v>566</v>
      </c>
      <c r="C104" s="1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2:18" ht="12.75" customHeight="1" x14ac:dyDescent="0.3">
      <c r="B105" s="1" t="s">
        <v>567</v>
      </c>
      <c r="C105" s="1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2:18" ht="12.75" customHeight="1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2:18" ht="12.75" customHeight="1" x14ac:dyDescent="0.3">
      <c r="B107" s="4" t="s">
        <v>111</v>
      </c>
      <c r="C107" s="4"/>
      <c r="D107" s="4"/>
      <c r="E107" s="4"/>
      <c r="F107" s="4"/>
      <c r="G107" s="4"/>
      <c r="H107" s="4"/>
      <c r="I107" s="36" t="s">
        <v>112</v>
      </c>
      <c r="J107" s="4"/>
      <c r="K107" s="4"/>
      <c r="L107" s="4"/>
      <c r="M107" s="4"/>
      <c r="N107" s="4" t="s">
        <v>113</v>
      </c>
      <c r="O107" s="4"/>
      <c r="P107" s="4"/>
      <c r="Q107" s="4"/>
      <c r="R107" s="4"/>
    </row>
    <row r="112" spans="2:18" ht="12.75" customHeight="1" x14ac:dyDescent="0.3">
      <c r="M112" s="60"/>
    </row>
    <row r="113" spans="13:13" ht="12.75" customHeight="1" x14ac:dyDescent="0.3">
      <c r="M113" s="60"/>
    </row>
    <row r="114" spans="13:13" ht="12.75" customHeight="1" x14ac:dyDescent="0.3">
      <c r="M114" s="60"/>
    </row>
    <row r="115" spans="13:13" ht="12.75" customHeight="1" x14ac:dyDescent="0.3">
      <c r="M115" s="60"/>
    </row>
    <row r="116" spans="13:13" ht="12.75" customHeight="1" x14ac:dyDescent="0.3">
      <c r="M116" s="60"/>
    </row>
    <row r="117" spans="13:13" ht="12.75" customHeight="1" x14ac:dyDescent="0.3">
      <c r="M117" s="60"/>
    </row>
    <row r="118" spans="13:13" ht="12.75" customHeight="1" x14ac:dyDescent="0.3">
      <c r="M118" s="60"/>
    </row>
    <row r="119" spans="13:13" ht="12.75" customHeight="1" x14ac:dyDescent="0.3">
      <c r="M119" s="60"/>
    </row>
    <row r="120" spans="13:13" ht="12.75" customHeight="1" x14ac:dyDescent="0.3">
      <c r="M120" s="60"/>
    </row>
    <row r="121" spans="13:13" ht="12.75" customHeight="1" x14ac:dyDescent="0.3">
      <c r="M121" s="60"/>
    </row>
    <row r="122" spans="13:13" ht="12.75" customHeight="1" x14ac:dyDescent="0.3">
      <c r="M122" s="60"/>
    </row>
    <row r="123" spans="13:13" ht="12.75" customHeight="1" x14ac:dyDescent="0.3">
      <c r="M123" s="60"/>
    </row>
    <row r="124" spans="13:13" ht="12.75" customHeight="1" x14ac:dyDescent="0.3">
      <c r="M124" s="60"/>
    </row>
    <row r="125" spans="13:13" ht="12.75" customHeight="1" x14ac:dyDescent="0.3">
      <c r="M125" s="60"/>
    </row>
    <row r="126" spans="13:13" ht="12.75" customHeight="1" x14ac:dyDescent="0.3">
      <c r="M126" s="60"/>
    </row>
    <row r="127" spans="13:13" ht="12.75" customHeight="1" x14ac:dyDescent="0.3">
      <c r="M127" s="60"/>
    </row>
    <row r="128" spans="13:13" ht="12.75" customHeight="1" x14ac:dyDescent="0.3">
      <c r="M128" s="60"/>
    </row>
    <row r="129" spans="13:13" ht="12.75" customHeight="1" x14ac:dyDescent="0.3">
      <c r="M129" s="60"/>
    </row>
    <row r="130" spans="13:13" ht="12.75" customHeight="1" x14ac:dyDescent="0.3">
      <c r="M130" s="60"/>
    </row>
    <row r="131" spans="13:13" ht="12.75" customHeight="1" x14ac:dyDescent="0.3">
      <c r="M131" s="60"/>
    </row>
    <row r="132" spans="13:13" ht="12.75" customHeight="1" x14ac:dyDescent="0.3">
      <c r="M132" s="60"/>
    </row>
    <row r="133" spans="13:13" ht="12.75" customHeight="1" x14ac:dyDescent="0.3">
      <c r="M133" s="60"/>
    </row>
    <row r="134" spans="13:13" ht="12.75" customHeight="1" x14ac:dyDescent="0.3">
      <c r="M134" s="60"/>
    </row>
    <row r="135" spans="13:13" ht="12.75" customHeight="1" x14ac:dyDescent="0.3">
      <c r="M135" s="60"/>
    </row>
    <row r="136" spans="13:13" ht="12.75" customHeight="1" x14ac:dyDescent="0.3">
      <c r="M136" s="60"/>
    </row>
    <row r="137" spans="13:13" ht="12.75" customHeight="1" x14ac:dyDescent="0.3">
      <c r="M137" s="60"/>
    </row>
    <row r="138" spans="13:13" ht="12.75" customHeight="1" x14ac:dyDescent="0.3">
      <c r="M138" s="60"/>
    </row>
    <row r="139" spans="13:13" ht="12.75" customHeight="1" x14ac:dyDescent="0.3">
      <c r="M139" s="60"/>
    </row>
    <row r="140" spans="13:13" ht="12.75" customHeight="1" x14ac:dyDescent="0.3">
      <c r="M140" s="60"/>
    </row>
    <row r="141" spans="13:13" ht="12.75" customHeight="1" x14ac:dyDescent="0.3">
      <c r="M141" s="60"/>
    </row>
    <row r="142" spans="13:13" ht="12.75" customHeight="1" x14ac:dyDescent="0.3">
      <c r="M142" s="60"/>
    </row>
    <row r="143" spans="13:13" ht="12.75" customHeight="1" x14ac:dyDescent="0.3">
      <c r="M143" s="60"/>
    </row>
    <row r="144" spans="13:13" ht="12.75" customHeight="1" x14ac:dyDescent="0.3">
      <c r="M144" s="60"/>
    </row>
    <row r="145" spans="13:13" ht="12.75" customHeight="1" x14ac:dyDescent="0.3">
      <c r="M145" s="60"/>
    </row>
    <row r="146" spans="13:13" ht="12.75" customHeight="1" x14ac:dyDescent="0.3">
      <c r="M146" s="60"/>
    </row>
    <row r="147" spans="13:13" ht="12.75" customHeight="1" x14ac:dyDescent="0.3">
      <c r="M147" s="60"/>
    </row>
    <row r="148" spans="13:13" ht="12.75" customHeight="1" x14ac:dyDescent="0.3">
      <c r="M148" s="60"/>
    </row>
    <row r="149" spans="13:13" ht="12.75" customHeight="1" x14ac:dyDescent="0.3">
      <c r="M149" s="60"/>
    </row>
    <row r="150" spans="13:13" ht="12.75" customHeight="1" x14ac:dyDescent="0.3">
      <c r="M150" s="60"/>
    </row>
    <row r="151" spans="13:13" ht="12.75" customHeight="1" x14ac:dyDescent="0.3">
      <c r="M151" s="60"/>
    </row>
    <row r="152" spans="13:13" ht="12.75" customHeight="1" x14ac:dyDescent="0.3">
      <c r="M152" s="60"/>
    </row>
    <row r="153" spans="13:13" ht="12.75" customHeight="1" x14ac:dyDescent="0.3">
      <c r="M153" s="60"/>
    </row>
    <row r="154" spans="13:13" ht="12.75" customHeight="1" x14ac:dyDescent="0.3">
      <c r="M154" s="60"/>
    </row>
    <row r="155" spans="13:13" ht="12.75" customHeight="1" x14ac:dyDescent="0.3">
      <c r="M155" s="60"/>
    </row>
    <row r="156" spans="13:13" ht="12.75" customHeight="1" x14ac:dyDescent="0.3">
      <c r="M156" s="60"/>
    </row>
    <row r="157" spans="13:13" ht="12.75" customHeight="1" x14ac:dyDescent="0.3">
      <c r="M157" s="60"/>
    </row>
    <row r="158" spans="13:13" ht="12.75" customHeight="1" x14ac:dyDescent="0.3">
      <c r="M158" s="60"/>
    </row>
    <row r="159" spans="13:13" ht="12.75" customHeight="1" x14ac:dyDescent="0.3">
      <c r="M159" s="60"/>
    </row>
    <row r="160" spans="13:13" ht="12.75" customHeight="1" x14ac:dyDescent="0.3">
      <c r="M160" s="60"/>
    </row>
    <row r="161" spans="13:13" ht="12.75" customHeight="1" x14ac:dyDescent="0.3">
      <c r="M161" s="60"/>
    </row>
    <row r="162" spans="13:13" ht="12.75" customHeight="1" x14ac:dyDescent="0.3">
      <c r="M162" s="60"/>
    </row>
    <row r="163" spans="13:13" ht="12.75" customHeight="1" x14ac:dyDescent="0.3">
      <c r="M163" s="60"/>
    </row>
    <row r="164" spans="13:13" ht="12.75" customHeight="1" x14ac:dyDescent="0.3">
      <c r="M164" s="60"/>
    </row>
    <row r="165" spans="13:13" ht="12.75" customHeight="1" x14ac:dyDescent="0.3">
      <c r="M165" s="60"/>
    </row>
    <row r="166" spans="13:13" ht="12.75" customHeight="1" x14ac:dyDescent="0.3">
      <c r="M166" s="60"/>
    </row>
    <row r="167" spans="13:13" ht="12.75" customHeight="1" x14ac:dyDescent="0.3">
      <c r="M167" s="60"/>
    </row>
    <row r="168" spans="13:13" ht="12.75" customHeight="1" x14ac:dyDescent="0.3">
      <c r="M168" s="60"/>
    </row>
    <row r="169" spans="13:13" ht="12.75" customHeight="1" x14ac:dyDescent="0.3">
      <c r="M169" s="60"/>
    </row>
    <row r="170" spans="13:13" ht="12.75" customHeight="1" x14ac:dyDescent="0.3">
      <c r="M170" s="60"/>
    </row>
    <row r="171" spans="13:13" ht="12.75" customHeight="1" x14ac:dyDescent="0.3">
      <c r="M171" s="60"/>
    </row>
    <row r="172" spans="13:13" ht="12.75" customHeight="1" x14ac:dyDescent="0.3">
      <c r="M172" s="60"/>
    </row>
    <row r="173" spans="13:13" ht="12.75" customHeight="1" x14ac:dyDescent="0.3">
      <c r="M173" s="60"/>
    </row>
    <row r="174" spans="13:13" ht="12.75" customHeight="1" x14ac:dyDescent="0.3">
      <c r="M174" s="60"/>
    </row>
    <row r="175" spans="13:13" ht="12.75" customHeight="1" x14ac:dyDescent="0.3">
      <c r="M175" s="60"/>
    </row>
    <row r="176" spans="13:13" ht="12.75" customHeight="1" x14ac:dyDescent="0.3">
      <c r="M176" s="60"/>
    </row>
    <row r="177" spans="13:13" ht="12.75" customHeight="1" x14ac:dyDescent="0.3">
      <c r="M177" s="60"/>
    </row>
    <row r="178" spans="13:13" ht="12.75" customHeight="1" x14ac:dyDescent="0.3">
      <c r="M178" s="60"/>
    </row>
    <row r="179" spans="13:13" ht="12.75" customHeight="1" x14ac:dyDescent="0.3">
      <c r="M179" s="60"/>
    </row>
    <row r="180" spans="13:13" ht="12.75" customHeight="1" x14ac:dyDescent="0.3">
      <c r="M180" s="60"/>
    </row>
    <row r="181" spans="13:13" ht="12.75" customHeight="1" x14ac:dyDescent="0.3">
      <c r="M181" s="60"/>
    </row>
    <row r="182" spans="13:13" ht="12.75" customHeight="1" x14ac:dyDescent="0.3">
      <c r="M182" s="60"/>
    </row>
    <row r="183" spans="13:13" ht="12.75" customHeight="1" x14ac:dyDescent="0.3">
      <c r="M183" s="60"/>
    </row>
    <row r="184" spans="13:13" ht="12.75" customHeight="1" x14ac:dyDescent="0.3">
      <c r="M184" s="60"/>
    </row>
    <row r="185" spans="13:13" ht="12.75" customHeight="1" x14ac:dyDescent="0.3">
      <c r="M185" s="60"/>
    </row>
    <row r="186" spans="13:13" ht="12.75" customHeight="1" x14ac:dyDescent="0.3">
      <c r="M186" s="60"/>
    </row>
    <row r="187" spans="13:13" ht="12.75" customHeight="1" x14ac:dyDescent="0.3">
      <c r="M187" s="60"/>
    </row>
    <row r="188" spans="13:13" ht="12.75" customHeight="1" x14ac:dyDescent="0.3">
      <c r="M188" s="60"/>
    </row>
    <row r="189" spans="13:13" ht="12.75" customHeight="1" x14ac:dyDescent="0.3">
      <c r="M189" s="60"/>
    </row>
    <row r="190" spans="13:13" ht="12.75" customHeight="1" x14ac:dyDescent="0.3">
      <c r="M190" s="60"/>
    </row>
    <row r="191" spans="13:13" ht="12.75" customHeight="1" x14ac:dyDescent="0.3">
      <c r="M191" s="60"/>
    </row>
    <row r="192" spans="13:13" ht="12.75" customHeight="1" x14ac:dyDescent="0.3">
      <c r="M192" s="60"/>
    </row>
    <row r="193" spans="13:13" ht="12.75" customHeight="1" x14ac:dyDescent="0.3">
      <c r="M193" s="60"/>
    </row>
    <row r="194" spans="13:13" ht="12.75" customHeight="1" x14ac:dyDescent="0.3">
      <c r="M194" s="60"/>
    </row>
    <row r="195" spans="13:13" ht="12.75" customHeight="1" x14ac:dyDescent="0.3">
      <c r="M195" s="60"/>
    </row>
    <row r="196" spans="13:13" ht="12.75" customHeight="1" x14ac:dyDescent="0.3">
      <c r="M196" s="60"/>
    </row>
    <row r="197" spans="13:13" ht="12.75" customHeight="1" x14ac:dyDescent="0.3">
      <c r="M197" s="60"/>
    </row>
    <row r="198" spans="13:13" ht="12.75" customHeight="1" x14ac:dyDescent="0.3">
      <c r="M198" s="60"/>
    </row>
    <row r="199" spans="13:13" ht="12.75" customHeight="1" x14ac:dyDescent="0.3">
      <c r="M199" s="60"/>
    </row>
    <row r="200" spans="13:13" ht="12.75" customHeight="1" x14ac:dyDescent="0.3">
      <c r="M200" s="60"/>
    </row>
    <row r="201" spans="13:13" ht="12.75" customHeight="1" x14ac:dyDescent="0.3">
      <c r="M201" s="60"/>
    </row>
    <row r="202" spans="13:13" ht="12.75" customHeight="1" x14ac:dyDescent="0.3">
      <c r="M202" s="60"/>
    </row>
    <row r="203" spans="13:13" ht="12.75" customHeight="1" x14ac:dyDescent="0.3">
      <c r="M203" s="60"/>
    </row>
    <row r="204" spans="13:13" ht="12.75" customHeight="1" x14ac:dyDescent="0.3">
      <c r="M204" s="60"/>
    </row>
    <row r="205" spans="13:13" ht="12.75" customHeight="1" x14ac:dyDescent="0.3">
      <c r="M205" s="60"/>
    </row>
    <row r="206" spans="13:13" ht="12.75" customHeight="1" x14ac:dyDescent="0.3">
      <c r="M206" s="60"/>
    </row>
    <row r="207" spans="13:13" ht="12.75" customHeight="1" x14ac:dyDescent="0.3">
      <c r="M207" s="60"/>
    </row>
    <row r="208" spans="13:13" ht="12.75" customHeight="1" x14ac:dyDescent="0.3">
      <c r="M208" s="60"/>
    </row>
    <row r="209" spans="13:13" ht="12.75" customHeight="1" x14ac:dyDescent="0.3">
      <c r="M209" s="60"/>
    </row>
    <row r="210" spans="13:13" ht="12.75" customHeight="1" x14ac:dyDescent="0.3">
      <c r="M210" s="60"/>
    </row>
    <row r="211" spans="13:13" ht="12.75" customHeight="1" x14ac:dyDescent="0.3">
      <c r="M211" s="60"/>
    </row>
    <row r="212" spans="13:13" ht="12.75" customHeight="1" x14ac:dyDescent="0.3">
      <c r="M212" s="60"/>
    </row>
    <row r="213" spans="13:13" ht="12.75" customHeight="1" x14ac:dyDescent="0.3">
      <c r="M213" s="60"/>
    </row>
    <row r="214" spans="13:13" ht="12.75" customHeight="1" x14ac:dyDescent="0.3">
      <c r="M214" s="60"/>
    </row>
    <row r="215" spans="13:13" ht="12.75" customHeight="1" x14ac:dyDescent="0.3">
      <c r="M215" s="60"/>
    </row>
    <row r="216" spans="13:13" ht="12.75" customHeight="1" x14ac:dyDescent="0.3">
      <c r="M216" s="60"/>
    </row>
    <row r="217" spans="13:13" ht="12.75" customHeight="1" x14ac:dyDescent="0.3">
      <c r="M217" s="60"/>
    </row>
    <row r="218" spans="13:13" ht="12.75" customHeight="1" x14ac:dyDescent="0.3">
      <c r="M218" s="60"/>
    </row>
    <row r="219" spans="13:13" ht="12.75" customHeight="1" x14ac:dyDescent="0.3">
      <c r="M219" s="60"/>
    </row>
    <row r="220" spans="13:13" ht="12.75" customHeight="1" x14ac:dyDescent="0.3">
      <c r="M220" s="60"/>
    </row>
    <row r="221" spans="13:13" ht="12.75" customHeight="1" x14ac:dyDescent="0.3">
      <c r="M221" s="60"/>
    </row>
    <row r="222" spans="13:13" ht="12.75" customHeight="1" x14ac:dyDescent="0.3">
      <c r="M222" s="60"/>
    </row>
    <row r="223" spans="13:13" ht="12.75" customHeight="1" x14ac:dyDescent="0.3">
      <c r="M223" s="60"/>
    </row>
    <row r="224" spans="13:13" ht="12.75" customHeight="1" x14ac:dyDescent="0.3">
      <c r="M224" s="60"/>
    </row>
    <row r="225" spans="13:13" ht="12.75" customHeight="1" x14ac:dyDescent="0.3">
      <c r="M225" s="60"/>
    </row>
    <row r="226" spans="13:13" ht="12.75" customHeight="1" x14ac:dyDescent="0.3">
      <c r="M226" s="60"/>
    </row>
    <row r="227" spans="13:13" ht="12.75" customHeight="1" x14ac:dyDescent="0.3">
      <c r="M227" s="60"/>
    </row>
  </sheetData>
  <sheetProtection algorithmName="SHA-512" hashValue="oCiAHB4p/+0+u3K9YUYIdPlD4v+V388vkjHhYqKjVHQvy+om7rTfyB+G43/WSya3Ts3TaDfQkRQ65PHWNFhU0A==" saltValue="wZbXC3AyTEKnuNLEDT21Jw==" spinCount="100000" sheet="1" objects="1" scenarios="1"/>
  <protectedRanges>
    <protectedRange sqref="D5:E6" name="Obseg8"/>
    <protectedRange sqref="E107" name="Range7"/>
    <protectedRange sqref="I14:I91" name="Range6"/>
    <protectedRange sqref="E5:F6" name="Range5"/>
    <protectedRange sqref="E5:F6" name="Range1"/>
    <protectedRange sqref="L14:M91" name="Range3"/>
    <protectedRange sqref="E107" name="Range4"/>
    <protectedRange sqref="D107" name="Obseg7"/>
  </protectedRanges>
  <mergeCells count="81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92:G92"/>
    <mergeCell ref="D83:G83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87:G87"/>
    <mergeCell ref="D88:G88"/>
    <mergeCell ref="D90:G90"/>
    <mergeCell ref="D91:G91"/>
    <mergeCell ref="D84:G84"/>
    <mergeCell ref="D85:G85"/>
    <mergeCell ref="D86:G86"/>
    <mergeCell ref="D89:G89"/>
  </mergeCells>
  <pageMargins left="0.75" right="0.75" top="1" bottom="1" header="0" footer="0"/>
  <pageSetup paperSize="9" scale="51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585BE-C001-4409-B140-F305B81C5C9D}">
  <dimension ref="B1:P57"/>
  <sheetViews>
    <sheetView zoomScaleNormal="100" zoomScaleSheetLayoutView="100" workbookViewId="0">
      <selection activeCell="D24" sqref="D24:G2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658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569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13">
        <v>1</v>
      </c>
      <c r="C10" s="53" t="s">
        <v>570</v>
      </c>
      <c r="D10" s="133" t="s">
        <v>571</v>
      </c>
      <c r="E10" s="134" t="s">
        <v>572</v>
      </c>
      <c r="F10" s="134" t="s">
        <v>572</v>
      </c>
      <c r="G10" s="135" t="s">
        <v>572</v>
      </c>
      <c r="H10" s="15" t="s">
        <v>27</v>
      </c>
      <c r="I10" s="54"/>
      <c r="J10" s="17">
        <v>60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</row>
    <row r="11" spans="2:16" ht="12.75" customHeight="1" x14ac:dyDescent="0.3">
      <c r="B11" s="13">
        <f>B10+1</f>
        <v>2</v>
      </c>
      <c r="C11" s="53" t="s">
        <v>573</v>
      </c>
      <c r="D11" s="133" t="s">
        <v>574</v>
      </c>
      <c r="E11" s="134" t="s">
        <v>575</v>
      </c>
      <c r="F11" s="134" t="s">
        <v>575</v>
      </c>
      <c r="G11" s="135" t="s">
        <v>575</v>
      </c>
      <c r="H11" s="15" t="s">
        <v>27</v>
      </c>
      <c r="I11" s="54"/>
      <c r="J11" s="17">
        <v>180</v>
      </c>
      <c r="K11" s="18">
        <v>0</v>
      </c>
      <c r="L11" s="18">
        <v>0</v>
      </c>
      <c r="M11" s="19">
        <v>9.5</v>
      </c>
      <c r="N11" s="20">
        <f t="shared" ref="N11:N41" si="0">PRODUCT(L11,1.095)</f>
        <v>0</v>
      </c>
      <c r="O11" s="21">
        <f t="shared" ref="O11:O41" si="1">PRODUCT(J11,N11)</f>
        <v>0</v>
      </c>
    </row>
    <row r="12" spans="2:16" ht="12.75" customHeight="1" x14ac:dyDescent="0.3">
      <c r="B12" s="13">
        <f t="shared" ref="B12:B41" si="2">B11+1</f>
        <v>3</v>
      </c>
      <c r="C12" s="53" t="s">
        <v>576</v>
      </c>
      <c r="D12" s="133" t="s">
        <v>577</v>
      </c>
      <c r="E12" s="134" t="s">
        <v>578</v>
      </c>
      <c r="F12" s="134" t="s">
        <v>578</v>
      </c>
      <c r="G12" s="135" t="s">
        <v>578</v>
      </c>
      <c r="H12" s="15" t="s">
        <v>27</v>
      </c>
      <c r="I12" s="54"/>
      <c r="J12" s="17">
        <v>240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579</v>
      </c>
      <c r="D13" s="133" t="s">
        <v>580</v>
      </c>
      <c r="E13" s="134" t="s">
        <v>581</v>
      </c>
      <c r="F13" s="134" t="s">
        <v>581</v>
      </c>
      <c r="G13" s="135" t="s">
        <v>581</v>
      </c>
      <c r="H13" s="15" t="s">
        <v>27</v>
      </c>
      <c r="I13" s="54"/>
      <c r="J13" s="17">
        <v>450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582</v>
      </c>
      <c r="D14" s="133" t="s">
        <v>583</v>
      </c>
      <c r="E14" s="134" t="s">
        <v>584</v>
      </c>
      <c r="F14" s="134" t="s">
        <v>584</v>
      </c>
      <c r="G14" s="135" t="s">
        <v>584</v>
      </c>
      <c r="H14" s="15" t="s">
        <v>27</v>
      </c>
      <c r="I14" s="54"/>
      <c r="J14" s="17">
        <v>240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585</v>
      </c>
      <c r="D15" s="136" t="s">
        <v>1068</v>
      </c>
      <c r="E15" s="137" t="s">
        <v>586</v>
      </c>
      <c r="F15" s="137" t="s">
        <v>586</v>
      </c>
      <c r="G15" s="138" t="s">
        <v>586</v>
      </c>
      <c r="H15" s="96" t="s">
        <v>27</v>
      </c>
      <c r="I15" s="54"/>
      <c r="J15" s="17">
        <v>1200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587</v>
      </c>
      <c r="D16" s="122" t="s">
        <v>588</v>
      </c>
      <c r="E16" s="123" t="s">
        <v>589</v>
      </c>
      <c r="F16" s="123" t="s">
        <v>589</v>
      </c>
      <c r="G16" s="124" t="s">
        <v>589</v>
      </c>
      <c r="H16" s="15" t="s">
        <v>27</v>
      </c>
      <c r="I16" s="54"/>
      <c r="J16" s="17">
        <v>60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2.75" customHeight="1" x14ac:dyDescent="0.3">
      <c r="B17" s="13">
        <f t="shared" si="2"/>
        <v>8</v>
      </c>
      <c r="C17" s="53" t="s">
        <v>590</v>
      </c>
      <c r="D17" s="122" t="s">
        <v>591</v>
      </c>
      <c r="E17" s="123" t="s">
        <v>592</v>
      </c>
      <c r="F17" s="123" t="s">
        <v>592</v>
      </c>
      <c r="G17" s="124" t="s">
        <v>592</v>
      </c>
      <c r="H17" s="15" t="s">
        <v>27</v>
      </c>
      <c r="I17" s="54"/>
      <c r="J17" s="17">
        <v>60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13">
        <f t="shared" si="2"/>
        <v>9</v>
      </c>
      <c r="C18" s="53" t="s">
        <v>593</v>
      </c>
      <c r="D18" s="122" t="s">
        <v>594</v>
      </c>
      <c r="E18" s="123" t="s">
        <v>592</v>
      </c>
      <c r="F18" s="123" t="s">
        <v>592</v>
      </c>
      <c r="G18" s="124" t="s">
        <v>592</v>
      </c>
      <c r="H18" s="15" t="s">
        <v>27</v>
      </c>
      <c r="I18" s="54"/>
      <c r="J18" s="17">
        <v>30</v>
      </c>
      <c r="K18" s="18">
        <v>0</v>
      </c>
      <c r="L18" s="18">
        <v>0</v>
      </c>
      <c r="M18" s="19">
        <v>9.5</v>
      </c>
      <c r="N18" s="20">
        <f t="shared" si="0"/>
        <v>0</v>
      </c>
      <c r="O18" s="21">
        <f t="shared" si="1"/>
        <v>0</v>
      </c>
    </row>
    <row r="19" spans="2:15" ht="12.75" customHeight="1" x14ac:dyDescent="0.3">
      <c r="B19" s="13">
        <f t="shared" si="2"/>
        <v>10</v>
      </c>
      <c r="C19" s="53" t="s">
        <v>595</v>
      </c>
      <c r="D19" s="113" t="s">
        <v>596</v>
      </c>
      <c r="E19" s="114" t="s">
        <v>597</v>
      </c>
      <c r="F19" s="114" t="s">
        <v>597</v>
      </c>
      <c r="G19" s="115" t="s">
        <v>597</v>
      </c>
      <c r="H19" s="15" t="s">
        <v>18</v>
      </c>
      <c r="I19" s="54"/>
      <c r="J19" s="17">
        <v>9</v>
      </c>
      <c r="K19" s="18">
        <v>0</v>
      </c>
      <c r="L19" s="18">
        <v>0</v>
      </c>
      <c r="M19" s="19">
        <v>9.5</v>
      </c>
      <c r="N19" s="20">
        <f t="shared" si="0"/>
        <v>0</v>
      </c>
      <c r="O19" s="21">
        <f t="shared" si="1"/>
        <v>0</v>
      </c>
    </row>
    <row r="20" spans="2:15" ht="12.75" customHeight="1" x14ac:dyDescent="0.3">
      <c r="B20" s="13">
        <f t="shared" si="2"/>
        <v>11</v>
      </c>
      <c r="C20" s="53" t="s">
        <v>598</v>
      </c>
      <c r="D20" s="113" t="s">
        <v>599</v>
      </c>
      <c r="E20" s="114" t="s">
        <v>600</v>
      </c>
      <c r="F20" s="114" t="s">
        <v>600</v>
      </c>
      <c r="G20" s="115" t="s">
        <v>600</v>
      </c>
      <c r="H20" s="15" t="s">
        <v>18</v>
      </c>
      <c r="I20" s="54"/>
      <c r="J20" s="17">
        <v>45</v>
      </c>
      <c r="K20" s="18">
        <v>0</v>
      </c>
      <c r="L20" s="18">
        <v>0</v>
      </c>
      <c r="M20" s="19">
        <v>9.5</v>
      </c>
      <c r="N20" s="20">
        <f t="shared" si="0"/>
        <v>0</v>
      </c>
      <c r="O20" s="21">
        <f t="shared" si="1"/>
        <v>0</v>
      </c>
    </row>
    <row r="21" spans="2:15" ht="12.75" customHeight="1" x14ac:dyDescent="0.3">
      <c r="B21" s="13">
        <f t="shared" si="2"/>
        <v>12</v>
      </c>
      <c r="C21" s="53" t="s">
        <v>601</v>
      </c>
      <c r="D21" s="122" t="s">
        <v>602</v>
      </c>
      <c r="E21" s="123" t="s">
        <v>603</v>
      </c>
      <c r="F21" s="123" t="s">
        <v>603</v>
      </c>
      <c r="G21" s="124" t="s">
        <v>603</v>
      </c>
      <c r="H21" s="15" t="s">
        <v>27</v>
      </c>
      <c r="I21" s="54"/>
      <c r="J21" s="17">
        <v>105</v>
      </c>
      <c r="K21" s="18">
        <v>0</v>
      </c>
      <c r="L21" s="18">
        <v>0</v>
      </c>
      <c r="M21" s="19">
        <v>9.5</v>
      </c>
      <c r="N21" s="20">
        <f t="shared" si="0"/>
        <v>0</v>
      </c>
      <c r="O21" s="21">
        <f t="shared" si="1"/>
        <v>0</v>
      </c>
    </row>
    <row r="22" spans="2:15" ht="12.75" customHeight="1" x14ac:dyDescent="0.3">
      <c r="B22" s="13">
        <f t="shared" si="2"/>
        <v>13</v>
      </c>
      <c r="C22" s="53" t="s">
        <v>604</v>
      </c>
      <c r="D22" s="122" t="s">
        <v>605</v>
      </c>
      <c r="E22" s="123" t="s">
        <v>606</v>
      </c>
      <c r="F22" s="123" t="s">
        <v>606</v>
      </c>
      <c r="G22" s="124" t="s">
        <v>606</v>
      </c>
      <c r="H22" s="15" t="s">
        <v>27</v>
      </c>
      <c r="I22" s="54"/>
      <c r="J22" s="17">
        <v>60</v>
      </c>
      <c r="K22" s="18">
        <v>0</v>
      </c>
      <c r="L22" s="18">
        <v>0</v>
      </c>
      <c r="M22" s="19">
        <v>9.5</v>
      </c>
      <c r="N22" s="20">
        <f t="shared" si="0"/>
        <v>0</v>
      </c>
      <c r="O22" s="21">
        <f t="shared" si="1"/>
        <v>0</v>
      </c>
    </row>
    <row r="23" spans="2:15" ht="12.75" customHeight="1" x14ac:dyDescent="0.3">
      <c r="B23" s="13">
        <f t="shared" si="2"/>
        <v>14</v>
      </c>
      <c r="C23" s="53" t="s">
        <v>607</v>
      </c>
      <c r="D23" s="122" t="s">
        <v>608</v>
      </c>
      <c r="E23" s="123" t="s">
        <v>606</v>
      </c>
      <c r="F23" s="123" t="s">
        <v>606</v>
      </c>
      <c r="G23" s="124" t="s">
        <v>606</v>
      </c>
      <c r="H23" s="15" t="s">
        <v>27</v>
      </c>
      <c r="I23" s="54"/>
      <c r="J23" s="17">
        <v>360</v>
      </c>
      <c r="K23" s="18">
        <v>0</v>
      </c>
      <c r="L23" s="18">
        <v>0</v>
      </c>
      <c r="M23" s="19">
        <v>9.5</v>
      </c>
      <c r="N23" s="20">
        <f t="shared" si="0"/>
        <v>0</v>
      </c>
      <c r="O23" s="21">
        <f t="shared" si="1"/>
        <v>0</v>
      </c>
    </row>
    <row r="24" spans="2:15" ht="12.75" customHeight="1" x14ac:dyDescent="0.3">
      <c r="B24" s="13">
        <f t="shared" si="2"/>
        <v>15</v>
      </c>
      <c r="C24" s="53" t="s">
        <v>609</v>
      </c>
      <c r="D24" s="113" t="s">
        <v>610</v>
      </c>
      <c r="E24" s="114" t="s">
        <v>611</v>
      </c>
      <c r="F24" s="114" t="s">
        <v>611</v>
      </c>
      <c r="G24" s="115" t="s">
        <v>611</v>
      </c>
      <c r="H24" s="15" t="s">
        <v>18</v>
      </c>
      <c r="I24" s="54"/>
      <c r="J24" s="17">
        <v>15</v>
      </c>
      <c r="K24" s="18">
        <v>0</v>
      </c>
      <c r="L24" s="18">
        <v>0</v>
      </c>
      <c r="M24" s="19">
        <v>9.5</v>
      </c>
      <c r="N24" s="20">
        <f t="shared" si="0"/>
        <v>0</v>
      </c>
      <c r="O24" s="21">
        <f t="shared" si="1"/>
        <v>0</v>
      </c>
    </row>
    <row r="25" spans="2:15" ht="12.75" customHeight="1" x14ac:dyDescent="0.3">
      <c r="B25" s="13">
        <f t="shared" si="2"/>
        <v>16</v>
      </c>
      <c r="C25" s="53" t="s">
        <v>612</v>
      </c>
      <c r="D25" s="122" t="s">
        <v>613</v>
      </c>
      <c r="E25" s="123" t="s">
        <v>614</v>
      </c>
      <c r="F25" s="123" t="s">
        <v>614</v>
      </c>
      <c r="G25" s="124" t="s">
        <v>614</v>
      </c>
      <c r="H25" s="15" t="s">
        <v>27</v>
      </c>
      <c r="I25" s="54"/>
      <c r="J25" s="17">
        <v>45</v>
      </c>
      <c r="K25" s="18">
        <v>0</v>
      </c>
      <c r="L25" s="18">
        <v>0</v>
      </c>
      <c r="M25" s="19">
        <v>9.5</v>
      </c>
      <c r="N25" s="20">
        <f t="shared" si="0"/>
        <v>0</v>
      </c>
      <c r="O25" s="21">
        <f t="shared" si="1"/>
        <v>0</v>
      </c>
    </row>
    <row r="26" spans="2:15" ht="12.75" customHeight="1" x14ac:dyDescent="0.3">
      <c r="B26" s="13">
        <f t="shared" si="2"/>
        <v>17</v>
      </c>
      <c r="C26" s="53" t="s">
        <v>615</v>
      </c>
      <c r="D26" s="113" t="s">
        <v>616</v>
      </c>
      <c r="E26" s="114" t="s">
        <v>554</v>
      </c>
      <c r="F26" s="114" t="s">
        <v>554</v>
      </c>
      <c r="G26" s="115" t="s">
        <v>554</v>
      </c>
      <c r="H26" s="15" t="s">
        <v>18</v>
      </c>
      <c r="I26" s="54"/>
      <c r="J26" s="17">
        <v>45</v>
      </c>
      <c r="K26" s="18">
        <v>0</v>
      </c>
      <c r="L26" s="18">
        <v>0</v>
      </c>
      <c r="M26" s="19">
        <v>9.5</v>
      </c>
      <c r="N26" s="20">
        <f t="shared" si="0"/>
        <v>0</v>
      </c>
      <c r="O26" s="21">
        <f t="shared" si="1"/>
        <v>0</v>
      </c>
    </row>
    <row r="27" spans="2:15" ht="12.75" customHeight="1" x14ac:dyDescent="0.3">
      <c r="B27" s="13">
        <f t="shared" si="2"/>
        <v>18</v>
      </c>
      <c r="C27" s="53" t="s">
        <v>617</v>
      </c>
      <c r="D27" s="122" t="s">
        <v>618</v>
      </c>
      <c r="E27" s="123" t="s">
        <v>619</v>
      </c>
      <c r="F27" s="123" t="s">
        <v>619</v>
      </c>
      <c r="G27" s="124" t="s">
        <v>619</v>
      </c>
      <c r="H27" s="15" t="s">
        <v>27</v>
      </c>
      <c r="I27" s="54"/>
      <c r="J27" s="17">
        <v>60</v>
      </c>
      <c r="K27" s="18">
        <v>0</v>
      </c>
      <c r="L27" s="18">
        <v>0</v>
      </c>
      <c r="M27" s="19">
        <v>9.5</v>
      </c>
      <c r="N27" s="20">
        <f t="shared" si="0"/>
        <v>0</v>
      </c>
      <c r="O27" s="21">
        <f t="shared" si="1"/>
        <v>0</v>
      </c>
    </row>
    <row r="28" spans="2:15" ht="12.75" customHeight="1" x14ac:dyDescent="0.3">
      <c r="B28" s="13">
        <f t="shared" si="2"/>
        <v>19</v>
      </c>
      <c r="C28" s="53" t="s">
        <v>620</v>
      </c>
      <c r="D28" s="113" t="s">
        <v>621</v>
      </c>
      <c r="E28" s="114" t="s">
        <v>619</v>
      </c>
      <c r="F28" s="114" t="s">
        <v>619</v>
      </c>
      <c r="G28" s="115" t="s">
        <v>619</v>
      </c>
      <c r="H28" s="15" t="s">
        <v>18</v>
      </c>
      <c r="I28" s="54"/>
      <c r="J28" s="17">
        <v>450</v>
      </c>
      <c r="K28" s="18">
        <v>0</v>
      </c>
      <c r="L28" s="18">
        <v>0</v>
      </c>
      <c r="M28" s="19">
        <v>9.5</v>
      </c>
      <c r="N28" s="20">
        <f t="shared" si="0"/>
        <v>0</v>
      </c>
      <c r="O28" s="21">
        <f t="shared" si="1"/>
        <v>0</v>
      </c>
    </row>
    <row r="29" spans="2:15" ht="12.75" customHeight="1" x14ac:dyDescent="0.3">
      <c r="B29" s="13">
        <f t="shared" si="2"/>
        <v>20</v>
      </c>
      <c r="C29" s="53" t="s">
        <v>622</v>
      </c>
      <c r="D29" s="113" t="s">
        <v>623</v>
      </c>
      <c r="E29" s="114" t="s">
        <v>624</v>
      </c>
      <c r="F29" s="114" t="s">
        <v>624</v>
      </c>
      <c r="G29" s="115" t="s">
        <v>624</v>
      </c>
      <c r="H29" s="15" t="s">
        <v>18</v>
      </c>
      <c r="I29" s="54"/>
      <c r="J29" s="17">
        <v>240</v>
      </c>
      <c r="K29" s="18">
        <v>0</v>
      </c>
      <c r="L29" s="18">
        <v>0</v>
      </c>
      <c r="M29" s="19">
        <v>9.5</v>
      </c>
      <c r="N29" s="20">
        <f t="shared" si="0"/>
        <v>0</v>
      </c>
      <c r="O29" s="21">
        <f t="shared" si="1"/>
        <v>0</v>
      </c>
    </row>
    <row r="30" spans="2:15" ht="12.75" customHeight="1" x14ac:dyDescent="0.3">
      <c r="B30" s="13">
        <f t="shared" si="2"/>
        <v>21</v>
      </c>
      <c r="C30" s="53" t="s">
        <v>625</v>
      </c>
      <c r="D30" s="122" t="s">
        <v>626</v>
      </c>
      <c r="E30" s="123" t="s">
        <v>624</v>
      </c>
      <c r="F30" s="123" t="s">
        <v>624</v>
      </c>
      <c r="G30" s="124" t="s">
        <v>624</v>
      </c>
      <c r="H30" s="23" t="s">
        <v>27</v>
      </c>
      <c r="I30" s="54"/>
      <c r="J30" s="17">
        <v>105</v>
      </c>
      <c r="K30" s="18">
        <v>0</v>
      </c>
      <c r="L30" s="18">
        <v>0</v>
      </c>
      <c r="M30" s="19">
        <v>9.5</v>
      </c>
      <c r="N30" s="20">
        <f t="shared" si="0"/>
        <v>0</v>
      </c>
      <c r="O30" s="21">
        <f t="shared" si="1"/>
        <v>0</v>
      </c>
    </row>
    <row r="31" spans="2:15" ht="12.75" customHeight="1" x14ac:dyDescent="0.3">
      <c r="B31" s="13">
        <f t="shared" si="2"/>
        <v>22</v>
      </c>
      <c r="C31" s="53" t="s">
        <v>627</v>
      </c>
      <c r="D31" s="113" t="s">
        <v>628</v>
      </c>
      <c r="E31" s="114" t="s">
        <v>629</v>
      </c>
      <c r="F31" s="114" t="s">
        <v>629</v>
      </c>
      <c r="G31" s="115" t="s">
        <v>629</v>
      </c>
      <c r="H31" s="23" t="s">
        <v>18</v>
      </c>
      <c r="I31" s="54"/>
      <c r="J31" s="17">
        <v>45</v>
      </c>
      <c r="K31" s="18">
        <v>0</v>
      </c>
      <c r="L31" s="18">
        <v>0</v>
      </c>
      <c r="M31" s="19">
        <v>9.5</v>
      </c>
      <c r="N31" s="20">
        <f t="shared" si="0"/>
        <v>0</v>
      </c>
      <c r="O31" s="21">
        <f t="shared" si="1"/>
        <v>0</v>
      </c>
    </row>
    <row r="32" spans="2:15" ht="12.75" customHeight="1" x14ac:dyDescent="0.3">
      <c r="B32" s="13">
        <f t="shared" si="2"/>
        <v>23</v>
      </c>
      <c r="C32" s="53" t="s">
        <v>630</v>
      </c>
      <c r="D32" s="113" t="s">
        <v>631</v>
      </c>
      <c r="E32" s="114" t="s">
        <v>632</v>
      </c>
      <c r="F32" s="114" t="s">
        <v>632</v>
      </c>
      <c r="G32" s="115" t="s">
        <v>632</v>
      </c>
      <c r="H32" s="23" t="s">
        <v>18</v>
      </c>
      <c r="I32" s="54"/>
      <c r="J32" s="17">
        <v>90</v>
      </c>
      <c r="K32" s="18">
        <v>0</v>
      </c>
      <c r="L32" s="18">
        <v>0</v>
      </c>
      <c r="M32" s="19">
        <v>9.5</v>
      </c>
      <c r="N32" s="20">
        <f t="shared" si="0"/>
        <v>0</v>
      </c>
      <c r="O32" s="21">
        <f t="shared" si="1"/>
        <v>0</v>
      </c>
    </row>
    <row r="33" spans="2:15" ht="12.75" customHeight="1" x14ac:dyDescent="0.3">
      <c r="B33" s="13">
        <f t="shared" si="2"/>
        <v>24</v>
      </c>
      <c r="C33" s="53" t="s">
        <v>633</v>
      </c>
      <c r="D33" s="113" t="s">
        <v>634</v>
      </c>
      <c r="E33" s="114" t="s">
        <v>632</v>
      </c>
      <c r="F33" s="114" t="s">
        <v>632</v>
      </c>
      <c r="G33" s="115" t="s">
        <v>632</v>
      </c>
      <c r="H33" s="23" t="s">
        <v>18</v>
      </c>
      <c r="I33" s="54"/>
      <c r="J33" s="17">
        <v>120</v>
      </c>
      <c r="K33" s="18">
        <v>0</v>
      </c>
      <c r="L33" s="18">
        <v>0</v>
      </c>
      <c r="M33" s="19">
        <v>9.5</v>
      </c>
      <c r="N33" s="20">
        <f t="shared" si="0"/>
        <v>0</v>
      </c>
      <c r="O33" s="21">
        <f t="shared" si="1"/>
        <v>0</v>
      </c>
    </row>
    <row r="34" spans="2:15" ht="12.75" customHeight="1" x14ac:dyDescent="0.3">
      <c r="B34" s="13">
        <f t="shared" si="2"/>
        <v>25</v>
      </c>
      <c r="C34" s="53" t="s">
        <v>635</v>
      </c>
      <c r="D34" s="113" t="s">
        <v>636</v>
      </c>
      <c r="E34" s="114" t="s">
        <v>637</v>
      </c>
      <c r="F34" s="114" t="s">
        <v>637</v>
      </c>
      <c r="G34" s="115" t="s">
        <v>637</v>
      </c>
      <c r="H34" s="23" t="s">
        <v>18</v>
      </c>
      <c r="I34" s="54"/>
      <c r="J34" s="17">
        <v>75</v>
      </c>
      <c r="K34" s="18">
        <v>0</v>
      </c>
      <c r="L34" s="18">
        <v>0</v>
      </c>
      <c r="M34" s="19">
        <v>9.5</v>
      </c>
      <c r="N34" s="20">
        <f t="shared" si="0"/>
        <v>0</v>
      </c>
      <c r="O34" s="21">
        <f t="shared" si="1"/>
        <v>0</v>
      </c>
    </row>
    <row r="35" spans="2:15" ht="12.75" customHeight="1" x14ac:dyDescent="0.3">
      <c r="B35" s="13">
        <f t="shared" si="2"/>
        <v>26</v>
      </c>
      <c r="C35" s="53" t="s">
        <v>638</v>
      </c>
      <c r="D35" s="122" t="s">
        <v>639</v>
      </c>
      <c r="E35" s="123" t="s">
        <v>640</v>
      </c>
      <c r="F35" s="123" t="s">
        <v>640</v>
      </c>
      <c r="G35" s="124" t="s">
        <v>640</v>
      </c>
      <c r="H35" s="23" t="s">
        <v>27</v>
      </c>
      <c r="I35" s="54"/>
      <c r="J35" s="17">
        <v>225</v>
      </c>
      <c r="K35" s="18">
        <v>0</v>
      </c>
      <c r="L35" s="18">
        <v>0</v>
      </c>
      <c r="M35" s="19">
        <v>9.5</v>
      </c>
      <c r="N35" s="20">
        <f t="shared" si="0"/>
        <v>0</v>
      </c>
      <c r="O35" s="21">
        <f t="shared" si="1"/>
        <v>0</v>
      </c>
    </row>
    <row r="36" spans="2:15" ht="12.75" customHeight="1" x14ac:dyDescent="0.3">
      <c r="B36" s="13">
        <f t="shared" si="2"/>
        <v>27</v>
      </c>
      <c r="C36" s="53" t="s">
        <v>641</v>
      </c>
      <c r="D36" s="113" t="s">
        <v>642</v>
      </c>
      <c r="E36" s="114" t="s">
        <v>643</v>
      </c>
      <c r="F36" s="114" t="s">
        <v>643</v>
      </c>
      <c r="G36" s="115" t="s">
        <v>643</v>
      </c>
      <c r="H36" s="23" t="s">
        <v>18</v>
      </c>
      <c r="I36" s="54"/>
      <c r="J36" s="17">
        <v>6</v>
      </c>
      <c r="K36" s="18">
        <v>0</v>
      </c>
      <c r="L36" s="18">
        <v>0</v>
      </c>
      <c r="M36" s="19">
        <v>9.5</v>
      </c>
      <c r="N36" s="20">
        <f t="shared" si="0"/>
        <v>0</v>
      </c>
      <c r="O36" s="21">
        <f t="shared" si="1"/>
        <v>0</v>
      </c>
    </row>
    <row r="37" spans="2:15" ht="12.75" customHeight="1" x14ac:dyDescent="0.3">
      <c r="B37" s="13">
        <f t="shared" si="2"/>
        <v>28</v>
      </c>
      <c r="C37" s="53" t="s">
        <v>644</v>
      </c>
      <c r="D37" s="122" t="s">
        <v>645</v>
      </c>
      <c r="E37" s="123" t="s">
        <v>646</v>
      </c>
      <c r="F37" s="123" t="s">
        <v>646</v>
      </c>
      <c r="G37" s="124" t="s">
        <v>646</v>
      </c>
      <c r="H37" s="23" t="s">
        <v>27</v>
      </c>
      <c r="I37" s="54"/>
      <c r="J37" s="17">
        <v>30</v>
      </c>
      <c r="K37" s="18">
        <v>0</v>
      </c>
      <c r="L37" s="18">
        <v>0</v>
      </c>
      <c r="M37" s="19">
        <v>9.5</v>
      </c>
      <c r="N37" s="20">
        <f t="shared" si="0"/>
        <v>0</v>
      </c>
      <c r="O37" s="21">
        <f t="shared" si="1"/>
        <v>0</v>
      </c>
    </row>
    <row r="38" spans="2:15" ht="12.75" customHeight="1" x14ac:dyDescent="0.3">
      <c r="B38" s="13">
        <f t="shared" si="2"/>
        <v>29</v>
      </c>
      <c r="C38" s="53" t="s">
        <v>647</v>
      </c>
      <c r="D38" s="113" t="s">
        <v>648</v>
      </c>
      <c r="E38" s="114" t="s">
        <v>649</v>
      </c>
      <c r="F38" s="114" t="s">
        <v>649</v>
      </c>
      <c r="G38" s="115" t="s">
        <v>649</v>
      </c>
      <c r="H38" s="23" t="s">
        <v>18</v>
      </c>
      <c r="I38" s="54"/>
      <c r="J38" s="17">
        <v>150</v>
      </c>
      <c r="K38" s="18">
        <v>0</v>
      </c>
      <c r="L38" s="18">
        <v>0</v>
      </c>
      <c r="M38" s="19">
        <v>9.5</v>
      </c>
      <c r="N38" s="20">
        <f t="shared" si="0"/>
        <v>0</v>
      </c>
      <c r="O38" s="21">
        <f t="shared" si="1"/>
        <v>0</v>
      </c>
    </row>
    <row r="39" spans="2:15" ht="12.75" customHeight="1" x14ac:dyDescent="0.3">
      <c r="B39" s="13">
        <f t="shared" si="2"/>
        <v>30</v>
      </c>
      <c r="C39" s="53" t="s">
        <v>650</v>
      </c>
      <c r="D39" s="113" t="s">
        <v>651</v>
      </c>
      <c r="E39" s="114" t="s">
        <v>649</v>
      </c>
      <c r="F39" s="114" t="s">
        <v>649</v>
      </c>
      <c r="G39" s="115" t="s">
        <v>649</v>
      </c>
      <c r="H39" s="23" t="s">
        <v>18</v>
      </c>
      <c r="I39" s="54"/>
      <c r="J39" s="17">
        <v>600</v>
      </c>
      <c r="K39" s="18">
        <v>0</v>
      </c>
      <c r="L39" s="18">
        <v>0</v>
      </c>
      <c r="M39" s="19">
        <v>9.5</v>
      </c>
      <c r="N39" s="20">
        <f t="shared" si="0"/>
        <v>0</v>
      </c>
      <c r="O39" s="21">
        <f t="shared" si="1"/>
        <v>0</v>
      </c>
    </row>
    <row r="40" spans="2:15" ht="12.75" customHeight="1" x14ac:dyDescent="0.3">
      <c r="B40" s="13">
        <f t="shared" si="2"/>
        <v>31</v>
      </c>
      <c r="C40" s="53" t="s">
        <v>652</v>
      </c>
      <c r="D40" s="122" t="s">
        <v>653</v>
      </c>
      <c r="E40" s="123"/>
      <c r="F40" s="123"/>
      <c r="G40" s="124"/>
      <c r="H40" s="23" t="s">
        <v>27</v>
      </c>
      <c r="I40" s="54"/>
      <c r="J40" s="17">
        <v>390</v>
      </c>
      <c r="K40" s="18">
        <v>0</v>
      </c>
      <c r="L40" s="18">
        <v>0</v>
      </c>
      <c r="M40" s="19">
        <v>9.5</v>
      </c>
      <c r="N40" s="20">
        <f t="shared" si="0"/>
        <v>0</v>
      </c>
      <c r="O40" s="21">
        <f t="shared" si="1"/>
        <v>0</v>
      </c>
    </row>
    <row r="41" spans="2:15" ht="12.75" customHeight="1" x14ac:dyDescent="0.3">
      <c r="B41" s="13">
        <f t="shared" si="2"/>
        <v>32</v>
      </c>
      <c r="C41" s="53" t="s">
        <v>654</v>
      </c>
      <c r="D41" s="122" t="s">
        <v>655</v>
      </c>
      <c r="E41" s="123"/>
      <c r="F41" s="123"/>
      <c r="G41" s="124"/>
      <c r="H41" s="23" t="s">
        <v>27</v>
      </c>
      <c r="I41" s="54"/>
      <c r="J41" s="17">
        <v>90</v>
      </c>
      <c r="K41" s="18">
        <v>0</v>
      </c>
      <c r="L41" s="18">
        <v>0</v>
      </c>
      <c r="M41" s="19">
        <v>9.5</v>
      </c>
      <c r="N41" s="20">
        <f t="shared" si="0"/>
        <v>0</v>
      </c>
      <c r="O41" s="21">
        <f t="shared" si="1"/>
        <v>0</v>
      </c>
    </row>
    <row r="42" spans="2:15" ht="12.75" customHeight="1" x14ac:dyDescent="0.3">
      <c r="B42" s="47"/>
      <c r="C42" s="47"/>
      <c r="D42" s="112" t="s">
        <v>656</v>
      </c>
      <c r="E42" s="112"/>
      <c r="F42" s="112"/>
      <c r="G42" s="112"/>
      <c r="H42" s="48"/>
      <c r="I42" s="49"/>
      <c r="J42" s="50"/>
      <c r="K42" s="51"/>
      <c r="L42" s="49"/>
      <c r="M42" s="48"/>
      <c r="N42" s="49"/>
      <c r="O42" s="52">
        <f>SUM(O10:O41)</f>
        <v>0</v>
      </c>
    </row>
    <row r="43" spans="2:15" ht="12.75" customHeight="1" x14ac:dyDescent="0.3">
      <c r="B43" s="34"/>
      <c r="C43" s="34"/>
      <c r="D43" s="35"/>
      <c r="E43" s="35"/>
      <c r="F43" s="35"/>
      <c r="G43" s="35"/>
      <c r="H43" s="36"/>
      <c r="I43" s="36"/>
      <c r="J43" s="37"/>
      <c r="K43" s="37"/>
      <c r="L43" s="36"/>
      <c r="M43" s="36"/>
      <c r="N43" s="36"/>
      <c r="O43" s="38"/>
    </row>
    <row r="44" spans="2:15" ht="12.75" customHeight="1" x14ac:dyDescent="0.3">
      <c r="B44" s="4" t="s">
        <v>106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2:15" ht="12.75" customHeight="1" x14ac:dyDescent="0.3">
      <c r="B45" s="4" t="s">
        <v>107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2:15" ht="12.75" customHeight="1" x14ac:dyDescent="0.3">
      <c r="B46" s="4" t="s">
        <v>108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5" ht="12.75" customHeight="1" x14ac:dyDescent="0.3">
      <c r="B47" s="4" t="s">
        <v>657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5" ht="12.75" customHeight="1" x14ac:dyDescent="0.3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2:14" ht="12.75" customHeight="1" x14ac:dyDescent="0.3">
      <c r="B49" s="39" t="s">
        <v>110</v>
      </c>
      <c r="C49" s="39"/>
      <c r="D49" s="39"/>
      <c r="E49" s="39"/>
      <c r="F49" s="4"/>
      <c r="G49" s="4"/>
      <c r="H49" s="4"/>
      <c r="I49" s="4"/>
      <c r="J49" s="4"/>
      <c r="K49" s="4"/>
      <c r="L49" s="4"/>
      <c r="M49" s="4"/>
      <c r="N49" s="4"/>
    </row>
    <row r="50" spans="2:14" ht="12.75" customHeight="1" x14ac:dyDescent="0.3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2:14" s="6" customFormat="1" ht="12.75" customHeight="1" x14ac:dyDescent="0.3">
      <c r="B51" s="8" t="s">
        <v>111</v>
      </c>
      <c r="C51" s="8"/>
      <c r="D51" s="8"/>
      <c r="E51" s="8"/>
      <c r="F51" s="8"/>
      <c r="G51" s="8"/>
      <c r="H51" s="12"/>
      <c r="I51" s="12" t="s">
        <v>112</v>
      </c>
      <c r="J51" s="8"/>
      <c r="K51" s="8"/>
      <c r="L51" s="8"/>
      <c r="M51" s="8" t="s">
        <v>113</v>
      </c>
      <c r="N51" s="8"/>
    </row>
    <row r="52" spans="2:14" s="6" customFormat="1" ht="12.75" customHeight="1" x14ac:dyDescent="0.3">
      <c r="H52" s="7"/>
      <c r="I52" s="6" t="s">
        <v>114</v>
      </c>
    </row>
    <row r="53" spans="2:14" s="6" customFormat="1" ht="12.75" customHeight="1" x14ac:dyDescent="0.3">
      <c r="H53" s="7"/>
    </row>
    <row r="54" spans="2:14" s="6" customFormat="1" ht="12.75" customHeight="1" x14ac:dyDescent="0.3">
      <c r="H54" s="7"/>
    </row>
    <row r="55" spans="2:14" s="6" customFormat="1" ht="12.75" customHeight="1" x14ac:dyDescent="0.3">
      <c r="H55" s="7"/>
      <c r="I55" s="97"/>
    </row>
    <row r="56" spans="2:14" s="6" customFormat="1" ht="12.75" customHeight="1" x14ac:dyDescent="0.3">
      <c r="H56" s="7"/>
    </row>
    <row r="57" spans="2:14" s="6" customFormat="1" ht="12.75" customHeight="1" x14ac:dyDescent="0.3">
      <c r="H57" s="7"/>
    </row>
  </sheetData>
  <sheetProtection algorithmName="SHA-512" hashValue="qdM6fz00eIO5WZUS9mhFc5WgNps1JiyQyPXoJNbuP789O70jVt0j5NadvCFtq3Mjxjg14Vn5i/f+lJA+Crobyg==" saltValue="az4+A5LfvbxnWN2Aozp48g==" spinCount="100000" sheet="1" objects="1" scenarios="1"/>
  <protectedRanges>
    <protectedRange sqref="K10:K41" name="Range6"/>
    <protectedRange sqref="E4:F5" name="Range1"/>
    <protectedRange sqref="I10:I41" name="Range2"/>
    <protectedRange sqref="K10:L41" name="Range3"/>
    <protectedRange sqref="E51" name="Range4"/>
  </protectedRanges>
  <mergeCells count="34">
    <mergeCell ref="D20:G20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32:G32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9:G39"/>
    <mergeCell ref="D40:G40"/>
    <mergeCell ref="D41:G41"/>
    <mergeCell ref="D42:G42"/>
    <mergeCell ref="D33:G33"/>
    <mergeCell ref="D34:G34"/>
    <mergeCell ref="D35:G35"/>
    <mergeCell ref="D36:G36"/>
    <mergeCell ref="D37:G37"/>
    <mergeCell ref="D38:G38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F898-C923-4A5D-9C94-3220FC5475AB}">
  <dimension ref="B1:P44"/>
  <sheetViews>
    <sheetView topLeftCell="D1" zoomScaleNormal="100" zoomScaleSheetLayoutView="100" workbookViewId="0">
      <selection activeCell="D25" sqref="D25:G25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658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1008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13">
        <v>1</v>
      </c>
      <c r="C10" s="53" t="s">
        <v>1009</v>
      </c>
      <c r="D10" s="113" t="s">
        <v>1010</v>
      </c>
      <c r="E10" s="114" t="s">
        <v>1011</v>
      </c>
      <c r="F10" s="114" t="s">
        <v>1011</v>
      </c>
      <c r="G10" s="115" t="s">
        <v>1011</v>
      </c>
      <c r="H10" s="15" t="s">
        <v>18</v>
      </c>
      <c r="I10" s="54"/>
      <c r="J10" s="17">
        <v>300</v>
      </c>
      <c r="K10" s="18">
        <v>0</v>
      </c>
      <c r="L10" s="18">
        <v>0</v>
      </c>
      <c r="M10" s="19">
        <v>9.5</v>
      </c>
      <c r="N10" s="20">
        <f>PRODUCT(L10,1.095)</f>
        <v>0</v>
      </c>
      <c r="O10" s="21">
        <f>PRODUCT(J10,N10)</f>
        <v>0</v>
      </c>
    </row>
    <row r="11" spans="2:16" ht="12.75" customHeight="1" x14ac:dyDescent="0.3">
      <c r="B11" s="13">
        <f>B10+1</f>
        <v>2</v>
      </c>
      <c r="C11" s="53" t="s">
        <v>1012</v>
      </c>
      <c r="D11" s="113" t="s">
        <v>1013</v>
      </c>
      <c r="E11" s="114" t="s">
        <v>1014</v>
      </c>
      <c r="F11" s="114" t="s">
        <v>1014</v>
      </c>
      <c r="G11" s="115" t="s">
        <v>1014</v>
      </c>
      <c r="H11" s="15" t="s">
        <v>18</v>
      </c>
      <c r="I11" s="103"/>
      <c r="J11" s="17">
        <v>300</v>
      </c>
      <c r="K11" s="18">
        <v>0</v>
      </c>
      <c r="L11" s="18">
        <v>0</v>
      </c>
      <c r="M11" s="19">
        <v>9.5</v>
      </c>
      <c r="N11" s="20">
        <f t="shared" ref="N11:N28" si="0">PRODUCT(L11,1.095)</f>
        <v>0</v>
      </c>
      <c r="O11" s="21">
        <f t="shared" ref="O11:O28" si="1">PRODUCT(J11,N11)</f>
        <v>0</v>
      </c>
    </row>
    <row r="12" spans="2:16" ht="12.75" customHeight="1" x14ac:dyDescent="0.3">
      <c r="B12" s="13">
        <f t="shared" ref="B12:B28" si="2">B11+1</f>
        <v>3</v>
      </c>
      <c r="C12" s="53" t="s">
        <v>1015</v>
      </c>
      <c r="D12" s="113" t="s">
        <v>1016</v>
      </c>
      <c r="E12" s="114" t="s">
        <v>1017</v>
      </c>
      <c r="F12" s="114" t="s">
        <v>1017</v>
      </c>
      <c r="G12" s="115" t="s">
        <v>1017</v>
      </c>
      <c r="H12" s="15" t="s">
        <v>18</v>
      </c>
      <c r="I12" s="103"/>
      <c r="J12" s="17">
        <v>300</v>
      </c>
      <c r="K12" s="18">
        <v>0</v>
      </c>
      <c r="L12" s="18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1018</v>
      </c>
      <c r="D13" s="113" t="s">
        <v>1019</v>
      </c>
      <c r="E13" s="114" t="s">
        <v>1020</v>
      </c>
      <c r="F13" s="114" t="s">
        <v>1020</v>
      </c>
      <c r="G13" s="115" t="s">
        <v>1020</v>
      </c>
      <c r="H13" s="15" t="s">
        <v>18</v>
      </c>
      <c r="I13" s="103"/>
      <c r="J13" s="17">
        <v>300</v>
      </c>
      <c r="K13" s="18">
        <v>0</v>
      </c>
      <c r="L13" s="18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1021</v>
      </c>
      <c r="D14" s="113" t="s">
        <v>1022</v>
      </c>
      <c r="E14" s="114" t="s">
        <v>1023</v>
      </c>
      <c r="F14" s="114" t="s">
        <v>1023</v>
      </c>
      <c r="G14" s="115" t="s">
        <v>1023</v>
      </c>
      <c r="H14" s="15" t="s">
        <v>18</v>
      </c>
      <c r="I14" s="103"/>
      <c r="J14" s="17">
        <v>750</v>
      </c>
      <c r="K14" s="18">
        <v>0</v>
      </c>
      <c r="L14" s="18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1024</v>
      </c>
      <c r="D15" s="113" t="s">
        <v>1025</v>
      </c>
      <c r="E15" s="114" t="s">
        <v>1026</v>
      </c>
      <c r="F15" s="114" t="s">
        <v>1026</v>
      </c>
      <c r="G15" s="115" t="s">
        <v>1026</v>
      </c>
      <c r="H15" s="15" t="s">
        <v>18</v>
      </c>
      <c r="I15" s="103"/>
      <c r="J15" s="17">
        <v>750</v>
      </c>
      <c r="K15" s="18">
        <v>0</v>
      </c>
      <c r="L15" s="18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1027</v>
      </c>
      <c r="D16" s="113" t="s">
        <v>1028</v>
      </c>
      <c r="E16" s="114" t="s">
        <v>1029</v>
      </c>
      <c r="F16" s="114" t="s">
        <v>1029</v>
      </c>
      <c r="G16" s="115" t="s">
        <v>1029</v>
      </c>
      <c r="H16" s="15" t="s">
        <v>18</v>
      </c>
      <c r="I16" s="103"/>
      <c r="J16" s="17">
        <v>300</v>
      </c>
      <c r="K16" s="18">
        <v>0</v>
      </c>
      <c r="L16" s="18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2.75" customHeight="1" x14ac:dyDescent="0.3">
      <c r="B17" s="13">
        <f t="shared" si="2"/>
        <v>8</v>
      </c>
      <c r="C17" s="53" t="s">
        <v>1030</v>
      </c>
      <c r="D17" s="113" t="s">
        <v>1031</v>
      </c>
      <c r="E17" s="114" t="s">
        <v>1032</v>
      </c>
      <c r="F17" s="114" t="s">
        <v>1032</v>
      </c>
      <c r="G17" s="115" t="s">
        <v>1032</v>
      </c>
      <c r="H17" s="15" t="s">
        <v>18</v>
      </c>
      <c r="I17" s="103"/>
      <c r="J17" s="17">
        <v>1500</v>
      </c>
      <c r="K17" s="18">
        <v>0</v>
      </c>
      <c r="L17" s="18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13">
        <f t="shared" si="2"/>
        <v>9</v>
      </c>
      <c r="C18" s="53" t="s">
        <v>1033</v>
      </c>
      <c r="D18" s="113" t="s">
        <v>1034</v>
      </c>
      <c r="E18" s="114" t="s">
        <v>1035</v>
      </c>
      <c r="F18" s="114" t="s">
        <v>1035</v>
      </c>
      <c r="G18" s="115" t="s">
        <v>1035</v>
      </c>
      <c r="H18" s="15" t="s">
        <v>18</v>
      </c>
      <c r="I18" s="103"/>
      <c r="J18" s="17">
        <v>60</v>
      </c>
      <c r="K18" s="18">
        <v>0</v>
      </c>
      <c r="L18" s="18">
        <v>0</v>
      </c>
      <c r="M18" s="19">
        <v>9.5</v>
      </c>
      <c r="N18" s="20">
        <f t="shared" si="0"/>
        <v>0</v>
      </c>
      <c r="O18" s="21">
        <f t="shared" si="1"/>
        <v>0</v>
      </c>
    </row>
    <row r="19" spans="2:15" ht="12.75" customHeight="1" x14ac:dyDescent="0.3">
      <c r="B19" s="13">
        <f t="shared" si="2"/>
        <v>10</v>
      </c>
      <c r="C19" s="53" t="s">
        <v>1036</v>
      </c>
      <c r="D19" s="113" t="s">
        <v>1037</v>
      </c>
      <c r="E19" s="114" t="s">
        <v>1038</v>
      </c>
      <c r="F19" s="114" t="s">
        <v>1038</v>
      </c>
      <c r="G19" s="115" t="s">
        <v>1038</v>
      </c>
      <c r="H19" s="15" t="s">
        <v>18</v>
      </c>
      <c r="I19" s="103"/>
      <c r="J19" s="17">
        <v>90</v>
      </c>
      <c r="K19" s="18">
        <v>0</v>
      </c>
      <c r="L19" s="18">
        <v>0</v>
      </c>
      <c r="M19" s="19">
        <v>9.5</v>
      </c>
      <c r="N19" s="20">
        <f t="shared" si="0"/>
        <v>0</v>
      </c>
      <c r="O19" s="21">
        <f t="shared" si="1"/>
        <v>0</v>
      </c>
    </row>
    <row r="20" spans="2:15" ht="12.75" customHeight="1" x14ac:dyDescent="0.3">
      <c r="B20" s="13">
        <f t="shared" si="2"/>
        <v>11</v>
      </c>
      <c r="C20" s="53" t="s">
        <v>1039</v>
      </c>
      <c r="D20" s="113" t="s">
        <v>1040</v>
      </c>
      <c r="E20" s="114" t="s">
        <v>1041</v>
      </c>
      <c r="F20" s="114" t="s">
        <v>1041</v>
      </c>
      <c r="G20" s="115" t="s">
        <v>1041</v>
      </c>
      <c r="H20" s="15" t="s">
        <v>18</v>
      </c>
      <c r="I20" s="103"/>
      <c r="J20" s="17">
        <v>900</v>
      </c>
      <c r="K20" s="18">
        <v>0</v>
      </c>
      <c r="L20" s="18">
        <v>0</v>
      </c>
      <c r="M20" s="19">
        <v>9.5</v>
      </c>
      <c r="N20" s="20">
        <f t="shared" si="0"/>
        <v>0</v>
      </c>
      <c r="O20" s="21">
        <f t="shared" si="1"/>
        <v>0</v>
      </c>
    </row>
    <row r="21" spans="2:15" ht="35.1" customHeight="1" x14ac:dyDescent="0.3">
      <c r="B21" s="24">
        <f t="shared" si="2"/>
        <v>12</v>
      </c>
      <c r="C21" s="53" t="s">
        <v>1042</v>
      </c>
      <c r="D21" s="109" t="s">
        <v>1043</v>
      </c>
      <c r="E21" s="110" t="s">
        <v>1044</v>
      </c>
      <c r="F21" s="110" t="s">
        <v>1044</v>
      </c>
      <c r="G21" s="111" t="s">
        <v>1044</v>
      </c>
      <c r="H21" s="98" t="s">
        <v>18</v>
      </c>
      <c r="I21" s="103"/>
      <c r="J21" s="26">
        <v>150</v>
      </c>
      <c r="K21" s="18">
        <v>0</v>
      </c>
      <c r="L21" s="18">
        <v>0</v>
      </c>
      <c r="M21" s="28">
        <v>9.5</v>
      </c>
      <c r="N21" s="29">
        <f t="shared" si="0"/>
        <v>0</v>
      </c>
      <c r="O21" s="30">
        <f t="shared" si="1"/>
        <v>0</v>
      </c>
    </row>
    <row r="22" spans="2:15" ht="12.75" customHeight="1" x14ac:dyDescent="0.3">
      <c r="B22" s="13">
        <f t="shared" si="2"/>
        <v>13</v>
      </c>
      <c r="C22" s="53" t="s">
        <v>1045</v>
      </c>
      <c r="D22" s="113" t="s">
        <v>1046</v>
      </c>
      <c r="E22" s="114" t="s">
        <v>1047</v>
      </c>
      <c r="F22" s="114" t="s">
        <v>1047</v>
      </c>
      <c r="G22" s="115" t="s">
        <v>1047</v>
      </c>
      <c r="H22" s="15" t="s">
        <v>18</v>
      </c>
      <c r="I22" s="103"/>
      <c r="J22" s="17">
        <v>120</v>
      </c>
      <c r="K22" s="18">
        <v>0</v>
      </c>
      <c r="L22" s="18">
        <v>0</v>
      </c>
      <c r="M22" s="19">
        <v>9.5</v>
      </c>
      <c r="N22" s="20">
        <f t="shared" si="0"/>
        <v>0</v>
      </c>
      <c r="O22" s="21">
        <f t="shared" si="1"/>
        <v>0</v>
      </c>
    </row>
    <row r="23" spans="2:15" ht="12.75" customHeight="1" x14ac:dyDescent="0.3">
      <c r="B23" s="13">
        <f t="shared" si="2"/>
        <v>14</v>
      </c>
      <c r="C23" s="53" t="s">
        <v>1048</v>
      </c>
      <c r="D23" s="113" t="s">
        <v>1049</v>
      </c>
      <c r="E23" s="114" t="s">
        <v>1050</v>
      </c>
      <c r="F23" s="114" t="s">
        <v>1050</v>
      </c>
      <c r="G23" s="115" t="s">
        <v>1050</v>
      </c>
      <c r="H23" s="15" t="s">
        <v>18</v>
      </c>
      <c r="I23" s="103"/>
      <c r="J23" s="17">
        <v>600</v>
      </c>
      <c r="K23" s="18">
        <v>0</v>
      </c>
      <c r="L23" s="18">
        <v>0</v>
      </c>
      <c r="M23" s="19">
        <v>9.5</v>
      </c>
      <c r="N23" s="20">
        <f t="shared" si="0"/>
        <v>0</v>
      </c>
      <c r="O23" s="21">
        <f t="shared" si="1"/>
        <v>0</v>
      </c>
    </row>
    <row r="24" spans="2:15" ht="12.75" customHeight="1" x14ac:dyDescent="0.3">
      <c r="B24" s="13">
        <f t="shared" si="2"/>
        <v>15</v>
      </c>
      <c r="C24" s="53" t="s">
        <v>1051</v>
      </c>
      <c r="D24" s="113" t="s">
        <v>1052</v>
      </c>
      <c r="E24" s="114" t="s">
        <v>1053</v>
      </c>
      <c r="F24" s="114" t="s">
        <v>1053</v>
      </c>
      <c r="G24" s="115" t="s">
        <v>1053</v>
      </c>
      <c r="H24" s="15" t="s">
        <v>18</v>
      </c>
      <c r="I24" s="103"/>
      <c r="J24" s="17">
        <v>30</v>
      </c>
      <c r="K24" s="18">
        <v>0</v>
      </c>
      <c r="L24" s="18">
        <v>0</v>
      </c>
      <c r="M24" s="19">
        <v>9.5</v>
      </c>
      <c r="N24" s="20">
        <f t="shared" si="0"/>
        <v>0</v>
      </c>
      <c r="O24" s="21">
        <f t="shared" si="1"/>
        <v>0</v>
      </c>
    </row>
    <row r="25" spans="2:15" ht="12.75" customHeight="1" x14ac:dyDescent="0.3">
      <c r="B25" s="13">
        <f t="shared" si="2"/>
        <v>16</v>
      </c>
      <c r="C25" s="53" t="s">
        <v>1054</v>
      </c>
      <c r="D25" s="113" t="s">
        <v>1055</v>
      </c>
      <c r="E25" s="114" t="s">
        <v>1056</v>
      </c>
      <c r="F25" s="114" t="s">
        <v>1056</v>
      </c>
      <c r="G25" s="115" t="s">
        <v>1056</v>
      </c>
      <c r="H25" s="15" t="s">
        <v>18</v>
      </c>
      <c r="I25" s="103"/>
      <c r="J25" s="17">
        <v>90</v>
      </c>
      <c r="K25" s="18">
        <v>0</v>
      </c>
      <c r="L25" s="18">
        <v>0</v>
      </c>
      <c r="M25" s="19">
        <v>9.5</v>
      </c>
      <c r="N25" s="20">
        <f t="shared" si="0"/>
        <v>0</v>
      </c>
      <c r="O25" s="21">
        <f t="shared" si="1"/>
        <v>0</v>
      </c>
    </row>
    <row r="26" spans="2:15" ht="12.75" customHeight="1" x14ac:dyDescent="0.3">
      <c r="B26" s="13">
        <f t="shared" si="2"/>
        <v>17</v>
      </c>
      <c r="C26" s="53" t="s">
        <v>1057</v>
      </c>
      <c r="D26" s="136" t="s">
        <v>1067</v>
      </c>
      <c r="E26" s="137" t="s">
        <v>1058</v>
      </c>
      <c r="F26" s="137" t="s">
        <v>1058</v>
      </c>
      <c r="G26" s="138" t="s">
        <v>1058</v>
      </c>
      <c r="H26" s="15" t="s">
        <v>18</v>
      </c>
      <c r="I26" s="103"/>
      <c r="J26" s="17">
        <v>150</v>
      </c>
      <c r="K26" s="18">
        <v>0</v>
      </c>
      <c r="L26" s="18">
        <v>0</v>
      </c>
      <c r="M26" s="19">
        <v>9.5</v>
      </c>
      <c r="N26" s="20">
        <f t="shared" si="0"/>
        <v>0</v>
      </c>
      <c r="O26" s="21">
        <f t="shared" si="1"/>
        <v>0</v>
      </c>
    </row>
    <row r="27" spans="2:15" ht="12.75" customHeight="1" x14ac:dyDescent="0.3">
      <c r="B27" s="13">
        <f t="shared" si="2"/>
        <v>18</v>
      </c>
      <c r="C27" s="53" t="s">
        <v>1059</v>
      </c>
      <c r="D27" s="113" t="s">
        <v>1060</v>
      </c>
      <c r="E27" s="114" t="s">
        <v>1061</v>
      </c>
      <c r="F27" s="114" t="s">
        <v>1061</v>
      </c>
      <c r="G27" s="115" t="s">
        <v>1061</v>
      </c>
      <c r="H27" s="15" t="s">
        <v>18</v>
      </c>
      <c r="I27" s="103"/>
      <c r="J27" s="17">
        <v>450</v>
      </c>
      <c r="K27" s="18">
        <v>0</v>
      </c>
      <c r="L27" s="18">
        <v>0</v>
      </c>
      <c r="M27" s="19">
        <v>9.5</v>
      </c>
      <c r="N27" s="20">
        <f t="shared" si="0"/>
        <v>0</v>
      </c>
      <c r="O27" s="21">
        <f t="shared" si="1"/>
        <v>0</v>
      </c>
    </row>
    <row r="28" spans="2:15" ht="12.75" customHeight="1" x14ac:dyDescent="0.3">
      <c r="B28" s="13">
        <f t="shared" si="2"/>
        <v>19</v>
      </c>
      <c r="C28" s="53" t="s">
        <v>1062</v>
      </c>
      <c r="D28" s="113" t="s">
        <v>1063</v>
      </c>
      <c r="E28" s="114" t="s">
        <v>1064</v>
      </c>
      <c r="F28" s="114" t="s">
        <v>1064</v>
      </c>
      <c r="G28" s="115" t="s">
        <v>1064</v>
      </c>
      <c r="H28" s="15" t="s">
        <v>18</v>
      </c>
      <c r="I28" s="103"/>
      <c r="J28" s="17">
        <v>900</v>
      </c>
      <c r="K28" s="18">
        <v>0</v>
      </c>
      <c r="L28" s="18">
        <v>0</v>
      </c>
      <c r="M28" s="19">
        <v>9.5</v>
      </c>
      <c r="N28" s="20">
        <f t="shared" si="0"/>
        <v>0</v>
      </c>
      <c r="O28" s="21">
        <f t="shared" si="1"/>
        <v>0</v>
      </c>
    </row>
    <row r="29" spans="2:15" ht="12.75" customHeight="1" x14ac:dyDescent="0.3">
      <c r="B29" s="47"/>
      <c r="C29" s="47"/>
      <c r="D29" s="112" t="s">
        <v>1065</v>
      </c>
      <c r="E29" s="112"/>
      <c r="F29" s="112"/>
      <c r="G29" s="112"/>
      <c r="H29" s="48"/>
      <c r="I29" s="49"/>
      <c r="J29" s="50"/>
      <c r="K29" s="51"/>
      <c r="L29" s="49"/>
      <c r="M29" s="48"/>
      <c r="N29" s="49"/>
      <c r="O29" s="52">
        <f>SUM(O10:O28)</f>
        <v>0</v>
      </c>
    </row>
    <row r="30" spans="2:15" ht="12.75" customHeight="1" x14ac:dyDescent="0.3">
      <c r="B30" s="34"/>
      <c r="C30" s="34"/>
      <c r="D30" s="35"/>
      <c r="E30" s="35"/>
      <c r="F30" s="35"/>
      <c r="G30" s="35"/>
      <c r="H30" s="36"/>
      <c r="I30" s="36"/>
      <c r="J30" s="37"/>
      <c r="K30" s="37"/>
      <c r="L30" s="36"/>
      <c r="M30" s="36"/>
      <c r="N30" s="36"/>
      <c r="O30" s="38"/>
    </row>
    <row r="31" spans="2:15" ht="12.75" customHeight="1" x14ac:dyDescent="0.3">
      <c r="B31" s="4" t="s">
        <v>106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5" ht="12.75" customHeight="1" x14ac:dyDescent="0.3">
      <c r="B32" s="4" t="s">
        <v>107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ht="12.75" customHeight="1" x14ac:dyDescent="0.3">
      <c r="B33" s="4" t="s">
        <v>108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2:14" ht="12.75" customHeight="1" x14ac:dyDescent="0.3">
      <c r="B34" s="4" t="s">
        <v>1066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ht="12.75" customHeight="1" x14ac:dyDescent="0.3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2:14" ht="12.75" customHeight="1" x14ac:dyDescent="0.3">
      <c r="B36" s="39" t="s">
        <v>110</v>
      </c>
      <c r="C36" s="39"/>
      <c r="D36" s="39"/>
      <c r="E36" s="39"/>
      <c r="F36" s="4"/>
      <c r="G36" s="4"/>
      <c r="H36" s="4"/>
      <c r="I36" s="4"/>
      <c r="J36" s="4"/>
      <c r="K36" s="4"/>
      <c r="L36" s="4"/>
      <c r="M36" s="4"/>
      <c r="N36" s="4"/>
    </row>
    <row r="37" spans="2:14" ht="12.75" customHeight="1" x14ac:dyDescent="0.3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s="6" customFormat="1" ht="12.75" customHeight="1" x14ac:dyDescent="0.3">
      <c r="B38" s="8" t="s">
        <v>111</v>
      </c>
      <c r="C38" s="8"/>
      <c r="D38" s="8"/>
      <c r="E38" s="8"/>
      <c r="F38" s="8"/>
      <c r="G38" s="8"/>
      <c r="H38" s="12"/>
      <c r="I38" s="12" t="s">
        <v>112</v>
      </c>
      <c r="J38" s="8"/>
      <c r="K38" s="8"/>
      <c r="L38" s="8"/>
      <c r="M38" s="8" t="s">
        <v>113</v>
      </c>
      <c r="N38" s="8"/>
    </row>
    <row r="39" spans="2:14" s="6" customFormat="1" ht="12.75" customHeight="1" x14ac:dyDescent="0.3">
      <c r="H39" s="7"/>
      <c r="I39" s="6" t="s">
        <v>114</v>
      </c>
    </row>
    <row r="40" spans="2:14" s="6" customFormat="1" ht="12.75" customHeight="1" x14ac:dyDescent="0.3">
      <c r="H40" s="7"/>
    </row>
    <row r="41" spans="2:14" s="6" customFormat="1" ht="12.75" customHeight="1" x14ac:dyDescent="0.3">
      <c r="H41" s="7"/>
    </row>
    <row r="42" spans="2:14" s="6" customFormat="1" ht="12.75" customHeight="1" x14ac:dyDescent="0.3">
      <c r="H42" s="7"/>
    </row>
    <row r="43" spans="2:14" s="6" customFormat="1" ht="12.75" customHeight="1" x14ac:dyDescent="0.3">
      <c r="H43" s="7"/>
    </row>
    <row r="44" spans="2:14" s="6" customFormat="1" ht="12.75" customHeight="1" x14ac:dyDescent="0.3">
      <c r="H44" s="7"/>
    </row>
  </sheetData>
  <sheetProtection algorithmName="SHA-512" hashValue="3dYHnpvOpAN8cYpGjQZG/O2x7Yg0ujN1idXLI3JPzRG3H8ja6eKabF7vlB6Q5Sww23mGWhmPV+thowCfsXUXzA==" saltValue="TOzrOZhEQ/0Jf9MPf2jWNw==" spinCount="100000" sheet="1" objects="1" scenarios="1"/>
  <protectedRanges>
    <protectedRange sqref="K10:K28" name="Range6"/>
    <protectedRange sqref="E4:F5" name="Range1"/>
    <protectedRange sqref="I10:I28" name="Range2"/>
    <protectedRange sqref="K10:L28" name="Range3"/>
    <protectedRange sqref="E38" name="Range4"/>
  </protectedRanges>
  <mergeCells count="21">
    <mergeCell ref="D27:G27"/>
    <mergeCell ref="D28:G28"/>
    <mergeCell ref="D29:G29"/>
    <mergeCell ref="D21:G21"/>
    <mergeCell ref="D22:G22"/>
    <mergeCell ref="D23:G23"/>
    <mergeCell ref="D24:G24"/>
    <mergeCell ref="D25:G25"/>
    <mergeCell ref="D26:G26"/>
    <mergeCell ref="D15:G15"/>
    <mergeCell ref="D16:G16"/>
    <mergeCell ref="D17:G17"/>
    <mergeCell ref="D18:G18"/>
    <mergeCell ref="D19:G19"/>
    <mergeCell ref="D20:G20"/>
    <mergeCell ref="D9:G9"/>
    <mergeCell ref="D10:G10"/>
    <mergeCell ref="D11:G11"/>
    <mergeCell ref="D12:G12"/>
    <mergeCell ref="D13:G13"/>
    <mergeCell ref="D14:G14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B0B75-8D94-4775-88C5-CA7E400EC687}">
  <dimension ref="B1:P120"/>
  <sheetViews>
    <sheetView zoomScaleNormal="100" zoomScaleSheetLayoutView="100" workbookViewId="0">
      <selection activeCell="D14" sqref="D14:G14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922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659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24.95" customHeight="1" x14ac:dyDescent="0.3">
      <c r="B10" s="24">
        <v>1</v>
      </c>
      <c r="C10" s="53" t="s">
        <v>660</v>
      </c>
      <c r="D10" s="109" t="s">
        <v>661</v>
      </c>
      <c r="E10" s="110" t="s">
        <v>662</v>
      </c>
      <c r="F10" s="110" t="s">
        <v>662</v>
      </c>
      <c r="G10" s="111" t="s">
        <v>662</v>
      </c>
      <c r="H10" s="98" t="s">
        <v>18</v>
      </c>
      <c r="I10" s="99"/>
      <c r="J10" s="26">
        <v>6</v>
      </c>
      <c r="K10" s="27">
        <v>0</v>
      </c>
      <c r="L10" s="27">
        <v>0</v>
      </c>
      <c r="M10" s="28">
        <v>9.5</v>
      </c>
      <c r="N10" s="29">
        <f t="shared" ref="N10:N75" si="0">PRODUCT(L10,1.095)</f>
        <v>0</v>
      </c>
      <c r="O10" s="30">
        <f t="shared" ref="O10:O75" si="1">PRODUCT(J10,N10)</f>
        <v>0</v>
      </c>
    </row>
    <row r="11" spans="2:16" ht="12.75" customHeight="1" x14ac:dyDescent="0.3">
      <c r="B11" s="13">
        <f>B10+1</f>
        <v>2</v>
      </c>
      <c r="C11" s="53" t="s">
        <v>663</v>
      </c>
      <c r="D11" s="113" t="s">
        <v>664</v>
      </c>
      <c r="E11" s="114" t="s">
        <v>665</v>
      </c>
      <c r="F11" s="114" t="s">
        <v>665</v>
      </c>
      <c r="G11" s="115" t="s">
        <v>665</v>
      </c>
      <c r="H11" s="15" t="s">
        <v>666</v>
      </c>
      <c r="I11" s="139"/>
      <c r="J11" s="17">
        <v>30</v>
      </c>
      <c r="K11" s="27">
        <v>0</v>
      </c>
      <c r="L11" s="27">
        <v>0</v>
      </c>
      <c r="M11" s="19">
        <v>9.5</v>
      </c>
      <c r="N11" s="20">
        <f t="shared" si="0"/>
        <v>0</v>
      </c>
      <c r="O11" s="21">
        <f t="shared" si="1"/>
        <v>0</v>
      </c>
    </row>
    <row r="12" spans="2:16" ht="12.75" customHeight="1" x14ac:dyDescent="0.3">
      <c r="B12" s="13">
        <f t="shared" ref="B12:B75" si="2">B11+1</f>
        <v>3</v>
      </c>
      <c r="C12" s="53" t="s">
        <v>669</v>
      </c>
      <c r="D12" s="113" t="s">
        <v>670</v>
      </c>
      <c r="E12" s="114" t="s">
        <v>671</v>
      </c>
      <c r="F12" s="114" t="s">
        <v>671</v>
      </c>
      <c r="G12" s="115" t="s">
        <v>671</v>
      </c>
      <c r="H12" s="15" t="s">
        <v>18</v>
      </c>
      <c r="I12" s="139"/>
      <c r="J12" s="17">
        <v>18</v>
      </c>
      <c r="K12" s="27">
        <v>0</v>
      </c>
      <c r="L12" s="27">
        <v>0</v>
      </c>
      <c r="M12" s="19">
        <v>9.5</v>
      </c>
      <c r="N12" s="20">
        <f t="shared" si="0"/>
        <v>0</v>
      </c>
      <c r="O12" s="21">
        <f t="shared" si="1"/>
        <v>0</v>
      </c>
    </row>
    <row r="13" spans="2:16" ht="12.75" customHeight="1" x14ac:dyDescent="0.3">
      <c r="B13" s="13">
        <f t="shared" si="2"/>
        <v>4</v>
      </c>
      <c r="C13" s="53" t="s">
        <v>672</v>
      </c>
      <c r="D13" s="113" t="s">
        <v>673</v>
      </c>
      <c r="E13" s="114" t="s">
        <v>674</v>
      </c>
      <c r="F13" s="114" t="s">
        <v>674</v>
      </c>
      <c r="G13" s="115" t="s">
        <v>674</v>
      </c>
      <c r="H13" s="15" t="s">
        <v>18</v>
      </c>
      <c r="I13" s="139"/>
      <c r="J13" s="17">
        <v>12</v>
      </c>
      <c r="K13" s="27">
        <v>0</v>
      </c>
      <c r="L13" s="27">
        <v>0</v>
      </c>
      <c r="M13" s="19">
        <v>9.5</v>
      </c>
      <c r="N13" s="20">
        <f t="shared" si="0"/>
        <v>0</v>
      </c>
      <c r="O13" s="21">
        <f t="shared" si="1"/>
        <v>0</v>
      </c>
    </row>
    <row r="14" spans="2:16" ht="12.75" customHeight="1" x14ac:dyDescent="0.3">
      <c r="B14" s="13">
        <f t="shared" si="2"/>
        <v>5</v>
      </c>
      <c r="C14" s="53" t="s">
        <v>675</v>
      </c>
      <c r="D14" s="113" t="s">
        <v>676</v>
      </c>
      <c r="E14" s="114" t="s">
        <v>677</v>
      </c>
      <c r="F14" s="114" t="s">
        <v>677</v>
      </c>
      <c r="G14" s="115" t="s">
        <v>677</v>
      </c>
      <c r="H14" s="15" t="s">
        <v>18</v>
      </c>
      <c r="I14" s="139"/>
      <c r="J14" s="17">
        <v>30</v>
      </c>
      <c r="K14" s="27">
        <v>0</v>
      </c>
      <c r="L14" s="27">
        <v>0</v>
      </c>
      <c r="M14" s="19">
        <v>9.5</v>
      </c>
      <c r="N14" s="20">
        <f t="shared" si="0"/>
        <v>0</v>
      </c>
      <c r="O14" s="21">
        <f t="shared" si="1"/>
        <v>0</v>
      </c>
    </row>
    <row r="15" spans="2:16" ht="12.75" customHeight="1" x14ac:dyDescent="0.3">
      <c r="B15" s="13">
        <f t="shared" si="2"/>
        <v>6</v>
      </c>
      <c r="C15" s="53" t="s">
        <v>678</v>
      </c>
      <c r="D15" s="113" t="s">
        <v>1070</v>
      </c>
      <c r="E15" s="114" t="s">
        <v>679</v>
      </c>
      <c r="F15" s="114" t="s">
        <v>679</v>
      </c>
      <c r="G15" s="115" t="s">
        <v>679</v>
      </c>
      <c r="H15" s="15" t="s">
        <v>18</v>
      </c>
      <c r="I15" s="139"/>
      <c r="J15" s="17">
        <v>300</v>
      </c>
      <c r="K15" s="27">
        <v>0</v>
      </c>
      <c r="L15" s="27">
        <v>0</v>
      </c>
      <c r="M15" s="19">
        <v>9.5</v>
      </c>
      <c r="N15" s="20">
        <f t="shared" si="0"/>
        <v>0</v>
      </c>
      <c r="O15" s="21">
        <f t="shared" si="1"/>
        <v>0</v>
      </c>
    </row>
    <row r="16" spans="2:16" ht="12.75" customHeight="1" x14ac:dyDescent="0.3">
      <c r="B16" s="13">
        <f t="shared" si="2"/>
        <v>7</v>
      </c>
      <c r="C16" s="53" t="s">
        <v>680</v>
      </c>
      <c r="D16" s="113" t="s">
        <v>681</v>
      </c>
      <c r="E16" s="114" t="s">
        <v>682</v>
      </c>
      <c r="F16" s="114" t="s">
        <v>682</v>
      </c>
      <c r="G16" s="115" t="s">
        <v>682</v>
      </c>
      <c r="H16" s="15" t="s">
        <v>18</v>
      </c>
      <c r="I16" s="139"/>
      <c r="J16" s="17">
        <v>75</v>
      </c>
      <c r="K16" s="27">
        <v>0</v>
      </c>
      <c r="L16" s="27">
        <v>0</v>
      </c>
      <c r="M16" s="19">
        <v>9.5</v>
      </c>
      <c r="N16" s="20">
        <f t="shared" si="0"/>
        <v>0</v>
      </c>
      <c r="O16" s="21">
        <f t="shared" si="1"/>
        <v>0</v>
      </c>
    </row>
    <row r="17" spans="2:15" ht="12.75" customHeight="1" x14ac:dyDescent="0.3">
      <c r="B17" s="13">
        <f t="shared" si="2"/>
        <v>8</v>
      </c>
      <c r="C17" s="53" t="s">
        <v>683</v>
      </c>
      <c r="D17" s="113" t="s">
        <v>684</v>
      </c>
      <c r="E17" s="114" t="s">
        <v>685</v>
      </c>
      <c r="F17" s="114" t="s">
        <v>685</v>
      </c>
      <c r="G17" s="115" t="s">
        <v>685</v>
      </c>
      <c r="H17" s="15" t="s">
        <v>18</v>
      </c>
      <c r="I17" s="139"/>
      <c r="J17" s="17">
        <v>150</v>
      </c>
      <c r="K17" s="27">
        <v>0</v>
      </c>
      <c r="L17" s="27">
        <v>0</v>
      </c>
      <c r="M17" s="19">
        <v>9.5</v>
      </c>
      <c r="N17" s="20">
        <f t="shared" si="0"/>
        <v>0</v>
      </c>
      <c r="O17" s="21">
        <f t="shared" si="1"/>
        <v>0</v>
      </c>
    </row>
    <row r="18" spans="2:15" ht="12.75" customHeight="1" x14ac:dyDescent="0.3">
      <c r="B18" s="13">
        <f t="shared" si="2"/>
        <v>9</v>
      </c>
      <c r="C18" s="53" t="s">
        <v>686</v>
      </c>
      <c r="D18" s="113" t="s">
        <v>687</v>
      </c>
      <c r="E18" s="114" t="s">
        <v>688</v>
      </c>
      <c r="F18" s="114" t="s">
        <v>688</v>
      </c>
      <c r="G18" s="115" t="s">
        <v>688</v>
      </c>
      <c r="H18" s="15" t="s">
        <v>18</v>
      </c>
      <c r="I18" s="139"/>
      <c r="J18" s="17">
        <v>3000</v>
      </c>
      <c r="K18" s="27">
        <v>0</v>
      </c>
      <c r="L18" s="27">
        <v>0</v>
      </c>
      <c r="M18" s="19">
        <v>9.5</v>
      </c>
      <c r="N18" s="20">
        <f t="shared" si="0"/>
        <v>0</v>
      </c>
      <c r="O18" s="21">
        <f t="shared" si="1"/>
        <v>0</v>
      </c>
    </row>
    <row r="19" spans="2:15" ht="12.75" customHeight="1" x14ac:dyDescent="0.3">
      <c r="B19" s="13">
        <f t="shared" si="2"/>
        <v>10</v>
      </c>
      <c r="C19" s="53" t="s">
        <v>689</v>
      </c>
      <c r="D19" s="113" t="s">
        <v>690</v>
      </c>
      <c r="E19" s="114" t="s">
        <v>691</v>
      </c>
      <c r="F19" s="114" t="s">
        <v>691</v>
      </c>
      <c r="G19" s="115" t="s">
        <v>691</v>
      </c>
      <c r="H19" s="15" t="s">
        <v>18</v>
      </c>
      <c r="I19" s="139"/>
      <c r="J19" s="17">
        <v>60</v>
      </c>
      <c r="K19" s="27">
        <v>0</v>
      </c>
      <c r="L19" s="27">
        <v>0</v>
      </c>
      <c r="M19" s="19">
        <v>9.5</v>
      </c>
      <c r="N19" s="20">
        <f t="shared" si="0"/>
        <v>0</v>
      </c>
      <c r="O19" s="21">
        <f t="shared" si="1"/>
        <v>0</v>
      </c>
    </row>
    <row r="20" spans="2:15" ht="12.75" customHeight="1" x14ac:dyDescent="0.3">
      <c r="B20" s="13">
        <f t="shared" si="2"/>
        <v>11</v>
      </c>
      <c r="C20" s="53" t="s">
        <v>692</v>
      </c>
      <c r="D20" s="113" t="s">
        <v>693</v>
      </c>
      <c r="E20" s="114" t="s">
        <v>694</v>
      </c>
      <c r="F20" s="114" t="s">
        <v>694</v>
      </c>
      <c r="G20" s="115" t="s">
        <v>694</v>
      </c>
      <c r="H20" s="15" t="s">
        <v>18</v>
      </c>
      <c r="I20" s="139"/>
      <c r="J20" s="17">
        <v>120</v>
      </c>
      <c r="K20" s="27">
        <v>0</v>
      </c>
      <c r="L20" s="27">
        <v>0</v>
      </c>
      <c r="M20" s="19">
        <v>9.5</v>
      </c>
      <c r="N20" s="20">
        <f t="shared" si="0"/>
        <v>0</v>
      </c>
      <c r="O20" s="21">
        <f t="shared" si="1"/>
        <v>0</v>
      </c>
    </row>
    <row r="21" spans="2:15" ht="12.75" customHeight="1" x14ac:dyDescent="0.3">
      <c r="B21" s="13">
        <f t="shared" si="2"/>
        <v>12</v>
      </c>
      <c r="C21" s="53" t="s">
        <v>695</v>
      </c>
      <c r="D21" s="113" t="s">
        <v>696</v>
      </c>
      <c r="E21" s="114" t="s">
        <v>697</v>
      </c>
      <c r="F21" s="114" t="s">
        <v>697</v>
      </c>
      <c r="G21" s="115" t="s">
        <v>697</v>
      </c>
      <c r="H21" s="23" t="s">
        <v>18</v>
      </c>
      <c r="I21" s="139"/>
      <c r="J21" s="17">
        <v>1200</v>
      </c>
      <c r="K21" s="27">
        <v>0</v>
      </c>
      <c r="L21" s="27">
        <v>0</v>
      </c>
      <c r="M21" s="19">
        <v>9.5</v>
      </c>
      <c r="N21" s="20">
        <f t="shared" si="0"/>
        <v>0</v>
      </c>
      <c r="O21" s="21">
        <f t="shared" si="1"/>
        <v>0</v>
      </c>
    </row>
    <row r="22" spans="2:15" ht="12.75" customHeight="1" x14ac:dyDescent="0.3">
      <c r="B22" s="13">
        <f t="shared" si="2"/>
        <v>13</v>
      </c>
      <c r="C22" s="53" t="s">
        <v>698</v>
      </c>
      <c r="D22" s="113" t="s">
        <v>699</v>
      </c>
      <c r="E22" s="114" t="s">
        <v>700</v>
      </c>
      <c r="F22" s="114" t="s">
        <v>700</v>
      </c>
      <c r="G22" s="115" t="s">
        <v>700</v>
      </c>
      <c r="H22" s="23" t="s">
        <v>18</v>
      </c>
      <c r="I22" s="139"/>
      <c r="J22" s="17">
        <v>15</v>
      </c>
      <c r="K22" s="27">
        <v>0</v>
      </c>
      <c r="L22" s="27">
        <v>0</v>
      </c>
      <c r="M22" s="19">
        <v>9.5</v>
      </c>
      <c r="N22" s="20">
        <f t="shared" si="0"/>
        <v>0</v>
      </c>
      <c r="O22" s="21">
        <f t="shared" si="1"/>
        <v>0</v>
      </c>
    </row>
    <row r="23" spans="2:15" ht="12.75" customHeight="1" x14ac:dyDescent="0.3">
      <c r="B23" s="13">
        <f t="shared" si="2"/>
        <v>14</v>
      </c>
      <c r="C23" s="53" t="s">
        <v>701</v>
      </c>
      <c r="D23" s="113" t="s">
        <v>702</v>
      </c>
      <c r="E23" s="114" t="s">
        <v>700</v>
      </c>
      <c r="F23" s="114" t="s">
        <v>700</v>
      </c>
      <c r="G23" s="115" t="s">
        <v>700</v>
      </c>
      <c r="H23" s="23" t="s">
        <v>18</v>
      </c>
      <c r="I23" s="139"/>
      <c r="J23" s="17">
        <v>60</v>
      </c>
      <c r="K23" s="27">
        <v>0</v>
      </c>
      <c r="L23" s="27">
        <v>0</v>
      </c>
      <c r="M23" s="19">
        <v>9.5</v>
      </c>
      <c r="N23" s="20">
        <f t="shared" si="0"/>
        <v>0</v>
      </c>
      <c r="O23" s="21">
        <f t="shared" si="1"/>
        <v>0</v>
      </c>
    </row>
    <row r="24" spans="2:15" ht="12.75" customHeight="1" x14ac:dyDescent="0.3">
      <c r="B24" s="13">
        <f t="shared" si="2"/>
        <v>15</v>
      </c>
      <c r="C24" s="53" t="s">
        <v>703</v>
      </c>
      <c r="D24" s="113" t="s">
        <v>704</v>
      </c>
      <c r="E24" s="114" t="s">
        <v>705</v>
      </c>
      <c r="F24" s="114" t="s">
        <v>705</v>
      </c>
      <c r="G24" s="115" t="s">
        <v>705</v>
      </c>
      <c r="H24" s="23" t="s">
        <v>18</v>
      </c>
      <c r="I24" s="139"/>
      <c r="J24" s="17">
        <v>15</v>
      </c>
      <c r="K24" s="27">
        <v>0</v>
      </c>
      <c r="L24" s="27">
        <v>0</v>
      </c>
      <c r="M24" s="19">
        <v>9.5</v>
      </c>
      <c r="N24" s="20">
        <f t="shared" si="0"/>
        <v>0</v>
      </c>
      <c r="O24" s="21">
        <f t="shared" si="1"/>
        <v>0</v>
      </c>
    </row>
    <row r="25" spans="2:15" ht="12.75" customHeight="1" x14ac:dyDescent="0.3">
      <c r="B25" s="13">
        <f t="shared" si="2"/>
        <v>16</v>
      </c>
      <c r="C25" s="53" t="s">
        <v>706</v>
      </c>
      <c r="D25" s="113" t="s">
        <v>707</v>
      </c>
      <c r="E25" s="114" t="s">
        <v>708</v>
      </c>
      <c r="F25" s="114" t="s">
        <v>708</v>
      </c>
      <c r="G25" s="115" t="s">
        <v>708</v>
      </c>
      <c r="H25" s="23" t="s">
        <v>18</v>
      </c>
      <c r="I25" s="139"/>
      <c r="J25" s="17">
        <v>15</v>
      </c>
      <c r="K25" s="27">
        <v>0</v>
      </c>
      <c r="L25" s="27">
        <v>0</v>
      </c>
      <c r="M25" s="19">
        <v>9.5</v>
      </c>
      <c r="N25" s="20">
        <f>PRODUCT(L25,1.095)</f>
        <v>0</v>
      </c>
      <c r="O25" s="21">
        <f t="shared" si="1"/>
        <v>0</v>
      </c>
    </row>
    <row r="26" spans="2:15" ht="12.75" customHeight="1" x14ac:dyDescent="0.3">
      <c r="B26" s="13">
        <f t="shared" si="2"/>
        <v>17</v>
      </c>
      <c r="C26" s="53" t="s">
        <v>709</v>
      </c>
      <c r="D26" s="113" t="s">
        <v>710</v>
      </c>
      <c r="E26" s="114" t="s">
        <v>711</v>
      </c>
      <c r="F26" s="114" t="s">
        <v>711</v>
      </c>
      <c r="G26" s="115" t="s">
        <v>711</v>
      </c>
      <c r="H26" s="23" t="s">
        <v>18</v>
      </c>
      <c r="I26" s="139"/>
      <c r="J26" s="17">
        <v>30</v>
      </c>
      <c r="K26" s="27">
        <v>0</v>
      </c>
      <c r="L26" s="27">
        <v>0</v>
      </c>
      <c r="M26" s="19">
        <v>22</v>
      </c>
      <c r="N26" s="20">
        <f>PRODUCT(L26,1.22)</f>
        <v>0</v>
      </c>
      <c r="O26" s="21">
        <f t="shared" si="1"/>
        <v>0</v>
      </c>
    </row>
    <row r="27" spans="2:15" ht="12.75" customHeight="1" x14ac:dyDescent="0.3">
      <c r="B27" s="13">
        <f t="shared" si="2"/>
        <v>18</v>
      </c>
      <c r="C27" s="53" t="s">
        <v>712</v>
      </c>
      <c r="D27" s="113" t="s">
        <v>713</v>
      </c>
      <c r="E27" s="114" t="s">
        <v>714</v>
      </c>
      <c r="F27" s="114" t="s">
        <v>714</v>
      </c>
      <c r="G27" s="115" t="s">
        <v>714</v>
      </c>
      <c r="H27" s="23" t="s">
        <v>18</v>
      </c>
      <c r="I27" s="139"/>
      <c r="J27" s="17">
        <v>15</v>
      </c>
      <c r="K27" s="27">
        <v>0</v>
      </c>
      <c r="L27" s="27">
        <v>0</v>
      </c>
      <c r="M27" s="19">
        <v>22</v>
      </c>
      <c r="N27" s="20">
        <f>PRODUCT(L27,1.22)</f>
        <v>0</v>
      </c>
      <c r="O27" s="21">
        <f t="shared" si="1"/>
        <v>0</v>
      </c>
    </row>
    <row r="28" spans="2:15" ht="12.75" customHeight="1" x14ac:dyDescent="0.3">
      <c r="B28" s="13">
        <f t="shared" si="2"/>
        <v>19</v>
      </c>
      <c r="C28" s="53" t="s">
        <v>715</v>
      </c>
      <c r="D28" s="113" t="s">
        <v>716</v>
      </c>
      <c r="E28" s="114" t="s">
        <v>717</v>
      </c>
      <c r="F28" s="114" t="s">
        <v>717</v>
      </c>
      <c r="G28" s="115" t="s">
        <v>717</v>
      </c>
      <c r="H28" s="23" t="s">
        <v>18</v>
      </c>
      <c r="I28" s="139"/>
      <c r="J28" s="17">
        <v>21</v>
      </c>
      <c r="K28" s="27">
        <v>0</v>
      </c>
      <c r="L28" s="27">
        <v>0</v>
      </c>
      <c r="M28" s="19">
        <v>9.5</v>
      </c>
      <c r="N28" s="20">
        <f t="shared" si="0"/>
        <v>0</v>
      </c>
      <c r="O28" s="21">
        <f t="shared" si="1"/>
        <v>0</v>
      </c>
    </row>
    <row r="29" spans="2:15" ht="12.75" customHeight="1" x14ac:dyDescent="0.3">
      <c r="B29" s="13">
        <f t="shared" si="2"/>
        <v>20</v>
      </c>
      <c r="C29" s="53" t="s">
        <v>718</v>
      </c>
      <c r="D29" s="113" t="s">
        <v>719</v>
      </c>
      <c r="E29" s="114" t="s">
        <v>720</v>
      </c>
      <c r="F29" s="114" t="s">
        <v>720</v>
      </c>
      <c r="G29" s="115" t="s">
        <v>720</v>
      </c>
      <c r="H29" s="23" t="s">
        <v>18</v>
      </c>
      <c r="I29" s="139"/>
      <c r="J29" s="17">
        <v>18</v>
      </c>
      <c r="K29" s="27">
        <v>0</v>
      </c>
      <c r="L29" s="27">
        <v>0</v>
      </c>
      <c r="M29" s="19">
        <v>9.5</v>
      </c>
      <c r="N29" s="20">
        <f t="shared" si="0"/>
        <v>0</v>
      </c>
      <c r="O29" s="21">
        <f t="shared" si="1"/>
        <v>0</v>
      </c>
    </row>
    <row r="30" spans="2:15" ht="12.75" customHeight="1" x14ac:dyDescent="0.3">
      <c r="B30" s="13">
        <f t="shared" si="2"/>
        <v>21</v>
      </c>
      <c r="C30" s="53" t="s">
        <v>721</v>
      </c>
      <c r="D30" s="113" t="s">
        <v>1071</v>
      </c>
      <c r="E30" s="114" t="s">
        <v>720</v>
      </c>
      <c r="F30" s="114" t="s">
        <v>720</v>
      </c>
      <c r="G30" s="115" t="s">
        <v>720</v>
      </c>
      <c r="H30" s="23" t="s">
        <v>18</v>
      </c>
      <c r="I30" s="139"/>
      <c r="J30" s="17">
        <v>660</v>
      </c>
      <c r="K30" s="27">
        <v>0</v>
      </c>
      <c r="L30" s="27">
        <v>0</v>
      </c>
      <c r="M30" s="19">
        <v>9.5</v>
      </c>
      <c r="N30" s="20">
        <f t="shared" si="0"/>
        <v>0</v>
      </c>
      <c r="O30" s="21">
        <f t="shared" si="1"/>
        <v>0</v>
      </c>
    </row>
    <row r="31" spans="2:15" ht="12.75" customHeight="1" x14ac:dyDescent="0.3">
      <c r="B31" s="13">
        <f t="shared" si="2"/>
        <v>22</v>
      </c>
      <c r="C31" s="53" t="s">
        <v>722</v>
      </c>
      <c r="D31" s="113" t="s">
        <v>723</v>
      </c>
      <c r="E31" s="114" t="s">
        <v>724</v>
      </c>
      <c r="F31" s="114" t="s">
        <v>724</v>
      </c>
      <c r="G31" s="115" t="s">
        <v>724</v>
      </c>
      <c r="H31" s="23" t="s">
        <v>18</v>
      </c>
      <c r="I31" s="139"/>
      <c r="J31" s="17">
        <v>135</v>
      </c>
      <c r="K31" s="27">
        <v>0</v>
      </c>
      <c r="L31" s="27">
        <v>0</v>
      </c>
      <c r="M31" s="19">
        <v>9.5</v>
      </c>
      <c r="N31" s="20">
        <f t="shared" si="0"/>
        <v>0</v>
      </c>
      <c r="O31" s="21">
        <f t="shared" si="1"/>
        <v>0</v>
      </c>
    </row>
    <row r="32" spans="2:15" ht="15" customHeight="1" x14ac:dyDescent="0.3">
      <c r="B32" s="13">
        <f t="shared" si="2"/>
        <v>23</v>
      </c>
      <c r="C32" s="53" t="s">
        <v>725</v>
      </c>
      <c r="D32" s="109" t="s">
        <v>726</v>
      </c>
      <c r="E32" s="110"/>
      <c r="F32" s="110"/>
      <c r="G32" s="111"/>
      <c r="H32" s="25" t="s">
        <v>27</v>
      </c>
      <c r="I32" s="139"/>
      <c r="J32" s="26">
        <v>110</v>
      </c>
      <c r="K32" s="27">
        <v>0</v>
      </c>
      <c r="L32" s="27">
        <v>0</v>
      </c>
      <c r="M32" s="28">
        <v>9.5</v>
      </c>
      <c r="N32" s="29">
        <f t="shared" si="0"/>
        <v>0</v>
      </c>
      <c r="O32" s="30">
        <f t="shared" si="1"/>
        <v>0</v>
      </c>
    </row>
    <row r="33" spans="2:15" ht="12.75" customHeight="1" x14ac:dyDescent="0.3">
      <c r="B33" s="13">
        <f t="shared" si="2"/>
        <v>24</v>
      </c>
      <c r="C33" s="53" t="s">
        <v>727</v>
      </c>
      <c r="D33" s="113" t="s">
        <v>728</v>
      </c>
      <c r="E33" s="114" t="s">
        <v>729</v>
      </c>
      <c r="F33" s="114" t="s">
        <v>729</v>
      </c>
      <c r="G33" s="115" t="s">
        <v>729</v>
      </c>
      <c r="H33" s="23" t="s">
        <v>18</v>
      </c>
      <c r="I33" s="139"/>
      <c r="J33" s="17">
        <v>600</v>
      </c>
      <c r="K33" s="27">
        <v>0</v>
      </c>
      <c r="L33" s="27">
        <v>0</v>
      </c>
      <c r="M33" s="19">
        <v>9.5</v>
      </c>
      <c r="N33" s="20">
        <f t="shared" si="0"/>
        <v>0</v>
      </c>
      <c r="O33" s="21">
        <f t="shared" si="1"/>
        <v>0</v>
      </c>
    </row>
    <row r="34" spans="2:15" ht="12.75" customHeight="1" x14ac:dyDescent="0.3">
      <c r="B34" s="13">
        <f t="shared" si="2"/>
        <v>25</v>
      </c>
      <c r="C34" s="53" t="s">
        <v>730</v>
      </c>
      <c r="D34" s="113" t="s">
        <v>731</v>
      </c>
      <c r="E34" s="114" t="s">
        <v>732</v>
      </c>
      <c r="F34" s="114" t="s">
        <v>732</v>
      </c>
      <c r="G34" s="115" t="s">
        <v>732</v>
      </c>
      <c r="H34" s="23" t="s">
        <v>18</v>
      </c>
      <c r="I34" s="139"/>
      <c r="J34" s="17">
        <v>480</v>
      </c>
      <c r="K34" s="27">
        <v>0</v>
      </c>
      <c r="L34" s="27">
        <v>0</v>
      </c>
      <c r="M34" s="19">
        <v>9.5</v>
      </c>
      <c r="N34" s="20">
        <f t="shared" si="0"/>
        <v>0</v>
      </c>
      <c r="O34" s="21">
        <f t="shared" si="1"/>
        <v>0</v>
      </c>
    </row>
    <row r="35" spans="2:15" ht="12.75" customHeight="1" x14ac:dyDescent="0.3">
      <c r="B35" s="13">
        <f t="shared" si="2"/>
        <v>26</v>
      </c>
      <c r="C35" s="53" t="s">
        <v>733</v>
      </c>
      <c r="D35" s="113" t="s">
        <v>734</v>
      </c>
      <c r="E35" s="114" t="s">
        <v>735</v>
      </c>
      <c r="F35" s="114" t="s">
        <v>735</v>
      </c>
      <c r="G35" s="115" t="s">
        <v>735</v>
      </c>
      <c r="H35" s="23" t="s">
        <v>18</v>
      </c>
      <c r="I35" s="139"/>
      <c r="J35" s="17">
        <v>30</v>
      </c>
      <c r="K35" s="27">
        <v>0</v>
      </c>
      <c r="L35" s="27">
        <v>0</v>
      </c>
      <c r="M35" s="19">
        <v>9.5</v>
      </c>
      <c r="N35" s="20">
        <f t="shared" si="0"/>
        <v>0</v>
      </c>
      <c r="O35" s="21">
        <f t="shared" si="1"/>
        <v>0</v>
      </c>
    </row>
    <row r="36" spans="2:15" ht="12.75" customHeight="1" x14ac:dyDescent="0.3">
      <c r="B36" s="13">
        <f t="shared" si="2"/>
        <v>27</v>
      </c>
      <c r="C36" s="53" t="s">
        <v>736</v>
      </c>
      <c r="D36" s="113" t="s">
        <v>1072</v>
      </c>
      <c r="E36" s="114" t="s">
        <v>737</v>
      </c>
      <c r="F36" s="114" t="s">
        <v>737</v>
      </c>
      <c r="G36" s="115" t="s">
        <v>737</v>
      </c>
      <c r="H36" s="23" t="s">
        <v>18</v>
      </c>
      <c r="I36" s="139"/>
      <c r="J36" s="17">
        <v>180</v>
      </c>
      <c r="K36" s="27">
        <v>0</v>
      </c>
      <c r="L36" s="27">
        <v>0</v>
      </c>
      <c r="M36" s="19">
        <v>9.5</v>
      </c>
      <c r="N36" s="20">
        <f t="shared" si="0"/>
        <v>0</v>
      </c>
      <c r="O36" s="21">
        <f t="shared" si="1"/>
        <v>0</v>
      </c>
    </row>
    <row r="37" spans="2:15" ht="12.75" customHeight="1" x14ac:dyDescent="0.3">
      <c r="B37" s="13">
        <f t="shared" si="2"/>
        <v>28</v>
      </c>
      <c r="C37" s="53" t="s">
        <v>738</v>
      </c>
      <c r="D37" s="113" t="s">
        <v>739</v>
      </c>
      <c r="E37" s="114" t="s">
        <v>740</v>
      </c>
      <c r="F37" s="114" t="s">
        <v>740</v>
      </c>
      <c r="G37" s="115" t="s">
        <v>740</v>
      </c>
      <c r="H37" s="23" t="s">
        <v>18</v>
      </c>
      <c r="I37" s="139"/>
      <c r="J37" s="17">
        <v>120</v>
      </c>
      <c r="K37" s="27">
        <v>0</v>
      </c>
      <c r="L37" s="27">
        <v>0</v>
      </c>
      <c r="M37" s="19">
        <v>9.5</v>
      </c>
      <c r="N37" s="20">
        <f t="shared" si="0"/>
        <v>0</v>
      </c>
      <c r="O37" s="21">
        <f t="shared" si="1"/>
        <v>0</v>
      </c>
    </row>
    <row r="38" spans="2:15" ht="12.75" customHeight="1" x14ac:dyDescent="0.3">
      <c r="B38" s="13">
        <f t="shared" si="2"/>
        <v>29</v>
      </c>
      <c r="C38" s="53" t="s">
        <v>741</v>
      </c>
      <c r="D38" s="113" t="s">
        <v>742</v>
      </c>
      <c r="E38" s="114" t="s">
        <v>743</v>
      </c>
      <c r="F38" s="114" t="s">
        <v>743</v>
      </c>
      <c r="G38" s="115" t="s">
        <v>743</v>
      </c>
      <c r="H38" s="23" t="s">
        <v>18</v>
      </c>
      <c r="I38" s="139"/>
      <c r="J38" s="17">
        <v>60</v>
      </c>
      <c r="K38" s="27">
        <v>0</v>
      </c>
      <c r="L38" s="27">
        <v>0</v>
      </c>
      <c r="M38" s="19">
        <v>9.5</v>
      </c>
      <c r="N38" s="20">
        <f t="shared" si="0"/>
        <v>0</v>
      </c>
      <c r="O38" s="21">
        <f t="shared" si="1"/>
        <v>0</v>
      </c>
    </row>
    <row r="39" spans="2:15" ht="12.75" customHeight="1" x14ac:dyDescent="0.3">
      <c r="B39" s="13">
        <f t="shared" si="2"/>
        <v>30</v>
      </c>
      <c r="C39" s="53" t="s">
        <v>744</v>
      </c>
      <c r="D39" s="113" t="s">
        <v>745</v>
      </c>
      <c r="E39" s="114" t="s">
        <v>746</v>
      </c>
      <c r="F39" s="114" t="s">
        <v>746</v>
      </c>
      <c r="G39" s="115" t="s">
        <v>746</v>
      </c>
      <c r="H39" s="13" t="s">
        <v>18</v>
      </c>
      <c r="I39" s="139"/>
      <c r="J39" s="17">
        <v>60</v>
      </c>
      <c r="K39" s="27">
        <v>0</v>
      </c>
      <c r="L39" s="27">
        <v>0</v>
      </c>
      <c r="M39" s="19">
        <v>9.5</v>
      </c>
      <c r="N39" s="20">
        <f t="shared" si="0"/>
        <v>0</v>
      </c>
      <c r="O39" s="21">
        <f t="shared" si="1"/>
        <v>0</v>
      </c>
    </row>
    <row r="40" spans="2:15" ht="12.75" customHeight="1" x14ac:dyDescent="0.3">
      <c r="B40" s="13">
        <f t="shared" si="2"/>
        <v>31</v>
      </c>
      <c r="C40" s="53" t="s">
        <v>747</v>
      </c>
      <c r="D40" s="113" t="s">
        <v>748</v>
      </c>
      <c r="E40" s="114" t="s">
        <v>749</v>
      </c>
      <c r="F40" s="114" t="s">
        <v>749</v>
      </c>
      <c r="G40" s="115" t="s">
        <v>749</v>
      </c>
      <c r="H40" s="15" t="s">
        <v>18</v>
      </c>
      <c r="I40" s="139"/>
      <c r="J40" s="17">
        <v>1200</v>
      </c>
      <c r="K40" s="27">
        <v>0</v>
      </c>
      <c r="L40" s="27">
        <v>0</v>
      </c>
      <c r="M40" s="19">
        <v>9.5</v>
      </c>
      <c r="N40" s="20">
        <f t="shared" si="0"/>
        <v>0</v>
      </c>
      <c r="O40" s="21">
        <f t="shared" si="1"/>
        <v>0</v>
      </c>
    </row>
    <row r="41" spans="2:15" ht="12.75" customHeight="1" x14ac:dyDescent="0.3">
      <c r="B41" s="13">
        <f t="shared" si="2"/>
        <v>32</v>
      </c>
      <c r="C41" s="53" t="s">
        <v>750</v>
      </c>
      <c r="D41" s="113" t="s">
        <v>751</v>
      </c>
      <c r="E41" s="114" t="s">
        <v>584</v>
      </c>
      <c r="F41" s="114" t="s">
        <v>584</v>
      </c>
      <c r="G41" s="115" t="s">
        <v>584</v>
      </c>
      <c r="H41" s="15" t="s">
        <v>18</v>
      </c>
      <c r="I41" s="139"/>
      <c r="J41" s="17">
        <v>90</v>
      </c>
      <c r="K41" s="27">
        <v>0</v>
      </c>
      <c r="L41" s="27">
        <v>0</v>
      </c>
      <c r="M41" s="19">
        <v>9.5</v>
      </c>
      <c r="N41" s="20">
        <f t="shared" si="0"/>
        <v>0</v>
      </c>
      <c r="O41" s="21">
        <f t="shared" si="1"/>
        <v>0</v>
      </c>
    </row>
    <row r="42" spans="2:15" ht="12.75" customHeight="1" x14ac:dyDescent="0.3">
      <c r="B42" s="13">
        <f t="shared" si="2"/>
        <v>33</v>
      </c>
      <c r="C42" s="53" t="s">
        <v>752</v>
      </c>
      <c r="D42" s="113" t="s">
        <v>753</v>
      </c>
      <c r="E42" s="114" t="s">
        <v>754</v>
      </c>
      <c r="F42" s="114" t="s">
        <v>754</v>
      </c>
      <c r="G42" s="115" t="s">
        <v>754</v>
      </c>
      <c r="H42" s="15" t="s">
        <v>18</v>
      </c>
      <c r="I42" s="139"/>
      <c r="J42" s="17">
        <v>240</v>
      </c>
      <c r="K42" s="27">
        <v>0</v>
      </c>
      <c r="L42" s="27">
        <v>0</v>
      </c>
      <c r="M42" s="19">
        <v>9.5</v>
      </c>
      <c r="N42" s="20">
        <f t="shared" si="0"/>
        <v>0</v>
      </c>
      <c r="O42" s="21">
        <f t="shared" si="1"/>
        <v>0</v>
      </c>
    </row>
    <row r="43" spans="2:15" ht="12.75" customHeight="1" x14ac:dyDescent="0.3">
      <c r="B43" s="13">
        <f t="shared" si="2"/>
        <v>34</v>
      </c>
      <c r="C43" s="53" t="s">
        <v>755</v>
      </c>
      <c r="D43" s="113" t="s">
        <v>756</v>
      </c>
      <c r="E43" s="114" t="s">
        <v>757</v>
      </c>
      <c r="F43" s="114" t="s">
        <v>757</v>
      </c>
      <c r="G43" s="115" t="s">
        <v>757</v>
      </c>
      <c r="H43" s="15" t="s">
        <v>27</v>
      </c>
      <c r="I43" s="139"/>
      <c r="J43" s="17">
        <v>1500</v>
      </c>
      <c r="K43" s="27">
        <v>0</v>
      </c>
      <c r="L43" s="27">
        <v>0</v>
      </c>
      <c r="M43" s="19">
        <v>9.5</v>
      </c>
      <c r="N43" s="20">
        <f t="shared" si="0"/>
        <v>0</v>
      </c>
      <c r="O43" s="21">
        <f t="shared" si="1"/>
        <v>0</v>
      </c>
    </row>
    <row r="44" spans="2:15" ht="12.75" customHeight="1" x14ac:dyDescent="0.3">
      <c r="B44" s="13">
        <f t="shared" si="2"/>
        <v>35</v>
      </c>
      <c r="C44" s="53" t="s">
        <v>758</v>
      </c>
      <c r="D44" s="113" t="s">
        <v>759</v>
      </c>
      <c r="E44" s="114" t="s">
        <v>760</v>
      </c>
      <c r="F44" s="114" t="s">
        <v>760</v>
      </c>
      <c r="G44" s="115" t="s">
        <v>760</v>
      </c>
      <c r="H44" s="15" t="s">
        <v>18</v>
      </c>
      <c r="I44" s="139"/>
      <c r="J44" s="17">
        <v>600</v>
      </c>
      <c r="K44" s="27">
        <v>0</v>
      </c>
      <c r="L44" s="27">
        <v>0</v>
      </c>
      <c r="M44" s="19">
        <v>9.5</v>
      </c>
      <c r="N44" s="20">
        <f t="shared" si="0"/>
        <v>0</v>
      </c>
      <c r="O44" s="21">
        <f t="shared" si="1"/>
        <v>0</v>
      </c>
    </row>
    <row r="45" spans="2:15" ht="12.75" customHeight="1" x14ac:dyDescent="0.3">
      <c r="B45" s="13">
        <f t="shared" si="2"/>
        <v>36</v>
      </c>
      <c r="C45" s="53" t="s">
        <v>761</v>
      </c>
      <c r="D45" s="113" t="s">
        <v>1073</v>
      </c>
      <c r="E45" s="114" t="s">
        <v>762</v>
      </c>
      <c r="F45" s="114" t="s">
        <v>762</v>
      </c>
      <c r="G45" s="115" t="s">
        <v>762</v>
      </c>
      <c r="H45" s="15" t="s">
        <v>27</v>
      </c>
      <c r="I45" s="139"/>
      <c r="J45" s="17">
        <v>4800</v>
      </c>
      <c r="K45" s="27">
        <v>0</v>
      </c>
      <c r="L45" s="27">
        <v>0</v>
      </c>
      <c r="M45" s="19">
        <v>9.5</v>
      </c>
      <c r="N45" s="20">
        <f t="shared" si="0"/>
        <v>0</v>
      </c>
      <c r="O45" s="21">
        <f t="shared" si="1"/>
        <v>0</v>
      </c>
    </row>
    <row r="46" spans="2:15" ht="12.75" customHeight="1" x14ac:dyDescent="0.3">
      <c r="B46" s="13">
        <f t="shared" si="2"/>
        <v>37</v>
      </c>
      <c r="C46" s="53" t="s">
        <v>763</v>
      </c>
      <c r="D46" s="113" t="s">
        <v>1074</v>
      </c>
      <c r="E46" s="114" t="s">
        <v>764</v>
      </c>
      <c r="F46" s="114" t="s">
        <v>764</v>
      </c>
      <c r="G46" s="115" t="s">
        <v>764</v>
      </c>
      <c r="H46" s="13" t="s">
        <v>27</v>
      </c>
      <c r="I46" s="139"/>
      <c r="J46" s="17">
        <v>15</v>
      </c>
      <c r="K46" s="27">
        <v>0</v>
      </c>
      <c r="L46" s="27">
        <v>0</v>
      </c>
      <c r="M46" s="19">
        <v>9.5</v>
      </c>
      <c r="N46" s="20">
        <f t="shared" si="0"/>
        <v>0</v>
      </c>
      <c r="O46" s="21">
        <f t="shared" si="1"/>
        <v>0</v>
      </c>
    </row>
    <row r="47" spans="2:15" ht="12.75" customHeight="1" x14ac:dyDescent="0.3">
      <c r="B47" s="13">
        <f t="shared" si="2"/>
        <v>38</v>
      </c>
      <c r="C47" s="53" t="s">
        <v>765</v>
      </c>
      <c r="D47" s="113" t="s">
        <v>766</v>
      </c>
      <c r="E47" s="114" t="s">
        <v>767</v>
      </c>
      <c r="F47" s="114" t="s">
        <v>767</v>
      </c>
      <c r="G47" s="115" t="s">
        <v>767</v>
      </c>
      <c r="H47" s="13" t="s">
        <v>18</v>
      </c>
      <c r="I47" s="139"/>
      <c r="J47" s="17">
        <v>360</v>
      </c>
      <c r="K47" s="27">
        <v>0</v>
      </c>
      <c r="L47" s="27">
        <v>0</v>
      </c>
      <c r="M47" s="19">
        <v>9.5</v>
      </c>
      <c r="N47" s="20">
        <f t="shared" si="0"/>
        <v>0</v>
      </c>
      <c r="O47" s="21">
        <f t="shared" si="1"/>
        <v>0</v>
      </c>
    </row>
    <row r="48" spans="2:15" ht="12.75" customHeight="1" x14ac:dyDescent="0.3">
      <c r="B48" s="13">
        <f t="shared" si="2"/>
        <v>39</v>
      </c>
      <c r="C48" s="53" t="s">
        <v>768</v>
      </c>
      <c r="D48" s="113" t="s">
        <v>769</v>
      </c>
      <c r="E48" s="114" t="s">
        <v>770</v>
      </c>
      <c r="F48" s="114" t="s">
        <v>770</v>
      </c>
      <c r="G48" s="115" t="s">
        <v>770</v>
      </c>
      <c r="H48" s="15" t="s">
        <v>27</v>
      </c>
      <c r="I48" s="139"/>
      <c r="J48" s="17">
        <v>6600</v>
      </c>
      <c r="K48" s="27">
        <v>0</v>
      </c>
      <c r="L48" s="27">
        <v>0</v>
      </c>
      <c r="M48" s="19">
        <v>9.5</v>
      </c>
      <c r="N48" s="20">
        <f t="shared" si="0"/>
        <v>0</v>
      </c>
      <c r="O48" s="21">
        <f t="shared" si="1"/>
        <v>0</v>
      </c>
    </row>
    <row r="49" spans="2:15" ht="12.75" customHeight="1" x14ac:dyDescent="0.3">
      <c r="B49" s="13">
        <f t="shared" si="2"/>
        <v>40</v>
      </c>
      <c r="C49" s="53" t="s">
        <v>771</v>
      </c>
      <c r="D49" s="113" t="s">
        <v>772</v>
      </c>
      <c r="E49" s="114" t="s">
        <v>773</v>
      </c>
      <c r="F49" s="114" t="s">
        <v>773</v>
      </c>
      <c r="G49" s="115" t="s">
        <v>773</v>
      </c>
      <c r="H49" s="15" t="s">
        <v>18</v>
      </c>
      <c r="I49" s="139"/>
      <c r="J49" s="17">
        <v>30</v>
      </c>
      <c r="K49" s="27">
        <v>0</v>
      </c>
      <c r="L49" s="27">
        <v>0</v>
      </c>
      <c r="M49" s="19">
        <v>9.5</v>
      </c>
      <c r="N49" s="20">
        <f t="shared" si="0"/>
        <v>0</v>
      </c>
      <c r="O49" s="21">
        <f t="shared" si="1"/>
        <v>0</v>
      </c>
    </row>
    <row r="50" spans="2:15" ht="12.75" customHeight="1" x14ac:dyDescent="0.3">
      <c r="B50" s="13">
        <f t="shared" si="2"/>
        <v>41</v>
      </c>
      <c r="C50" s="53" t="s">
        <v>774</v>
      </c>
      <c r="D50" s="113" t="s">
        <v>775</v>
      </c>
      <c r="E50" s="114" t="s">
        <v>776</v>
      </c>
      <c r="F50" s="114" t="s">
        <v>776</v>
      </c>
      <c r="G50" s="115" t="s">
        <v>776</v>
      </c>
      <c r="H50" s="15" t="s">
        <v>666</v>
      </c>
      <c r="I50" s="139"/>
      <c r="J50" s="17">
        <v>90</v>
      </c>
      <c r="K50" s="27">
        <v>0</v>
      </c>
      <c r="L50" s="27">
        <v>0</v>
      </c>
      <c r="M50" s="19">
        <v>9.5</v>
      </c>
      <c r="N50" s="20">
        <f t="shared" si="0"/>
        <v>0</v>
      </c>
      <c r="O50" s="21">
        <f t="shared" si="1"/>
        <v>0</v>
      </c>
    </row>
    <row r="51" spans="2:15" ht="12.75" customHeight="1" x14ac:dyDescent="0.3">
      <c r="B51" s="13">
        <f t="shared" si="2"/>
        <v>42</v>
      </c>
      <c r="C51" s="53" t="s">
        <v>777</v>
      </c>
      <c r="D51" s="113" t="s">
        <v>778</v>
      </c>
      <c r="E51" s="114" t="s">
        <v>779</v>
      </c>
      <c r="F51" s="114" t="s">
        <v>779</v>
      </c>
      <c r="G51" s="115" t="s">
        <v>779</v>
      </c>
      <c r="H51" s="13" t="s">
        <v>18</v>
      </c>
      <c r="I51" s="139"/>
      <c r="J51" s="17">
        <v>360</v>
      </c>
      <c r="K51" s="27">
        <v>0</v>
      </c>
      <c r="L51" s="27">
        <v>0</v>
      </c>
      <c r="M51" s="19">
        <v>9.5</v>
      </c>
      <c r="N51" s="20">
        <f t="shared" si="0"/>
        <v>0</v>
      </c>
      <c r="O51" s="21">
        <f t="shared" si="1"/>
        <v>0</v>
      </c>
    </row>
    <row r="52" spans="2:15" ht="12.75" customHeight="1" x14ac:dyDescent="0.3">
      <c r="B52" s="13">
        <f t="shared" si="2"/>
        <v>43</v>
      </c>
      <c r="C52" s="53" t="s">
        <v>780</v>
      </c>
      <c r="D52" s="113" t="s">
        <v>781</v>
      </c>
      <c r="E52" s="114" t="s">
        <v>732</v>
      </c>
      <c r="F52" s="114" t="s">
        <v>732</v>
      </c>
      <c r="G52" s="115" t="s">
        <v>732</v>
      </c>
      <c r="H52" s="13" t="s">
        <v>27</v>
      </c>
      <c r="I52" s="139"/>
      <c r="J52" s="17">
        <v>10500</v>
      </c>
      <c r="K52" s="27">
        <v>0</v>
      </c>
      <c r="L52" s="27">
        <v>0</v>
      </c>
      <c r="M52" s="19">
        <v>9.5</v>
      </c>
      <c r="N52" s="20">
        <f t="shared" si="0"/>
        <v>0</v>
      </c>
      <c r="O52" s="21">
        <f t="shared" si="1"/>
        <v>0</v>
      </c>
    </row>
    <row r="53" spans="2:15" ht="12.75" customHeight="1" x14ac:dyDescent="0.3">
      <c r="B53" s="13">
        <f t="shared" si="2"/>
        <v>44</v>
      </c>
      <c r="C53" s="53" t="s">
        <v>782</v>
      </c>
      <c r="D53" s="113" t="s">
        <v>783</v>
      </c>
      <c r="E53" s="114" t="s">
        <v>784</v>
      </c>
      <c r="F53" s="114" t="s">
        <v>784</v>
      </c>
      <c r="G53" s="115" t="s">
        <v>784</v>
      </c>
      <c r="H53" s="13" t="s">
        <v>18</v>
      </c>
      <c r="I53" s="139"/>
      <c r="J53" s="17">
        <v>90</v>
      </c>
      <c r="K53" s="27">
        <v>0</v>
      </c>
      <c r="L53" s="27">
        <v>0</v>
      </c>
      <c r="M53" s="19">
        <v>9.5</v>
      </c>
      <c r="N53" s="20">
        <f t="shared" si="0"/>
        <v>0</v>
      </c>
      <c r="O53" s="21">
        <f t="shared" si="1"/>
        <v>0</v>
      </c>
    </row>
    <row r="54" spans="2:15" ht="12.75" customHeight="1" x14ac:dyDescent="0.3">
      <c r="B54" s="13">
        <f t="shared" si="2"/>
        <v>45</v>
      </c>
      <c r="C54" s="53" t="s">
        <v>785</v>
      </c>
      <c r="D54" s="113" t="s">
        <v>786</v>
      </c>
      <c r="E54" s="114"/>
      <c r="F54" s="114"/>
      <c r="G54" s="115"/>
      <c r="H54" s="13" t="s">
        <v>18</v>
      </c>
      <c r="I54" s="139"/>
      <c r="J54" s="17">
        <v>70</v>
      </c>
      <c r="K54" s="27">
        <v>0</v>
      </c>
      <c r="L54" s="27">
        <v>0</v>
      </c>
      <c r="M54" s="19">
        <v>9.5</v>
      </c>
      <c r="N54" s="20">
        <f t="shared" si="0"/>
        <v>0</v>
      </c>
      <c r="O54" s="21">
        <f t="shared" si="1"/>
        <v>0</v>
      </c>
    </row>
    <row r="55" spans="2:15" ht="12.75" customHeight="1" x14ac:dyDescent="0.3">
      <c r="B55" s="13">
        <f t="shared" si="2"/>
        <v>46</v>
      </c>
      <c r="C55" s="53" t="s">
        <v>787</v>
      </c>
      <c r="D55" s="113" t="s">
        <v>1076</v>
      </c>
      <c r="E55" s="114"/>
      <c r="F55" s="114"/>
      <c r="G55" s="115"/>
      <c r="H55" s="13" t="s">
        <v>666</v>
      </c>
      <c r="I55" s="139"/>
      <c r="J55" s="17">
        <v>600</v>
      </c>
      <c r="K55" s="27">
        <v>0</v>
      </c>
      <c r="L55" s="27">
        <v>0</v>
      </c>
      <c r="M55" s="19">
        <v>9.5</v>
      </c>
      <c r="N55" s="20">
        <f t="shared" si="0"/>
        <v>0</v>
      </c>
      <c r="O55" s="21">
        <f t="shared" si="1"/>
        <v>0</v>
      </c>
    </row>
    <row r="56" spans="2:15" ht="12.75" customHeight="1" x14ac:dyDescent="0.3">
      <c r="B56" s="13">
        <f t="shared" si="2"/>
        <v>47</v>
      </c>
      <c r="C56" s="53" t="s">
        <v>788</v>
      </c>
      <c r="D56" s="113" t="s">
        <v>1075</v>
      </c>
      <c r="E56" s="114"/>
      <c r="F56" s="114"/>
      <c r="G56" s="115"/>
      <c r="H56" s="13" t="s">
        <v>666</v>
      </c>
      <c r="I56" s="139"/>
      <c r="J56" s="17">
        <v>600</v>
      </c>
      <c r="K56" s="27">
        <v>0</v>
      </c>
      <c r="L56" s="27">
        <v>0</v>
      </c>
      <c r="M56" s="19">
        <v>9.5</v>
      </c>
      <c r="N56" s="20">
        <f t="shared" si="0"/>
        <v>0</v>
      </c>
      <c r="O56" s="21">
        <f t="shared" si="1"/>
        <v>0</v>
      </c>
    </row>
    <row r="57" spans="2:15" ht="12.75" customHeight="1" x14ac:dyDescent="0.3">
      <c r="B57" s="13">
        <f t="shared" si="2"/>
        <v>48</v>
      </c>
      <c r="C57" s="53" t="s">
        <v>789</v>
      </c>
      <c r="D57" s="113" t="s">
        <v>790</v>
      </c>
      <c r="E57" s="114" t="s">
        <v>791</v>
      </c>
      <c r="F57" s="114" t="s">
        <v>791</v>
      </c>
      <c r="G57" s="115" t="s">
        <v>791</v>
      </c>
      <c r="H57" s="17" t="s">
        <v>18</v>
      </c>
      <c r="I57" s="139"/>
      <c r="J57" s="17">
        <v>120</v>
      </c>
      <c r="K57" s="27">
        <v>0</v>
      </c>
      <c r="L57" s="27">
        <v>0</v>
      </c>
      <c r="M57" s="19">
        <v>9.5</v>
      </c>
      <c r="N57" s="20">
        <f t="shared" si="0"/>
        <v>0</v>
      </c>
      <c r="O57" s="21">
        <f t="shared" si="1"/>
        <v>0</v>
      </c>
    </row>
    <row r="58" spans="2:15" ht="12.75" customHeight="1" x14ac:dyDescent="0.3">
      <c r="B58" s="13">
        <f t="shared" si="2"/>
        <v>49</v>
      </c>
      <c r="C58" s="53" t="s">
        <v>792</v>
      </c>
      <c r="D58" s="113" t="s">
        <v>793</v>
      </c>
      <c r="E58" s="114" t="s">
        <v>794</v>
      </c>
      <c r="F58" s="114" t="s">
        <v>794</v>
      </c>
      <c r="G58" s="115" t="s">
        <v>794</v>
      </c>
      <c r="H58" s="17" t="s">
        <v>666</v>
      </c>
      <c r="I58" s="139"/>
      <c r="J58" s="17">
        <v>30</v>
      </c>
      <c r="K58" s="27">
        <v>0</v>
      </c>
      <c r="L58" s="27">
        <v>0</v>
      </c>
      <c r="M58" s="19">
        <v>9.5</v>
      </c>
      <c r="N58" s="20">
        <f t="shared" si="0"/>
        <v>0</v>
      </c>
      <c r="O58" s="21">
        <f t="shared" si="1"/>
        <v>0</v>
      </c>
    </row>
    <row r="59" spans="2:15" ht="12.75" customHeight="1" x14ac:dyDescent="0.3">
      <c r="B59" s="13">
        <f t="shared" si="2"/>
        <v>50</v>
      </c>
      <c r="C59" s="53" t="s">
        <v>795</v>
      </c>
      <c r="D59" s="113" t="s">
        <v>796</v>
      </c>
      <c r="E59" s="114" t="s">
        <v>797</v>
      </c>
      <c r="F59" s="114" t="s">
        <v>797</v>
      </c>
      <c r="G59" s="115" t="s">
        <v>797</v>
      </c>
      <c r="H59" s="17" t="s">
        <v>666</v>
      </c>
      <c r="I59" s="139"/>
      <c r="J59" s="17">
        <v>30</v>
      </c>
      <c r="K59" s="27">
        <v>0</v>
      </c>
      <c r="L59" s="27">
        <v>0</v>
      </c>
      <c r="M59" s="19">
        <v>9.5</v>
      </c>
      <c r="N59" s="20">
        <f t="shared" si="0"/>
        <v>0</v>
      </c>
      <c r="O59" s="21">
        <f t="shared" si="1"/>
        <v>0</v>
      </c>
    </row>
    <row r="60" spans="2:15" ht="12.75" customHeight="1" x14ac:dyDescent="0.3">
      <c r="B60" s="13">
        <f t="shared" si="2"/>
        <v>51</v>
      </c>
      <c r="C60" s="53" t="s">
        <v>798</v>
      </c>
      <c r="D60" s="113" t="s">
        <v>799</v>
      </c>
      <c r="E60" s="114" t="s">
        <v>800</v>
      </c>
      <c r="F60" s="114" t="s">
        <v>800</v>
      </c>
      <c r="G60" s="115" t="s">
        <v>800</v>
      </c>
      <c r="H60" s="17" t="s">
        <v>666</v>
      </c>
      <c r="I60" s="139"/>
      <c r="J60" s="17">
        <v>300</v>
      </c>
      <c r="K60" s="27">
        <v>0</v>
      </c>
      <c r="L60" s="27">
        <v>0</v>
      </c>
      <c r="M60" s="19">
        <v>9.5</v>
      </c>
      <c r="N60" s="20">
        <f t="shared" si="0"/>
        <v>0</v>
      </c>
      <c r="O60" s="21">
        <f t="shared" si="1"/>
        <v>0</v>
      </c>
    </row>
    <row r="61" spans="2:15" ht="12.75" customHeight="1" x14ac:dyDescent="0.3">
      <c r="B61" s="13">
        <f t="shared" si="2"/>
        <v>52</v>
      </c>
      <c r="C61" s="53" t="s">
        <v>801</v>
      </c>
      <c r="D61" s="113" t="s">
        <v>802</v>
      </c>
      <c r="E61" s="114" t="s">
        <v>800</v>
      </c>
      <c r="F61" s="114" t="s">
        <v>800</v>
      </c>
      <c r="G61" s="115" t="s">
        <v>800</v>
      </c>
      <c r="H61" s="17" t="s">
        <v>666</v>
      </c>
      <c r="I61" s="139"/>
      <c r="J61" s="17">
        <v>4500</v>
      </c>
      <c r="K61" s="27">
        <v>0</v>
      </c>
      <c r="L61" s="27">
        <v>0</v>
      </c>
      <c r="M61" s="19">
        <v>9.5</v>
      </c>
      <c r="N61" s="20">
        <f t="shared" si="0"/>
        <v>0</v>
      </c>
      <c r="O61" s="21">
        <f t="shared" si="1"/>
        <v>0</v>
      </c>
    </row>
    <row r="62" spans="2:15" ht="12.75" customHeight="1" x14ac:dyDescent="0.3">
      <c r="B62" s="13">
        <f t="shared" si="2"/>
        <v>53</v>
      </c>
      <c r="C62" s="53" t="s">
        <v>803</v>
      </c>
      <c r="D62" s="113" t="s">
        <v>804</v>
      </c>
      <c r="E62" s="114"/>
      <c r="F62" s="114"/>
      <c r="G62" s="115"/>
      <c r="H62" s="13" t="s">
        <v>666</v>
      </c>
      <c r="I62" s="140"/>
      <c r="J62" s="17">
        <v>30</v>
      </c>
      <c r="K62" s="27">
        <v>0</v>
      </c>
      <c r="L62" s="27">
        <v>0</v>
      </c>
      <c r="M62" s="19">
        <v>9.5</v>
      </c>
      <c r="N62" s="20">
        <f t="shared" si="0"/>
        <v>0</v>
      </c>
      <c r="O62" s="21">
        <f t="shared" si="1"/>
        <v>0</v>
      </c>
    </row>
    <row r="63" spans="2:15" ht="12.75" customHeight="1" x14ac:dyDescent="0.3">
      <c r="B63" s="13">
        <f t="shared" si="2"/>
        <v>54</v>
      </c>
      <c r="C63" s="53" t="s">
        <v>805</v>
      </c>
      <c r="D63" s="113" t="s">
        <v>1077</v>
      </c>
      <c r="E63" s="114" t="s">
        <v>806</v>
      </c>
      <c r="F63" s="114" t="s">
        <v>806</v>
      </c>
      <c r="G63" s="115" t="s">
        <v>806</v>
      </c>
      <c r="H63" s="13" t="s">
        <v>18</v>
      </c>
      <c r="I63" s="139"/>
      <c r="J63" s="17">
        <v>60</v>
      </c>
      <c r="K63" s="27">
        <v>0</v>
      </c>
      <c r="L63" s="27">
        <v>0</v>
      </c>
      <c r="M63" s="19">
        <v>9.5</v>
      </c>
      <c r="N63" s="20">
        <f t="shared" si="0"/>
        <v>0</v>
      </c>
      <c r="O63" s="21">
        <f t="shared" si="1"/>
        <v>0</v>
      </c>
    </row>
    <row r="64" spans="2:15" ht="14.1" customHeight="1" x14ac:dyDescent="0.3">
      <c r="B64" s="13">
        <f t="shared" si="2"/>
        <v>55</v>
      </c>
      <c r="C64" s="53" t="s">
        <v>807</v>
      </c>
      <c r="D64" s="109" t="s">
        <v>1078</v>
      </c>
      <c r="E64" s="110" t="s">
        <v>808</v>
      </c>
      <c r="F64" s="110" t="s">
        <v>808</v>
      </c>
      <c r="G64" s="111" t="s">
        <v>808</v>
      </c>
      <c r="H64" s="24" t="s">
        <v>18</v>
      </c>
      <c r="I64" s="139"/>
      <c r="J64" s="26">
        <v>240</v>
      </c>
      <c r="K64" s="27">
        <v>0</v>
      </c>
      <c r="L64" s="27">
        <v>0</v>
      </c>
      <c r="M64" s="28">
        <v>9.5</v>
      </c>
      <c r="N64" s="29">
        <f t="shared" si="0"/>
        <v>0</v>
      </c>
      <c r="O64" s="30">
        <f t="shared" si="1"/>
        <v>0</v>
      </c>
    </row>
    <row r="65" spans="2:15" ht="12.75" customHeight="1" x14ac:dyDescent="0.3">
      <c r="B65" s="13">
        <f t="shared" si="2"/>
        <v>56</v>
      </c>
      <c r="C65" s="53" t="s">
        <v>809</v>
      </c>
      <c r="D65" s="113" t="s">
        <v>1079</v>
      </c>
      <c r="E65" s="114" t="s">
        <v>810</v>
      </c>
      <c r="F65" s="114" t="s">
        <v>810</v>
      </c>
      <c r="G65" s="115" t="s">
        <v>810</v>
      </c>
      <c r="H65" s="13" t="s">
        <v>18</v>
      </c>
      <c r="I65" s="139"/>
      <c r="J65" s="17">
        <v>90</v>
      </c>
      <c r="K65" s="27">
        <v>0</v>
      </c>
      <c r="L65" s="27">
        <v>0</v>
      </c>
      <c r="M65" s="19">
        <v>9.5</v>
      </c>
      <c r="N65" s="20">
        <f t="shared" si="0"/>
        <v>0</v>
      </c>
      <c r="O65" s="21">
        <f t="shared" si="1"/>
        <v>0</v>
      </c>
    </row>
    <row r="66" spans="2:15" ht="12.75" customHeight="1" x14ac:dyDescent="0.3">
      <c r="B66" s="13">
        <f t="shared" si="2"/>
        <v>57</v>
      </c>
      <c r="C66" s="53" t="s">
        <v>811</v>
      </c>
      <c r="D66" s="113" t="s">
        <v>1080</v>
      </c>
      <c r="E66" s="114" t="s">
        <v>812</v>
      </c>
      <c r="F66" s="114" t="s">
        <v>812</v>
      </c>
      <c r="G66" s="115" t="s">
        <v>812</v>
      </c>
      <c r="H66" s="13" t="s">
        <v>18</v>
      </c>
      <c r="I66" s="139"/>
      <c r="J66" s="17">
        <v>90</v>
      </c>
      <c r="K66" s="27">
        <v>0</v>
      </c>
      <c r="L66" s="27">
        <v>0</v>
      </c>
      <c r="M66" s="19">
        <v>9.5</v>
      </c>
      <c r="N66" s="20">
        <f t="shared" si="0"/>
        <v>0</v>
      </c>
      <c r="O66" s="21">
        <f t="shared" si="1"/>
        <v>0</v>
      </c>
    </row>
    <row r="67" spans="2:15" ht="12.75" customHeight="1" x14ac:dyDescent="0.3">
      <c r="B67" s="13">
        <f t="shared" si="2"/>
        <v>58</v>
      </c>
      <c r="C67" s="53" t="s">
        <v>813</v>
      </c>
      <c r="D67" s="113" t="s">
        <v>814</v>
      </c>
      <c r="E67" s="114" t="s">
        <v>815</v>
      </c>
      <c r="F67" s="114" t="s">
        <v>815</v>
      </c>
      <c r="G67" s="115" t="s">
        <v>815</v>
      </c>
      <c r="H67" s="13" t="s">
        <v>18</v>
      </c>
      <c r="I67" s="139"/>
      <c r="J67" s="17">
        <v>3</v>
      </c>
      <c r="K67" s="27">
        <v>0</v>
      </c>
      <c r="L67" s="27">
        <v>0</v>
      </c>
      <c r="M67" s="19">
        <v>9.5</v>
      </c>
      <c r="N67" s="20">
        <f t="shared" si="0"/>
        <v>0</v>
      </c>
      <c r="O67" s="21">
        <f t="shared" si="1"/>
        <v>0</v>
      </c>
    </row>
    <row r="68" spans="2:15" ht="12.75" customHeight="1" x14ac:dyDescent="0.3">
      <c r="B68" s="13">
        <f t="shared" si="2"/>
        <v>59</v>
      </c>
      <c r="C68" s="53" t="s">
        <v>816</v>
      </c>
      <c r="D68" s="113" t="s">
        <v>1081</v>
      </c>
      <c r="E68" s="114" t="s">
        <v>817</v>
      </c>
      <c r="F68" s="114" t="s">
        <v>817</v>
      </c>
      <c r="G68" s="115" t="s">
        <v>817</v>
      </c>
      <c r="H68" s="13" t="s">
        <v>18</v>
      </c>
      <c r="I68" s="139"/>
      <c r="J68" s="17">
        <v>3</v>
      </c>
      <c r="K68" s="27">
        <v>0</v>
      </c>
      <c r="L68" s="27">
        <v>0</v>
      </c>
      <c r="M68" s="19">
        <v>9.5</v>
      </c>
      <c r="N68" s="20">
        <f t="shared" si="0"/>
        <v>0</v>
      </c>
      <c r="O68" s="21">
        <f t="shared" si="1"/>
        <v>0</v>
      </c>
    </row>
    <row r="69" spans="2:15" ht="12.75" customHeight="1" x14ac:dyDescent="0.3">
      <c r="B69" s="13">
        <f t="shared" si="2"/>
        <v>60</v>
      </c>
      <c r="C69" s="53" t="s">
        <v>818</v>
      </c>
      <c r="D69" s="113" t="s">
        <v>819</v>
      </c>
      <c r="E69" s="114" t="s">
        <v>820</v>
      </c>
      <c r="F69" s="114" t="s">
        <v>820</v>
      </c>
      <c r="G69" s="115" t="s">
        <v>820</v>
      </c>
      <c r="H69" s="13" t="s">
        <v>18</v>
      </c>
      <c r="I69" s="139"/>
      <c r="J69" s="17">
        <v>30</v>
      </c>
      <c r="K69" s="27">
        <v>0</v>
      </c>
      <c r="L69" s="27">
        <v>0</v>
      </c>
      <c r="M69" s="19">
        <v>9.5</v>
      </c>
      <c r="N69" s="20">
        <f t="shared" si="0"/>
        <v>0</v>
      </c>
      <c r="O69" s="21">
        <f t="shared" si="1"/>
        <v>0</v>
      </c>
    </row>
    <row r="70" spans="2:15" ht="12.75" customHeight="1" x14ac:dyDescent="0.3">
      <c r="B70" s="13">
        <f t="shared" si="2"/>
        <v>61</v>
      </c>
      <c r="C70" s="53" t="s">
        <v>821</v>
      </c>
      <c r="D70" s="113" t="s">
        <v>822</v>
      </c>
      <c r="E70" s="114" t="s">
        <v>823</v>
      </c>
      <c r="F70" s="114" t="s">
        <v>823</v>
      </c>
      <c r="G70" s="115" t="s">
        <v>823</v>
      </c>
      <c r="H70" s="13" t="s">
        <v>18</v>
      </c>
      <c r="I70" s="139"/>
      <c r="J70" s="17">
        <v>15</v>
      </c>
      <c r="K70" s="27">
        <v>0</v>
      </c>
      <c r="L70" s="27">
        <v>0</v>
      </c>
      <c r="M70" s="19">
        <v>9.5</v>
      </c>
      <c r="N70" s="20">
        <f t="shared" si="0"/>
        <v>0</v>
      </c>
      <c r="O70" s="21">
        <f t="shared" si="1"/>
        <v>0</v>
      </c>
    </row>
    <row r="71" spans="2:15" ht="12.75" customHeight="1" x14ac:dyDescent="0.3">
      <c r="B71" s="13">
        <f t="shared" si="2"/>
        <v>62</v>
      </c>
      <c r="C71" s="53" t="s">
        <v>824</v>
      </c>
      <c r="D71" s="113" t="s">
        <v>825</v>
      </c>
      <c r="E71" s="114" t="s">
        <v>826</v>
      </c>
      <c r="F71" s="114" t="s">
        <v>826</v>
      </c>
      <c r="G71" s="115" t="s">
        <v>826</v>
      </c>
      <c r="H71" s="13" t="s">
        <v>18</v>
      </c>
      <c r="I71" s="139"/>
      <c r="J71" s="17">
        <v>3</v>
      </c>
      <c r="K71" s="27">
        <v>0</v>
      </c>
      <c r="L71" s="27">
        <v>0</v>
      </c>
      <c r="M71" s="19">
        <v>9.5</v>
      </c>
      <c r="N71" s="20">
        <f t="shared" si="0"/>
        <v>0</v>
      </c>
      <c r="O71" s="21">
        <f t="shared" si="1"/>
        <v>0</v>
      </c>
    </row>
    <row r="72" spans="2:15" ht="12.75" customHeight="1" x14ac:dyDescent="0.3">
      <c r="B72" s="13">
        <f t="shared" si="2"/>
        <v>63</v>
      </c>
      <c r="C72" s="53" t="s">
        <v>827</v>
      </c>
      <c r="D72" s="113" t="s">
        <v>828</v>
      </c>
      <c r="E72" s="114" t="s">
        <v>829</v>
      </c>
      <c r="F72" s="114" t="s">
        <v>829</v>
      </c>
      <c r="G72" s="115" t="s">
        <v>829</v>
      </c>
      <c r="H72" s="13" t="s">
        <v>18</v>
      </c>
      <c r="I72" s="139"/>
      <c r="J72" s="17">
        <v>3</v>
      </c>
      <c r="K72" s="27">
        <v>0</v>
      </c>
      <c r="L72" s="27">
        <v>0</v>
      </c>
      <c r="M72" s="19">
        <v>9.5</v>
      </c>
      <c r="N72" s="20">
        <f t="shared" si="0"/>
        <v>0</v>
      </c>
      <c r="O72" s="21">
        <f t="shared" si="1"/>
        <v>0</v>
      </c>
    </row>
    <row r="73" spans="2:15" ht="12.75" customHeight="1" x14ac:dyDescent="0.3">
      <c r="B73" s="13">
        <f t="shared" si="2"/>
        <v>64</v>
      </c>
      <c r="C73" s="53" t="s">
        <v>830</v>
      </c>
      <c r="D73" s="113" t="s">
        <v>831</v>
      </c>
      <c r="E73" s="114" t="s">
        <v>832</v>
      </c>
      <c r="F73" s="114" t="s">
        <v>832</v>
      </c>
      <c r="G73" s="115" t="s">
        <v>832</v>
      </c>
      <c r="H73" s="13" t="s">
        <v>18</v>
      </c>
      <c r="I73" s="139"/>
      <c r="J73" s="17">
        <v>3</v>
      </c>
      <c r="K73" s="27">
        <v>0</v>
      </c>
      <c r="L73" s="27">
        <v>0</v>
      </c>
      <c r="M73" s="19">
        <v>9.5</v>
      </c>
      <c r="N73" s="20">
        <f t="shared" si="0"/>
        <v>0</v>
      </c>
      <c r="O73" s="21">
        <f t="shared" si="1"/>
        <v>0</v>
      </c>
    </row>
    <row r="74" spans="2:15" ht="12.75" customHeight="1" x14ac:dyDescent="0.3">
      <c r="B74" s="13">
        <f t="shared" si="2"/>
        <v>65</v>
      </c>
      <c r="C74" s="53" t="s">
        <v>833</v>
      </c>
      <c r="D74" s="119" t="s">
        <v>834</v>
      </c>
      <c r="E74" s="120" t="s">
        <v>835</v>
      </c>
      <c r="F74" s="120" t="s">
        <v>835</v>
      </c>
      <c r="G74" s="121" t="s">
        <v>835</v>
      </c>
      <c r="H74" s="13" t="s">
        <v>18</v>
      </c>
      <c r="I74" s="139"/>
      <c r="J74" s="17">
        <v>150</v>
      </c>
      <c r="K74" s="27">
        <v>0</v>
      </c>
      <c r="L74" s="27">
        <v>0</v>
      </c>
      <c r="M74" s="19">
        <v>9.5</v>
      </c>
      <c r="N74" s="20">
        <f t="shared" si="0"/>
        <v>0</v>
      </c>
      <c r="O74" s="21">
        <f t="shared" si="1"/>
        <v>0</v>
      </c>
    </row>
    <row r="75" spans="2:15" ht="12.75" customHeight="1" x14ac:dyDescent="0.3">
      <c r="B75" s="13">
        <f t="shared" si="2"/>
        <v>66</v>
      </c>
      <c r="C75" s="53" t="s">
        <v>836</v>
      </c>
      <c r="D75" s="113" t="s">
        <v>837</v>
      </c>
      <c r="E75" s="114" t="s">
        <v>838</v>
      </c>
      <c r="F75" s="114" t="s">
        <v>838</v>
      </c>
      <c r="G75" s="115" t="s">
        <v>838</v>
      </c>
      <c r="H75" s="13" t="s">
        <v>18</v>
      </c>
      <c r="I75" s="139"/>
      <c r="J75" s="17">
        <v>3</v>
      </c>
      <c r="K75" s="27">
        <v>0</v>
      </c>
      <c r="L75" s="27">
        <v>0</v>
      </c>
      <c r="M75" s="19">
        <v>9.5</v>
      </c>
      <c r="N75" s="20">
        <f t="shared" si="0"/>
        <v>0</v>
      </c>
      <c r="O75" s="21">
        <f t="shared" si="1"/>
        <v>0</v>
      </c>
    </row>
    <row r="76" spans="2:15" ht="12.75" customHeight="1" x14ac:dyDescent="0.3">
      <c r="B76" s="13">
        <f t="shared" ref="B76:B104" si="3">B75+1</f>
        <v>67</v>
      </c>
      <c r="C76" s="53" t="s">
        <v>839</v>
      </c>
      <c r="D76" s="113" t="s">
        <v>840</v>
      </c>
      <c r="E76" s="114" t="s">
        <v>841</v>
      </c>
      <c r="F76" s="114" t="s">
        <v>841</v>
      </c>
      <c r="G76" s="115" t="s">
        <v>841</v>
      </c>
      <c r="H76" s="13" t="s">
        <v>18</v>
      </c>
      <c r="I76" s="139"/>
      <c r="J76" s="17">
        <v>60</v>
      </c>
      <c r="K76" s="27">
        <v>0</v>
      </c>
      <c r="L76" s="27">
        <v>0</v>
      </c>
      <c r="M76" s="19">
        <v>9.5</v>
      </c>
      <c r="N76" s="20">
        <f t="shared" ref="N76:N104" si="4">PRODUCT(L76,1.095)</f>
        <v>0</v>
      </c>
      <c r="O76" s="21">
        <f t="shared" ref="O76:O104" si="5">PRODUCT(J76,N76)</f>
        <v>0</v>
      </c>
    </row>
    <row r="77" spans="2:15" ht="12.75" customHeight="1" x14ac:dyDescent="0.3">
      <c r="B77" s="13">
        <f t="shared" si="3"/>
        <v>68</v>
      </c>
      <c r="C77" s="53" t="s">
        <v>842</v>
      </c>
      <c r="D77" s="113" t="s">
        <v>843</v>
      </c>
      <c r="E77" s="114" t="s">
        <v>844</v>
      </c>
      <c r="F77" s="114" t="s">
        <v>844</v>
      </c>
      <c r="G77" s="115" t="s">
        <v>844</v>
      </c>
      <c r="H77" s="13" t="s">
        <v>18</v>
      </c>
      <c r="I77" s="139"/>
      <c r="J77" s="17">
        <v>45</v>
      </c>
      <c r="K77" s="27">
        <v>0</v>
      </c>
      <c r="L77" s="27">
        <v>0</v>
      </c>
      <c r="M77" s="19">
        <v>9.5</v>
      </c>
      <c r="N77" s="20">
        <f t="shared" si="4"/>
        <v>0</v>
      </c>
      <c r="O77" s="21">
        <f t="shared" si="5"/>
        <v>0</v>
      </c>
    </row>
    <row r="78" spans="2:15" ht="12.75" customHeight="1" x14ac:dyDescent="0.3">
      <c r="B78" s="13">
        <f t="shared" si="3"/>
        <v>69</v>
      </c>
      <c r="C78" s="53" t="s">
        <v>845</v>
      </c>
      <c r="D78" s="113" t="s">
        <v>846</v>
      </c>
      <c r="E78" s="114" t="s">
        <v>847</v>
      </c>
      <c r="F78" s="114" t="s">
        <v>847</v>
      </c>
      <c r="G78" s="115" t="s">
        <v>847</v>
      </c>
      <c r="H78" s="13" t="s">
        <v>18</v>
      </c>
      <c r="I78" s="139"/>
      <c r="J78" s="17">
        <v>90</v>
      </c>
      <c r="K78" s="27">
        <v>0</v>
      </c>
      <c r="L78" s="27">
        <v>0</v>
      </c>
      <c r="M78" s="19">
        <v>9.5</v>
      </c>
      <c r="N78" s="20">
        <f t="shared" si="4"/>
        <v>0</v>
      </c>
      <c r="O78" s="21">
        <f t="shared" si="5"/>
        <v>0</v>
      </c>
    </row>
    <row r="79" spans="2:15" ht="12.75" customHeight="1" x14ac:dyDescent="0.3">
      <c r="B79" s="13">
        <f t="shared" si="3"/>
        <v>70</v>
      </c>
      <c r="C79" s="53" t="s">
        <v>848</v>
      </c>
      <c r="D79" s="113" t="s">
        <v>849</v>
      </c>
      <c r="E79" s="114" t="s">
        <v>850</v>
      </c>
      <c r="F79" s="114" t="s">
        <v>850</v>
      </c>
      <c r="G79" s="115" t="s">
        <v>850</v>
      </c>
      <c r="H79" s="13" t="s">
        <v>18</v>
      </c>
      <c r="I79" s="139"/>
      <c r="J79" s="17">
        <v>600</v>
      </c>
      <c r="K79" s="27">
        <v>0</v>
      </c>
      <c r="L79" s="27">
        <v>0</v>
      </c>
      <c r="M79" s="19">
        <v>9.5</v>
      </c>
      <c r="N79" s="20">
        <f t="shared" si="4"/>
        <v>0</v>
      </c>
      <c r="O79" s="21">
        <f t="shared" si="5"/>
        <v>0</v>
      </c>
    </row>
    <row r="80" spans="2:15" ht="12.75" customHeight="1" x14ac:dyDescent="0.3">
      <c r="B80" s="13">
        <f t="shared" si="3"/>
        <v>71</v>
      </c>
      <c r="C80" s="53" t="s">
        <v>851</v>
      </c>
      <c r="D80" s="113" t="s">
        <v>852</v>
      </c>
      <c r="E80" s="114" t="s">
        <v>853</v>
      </c>
      <c r="F80" s="114" t="s">
        <v>853</v>
      </c>
      <c r="G80" s="115" t="s">
        <v>853</v>
      </c>
      <c r="H80" s="13" t="s">
        <v>18</v>
      </c>
      <c r="I80" s="139"/>
      <c r="J80" s="17">
        <v>150</v>
      </c>
      <c r="K80" s="27">
        <v>0</v>
      </c>
      <c r="L80" s="27">
        <v>0</v>
      </c>
      <c r="M80" s="19">
        <v>9.5</v>
      </c>
      <c r="N80" s="20">
        <f t="shared" si="4"/>
        <v>0</v>
      </c>
      <c r="O80" s="21">
        <f t="shared" si="5"/>
        <v>0</v>
      </c>
    </row>
    <row r="81" spans="2:15" ht="12.75" customHeight="1" x14ac:dyDescent="0.3">
      <c r="B81" s="13">
        <f t="shared" si="3"/>
        <v>72</v>
      </c>
      <c r="C81" s="53" t="s">
        <v>854</v>
      </c>
      <c r="D81" s="113" t="s">
        <v>855</v>
      </c>
      <c r="E81" s="114" t="s">
        <v>856</v>
      </c>
      <c r="F81" s="114" t="s">
        <v>856</v>
      </c>
      <c r="G81" s="115" t="s">
        <v>856</v>
      </c>
      <c r="H81" s="13" t="s">
        <v>18</v>
      </c>
      <c r="I81" s="139"/>
      <c r="J81" s="17">
        <v>300</v>
      </c>
      <c r="K81" s="27">
        <v>0</v>
      </c>
      <c r="L81" s="27">
        <v>0</v>
      </c>
      <c r="M81" s="19">
        <v>9.5</v>
      </c>
      <c r="N81" s="20">
        <f t="shared" si="4"/>
        <v>0</v>
      </c>
      <c r="O81" s="21">
        <f t="shared" si="5"/>
        <v>0</v>
      </c>
    </row>
    <row r="82" spans="2:15" ht="12.75" customHeight="1" x14ac:dyDescent="0.3">
      <c r="B82" s="13">
        <f t="shared" si="3"/>
        <v>73</v>
      </c>
      <c r="C82" s="53" t="s">
        <v>857</v>
      </c>
      <c r="D82" s="113" t="s">
        <v>858</v>
      </c>
      <c r="E82" s="114" t="s">
        <v>859</v>
      </c>
      <c r="F82" s="114" t="s">
        <v>859</v>
      </c>
      <c r="G82" s="115" t="s">
        <v>859</v>
      </c>
      <c r="H82" s="13" t="s">
        <v>18</v>
      </c>
      <c r="I82" s="139"/>
      <c r="J82" s="17">
        <v>69</v>
      </c>
      <c r="K82" s="27">
        <v>0</v>
      </c>
      <c r="L82" s="27">
        <v>0</v>
      </c>
      <c r="M82" s="19">
        <v>9.5</v>
      </c>
      <c r="N82" s="20">
        <f t="shared" si="4"/>
        <v>0</v>
      </c>
      <c r="O82" s="21">
        <f t="shared" si="5"/>
        <v>0</v>
      </c>
    </row>
    <row r="83" spans="2:15" ht="12.75" customHeight="1" x14ac:dyDescent="0.3">
      <c r="B83" s="13">
        <f t="shared" si="3"/>
        <v>74</v>
      </c>
      <c r="C83" s="53" t="s">
        <v>860</v>
      </c>
      <c r="D83" s="113" t="s">
        <v>861</v>
      </c>
      <c r="E83" s="114" t="s">
        <v>862</v>
      </c>
      <c r="F83" s="114" t="s">
        <v>862</v>
      </c>
      <c r="G83" s="115" t="s">
        <v>862</v>
      </c>
      <c r="H83" s="13" t="s">
        <v>18</v>
      </c>
      <c r="I83" s="139"/>
      <c r="J83" s="17">
        <v>30</v>
      </c>
      <c r="K83" s="27">
        <v>0</v>
      </c>
      <c r="L83" s="27">
        <v>0</v>
      </c>
      <c r="M83" s="19">
        <v>9.5</v>
      </c>
      <c r="N83" s="20">
        <f t="shared" si="4"/>
        <v>0</v>
      </c>
      <c r="O83" s="21">
        <f t="shared" si="5"/>
        <v>0</v>
      </c>
    </row>
    <row r="84" spans="2:15" ht="12.75" customHeight="1" x14ac:dyDescent="0.3">
      <c r="B84" s="13">
        <f t="shared" si="3"/>
        <v>75</v>
      </c>
      <c r="C84" s="53" t="s">
        <v>863</v>
      </c>
      <c r="D84" s="113" t="s">
        <v>864</v>
      </c>
      <c r="E84" s="114" t="s">
        <v>865</v>
      </c>
      <c r="F84" s="114" t="s">
        <v>865</v>
      </c>
      <c r="G84" s="115" t="s">
        <v>865</v>
      </c>
      <c r="H84" s="13" t="s">
        <v>18</v>
      </c>
      <c r="I84" s="139"/>
      <c r="J84" s="17">
        <v>15</v>
      </c>
      <c r="K84" s="27">
        <v>0</v>
      </c>
      <c r="L84" s="27">
        <v>0</v>
      </c>
      <c r="M84" s="19">
        <v>9.5</v>
      </c>
      <c r="N84" s="20">
        <f t="shared" si="4"/>
        <v>0</v>
      </c>
      <c r="O84" s="21">
        <f t="shared" si="5"/>
        <v>0</v>
      </c>
    </row>
    <row r="85" spans="2:15" ht="12.75" customHeight="1" x14ac:dyDescent="0.3">
      <c r="B85" s="13">
        <f t="shared" si="3"/>
        <v>76</v>
      </c>
      <c r="C85" s="53" t="s">
        <v>866</v>
      </c>
      <c r="D85" s="113" t="s">
        <v>867</v>
      </c>
      <c r="E85" s="114" t="s">
        <v>868</v>
      </c>
      <c r="F85" s="114" t="s">
        <v>868</v>
      </c>
      <c r="G85" s="115" t="s">
        <v>868</v>
      </c>
      <c r="H85" s="13" t="s">
        <v>18</v>
      </c>
      <c r="I85" s="139"/>
      <c r="J85" s="17">
        <v>15</v>
      </c>
      <c r="K85" s="27">
        <v>0</v>
      </c>
      <c r="L85" s="27">
        <v>0</v>
      </c>
      <c r="M85" s="19">
        <v>9.5</v>
      </c>
      <c r="N85" s="20">
        <f t="shared" si="4"/>
        <v>0</v>
      </c>
      <c r="O85" s="21">
        <f t="shared" si="5"/>
        <v>0</v>
      </c>
    </row>
    <row r="86" spans="2:15" ht="12.75" customHeight="1" x14ac:dyDescent="0.3">
      <c r="B86" s="13">
        <f t="shared" si="3"/>
        <v>77</v>
      </c>
      <c r="C86" s="53" t="s">
        <v>869</v>
      </c>
      <c r="D86" s="113" t="s">
        <v>870</v>
      </c>
      <c r="E86" s="114" t="s">
        <v>871</v>
      </c>
      <c r="F86" s="114" t="s">
        <v>871</v>
      </c>
      <c r="G86" s="115" t="s">
        <v>871</v>
      </c>
      <c r="H86" s="13" t="s">
        <v>18</v>
      </c>
      <c r="I86" s="139"/>
      <c r="J86" s="17">
        <v>63</v>
      </c>
      <c r="K86" s="27">
        <v>0</v>
      </c>
      <c r="L86" s="27">
        <v>0</v>
      </c>
      <c r="M86" s="19">
        <v>9.5</v>
      </c>
      <c r="N86" s="20">
        <f t="shared" si="4"/>
        <v>0</v>
      </c>
      <c r="O86" s="21">
        <f t="shared" si="5"/>
        <v>0</v>
      </c>
    </row>
    <row r="87" spans="2:15" ht="12.75" customHeight="1" x14ac:dyDescent="0.3">
      <c r="B87" s="13">
        <f t="shared" si="3"/>
        <v>78</v>
      </c>
      <c r="C87" s="53" t="s">
        <v>872</v>
      </c>
      <c r="D87" s="113" t="s">
        <v>873</v>
      </c>
      <c r="E87" s="114" t="s">
        <v>874</v>
      </c>
      <c r="F87" s="114" t="s">
        <v>874</v>
      </c>
      <c r="G87" s="115" t="s">
        <v>874</v>
      </c>
      <c r="H87" s="13" t="s">
        <v>18</v>
      </c>
      <c r="I87" s="139"/>
      <c r="J87" s="17">
        <v>15</v>
      </c>
      <c r="K87" s="27">
        <v>0</v>
      </c>
      <c r="L87" s="27">
        <v>0</v>
      </c>
      <c r="M87" s="19">
        <v>9.5</v>
      </c>
      <c r="N87" s="20">
        <f t="shared" si="4"/>
        <v>0</v>
      </c>
      <c r="O87" s="21">
        <f t="shared" si="5"/>
        <v>0</v>
      </c>
    </row>
    <row r="88" spans="2:15" ht="12.75" customHeight="1" x14ac:dyDescent="0.3">
      <c r="B88" s="13">
        <f t="shared" si="3"/>
        <v>79</v>
      </c>
      <c r="C88" s="53" t="s">
        <v>875</v>
      </c>
      <c r="D88" s="113" t="s">
        <v>876</v>
      </c>
      <c r="E88" s="114" t="s">
        <v>877</v>
      </c>
      <c r="F88" s="114" t="s">
        <v>877</v>
      </c>
      <c r="G88" s="115" t="s">
        <v>877</v>
      </c>
      <c r="H88" s="13" t="s">
        <v>18</v>
      </c>
      <c r="I88" s="139"/>
      <c r="J88" s="17">
        <v>60</v>
      </c>
      <c r="K88" s="27">
        <v>0</v>
      </c>
      <c r="L88" s="27">
        <v>0</v>
      </c>
      <c r="M88" s="19">
        <v>9.5</v>
      </c>
      <c r="N88" s="20">
        <f t="shared" si="4"/>
        <v>0</v>
      </c>
      <c r="O88" s="21">
        <f t="shared" si="5"/>
        <v>0</v>
      </c>
    </row>
    <row r="89" spans="2:15" ht="12.75" customHeight="1" x14ac:dyDescent="0.3">
      <c r="B89" s="13">
        <f t="shared" si="3"/>
        <v>80</v>
      </c>
      <c r="C89" s="53" t="s">
        <v>878</v>
      </c>
      <c r="D89" s="113" t="s">
        <v>879</v>
      </c>
      <c r="E89" s="114" t="s">
        <v>880</v>
      </c>
      <c r="F89" s="114" t="s">
        <v>880</v>
      </c>
      <c r="G89" s="115" t="s">
        <v>880</v>
      </c>
      <c r="H89" s="13" t="s">
        <v>18</v>
      </c>
      <c r="I89" s="139"/>
      <c r="J89" s="17">
        <v>21</v>
      </c>
      <c r="K89" s="27">
        <v>0</v>
      </c>
      <c r="L89" s="27">
        <v>0</v>
      </c>
      <c r="M89" s="19">
        <v>9.5</v>
      </c>
      <c r="N89" s="20">
        <f t="shared" si="4"/>
        <v>0</v>
      </c>
      <c r="O89" s="21">
        <f t="shared" si="5"/>
        <v>0</v>
      </c>
    </row>
    <row r="90" spans="2:15" ht="12.75" customHeight="1" x14ac:dyDescent="0.3">
      <c r="B90" s="13">
        <f t="shared" si="3"/>
        <v>81</v>
      </c>
      <c r="C90" s="53" t="s">
        <v>881</v>
      </c>
      <c r="D90" s="113" t="s">
        <v>882</v>
      </c>
      <c r="E90" s="114" t="s">
        <v>883</v>
      </c>
      <c r="F90" s="114" t="s">
        <v>883</v>
      </c>
      <c r="G90" s="115" t="s">
        <v>883</v>
      </c>
      <c r="H90" s="13" t="s">
        <v>18</v>
      </c>
      <c r="I90" s="139"/>
      <c r="J90" s="17">
        <v>60</v>
      </c>
      <c r="K90" s="27">
        <v>0</v>
      </c>
      <c r="L90" s="27">
        <v>0</v>
      </c>
      <c r="M90" s="19">
        <v>9.5</v>
      </c>
      <c r="N90" s="20">
        <f t="shared" si="4"/>
        <v>0</v>
      </c>
      <c r="O90" s="21">
        <f t="shared" si="5"/>
        <v>0</v>
      </c>
    </row>
    <row r="91" spans="2:15" ht="12.75" customHeight="1" x14ac:dyDescent="0.3">
      <c r="B91" s="13">
        <f t="shared" si="3"/>
        <v>82</v>
      </c>
      <c r="C91" s="53" t="s">
        <v>884</v>
      </c>
      <c r="D91" s="113" t="s">
        <v>885</v>
      </c>
      <c r="E91" s="114" t="s">
        <v>886</v>
      </c>
      <c r="F91" s="114" t="s">
        <v>886</v>
      </c>
      <c r="G91" s="115" t="s">
        <v>886</v>
      </c>
      <c r="H91" s="13" t="s">
        <v>18</v>
      </c>
      <c r="I91" s="139"/>
      <c r="J91" s="17">
        <v>30</v>
      </c>
      <c r="K91" s="27">
        <v>0</v>
      </c>
      <c r="L91" s="27">
        <v>0</v>
      </c>
      <c r="M91" s="19">
        <v>9.5</v>
      </c>
      <c r="N91" s="20">
        <f t="shared" si="4"/>
        <v>0</v>
      </c>
      <c r="O91" s="21">
        <f t="shared" si="5"/>
        <v>0</v>
      </c>
    </row>
    <row r="92" spans="2:15" ht="12.75" customHeight="1" x14ac:dyDescent="0.3">
      <c r="B92" s="13">
        <f t="shared" si="3"/>
        <v>83</v>
      </c>
      <c r="C92" s="53" t="s">
        <v>887</v>
      </c>
      <c r="D92" s="113" t="s">
        <v>888</v>
      </c>
      <c r="E92" s="114" t="s">
        <v>889</v>
      </c>
      <c r="F92" s="114" t="s">
        <v>889</v>
      </c>
      <c r="G92" s="115" t="s">
        <v>889</v>
      </c>
      <c r="H92" s="13" t="s">
        <v>18</v>
      </c>
      <c r="I92" s="139"/>
      <c r="J92" s="17">
        <v>150</v>
      </c>
      <c r="K92" s="27">
        <v>0</v>
      </c>
      <c r="L92" s="27">
        <v>0</v>
      </c>
      <c r="M92" s="19">
        <v>9.5</v>
      </c>
      <c r="N92" s="20">
        <f t="shared" si="4"/>
        <v>0</v>
      </c>
      <c r="O92" s="21">
        <f t="shared" si="5"/>
        <v>0</v>
      </c>
    </row>
    <row r="93" spans="2:15" ht="12.75" customHeight="1" x14ac:dyDescent="0.3">
      <c r="B93" s="13">
        <f t="shared" si="3"/>
        <v>84</v>
      </c>
      <c r="C93" s="53" t="s">
        <v>890</v>
      </c>
      <c r="D93" s="113" t="s">
        <v>891</v>
      </c>
      <c r="E93" s="114" t="s">
        <v>892</v>
      </c>
      <c r="F93" s="114" t="s">
        <v>892</v>
      </c>
      <c r="G93" s="115" t="s">
        <v>892</v>
      </c>
      <c r="H93" s="13" t="s">
        <v>27</v>
      </c>
      <c r="I93" s="139"/>
      <c r="J93" s="17">
        <v>60</v>
      </c>
      <c r="K93" s="27">
        <v>0</v>
      </c>
      <c r="L93" s="27">
        <v>0</v>
      </c>
      <c r="M93" s="19">
        <v>9.5</v>
      </c>
      <c r="N93" s="20">
        <f t="shared" si="4"/>
        <v>0</v>
      </c>
      <c r="O93" s="21">
        <f t="shared" si="5"/>
        <v>0</v>
      </c>
    </row>
    <row r="94" spans="2:15" ht="12.75" customHeight="1" x14ac:dyDescent="0.3">
      <c r="B94" s="13">
        <f t="shared" si="3"/>
        <v>85</v>
      </c>
      <c r="C94" s="53" t="s">
        <v>893</v>
      </c>
      <c r="D94" s="113" t="s">
        <v>894</v>
      </c>
      <c r="E94" s="114" t="s">
        <v>895</v>
      </c>
      <c r="F94" s="114" t="s">
        <v>895</v>
      </c>
      <c r="G94" s="115" t="s">
        <v>895</v>
      </c>
      <c r="H94" s="13" t="s">
        <v>18</v>
      </c>
      <c r="I94" s="139"/>
      <c r="J94" s="17">
        <v>30</v>
      </c>
      <c r="K94" s="27">
        <v>0</v>
      </c>
      <c r="L94" s="27">
        <v>0</v>
      </c>
      <c r="M94" s="19">
        <v>9.5</v>
      </c>
      <c r="N94" s="20">
        <f t="shared" si="4"/>
        <v>0</v>
      </c>
      <c r="O94" s="21">
        <f t="shared" si="5"/>
        <v>0</v>
      </c>
    </row>
    <row r="95" spans="2:15" ht="12.75" customHeight="1" x14ac:dyDescent="0.3">
      <c r="B95" s="13">
        <f t="shared" si="3"/>
        <v>86</v>
      </c>
      <c r="C95" s="53" t="s">
        <v>896</v>
      </c>
      <c r="D95" s="113" t="s">
        <v>894</v>
      </c>
      <c r="E95" s="114" t="s">
        <v>895</v>
      </c>
      <c r="F95" s="114" t="s">
        <v>895</v>
      </c>
      <c r="G95" s="115" t="s">
        <v>895</v>
      </c>
      <c r="H95" s="13" t="s">
        <v>18</v>
      </c>
      <c r="I95" s="139"/>
      <c r="J95" s="17">
        <v>600</v>
      </c>
      <c r="K95" s="27">
        <v>0</v>
      </c>
      <c r="L95" s="27">
        <v>0</v>
      </c>
      <c r="M95" s="19">
        <v>9.5</v>
      </c>
      <c r="N95" s="20">
        <f t="shared" si="4"/>
        <v>0</v>
      </c>
      <c r="O95" s="21">
        <f t="shared" si="5"/>
        <v>0</v>
      </c>
    </row>
    <row r="96" spans="2:15" ht="12.75" customHeight="1" x14ac:dyDescent="0.3">
      <c r="B96" s="13">
        <f t="shared" si="3"/>
        <v>87</v>
      </c>
      <c r="C96" s="53" t="s">
        <v>897</v>
      </c>
      <c r="D96" s="113" t="s">
        <v>1082</v>
      </c>
      <c r="E96" s="114" t="s">
        <v>898</v>
      </c>
      <c r="F96" s="114" t="s">
        <v>898</v>
      </c>
      <c r="G96" s="115" t="s">
        <v>898</v>
      </c>
      <c r="H96" s="13" t="s">
        <v>18</v>
      </c>
      <c r="I96" s="139"/>
      <c r="J96" s="17">
        <v>60</v>
      </c>
      <c r="K96" s="27">
        <v>0</v>
      </c>
      <c r="L96" s="27">
        <v>0</v>
      </c>
      <c r="M96" s="19">
        <v>9.5</v>
      </c>
      <c r="N96" s="20">
        <f t="shared" si="4"/>
        <v>0</v>
      </c>
      <c r="O96" s="21">
        <f t="shared" si="5"/>
        <v>0</v>
      </c>
    </row>
    <row r="97" spans="2:15" ht="12.75" customHeight="1" x14ac:dyDescent="0.3">
      <c r="B97" s="13">
        <f t="shared" si="3"/>
        <v>88</v>
      </c>
      <c r="C97" s="53" t="s">
        <v>899</v>
      </c>
      <c r="D97" s="113" t="s">
        <v>1083</v>
      </c>
      <c r="E97" s="114" t="s">
        <v>900</v>
      </c>
      <c r="F97" s="114" t="s">
        <v>900</v>
      </c>
      <c r="G97" s="115" t="s">
        <v>900</v>
      </c>
      <c r="H97" s="13" t="s">
        <v>18</v>
      </c>
      <c r="I97" s="139"/>
      <c r="J97" s="17">
        <v>75</v>
      </c>
      <c r="K97" s="27">
        <v>0</v>
      </c>
      <c r="L97" s="27">
        <v>0</v>
      </c>
      <c r="M97" s="19">
        <v>9.5</v>
      </c>
      <c r="N97" s="20">
        <f t="shared" si="4"/>
        <v>0</v>
      </c>
      <c r="O97" s="21">
        <f t="shared" si="5"/>
        <v>0</v>
      </c>
    </row>
    <row r="98" spans="2:15" ht="12.75" customHeight="1" x14ac:dyDescent="0.3">
      <c r="B98" s="13">
        <f t="shared" si="3"/>
        <v>89</v>
      </c>
      <c r="C98" s="53" t="s">
        <v>901</v>
      </c>
      <c r="D98" s="113" t="s">
        <v>902</v>
      </c>
      <c r="E98" s="114" t="s">
        <v>903</v>
      </c>
      <c r="F98" s="114" t="s">
        <v>903</v>
      </c>
      <c r="G98" s="115" t="s">
        <v>903</v>
      </c>
      <c r="H98" s="15" t="s">
        <v>27</v>
      </c>
      <c r="I98" s="140"/>
      <c r="J98" s="17">
        <v>2250</v>
      </c>
      <c r="K98" s="27">
        <v>0</v>
      </c>
      <c r="L98" s="27">
        <v>0</v>
      </c>
      <c r="M98" s="19">
        <v>9.5</v>
      </c>
      <c r="N98" s="20">
        <f t="shared" si="4"/>
        <v>0</v>
      </c>
      <c r="O98" s="21">
        <f t="shared" si="5"/>
        <v>0</v>
      </c>
    </row>
    <row r="99" spans="2:15" ht="12.75" customHeight="1" x14ac:dyDescent="0.3">
      <c r="B99" s="13">
        <f t="shared" si="3"/>
        <v>90</v>
      </c>
      <c r="C99" s="53" t="s">
        <v>904</v>
      </c>
      <c r="D99" s="113" t="s">
        <v>905</v>
      </c>
      <c r="E99" s="114" t="s">
        <v>906</v>
      </c>
      <c r="F99" s="114" t="s">
        <v>906</v>
      </c>
      <c r="G99" s="115" t="s">
        <v>906</v>
      </c>
      <c r="H99" s="15" t="s">
        <v>27</v>
      </c>
      <c r="I99" s="140"/>
      <c r="J99" s="17">
        <v>2400</v>
      </c>
      <c r="K99" s="27">
        <v>0</v>
      </c>
      <c r="L99" s="27">
        <v>0</v>
      </c>
      <c r="M99" s="19">
        <v>9.5</v>
      </c>
      <c r="N99" s="20">
        <f t="shared" si="4"/>
        <v>0</v>
      </c>
      <c r="O99" s="21">
        <f t="shared" si="5"/>
        <v>0</v>
      </c>
    </row>
    <row r="100" spans="2:15" ht="12.75" customHeight="1" x14ac:dyDescent="0.3">
      <c r="B100" s="13">
        <f t="shared" si="3"/>
        <v>91</v>
      </c>
      <c r="C100" s="53" t="s">
        <v>907</v>
      </c>
      <c r="D100" s="113" t="s">
        <v>1084</v>
      </c>
      <c r="E100" s="114" t="s">
        <v>908</v>
      </c>
      <c r="F100" s="114" t="s">
        <v>908</v>
      </c>
      <c r="G100" s="115" t="s">
        <v>908</v>
      </c>
      <c r="H100" s="15" t="s">
        <v>27</v>
      </c>
      <c r="I100" s="140"/>
      <c r="J100" s="17">
        <v>510</v>
      </c>
      <c r="K100" s="27">
        <v>0</v>
      </c>
      <c r="L100" s="27">
        <v>0</v>
      </c>
      <c r="M100" s="19">
        <v>9.5</v>
      </c>
      <c r="N100" s="20">
        <f t="shared" si="4"/>
        <v>0</v>
      </c>
      <c r="O100" s="21">
        <f t="shared" si="5"/>
        <v>0</v>
      </c>
    </row>
    <row r="101" spans="2:15" ht="12.75" customHeight="1" x14ac:dyDescent="0.3">
      <c r="B101" s="13">
        <f t="shared" si="3"/>
        <v>92</v>
      </c>
      <c r="C101" s="53" t="s">
        <v>909</v>
      </c>
      <c r="D101" s="113" t="s">
        <v>910</v>
      </c>
      <c r="E101" s="114" t="s">
        <v>911</v>
      </c>
      <c r="F101" s="114" t="s">
        <v>911</v>
      </c>
      <c r="G101" s="115" t="s">
        <v>911</v>
      </c>
      <c r="H101" s="15" t="s">
        <v>27</v>
      </c>
      <c r="I101" s="140"/>
      <c r="J101" s="17">
        <v>1500</v>
      </c>
      <c r="K101" s="27">
        <v>0</v>
      </c>
      <c r="L101" s="27">
        <v>0</v>
      </c>
      <c r="M101" s="19">
        <v>9.5</v>
      </c>
      <c r="N101" s="20">
        <f t="shared" si="4"/>
        <v>0</v>
      </c>
      <c r="O101" s="21">
        <f t="shared" si="5"/>
        <v>0</v>
      </c>
    </row>
    <row r="102" spans="2:15" ht="12.75" customHeight="1" x14ac:dyDescent="0.3">
      <c r="B102" s="13">
        <f t="shared" si="3"/>
        <v>93</v>
      </c>
      <c r="C102" s="53" t="s">
        <v>912</v>
      </c>
      <c r="D102" s="113" t="s">
        <v>913</v>
      </c>
      <c r="E102" s="114" t="s">
        <v>914</v>
      </c>
      <c r="F102" s="114" t="s">
        <v>914</v>
      </c>
      <c r="G102" s="115" t="s">
        <v>914</v>
      </c>
      <c r="H102" s="15" t="s">
        <v>27</v>
      </c>
      <c r="I102" s="140"/>
      <c r="J102" s="17">
        <v>900</v>
      </c>
      <c r="K102" s="27">
        <v>0</v>
      </c>
      <c r="L102" s="27">
        <v>0</v>
      </c>
      <c r="M102" s="19">
        <v>9.5</v>
      </c>
      <c r="N102" s="20">
        <f t="shared" si="4"/>
        <v>0</v>
      </c>
      <c r="O102" s="21">
        <f t="shared" si="5"/>
        <v>0</v>
      </c>
    </row>
    <row r="103" spans="2:15" ht="12.75" customHeight="1" x14ac:dyDescent="0.3">
      <c r="B103" s="13">
        <f t="shared" si="3"/>
        <v>94</v>
      </c>
      <c r="C103" s="53" t="s">
        <v>915</v>
      </c>
      <c r="D103" s="109" t="s">
        <v>916</v>
      </c>
      <c r="E103" s="110" t="s">
        <v>917</v>
      </c>
      <c r="F103" s="110" t="s">
        <v>917</v>
      </c>
      <c r="G103" s="111" t="s">
        <v>917</v>
      </c>
      <c r="H103" s="98" t="s">
        <v>27</v>
      </c>
      <c r="I103" s="139"/>
      <c r="J103" s="26">
        <v>750</v>
      </c>
      <c r="K103" s="27">
        <v>0</v>
      </c>
      <c r="L103" s="27">
        <v>0</v>
      </c>
      <c r="M103" s="19">
        <v>9.5</v>
      </c>
      <c r="N103" s="20">
        <f t="shared" si="4"/>
        <v>0</v>
      </c>
      <c r="O103" s="21">
        <f t="shared" si="5"/>
        <v>0</v>
      </c>
    </row>
    <row r="104" spans="2:15" ht="12.75" customHeight="1" x14ac:dyDescent="0.3">
      <c r="B104" s="13">
        <f t="shared" si="3"/>
        <v>95</v>
      </c>
      <c r="C104" s="53" t="s">
        <v>918</v>
      </c>
      <c r="D104" s="109" t="s">
        <v>919</v>
      </c>
      <c r="E104" s="110" t="s">
        <v>920</v>
      </c>
      <c r="F104" s="110" t="s">
        <v>920</v>
      </c>
      <c r="G104" s="111" t="s">
        <v>920</v>
      </c>
      <c r="H104" s="98" t="s">
        <v>27</v>
      </c>
      <c r="I104" s="139"/>
      <c r="J104" s="26">
        <v>1500</v>
      </c>
      <c r="K104" s="27">
        <v>0</v>
      </c>
      <c r="L104" s="27">
        <v>0</v>
      </c>
      <c r="M104" s="19">
        <v>9.5</v>
      </c>
      <c r="N104" s="20">
        <f t="shared" si="4"/>
        <v>0</v>
      </c>
      <c r="O104" s="21">
        <f t="shared" si="5"/>
        <v>0</v>
      </c>
    </row>
    <row r="105" spans="2:15" ht="12.75" customHeight="1" x14ac:dyDescent="0.3">
      <c r="B105" s="47"/>
      <c r="C105" s="47"/>
      <c r="D105" s="112" t="s">
        <v>921</v>
      </c>
      <c r="E105" s="112"/>
      <c r="F105" s="112"/>
      <c r="G105" s="112"/>
      <c r="H105" s="48"/>
      <c r="I105" s="49"/>
      <c r="J105" s="50"/>
      <c r="K105" s="51"/>
      <c r="L105" s="49"/>
      <c r="M105" s="48"/>
      <c r="N105" s="49"/>
      <c r="O105" s="52">
        <f>SUM(O10:O104)</f>
        <v>0</v>
      </c>
    </row>
    <row r="106" spans="2:15" ht="12.75" customHeight="1" x14ac:dyDescent="0.3">
      <c r="B106" s="34"/>
      <c r="C106" s="34"/>
      <c r="D106" s="35"/>
      <c r="E106" s="35"/>
      <c r="F106" s="35"/>
      <c r="G106" s="35"/>
      <c r="H106" s="36"/>
      <c r="I106" s="36"/>
      <c r="J106" s="37"/>
      <c r="K106" s="37"/>
      <c r="L106" s="36"/>
      <c r="M106" s="36"/>
      <c r="N106" s="36"/>
      <c r="O106" s="38"/>
    </row>
    <row r="107" spans="2:15" ht="12.75" customHeight="1" x14ac:dyDescent="0.3">
      <c r="B107" s="4" t="s">
        <v>106</v>
      </c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2:15" ht="12.75" customHeight="1" x14ac:dyDescent="0.3">
      <c r="B108" s="4" t="s">
        <v>107</v>
      </c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2:15" ht="12.75" customHeight="1" x14ac:dyDescent="0.3">
      <c r="B109" s="4" t="s">
        <v>108</v>
      </c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2:15" ht="12.75" customHeight="1" x14ac:dyDescent="0.3">
      <c r="B110" s="4" t="s">
        <v>657</v>
      </c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2:15" ht="12.75" customHeight="1" x14ac:dyDescent="0.3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2:15" ht="12.75" customHeight="1" x14ac:dyDescent="0.3">
      <c r="B112" s="39" t="s">
        <v>110</v>
      </c>
      <c r="C112" s="39"/>
      <c r="D112" s="39"/>
      <c r="E112" s="39"/>
      <c r="F112" s="4"/>
      <c r="G112" s="4"/>
      <c r="H112" s="4"/>
      <c r="I112" s="4"/>
      <c r="J112" s="4"/>
      <c r="K112" s="4"/>
      <c r="L112" s="4"/>
      <c r="M112" s="4"/>
      <c r="N112" s="4"/>
    </row>
    <row r="113" spans="2:14" ht="12.75" customHeight="1" x14ac:dyDescent="0.3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2:14" s="6" customFormat="1" ht="12.75" customHeight="1" x14ac:dyDescent="0.3">
      <c r="B114" s="8" t="s">
        <v>111</v>
      </c>
      <c r="C114" s="8"/>
      <c r="D114" s="8"/>
      <c r="E114" s="8"/>
      <c r="F114" s="8"/>
      <c r="G114" s="8"/>
      <c r="H114" s="12"/>
      <c r="I114" s="12" t="s">
        <v>112</v>
      </c>
      <c r="J114" s="8"/>
      <c r="K114" s="8"/>
      <c r="L114" s="8"/>
      <c r="M114" s="8" t="s">
        <v>113</v>
      </c>
      <c r="N114" s="8"/>
    </row>
    <row r="115" spans="2:14" s="6" customFormat="1" ht="12.75" customHeight="1" x14ac:dyDescent="0.3">
      <c r="H115" s="7"/>
      <c r="I115" s="97"/>
    </row>
    <row r="116" spans="2:14" s="6" customFormat="1" ht="12.75" customHeight="1" x14ac:dyDescent="0.3">
      <c r="H116" s="7"/>
    </row>
    <row r="117" spans="2:14" s="6" customFormat="1" ht="12.75" customHeight="1" x14ac:dyDescent="0.3">
      <c r="H117" s="7"/>
    </row>
    <row r="118" spans="2:14" s="6" customFormat="1" ht="12.75" customHeight="1" x14ac:dyDescent="0.3">
      <c r="H118" s="7"/>
    </row>
    <row r="119" spans="2:14" s="6" customFormat="1" ht="12.75" customHeight="1" x14ac:dyDescent="0.3">
      <c r="H119" s="7"/>
    </row>
    <row r="120" spans="2:14" s="6" customFormat="1" ht="12.75" customHeight="1" x14ac:dyDescent="0.3">
      <c r="H120" s="7"/>
    </row>
  </sheetData>
  <sheetProtection algorithmName="SHA-512" hashValue="8e2qi+zJo7+CsP9hGZXW2qDk2ZAN4k4S/Gm8nbuyLP61g1zQggrg43pK5JQ8yOxJ7J/rCdqSTduluLbrCnYhtg==" saltValue="ChnllVVn/5EaXU7lIL27yg==" spinCount="100000" sheet="1" objects="1" scenarios="1"/>
  <protectedRanges>
    <protectedRange sqref="K10:K104" name="Range6"/>
    <protectedRange sqref="E4:F5" name="Range1"/>
    <protectedRange sqref="K10:L104" name="Range3"/>
    <protectedRange sqref="E114" name="Range4"/>
    <protectedRange sqref="I10:I97" name="Range2_4"/>
    <protectedRange sqref="I98:I102" name="Range2_1_1"/>
    <protectedRange sqref="I103" name="Range2_2_1"/>
    <protectedRange sqref="I104" name="Range2_3_1"/>
  </protectedRanges>
  <mergeCells count="97">
    <mergeCell ref="D13:G13"/>
    <mergeCell ref="D9:G9"/>
    <mergeCell ref="D10:G10"/>
    <mergeCell ref="D11:G11"/>
    <mergeCell ref="D12:G12"/>
    <mergeCell ref="D25:G25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37:G37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49:G49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61:G61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72:G72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1:G71"/>
    <mergeCell ref="D83:G83"/>
    <mergeCell ref="D73:G73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95:G95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102:G102"/>
    <mergeCell ref="D103:G103"/>
    <mergeCell ref="D104:G104"/>
    <mergeCell ref="D105:G105"/>
    <mergeCell ref="D96:G96"/>
    <mergeCell ref="D97:G97"/>
    <mergeCell ref="D98:G98"/>
    <mergeCell ref="D99:G99"/>
    <mergeCell ref="D100:G100"/>
    <mergeCell ref="D101:G101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201E2-D275-49BE-B964-FA95EB0FA027}">
  <dimension ref="B1:P41"/>
  <sheetViews>
    <sheetView zoomScaleNormal="100" zoomScaleSheetLayoutView="100" workbookViewId="0">
      <selection activeCell="F7" sqref="F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6" width="10.7109375" style="2" customWidth="1"/>
    <col min="7" max="7" width="20.140625" style="2" customWidth="1"/>
    <col min="8" max="8" width="4.7109375" style="3" customWidth="1"/>
    <col min="9" max="9" width="40.7109375" style="2" customWidth="1"/>
    <col min="10" max="10" width="9.140625" style="2"/>
    <col min="11" max="11" width="20.7109375" style="2" customWidth="1"/>
    <col min="12" max="12" width="13.7109375" style="2" customWidth="1"/>
    <col min="13" max="13" width="7.5703125" style="2" customWidth="1"/>
    <col min="14" max="14" width="13.7109375" style="2" customWidth="1"/>
    <col min="15" max="15" width="16.7109375" style="2" customWidth="1"/>
    <col min="16" max="255" width="9.140625" style="2"/>
    <col min="256" max="256" width="2.7109375" style="2" customWidth="1"/>
    <col min="257" max="257" width="5.28515625" style="2" customWidth="1"/>
    <col min="258" max="261" width="10.7109375" style="2" customWidth="1"/>
    <col min="262" max="262" width="20.140625" style="2" customWidth="1"/>
    <col min="263" max="263" width="4.7109375" style="2" customWidth="1"/>
    <col min="264" max="264" width="40.7109375" style="2" customWidth="1"/>
    <col min="265" max="265" width="9.140625" style="2"/>
    <col min="266" max="266" width="20.7109375" style="2" customWidth="1"/>
    <col min="267" max="267" width="13.7109375" style="2" customWidth="1"/>
    <col min="268" max="268" width="7.5703125" style="2" customWidth="1"/>
    <col min="269" max="269" width="13.7109375" style="2" customWidth="1"/>
    <col min="270" max="270" width="16.7109375" style="2" customWidth="1"/>
    <col min="271" max="511" width="9.140625" style="2"/>
    <col min="512" max="512" width="2.7109375" style="2" customWidth="1"/>
    <col min="513" max="513" width="5.28515625" style="2" customWidth="1"/>
    <col min="514" max="517" width="10.7109375" style="2" customWidth="1"/>
    <col min="518" max="518" width="20.140625" style="2" customWidth="1"/>
    <col min="519" max="519" width="4.7109375" style="2" customWidth="1"/>
    <col min="520" max="520" width="40.7109375" style="2" customWidth="1"/>
    <col min="521" max="521" width="9.140625" style="2"/>
    <col min="522" max="522" width="20.7109375" style="2" customWidth="1"/>
    <col min="523" max="523" width="13.7109375" style="2" customWidth="1"/>
    <col min="524" max="524" width="7.5703125" style="2" customWidth="1"/>
    <col min="525" max="525" width="13.7109375" style="2" customWidth="1"/>
    <col min="526" max="526" width="16.7109375" style="2" customWidth="1"/>
    <col min="527" max="767" width="9.140625" style="2"/>
    <col min="768" max="768" width="2.7109375" style="2" customWidth="1"/>
    <col min="769" max="769" width="5.28515625" style="2" customWidth="1"/>
    <col min="770" max="773" width="10.7109375" style="2" customWidth="1"/>
    <col min="774" max="774" width="20.140625" style="2" customWidth="1"/>
    <col min="775" max="775" width="4.7109375" style="2" customWidth="1"/>
    <col min="776" max="776" width="40.7109375" style="2" customWidth="1"/>
    <col min="777" max="777" width="9.140625" style="2"/>
    <col min="778" max="778" width="20.7109375" style="2" customWidth="1"/>
    <col min="779" max="779" width="13.7109375" style="2" customWidth="1"/>
    <col min="780" max="780" width="7.5703125" style="2" customWidth="1"/>
    <col min="781" max="781" width="13.7109375" style="2" customWidth="1"/>
    <col min="782" max="782" width="16.7109375" style="2" customWidth="1"/>
    <col min="783" max="1023" width="9.140625" style="2"/>
    <col min="1024" max="1024" width="2.7109375" style="2" customWidth="1"/>
    <col min="1025" max="1025" width="5.28515625" style="2" customWidth="1"/>
    <col min="1026" max="1029" width="10.7109375" style="2" customWidth="1"/>
    <col min="1030" max="1030" width="20.140625" style="2" customWidth="1"/>
    <col min="1031" max="1031" width="4.7109375" style="2" customWidth="1"/>
    <col min="1032" max="1032" width="40.7109375" style="2" customWidth="1"/>
    <col min="1033" max="1033" width="9.140625" style="2"/>
    <col min="1034" max="1034" width="20.7109375" style="2" customWidth="1"/>
    <col min="1035" max="1035" width="13.7109375" style="2" customWidth="1"/>
    <col min="1036" max="1036" width="7.5703125" style="2" customWidth="1"/>
    <col min="1037" max="1037" width="13.7109375" style="2" customWidth="1"/>
    <col min="1038" max="1038" width="16.7109375" style="2" customWidth="1"/>
    <col min="1039" max="1279" width="9.140625" style="2"/>
    <col min="1280" max="1280" width="2.7109375" style="2" customWidth="1"/>
    <col min="1281" max="1281" width="5.28515625" style="2" customWidth="1"/>
    <col min="1282" max="1285" width="10.7109375" style="2" customWidth="1"/>
    <col min="1286" max="1286" width="20.140625" style="2" customWidth="1"/>
    <col min="1287" max="1287" width="4.7109375" style="2" customWidth="1"/>
    <col min="1288" max="1288" width="40.7109375" style="2" customWidth="1"/>
    <col min="1289" max="1289" width="9.140625" style="2"/>
    <col min="1290" max="1290" width="20.7109375" style="2" customWidth="1"/>
    <col min="1291" max="1291" width="13.7109375" style="2" customWidth="1"/>
    <col min="1292" max="1292" width="7.5703125" style="2" customWidth="1"/>
    <col min="1293" max="1293" width="13.7109375" style="2" customWidth="1"/>
    <col min="1294" max="1294" width="16.7109375" style="2" customWidth="1"/>
    <col min="1295" max="1535" width="9.140625" style="2"/>
    <col min="1536" max="1536" width="2.7109375" style="2" customWidth="1"/>
    <col min="1537" max="1537" width="5.28515625" style="2" customWidth="1"/>
    <col min="1538" max="1541" width="10.7109375" style="2" customWidth="1"/>
    <col min="1542" max="1542" width="20.140625" style="2" customWidth="1"/>
    <col min="1543" max="1543" width="4.7109375" style="2" customWidth="1"/>
    <col min="1544" max="1544" width="40.7109375" style="2" customWidth="1"/>
    <col min="1545" max="1545" width="9.140625" style="2"/>
    <col min="1546" max="1546" width="20.7109375" style="2" customWidth="1"/>
    <col min="1547" max="1547" width="13.7109375" style="2" customWidth="1"/>
    <col min="1548" max="1548" width="7.5703125" style="2" customWidth="1"/>
    <col min="1549" max="1549" width="13.7109375" style="2" customWidth="1"/>
    <col min="1550" max="1550" width="16.7109375" style="2" customWidth="1"/>
    <col min="1551" max="1791" width="9.140625" style="2"/>
    <col min="1792" max="1792" width="2.7109375" style="2" customWidth="1"/>
    <col min="1793" max="1793" width="5.28515625" style="2" customWidth="1"/>
    <col min="1794" max="1797" width="10.7109375" style="2" customWidth="1"/>
    <col min="1798" max="1798" width="20.140625" style="2" customWidth="1"/>
    <col min="1799" max="1799" width="4.7109375" style="2" customWidth="1"/>
    <col min="1800" max="1800" width="40.7109375" style="2" customWidth="1"/>
    <col min="1801" max="1801" width="9.140625" style="2"/>
    <col min="1802" max="1802" width="20.7109375" style="2" customWidth="1"/>
    <col min="1803" max="1803" width="13.7109375" style="2" customWidth="1"/>
    <col min="1804" max="1804" width="7.5703125" style="2" customWidth="1"/>
    <col min="1805" max="1805" width="13.7109375" style="2" customWidth="1"/>
    <col min="1806" max="1806" width="16.7109375" style="2" customWidth="1"/>
    <col min="1807" max="2047" width="9.140625" style="2"/>
    <col min="2048" max="2048" width="2.7109375" style="2" customWidth="1"/>
    <col min="2049" max="2049" width="5.28515625" style="2" customWidth="1"/>
    <col min="2050" max="2053" width="10.7109375" style="2" customWidth="1"/>
    <col min="2054" max="2054" width="20.140625" style="2" customWidth="1"/>
    <col min="2055" max="2055" width="4.7109375" style="2" customWidth="1"/>
    <col min="2056" max="2056" width="40.7109375" style="2" customWidth="1"/>
    <col min="2057" max="2057" width="9.140625" style="2"/>
    <col min="2058" max="2058" width="20.7109375" style="2" customWidth="1"/>
    <col min="2059" max="2059" width="13.7109375" style="2" customWidth="1"/>
    <col min="2060" max="2060" width="7.5703125" style="2" customWidth="1"/>
    <col min="2061" max="2061" width="13.7109375" style="2" customWidth="1"/>
    <col min="2062" max="2062" width="16.7109375" style="2" customWidth="1"/>
    <col min="2063" max="2303" width="9.140625" style="2"/>
    <col min="2304" max="2304" width="2.7109375" style="2" customWidth="1"/>
    <col min="2305" max="2305" width="5.28515625" style="2" customWidth="1"/>
    <col min="2306" max="2309" width="10.7109375" style="2" customWidth="1"/>
    <col min="2310" max="2310" width="20.140625" style="2" customWidth="1"/>
    <col min="2311" max="2311" width="4.7109375" style="2" customWidth="1"/>
    <col min="2312" max="2312" width="40.7109375" style="2" customWidth="1"/>
    <col min="2313" max="2313" width="9.140625" style="2"/>
    <col min="2314" max="2314" width="20.7109375" style="2" customWidth="1"/>
    <col min="2315" max="2315" width="13.7109375" style="2" customWidth="1"/>
    <col min="2316" max="2316" width="7.5703125" style="2" customWidth="1"/>
    <col min="2317" max="2317" width="13.7109375" style="2" customWidth="1"/>
    <col min="2318" max="2318" width="16.7109375" style="2" customWidth="1"/>
    <col min="2319" max="2559" width="9.140625" style="2"/>
    <col min="2560" max="2560" width="2.7109375" style="2" customWidth="1"/>
    <col min="2561" max="2561" width="5.28515625" style="2" customWidth="1"/>
    <col min="2562" max="2565" width="10.7109375" style="2" customWidth="1"/>
    <col min="2566" max="2566" width="20.140625" style="2" customWidth="1"/>
    <col min="2567" max="2567" width="4.7109375" style="2" customWidth="1"/>
    <col min="2568" max="2568" width="40.7109375" style="2" customWidth="1"/>
    <col min="2569" max="2569" width="9.140625" style="2"/>
    <col min="2570" max="2570" width="20.7109375" style="2" customWidth="1"/>
    <col min="2571" max="2571" width="13.7109375" style="2" customWidth="1"/>
    <col min="2572" max="2572" width="7.5703125" style="2" customWidth="1"/>
    <col min="2573" max="2573" width="13.7109375" style="2" customWidth="1"/>
    <col min="2574" max="2574" width="16.7109375" style="2" customWidth="1"/>
    <col min="2575" max="2815" width="9.140625" style="2"/>
    <col min="2816" max="2816" width="2.7109375" style="2" customWidth="1"/>
    <col min="2817" max="2817" width="5.28515625" style="2" customWidth="1"/>
    <col min="2818" max="2821" width="10.7109375" style="2" customWidth="1"/>
    <col min="2822" max="2822" width="20.140625" style="2" customWidth="1"/>
    <col min="2823" max="2823" width="4.7109375" style="2" customWidth="1"/>
    <col min="2824" max="2824" width="40.7109375" style="2" customWidth="1"/>
    <col min="2825" max="2825" width="9.140625" style="2"/>
    <col min="2826" max="2826" width="20.7109375" style="2" customWidth="1"/>
    <col min="2827" max="2827" width="13.7109375" style="2" customWidth="1"/>
    <col min="2828" max="2828" width="7.5703125" style="2" customWidth="1"/>
    <col min="2829" max="2829" width="13.7109375" style="2" customWidth="1"/>
    <col min="2830" max="2830" width="16.7109375" style="2" customWidth="1"/>
    <col min="2831" max="3071" width="9.140625" style="2"/>
    <col min="3072" max="3072" width="2.7109375" style="2" customWidth="1"/>
    <col min="3073" max="3073" width="5.28515625" style="2" customWidth="1"/>
    <col min="3074" max="3077" width="10.7109375" style="2" customWidth="1"/>
    <col min="3078" max="3078" width="20.140625" style="2" customWidth="1"/>
    <col min="3079" max="3079" width="4.7109375" style="2" customWidth="1"/>
    <col min="3080" max="3080" width="40.7109375" style="2" customWidth="1"/>
    <col min="3081" max="3081" width="9.140625" style="2"/>
    <col min="3082" max="3082" width="20.7109375" style="2" customWidth="1"/>
    <col min="3083" max="3083" width="13.7109375" style="2" customWidth="1"/>
    <col min="3084" max="3084" width="7.5703125" style="2" customWidth="1"/>
    <col min="3085" max="3085" width="13.7109375" style="2" customWidth="1"/>
    <col min="3086" max="3086" width="16.7109375" style="2" customWidth="1"/>
    <col min="3087" max="3327" width="9.140625" style="2"/>
    <col min="3328" max="3328" width="2.7109375" style="2" customWidth="1"/>
    <col min="3329" max="3329" width="5.28515625" style="2" customWidth="1"/>
    <col min="3330" max="3333" width="10.7109375" style="2" customWidth="1"/>
    <col min="3334" max="3334" width="20.140625" style="2" customWidth="1"/>
    <col min="3335" max="3335" width="4.7109375" style="2" customWidth="1"/>
    <col min="3336" max="3336" width="40.7109375" style="2" customWidth="1"/>
    <col min="3337" max="3337" width="9.140625" style="2"/>
    <col min="3338" max="3338" width="20.7109375" style="2" customWidth="1"/>
    <col min="3339" max="3339" width="13.7109375" style="2" customWidth="1"/>
    <col min="3340" max="3340" width="7.5703125" style="2" customWidth="1"/>
    <col min="3341" max="3341" width="13.7109375" style="2" customWidth="1"/>
    <col min="3342" max="3342" width="16.7109375" style="2" customWidth="1"/>
    <col min="3343" max="3583" width="9.140625" style="2"/>
    <col min="3584" max="3584" width="2.7109375" style="2" customWidth="1"/>
    <col min="3585" max="3585" width="5.28515625" style="2" customWidth="1"/>
    <col min="3586" max="3589" width="10.7109375" style="2" customWidth="1"/>
    <col min="3590" max="3590" width="20.140625" style="2" customWidth="1"/>
    <col min="3591" max="3591" width="4.7109375" style="2" customWidth="1"/>
    <col min="3592" max="3592" width="40.7109375" style="2" customWidth="1"/>
    <col min="3593" max="3593" width="9.140625" style="2"/>
    <col min="3594" max="3594" width="20.7109375" style="2" customWidth="1"/>
    <col min="3595" max="3595" width="13.7109375" style="2" customWidth="1"/>
    <col min="3596" max="3596" width="7.5703125" style="2" customWidth="1"/>
    <col min="3597" max="3597" width="13.7109375" style="2" customWidth="1"/>
    <col min="3598" max="3598" width="16.7109375" style="2" customWidth="1"/>
    <col min="3599" max="3839" width="9.140625" style="2"/>
    <col min="3840" max="3840" width="2.7109375" style="2" customWidth="1"/>
    <col min="3841" max="3841" width="5.28515625" style="2" customWidth="1"/>
    <col min="3842" max="3845" width="10.7109375" style="2" customWidth="1"/>
    <col min="3846" max="3846" width="20.140625" style="2" customWidth="1"/>
    <col min="3847" max="3847" width="4.7109375" style="2" customWidth="1"/>
    <col min="3848" max="3848" width="40.7109375" style="2" customWidth="1"/>
    <col min="3849" max="3849" width="9.140625" style="2"/>
    <col min="3850" max="3850" width="20.7109375" style="2" customWidth="1"/>
    <col min="3851" max="3851" width="13.7109375" style="2" customWidth="1"/>
    <col min="3852" max="3852" width="7.5703125" style="2" customWidth="1"/>
    <col min="3853" max="3853" width="13.7109375" style="2" customWidth="1"/>
    <col min="3854" max="3854" width="16.7109375" style="2" customWidth="1"/>
    <col min="3855" max="4095" width="9.140625" style="2"/>
    <col min="4096" max="4096" width="2.7109375" style="2" customWidth="1"/>
    <col min="4097" max="4097" width="5.28515625" style="2" customWidth="1"/>
    <col min="4098" max="4101" width="10.7109375" style="2" customWidth="1"/>
    <col min="4102" max="4102" width="20.140625" style="2" customWidth="1"/>
    <col min="4103" max="4103" width="4.7109375" style="2" customWidth="1"/>
    <col min="4104" max="4104" width="40.7109375" style="2" customWidth="1"/>
    <col min="4105" max="4105" width="9.140625" style="2"/>
    <col min="4106" max="4106" width="20.7109375" style="2" customWidth="1"/>
    <col min="4107" max="4107" width="13.7109375" style="2" customWidth="1"/>
    <col min="4108" max="4108" width="7.5703125" style="2" customWidth="1"/>
    <col min="4109" max="4109" width="13.7109375" style="2" customWidth="1"/>
    <col min="4110" max="4110" width="16.7109375" style="2" customWidth="1"/>
    <col min="4111" max="4351" width="9.140625" style="2"/>
    <col min="4352" max="4352" width="2.7109375" style="2" customWidth="1"/>
    <col min="4353" max="4353" width="5.28515625" style="2" customWidth="1"/>
    <col min="4354" max="4357" width="10.7109375" style="2" customWidth="1"/>
    <col min="4358" max="4358" width="20.140625" style="2" customWidth="1"/>
    <col min="4359" max="4359" width="4.7109375" style="2" customWidth="1"/>
    <col min="4360" max="4360" width="40.7109375" style="2" customWidth="1"/>
    <col min="4361" max="4361" width="9.140625" style="2"/>
    <col min="4362" max="4362" width="20.7109375" style="2" customWidth="1"/>
    <col min="4363" max="4363" width="13.7109375" style="2" customWidth="1"/>
    <col min="4364" max="4364" width="7.5703125" style="2" customWidth="1"/>
    <col min="4365" max="4365" width="13.7109375" style="2" customWidth="1"/>
    <col min="4366" max="4366" width="16.7109375" style="2" customWidth="1"/>
    <col min="4367" max="4607" width="9.140625" style="2"/>
    <col min="4608" max="4608" width="2.7109375" style="2" customWidth="1"/>
    <col min="4609" max="4609" width="5.28515625" style="2" customWidth="1"/>
    <col min="4610" max="4613" width="10.7109375" style="2" customWidth="1"/>
    <col min="4614" max="4614" width="20.140625" style="2" customWidth="1"/>
    <col min="4615" max="4615" width="4.7109375" style="2" customWidth="1"/>
    <col min="4616" max="4616" width="40.7109375" style="2" customWidth="1"/>
    <col min="4617" max="4617" width="9.140625" style="2"/>
    <col min="4618" max="4618" width="20.7109375" style="2" customWidth="1"/>
    <col min="4619" max="4619" width="13.7109375" style="2" customWidth="1"/>
    <col min="4620" max="4620" width="7.5703125" style="2" customWidth="1"/>
    <col min="4621" max="4621" width="13.7109375" style="2" customWidth="1"/>
    <col min="4622" max="4622" width="16.7109375" style="2" customWidth="1"/>
    <col min="4623" max="4863" width="9.140625" style="2"/>
    <col min="4864" max="4864" width="2.7109375" style="2" customWidth="1"/>
    <col min="4865" max="4865" width="5.28515625" style="2" customWidth="1"/>
    <col min="4866" max="4869" width="10.7109375" style="2" customWidth="1"/>
    <col min="4870" max="4870" width="20.140625" style="2" customWidth="1"/>
    <col min="4871" max="4871" width="4.7109375" style="2" customWidth="1"/>
    <col min="4872" max="4872" width="40.7109375" style="2" customWidth="1"/>
    <col min="4873" max="4873" width="9.140625" style="2"/>
    <col min="4874" max="4874" width="20.7109375" style="2" customWidth="1"/>
    <col min="4875" max="4875" width="13.7109375" style="2" customWidth="1"/>
    <col min="4876" max="4876" width="7.5703125" style="2" customWidth="1"/>
    <col min="4877" max="4877" width="13.7109375" style="2" customWidth="1"/>
    <col min="4878" max="4878" width="16.7109375" style="2" customWidth="1"/>
    <col min="4879" max="5119" width="9.140625" style="2"/>
    <col min="5120" max="5120" width="2.7109375" style="2" customWidth="1"/>
    <col min="5121" max="5121" width="5.28515625" style="2" customWidth="1"/>
    <col min="5122" max="5125" width="10.7109375" style="2" customWidth="1"/>
    <col min="5126" max="5126" width="20.140625" style="2" customWidth="1"/>
    <col min="5127" max="5127" width="4.7109375" style="2" customWidth="1"/>
    <col min="5128" max="5128" width="40.7109375" style="2" customWidth="1"/>
    <col min="5129" max="5129" width="9.140625" style="2"/>
    <col min="5130" max="5130" width="20.7109375" style="2" customWidth="1"/>
    <col min="5131" max="5131" width="13.7109375" style="2" customWidth="1"/>
    <col min="5132" max="5132" width="7.5703125" style="2" customWidth="1"/>
    <col min="5133" max="5133" width="13.7109375" style="2" customWidth="1"/>
    <col min="5134" max="5134" width="16.7109375" style="2" customWidth="1"/>
    <col min="5135" max="5375" width="9.140625" style="2"/>
    <col min="5376" max="5376" width="2.7109375" style="2" customWidth="1"/>
    <col min="5377" max="5377" width="5.28515625" style="2" customWidth="1"/>
    <col min="5378" max="5381" width="10.7109375" style="2" customWidth="1"/>
    <col min="5382" max="5382" width="20.140625" style="2" customWidth="1"/>
    <col min="5383" max="5383" width="4.7109375" style="2" customWidth="1"/>
    <col min="5384" max="5384" width="40.7109375" style="2" customWidth="1"/>
    <col min="5385" max="5385" width="9.140625" style="2"/>
    <col min="5386" max="5386" width="20.7109375" style="2" customWidth="1"/>
    <col min="5387" max="5387" width="13.7109375" style="2" customWidth="1"/>
    <col min="5388" max="5388" width="7.5703125" style="2" customWidth="1"/>
    <col min="5389" max="5389" width="13.7109375" style="2" customWidth="1"/>
    <col min="5390" max="5390" width="16.7109375" style="2" customWidth="1"/>
    <col min="5391" max="5631" width="9.140625" style="2"/>
    <col min="5632" max="5632" width="2.7109375" style="2" customWidth="1"/>
    <col min="5633" max="5633" width="5.28515625" style="2" customWidth="1"/>
    <col min="5634" max="5637" width="10.7109375" style="2" customWidth="1"/>
    <col min="5638" max="5638" width="20.140625" style="2" customWidth="1"/>
    <col min="5639" max="5639" width="4.7109375" style="2" customWidth="1"/>
    <col min="5640" max="5640" width="40.7109375" style="2" customWidth="1"/>
    <col min="5641" max="5641" width="9.140625" style="2"/>
    <col min="5642" max="5642" width="20.7109375" style="2" customWidth="1"/>
    <col min="5643" max="5643" width="13.7109375" style="2" customWidth="1"/>
    <col min="5644" max="5644" width="7.5703125" style="2" customWidth="1"/>
    <col min="5645" max="5645" width="13.7109375" style="2" customWidth="1"/>
    <col min="5646" max="5646" width="16.7109375" style="2" customWidth="1"/>
    <col min="5647" max="5887" width="9.140625" style="2"/>
    <col min="5888" max="5888" width="2.7109375" style="2" customWidth="1"/>
    <col min="5889" max="5889" width="5.28515625" style="2" customWidth="1"/>
    <col min="5890" max="5893" width="10.7109375" style="2" customWidth="1"/>
    <col min="5894" max="5894" width="20.140625" style="2" customWidth="1"/>
    <col min="5895" max="5895" width="4.7109375" style="2" customWidth="1"/>
    <col min="5896" max="5896" width="40.7109375" style="2" customWidth="1"/>
    <col min="5897" max="5897" width="9.140625" style="2"/>
    <col min="5898" max="5898" width="20.7109375" style="2" customWidth="1"/>
    <col min="5899" max="5899" width="13.7109375" style="2" customWidth="1"/>
    <col min="5900" max="5900" width="7.5703125" style="2" customWidth="1"/>
    <col min="5901" max="5901" width="13.7109375" style="2" customWidth="1"/>
    <col min="5902" max="5902" width="16.7109375" style="2" customWidth="1"/>
    <col min="5903" max="6143" width="9.140625" style="2"/>
    <col min="6144" max="6144" width="2.7109375" style="2" customWidth="1"/>
    <col min="6145" max="6145" width="5.28515625" style="2" customWidth="1"/>
    <col min="6146" max="6149" width="10.7109375" style="2" customWidth="1"/>
    <col min="6150" max="6150" width="20.140625" style="2" customWidth="1"/>
    <col min="6151" max="6151" width="4.7109375" style="2" customWidth="1"/>
    <col min="6152" max="6152" width="40.7109375" style="2" customWidth="1"/>
    <col min="6153" max="6153" width="9.140625" style="2"/>
    <col min="6154" max="6154" width="20.7109375" style="2" customWidth="1"/>
    <col min="6155" max="6155" width="13.7109375" style="2" customWidth="1"/>
    <col min="6156" max="6156" width="7.5703125" style="2" customWidth="1"/>
    <col min="6157" max="6157" width="13.7109375" style="2" customWidth="1"/>
    <col min="6158" max="6158" width="16.7109375" style="2" customWidth="1"/>
    <col min="6159" max="6399" width="9.140625" style="2"/>
    <col min="6400" max="6400" width="2.7109375" style="2" customWidth="1"/>
    <col min="6401" max="6401" width="5.28515625" style="2" customWidth="1"/>
    <col min="6402" max="6405" width="10.7109375" style="2" customWidth="1"/>
    <col min="6406" max="6406" width="20.140625" style="2" customWidth="1"/>
    <col min="6407" max="6407" width="4.7109375" style="2" customWidth="1"/>
    <col min="6408" max="6408" width="40.7109375" style="2" customWidth="1"/>
    <col min="6409" max="6409" width="9.140625" style="2"/>
    <col min="6410" max="6410" width="20.7109375" style="2" customWidth="1"/>
    <col min="6411" max="6411" width="13.7109375" style="2" customWidth="1"/>
    <col min="6412" max="6412" width="7.5703125" style="2" customWidth="1"/>
    <col min="6413" max="6413" width="13.7109375" style="2" customWidth="1"/>
    <col min="6414" max="6414" width="16.7109375" style="2" customWidth="1"/>
    <col min="6415" max="6655" width="9.140625" style="2"/>
    <col min="6656" max="6656" width="2.7109375" style="2" customWidth="1"/>
    <col min="6657" max="6657" width="5.28515625" style="2" customWidth="1"/>
    <col min="6658" max="6661" width="10.7109375" style="2" customWidth="1"/>
    <col min="6662" max="6662" width="20.140625" style="2" customWidth="1"/>
    <col min="6663" max="6663" width="4.7109375" style="2" customWidth="1"/>
    <col min="6664" max="6664" width="40.7109375" style="2" customWidth="1"/>
    <col min="6665" max="6665" width="9.140625" style="2"/>
    <col min="6666" max="6666" width="20.7109375" style="2" customWidth="1"/>
    <col min="6667" max="6667" width="13.7109375" style="2" customWidth="1"/>
    <col min="6668" max="6668" width="7.5703125" style="2" customWidth="1"/>
    <col min="6669" max="6669" width="13.7109375" style="2" customWidth="1"/>
    <col min="6670" max="6670" width="16.7109375" style="2" customWidth="1"/>
    <col min="6671" max="6911" width="9.140625" style="2"/>
    <col min="6912" max="6912" width="2.7109375" style="2" customWidth="1"/>
    <col min="6913" max="6913" width="5.28515625" style="2" customWidth="1"/>
    <col min="6914" max="6917" width="10.7109375" style="2" customWidth="1"/>
    <col min="6918" max="6918" width="20.140625" style="2" customWidth="1"/>
    <col min="6919" max="6919" width="4.7109375" style="2" customWidth="1"/>
    <col min="6920" max="6920" width="40.7109375" style="2" customWidth="1"/>
    <col min="6921" max="6921" width="9.140625" style="2"/>
    <col min="6922" max="6922" width="20.7109375" style="2" customWidth="1"/>
    <col min="6923" max="6923" width="13.7109375" style="2" customWidth="1"/>
    <col min="6924" max="6924" width="7.5703125" style="2" customWidth="1"/>
    <col min="6925" max="6925" width="13.7109375" style="2" customWidth="1"/>
    <col min="6926" max="6926" width="16.7109375" style="2" customWidth="1"/>
    <col min="6927" max="7167" width="9.140625" style="2"/>
    <col min="7168" max="7168" width="2.7109375" style="2" customWidth="1"/>
    <col min="7169" max="7169" width="5.28515625" style="2" customWidth="1"/>
    <col min="7170" max="7173" width="10.7109375" style="2" customWidth="1"/>
    <col min="7174" max="7174" width="20.140625" style="2" customWidth="1"/>
    <col min="7175" max="7175" width="4.7109375" style="2" customWidth="1"/>
    <col min="7176" max="7176" width="40.7109375" style="2" customWidth="1"/>
    <col min="7177" max="7177" width="9.140625" style="2"/>
    <col min="7178" max="7178" width="20.7109375" style="2" customWidth="1"/>
    <col min="7179" max="7179" width="13.7109375" style="2" customWidth="1"/>
    <col min="7180" max="7180" width="7.5703125" style="2" customWidth="1"/>
    <col min="7181" max="7181" width="13.7109375" style="2" customWidth="1"/>
    <col min="7182" max="7182" width="16.7109375" style="2" customWidth="1"/>
    <col min="7183" max="7423" width="9.140625" style="2"/>
    <col min="7424" max="7424" width="2.7109375" style="2" customWidth="1"/>
    <col min="7425" max="7425" width="5.28515625" style="2" customWidth="1"/>
    <col min="7426" max="7429" width="10.7109375" style="2" customWidth="1"/>
    <col min="7430" max="7430" width="20.140625" style="2" customWidth="1"/>
    <col min="7431" max="7431" width="4.7109375" style="2" customWidth="1"/>
    <col min="7432" max="7432" width="40.7109375" style="2" customWidth="1"/>
    <col min="7433" max="7433" width="9.140625" style="2"/>
    <col min="7434" max="7434" width="20.7109375" style="2" customWidth="1"/>
    <col min="7435" max="7435" width="13.7109375" style="2" customWidth="1"/>
    <col min="7436" max="7436" width="7.5703125" style="2" customWidth="1"/>
    <col min="7437" max="7437" width="13.7109375" style="2" customWidth="1"/>
    <col min="7438" max="7438" width="16.7109375" style="2" customWidth="1"/>
    <col min="7439" max="7679" width="9.140625" style="2"/>
    <col min="7680" max="7680" width="2.7109375" style="2" customWidth="1"/>
    <col min="7681" max="7681" width="5.28515625" style="2" customWidth="1"/>
    <col min="7682" max="7685" width="10.7109375" style="2" customWidth="1"/>
    <col min="7686" max="7686" width="20.140625" style="2" customWidth="1"/>
    <col min="7687" max="7687" width="4.7109375" style="2" customWidth="1"/>
    <col min="7688" max="7688" width="40.7109375" style="2" customWidth="1"/>
    <col min="7689" max="7689" width="9.140625" style="2"/>
    <col min="7690" max="7690" width="20.7109375" style="2" customWidth="1"/>
    <col min="7691" max="7691" width="13.7109375" style="2" customWidth="1"/>
    <col min="7692" max="7692" width="7.5703125" style="2" customWidth="1"/>
    <col min="7693" max="7693" width="13.7109375" style="2" customWidth="1"/>
    <col min="7694" max="7694" width="16.7109375" style="2" customWidth="1"/>
    <col min="7695" max="7935" width="9.140625" style="2"/>
    <col min="7936" max="7936" width="2.7109375" style="2" customWidth="1"/>
    <col min="7937" max="7937" width="5.28515625" style="2" customWidth="1"/>
    <col min="7938" max="7941" width="10.7109375" style="2" customWidth="1"/>
    <col min="7942" max="7942" width="20.140625" style="2" customWidth="1"/>
    <col min="7943" max="7943" width="4.7109375" style="2" customWidth="1"/>
    <col min="7944" max="7944" width="40.7109375" style="2" customWidth="1"/>
    <col min="7945" max="7945" width="9.140625" style="2"/>
    <col min="7946" max="7946" width="20.7109375" style="2" customWidth="1"/>
    <col min="7947" max="7947" width="13.7109375" style="2" customWidth="1"/>
    <col min="7948" max="7948" width="7.5703125" style="2" customWidth="1"/>
    <col min="7949" max="7949" width="13.7109375" style="2" customWidth="1"/>
    <col min="7950" max="7950" width="16.7109375" style="2" customWidth="1"/>
    <col min="7951" max="8191" width="9.140625" style="2"/>
    <col min="8192" max="8192" width="2.7109375" style="2" customWidth="1"/>
    <col min="8193" max="8193" width="5.28515625" style="2" customWidth="1"/>
    <col min="8194" max="8197" width="10.7109375" style="2" customWidth="1"/>
    <col min="8198" max="8198" width="20.140625" style="2" customWidth="1"/>
    <col min="8199" max="8199" width="4.7109375" style="2" customWidth="1"/>
    <col min="8200" max="8200" width="40.7109375" style="2" customWidth="1"/>
    <col min="8201" max="8201" width="9.140625" style="2"/>
    <col min="8202" max="8202" width="20.7109375" style="2" customWidth="1"/>
    <col min="8203" max="8203" width="13.7109375" style="2" customWidth="1"/>
    <col min="8204" max="8204" width="7.5703125" style="2" customWidth="1"/>
    <col min="8205" max="8205" width="13.7109375" style="2" customWidth="1"/>
    <col min="8206" max="8206" width="16.7109375" style="2" customWidth="1"/>
    <col min="8207" max="8447" width="9.140625" style="2"/>
    <col min="8448" max="8448" width="2.7109375" style="2" customWidth="1"/>
    <col min="8449" max="8449" width="5.28515625" style="2" customWidth="1"/>
    <col min="8450" max="8453" width="10.7109375" style="2" customWidth="1"/>
    <col min="8454" max="8454" width="20.140625" style="2" customWidth="1"/>
    <col min="8455" max="8455" width="4.7109375" style="2" customWidth="1"/>
    <col min="8456" max="8456" width="40.7109375" style="2" customWidth="1"/>
    <col min="8457" max="8457" width="9.140625" style="2"/>
    <col min="8458" max="8458" width="20.7109375" style="2" customWidth="1"/>
    <col min="8459" max="8459" width="13.7109375" style="2" customWidth="1"/>
    <col min="8460" max="8460" width="7.5703125" style="2" customWidth="1"/>
    <col min="8461" max="8461" width="13.7109375" style="2" customWidth="1"/>
    <col min="8462" max="8462" width="16.7109375" style="2" customWidth="1"/>
    <col min="8463" max="8703" width="9.140625" style="2"/>
    <col min="8704" max="8704" width="2.7109375" style="2" customWidth="1"/>
    <col min="8705" max="8705" width="5.28515625" style="2" customWidth="1"/>
    <col min="8706" max="8709" width="10.7109375" style="2" customWidth="1"/>
    <col min="8710" max="8710" width="20.140625" style="2" customWidth="1"/>
    <col min="8711" max="8711" width="4.7109375" style="2" customWidth="1"/>
    <col min="8712" max="8712" width="40.7109375" style="2" customWidth="1"/>
    <col min="8713" max="8713" width="9.140625" style="2"/>
    <col min="8714" max="8714" width="20.7109375" style="2" customWidth="1"/>
    <col min="8715" max="8715" width="13.7109375" style="2" customWidth="1"/>
    <col min="8716" max="8716" width="7.5703125" style="2" customWidth="1"/>
    <col min="8717" max="8717" width="13.7109375" style="2" customWidth="1"/>
    <col min="8718" max="8718" width="16.7109375" style="2" customWidth="1"/>
    <col min="8719" max="8959" width="9.140625" style="2"/>
    <col min="8960" max="8960" width="2.7109375" style="2" customWidth="1"/>
    <col min="8961" max="8961" width="5.28515625" style="2" customWidth="1"/>
    <col min="8962" max="8965" width="10.7109375" style="2" customWidth="1"/>
    <col min="8966" max="8966" width="20.140625" style="2" customWidth="1"/>
    <col min="8967" max="8967" width="4.7109375" style="2" customWidth="1"/>
    <col min="8968" max="8968" width="40.7109375" style="2" customWidth="1"/>
    <col min="8969" max="8969" width="9.140625" style="2"/>
    <col min="8970" max="8970" width="20.7109375" style="2" customWidth="1"/>
    <col min="8971" max="8971" width="13.7109375" style="2" customWidth="1"/>
    <col min="8972" max="8972" width="7.5703125" style="2" customWidth="1"/>
    <col min="8973" max="8973" width="13.7109375" style="2" customWidth="1"/>
    <col min="8974" max="8974" width="16.7109375" style="2" customWidth="1"/>
    <col min="8975" max="9215" width="9.140625" style="2"/>
    <col min="9216" max="9216" width="2.7109375" style="2" customWidth="1"/>
    <col min="9217" max="9217" width="5.28515625" style="2" customWidth="1"/>
    <col min="9218" max="9221" width="10.7109375" style="2" customWidth="1"/>
    <col min="9222" max="9222" width="20.140625" style="2" customWidth="1"/>
    <col min="9223" max="9223" width="4.7109375" style="2" customWidth="1"/>
    <col min="9224" max="9224" width="40.7109375" style="2" customWidth="1"/>
    <col min="9225" max="9225" width="9.140625" style="2"/>
    <col min="9226" max="9226" width="20.7109375" style="2" customWidth="1"/>
    <col min="9227" max="9227" width="13.7109375" style="2" customWidth="1"/>
    <col min="9228" max="9228" width="7.5703125" style="2" customWidth="1"/>
    <col min="9229" max="9229" width="13.7109375" style="2" customWidth="1"/>
    <col min="9230" max="9230" width="16.7109375" style="2" customWidth="1"/>
    <col min="9231" max="9471" width="9.140625" style="2"/>
    <col min="9472" max="9472" width="2.7109375" style="2" customWidth="1"/>
    <col min="9473" max="9473" width="5.28515625" style="2" customWidth="1"/>
    <col min="9474" max="9477" width="10.7109375" style="2" customWidth="1"/>
    <col min="9478" max="9478" width="20.140625" style="2" customWidth="1"/>
    <col min="9479" max="9479" width="4.7109375" style="2" customWidth="1"/>
    <col min="9480" max="9480" width="40.7109375" style="2" customWidth="1"/>
    <col min="9481" max="9481" width="9.140625" style="2"/>
    <col min="9482" max="9482" width="20.7109375" style="2" customWidth="1"/>
    <col min="9483" max="9483" width="13.7109375" style="2" customWidth="1"/>
    <col min="9484" max="9484" width="7.5703125" style="2" customWidth="1"/>
    <col min="9485" max="9485" width="13.7109375" style="2" customWidth="1"/>
    <col min="9486" max="9486" width="16.7109375" style="2" customWidth="1"/>
    <col min="9487" max="9727" width="9.140625" style="2"/>
    <col min="9728" max="9728" width="2.7109375" style="2" customWidth="1"/>
    <col min="9729" max="9729" width="5.28515625" style="2" customWidth="1"/>
    <col min="9730" max="9733" width="10.7109375" style="2" customWidth="1"/>
    <col min="9734" max="9734" width="20.140625" style="2" customWidth="1"/>
    <col min="9735" max="9735" width="4.7109375" style="2" customWidth="1"/>
    <col min="9736" max="9736" width="40.7109375" style="2" customWidth="1"/>
    <col min="9737" max="9737" width="9.140625" style="2"/>
    <col min="9738" max="9738" width="20.7109375" style="2" customWidth="1"/>
    <col min="9739" max="9739" width="13.7109375" style="2" customWidth="1"/>
    <col min="9740" max="9740" width="7.5703125" style="2" customWidth="1"/>
    <col min="9741" max="9741" width="13.7109375" style="2" customWidth="1"/>
    <col min="9742" max="9742" width="16.7109375" style="2" customWidth="1"/>
    <col min="9743" max="9983" width="9.140625" style="2"/>
    <col min="9984" max="9984" width="2.7109375" style="2" customWidth="1"/>
    <col min="9985" max="9985" width="5.28515625" style="2" customWidth="1"/>
    <col min="9986" max="9989" width="10.7109375" style="2" customWidth="1"/>
    <col min="9990" max="9990" width="20.140625" style="2" customWidth="1"/>
    <col min="9991" max="9991" width="4.7109375" style="2" customWidth="1"/>
    <col min="9992" max="9992" width="40.7109375" style="2" customWidth="1"/>
    <col min="9993" max="9993" width="9.140625" style="2"/>
    <col min="9994" max="9994" width="20.7109375" style="2" customWidth="1"/>
    <col min="9995" max="9995" width="13.7109375" style="2" customWidth="1"/>
    <col min="9996" max="9996" width="7.5703125" style="2" customWidth="1"/>
    <col min="9997" max="9997" width="13.7109375" style="2" customWidth="1"/>
    <col min="9998" max="9998" width="16.7109375" style="2" customWidth="1"/>
    <col min="9999" max="10239" width="9.140625" style="2"/>
    <col min="10240" max="10240" width="2.7109375" style="2" customWidth="1"/>
    <col min="10241" max="10241" width="5.28515625" style="2" customWidth="1"/>
    <col min="10242" max="10245" width="10.7109375" style="2" customWidth="1"/>
    <col min="10246" max="10246" width="20.140625" style="2" customWidth="1"/>
    <col min="10247" max="10247" width="4.7109375" style="2" customWidth="1"/>
    <col min="10248" max="10248" width="40.7109375" style="2" customWidth="1"/>
    <col min="10249" max="10249" width="9.140625" style="2"/>
    <col min="10250" max="10250" width="20.7109375" style="2" customWidth="1"/>
    <col min="10251" max="10251" width="13.7109375" style="2" customWidth="1"/>
    <col min="10252" max="10252" width="7.5703125" style="2" customWidth="1"/>
    <col min="10253" max="10253" width="13.7109375" style="2" customWidth="1"/>
    <col min="10254" max="10254" width="16.7109375" style="2" customWidth="1"/>
    <col min="10255" max="10495" width="9.140625" style="2"/>
    <col min="10496" max="10496" width="2.7109375" style="2" customWidth="1"/>
    <col min="10497" max="10497" width="5.28515625" style="2" customWidth="1"/>
    <col min="10498" max="10501" width="10.7109375" style="2" customWidth="1"/>
    <col min="10502" max="10502" width="20.140625" style="2" customWidth="1"/>
    <col min="10503" max="10503" width="4.7109375" style="2" customWidth="1"/>
    <col min="10504" max="10504" width="40.7109375" style="2" customWidth="1"/>
    <col min="10505" max="10505" width="9.140625" style="2"/>
    <col min="10506" max="10506" width="20.7109375" style="2" customWidth="1"/>
    <col min="10507" max="10507" width="13.7109375" style="2" customWidth="1"/>
    <col min="10508" max="10508" width="7.5703125" style="2" customWidth="1"/>
    <col min="10509" max="10509" width="13.7109375" style="2" customWidth="1"/>
    <col min="10510" max="10510" width="16.7109375" style="2" customWidth="1"/>
    <col min="10511" max="10751" width="9.140625" style="2"/>
    <col min="10752" max="10752" width="2.7109375" style="2" customWidth="1"/>
    <col min="10753" max="10753" width="5.28515625" style="2" customWidth="1"/>
    <col min="10754" max="10757" width="10.7109375" style="2" customWidth="1"/>
    <col min="10758" max="10758" width="20.140625" style="2" customWidth="1"/>
    <col min="10759" max="10759" width="4.7109375" style="2" customWidth="1"/>
    <col min="10760" max="10760" width="40.7109375" style="2" customWidth="1"/>
    <col min="10761" max="10761" width="9.140625" style="2"/>
    <col min="10762" max="10762" width="20.7109375" style="2" customWidth="1"/>
    <col min="10763" max="10763" width="13.7109375" style="2" customWidth="1"/>
    <col min="10764" max="10764" width="7.5703125" style="2" customWidth="1"/>
    <col min="10765" max="10765" width="13.7109375" style="2" customWidth="1"/>
    <col min="10766" max="10766" width="16.7109375" style="2" customWidth="1"/>
    <col min="10767" max="11007" width="9.140625" style="2"/>
    <col min="11008" max="11008" width="2.7109375" style="2" customWidth="1"/>
    <col min="11009" max="11009" width="5.28515625" style="2" customWidth="1"/>
    <col min="11010" max="11013" width="10.7109375" style="2" customWidth="1"/>
    <col min="11014" max="11014" width="20.140625" style="2" customWidth="1"/>
    <col min="11015" max="11015" width="4.7109375" style="2" customWidth="1"/>
    <col min="11016" max="11016" width="40.7109375" style="2" customWidth="1"/>
    <col min="11017" max="11017" width="9.140625" style="2"/>
    <col min="11018" max="11018" width="20.7109375" style="2" customWidth="1"/>
    <col min="11019" max="11019" width="13.7109375" style="2" customWidth="1"/>
    <col min="11020" max="11020" width="7.5703125" style="2" customWidth="1"/>
    <col min="11021" max="11021" width="13.7109375" style="2" customWidth="1"/>
    <col min="11022" max="11022" width="16.7109375" style="2" customWidth="1"/>
    <col min="11023" max="11263" width="9.140625" style="2"/>
    <col min="11264" max="11264" width="2.7109375" style="2" customWidth="1"/>
    <col min="11265" max="11265" width="5.28515625" style="2" customWidth="1"/>
    <col min="11266" max="11269" width="10.7109375" style="2" customWidth="1"/>
    <col min="11270" max="11270" width="20.140625" style="2" customWidth="1"/>
    <col min="11271" max="11271" width="4.7109375" style="2" customWidth="1"/>
    <col min="11272" max="11272" width="40.7109375" style="2" customWidth="1"/>
    <col min="11273" max="11273" width="9.140625" style="2"/>
    <col min="11274" max="11274" width="20.7109375" style="2" customWidth="1"/>
    <col min="11275" max="11275" width="13.7109375" style="2" customWidth="1"/>
    <col min="11276" max="11276" width="7.5703125" style="2" customWidth="1"/>
    <col min="11277" max="11277" width="13.7109375" style="2" customWidth="1"/>
    <col min="11278" max="11278" width="16.7109375" style="2" customWidth="1"/>
    <col min="11279" max="11519" width="9.140625" style="2"/>
    <col min="11520" max="11520" width="2.7109375" style="2" customWidth="1"/>
    <col min="11521" max="11521" width="5.28515625" style="2" customWidth="1"/>
    <col min="11522" max="11525" width="10.7109375" style="2" customWidth="1"/>
    <col min="11526" max="11526" width="20.140625" style="2" customWidth="1"/>
    <col min="11527" max="11527" width="4.7109375" style="2" customWidth="1"/>
    <col min="11528" max="11528" width="40.7109375" style="2" customWidth="1"/>
    <col min="11529" max="11529" width="9.140625" style="2"/>
    <col min="11530" max="11530" width="20.7109375" style="2" customWidth="1"/>
    <col min="11531" max="11531" width="13.7109375" style="2" customWidth="1"/>
    <col min="11532" max="11532" width="7.5703125" style="2" customWidth="1"/>
    <col min="11533" max="11533" width="13.7109375" style="2" customWidth="1"/>
    <col min="11534" max="11534" width="16.7109375" style="2" customWidth="1"/>
    <col min="11535" max="11775" width="9.140625" style="2"/>
    <col min="11776" max="11776" width="2.7109375" style="2" customWidth="1"/>
    <col min="11777" max="11777" width="5.28515625" style="2" customWidth="1"/>
    <col min="11778" max="11781" width="10.7109375" style="2" customWidth="1"/>
    <col min="11782" max="11782" width="20.140625" style="2" customWidth="1"/>
    <col min="11783" max="11783" width="4.7109375" style="2" customWidth="1"/>
    <col min="11784" max="11784" width="40.7109375" style="2" customWidth="1"/>
    <col min="11785" max="11785" width="9.140625" style="2"/>
    <col min="11786" max="11786" width="20.7109375" style="2" customWidth="1"/>
    <col min="11787" max="11787" width="13.7109375" style="2" customWidth="1"/>
    <col min="11788" max="11788" width="7.5703125" style="2" customWidth="1"/>
    <col min="11789" max="11789" width="13.7109375" style="2" customWidth="1"/>
    <col min="11790" max="11790" width="16.7109375" style="2" customWidth="1"/>
    <col min="11791" max="12031" width="9.140625" style="2"/>
    <col min="12032" max="12032" width="2.7109375" style="2" customWidth="1"/>
    <col min="12033" max="12033" width="5.28515625" style="2" customWidth="1"/>
    <col min="12034" max="12037" width="10.7109375" style="2" customWidth="1"/>
    <col min="12038" max="12038" width="20.140625" style="2" customWidth="1"/>
    <col min="12039" max="12039" width="4.7109375" style="2" customWidth="1"/>
    <col min="12040" max="12040" width="40.7109375" style="2" customWidth="1"/>
    <col min="12041" max="12041" width="9.140625" style="2"/>
    <col min="12042" max="12042" width="20.7109375" style="2" customWidth="1"/>
    <col min="12043" max="12043" width="13.7109375" style="2" customWidth="1"/>
    <col min="12044" max="12044" width="7.5703125" style="2" customWidth="1"/>
    <col min="12045" max="12045" width="13.7109375" style="2" customWidth="1"/>
    <col min="12046" max="12046" width="16.7109375" style="2" customWidth="1"/>
    <col min="12047" max="12287" width="9.140625" style="2"/>
    <col min="12288" max="12288" width="2.7109375" style="2" customWidth="1"/>
    <col min="12289" max="12289" width="5.28515625" style="2" customWidth="1"/>
    <col min="12290" max="12293" width="10.7109375" style="2" customWidth="1"/>
    <col min="12294" max="12294" width="20.140625" style="2" customWidth="1"/>
    <col min="12295" max="12295" width="4.7109375" style="2" customWidth="1"/>
    <col min="12296" max="12296" width="40.7109375" style="2" customWidth="1"/>
    <col min="12297" max="12297" width="9.140625" style="2"/>
    <col min="12298" max="12298" width="20.7109375" style="2" customWidth="1"/>
    <col min="12299" max="12299" width="13.7109375" style="2" customWidth="1"/>
    <col min="12300" max="12300" width="7.5703125" style="2" customWidth="1"/>
    <col min="12301" max="12301" width="13.7109375" style="2" customWidth="1"/>
    <col min="12302" max="12302" width="16.7109375" style="2" customWidth="1"/>
    <col min="12303" max="12543" width="9.140625" style="2"/>
    <col min="12544" max="12544" width="2.7109375" style="2" customWidth="1"/>
    <col min="12545" max="12545" width="5.28515625" style="2" customWidth="1"/>
    <col min="12546" max="12549" width="10.7109375" style="2" customWidth="1"/>
    <col min="12550" max="12550" width="20.140625" style="2" customWidth="1"/>
    <col min="12551" max="12551" width="4.7109375" style="2" customWidth="1"/>
    <col min="12552" max="12552" width="40.7109375" style="2" customWidth="1"/>
    <col min="12553" max="12553" width="9.140625" style="2"/>
    <col min="12554" max="12554" width="20.7109375" style="2" customWidth="1"/>
    <col min="12555" max="12555" width="13.7109375" style="2" customWidth="1"/>
    <col min="12556" max="12556" width="7.5703125" style="2" customWidth="1"/>
    <col min="12557" max="12557" width="13.7109375" style="2" customWidth="1"/>
    <col min="12558" max="12558" width="16.7109375" style="2" customWidth="1"/>
    <col min="12559" max="12799" width="9.140625" style="2"/>
    <col min="12800" max="12800" width="2.7109375" style="2" customWidth="1"/>
    <col min="12801" max="12801" width="5.28515625" style="2" customWidth="1"/>
    <col min="12802" max="12805" width="10.7109375" style="2" customWidth="1"/>
    <col min="12806" max="12806" width="20.140625" style="2" customWidth="1"/>
    <col min="12807" max="12807" width="4.7109375" style="2" customWidth="1"/>
    <col min="12808" max="12808" width="40.7109375" style="2" customWidth="1"/>
    <col min="12809" max="12809" width="9.140625" style="2"/>
    <col min="12810" max="12810" width="20.7109375" style="2" customWidth="1"/>
    <col min="12811" max="12811" width="13.7109375" style="2" customWidth="1"/>
    <col min="12812" max="12812" width="7.5703125" style="2" customWidth="1"/>
    <col min="12813" max="12813" width="13.7109375" style="2" customWidth="1"/>
    <col min="12814" max="12814" width="16.7109375" style="2" customWidth="1"/>
    <col min="12815" max="13055" width="9.140625" style="2"/>
    <col min="13056" max="13056" width="2.7109375" style="2" customWidth="1"/>
    <col min="13057" max="13057" width="5.28515625" style="2" customWidth="1"/>
    <col min="13058" max="13061" width="10.7109375" style="2" customWidth="1"/>
    <col min="13062" max="13062" width="20.140625" style="2" customWidth="1"/>
    <col min="13063" max="13063" width="4.7109375" style="2" customWidth="1"/>
    <col min="13064" max="13064" width="40.7109375" style="2" customWidth="1"/>
    <col min="13065" max="13065" width="9.140625" style="2"/>
    <col min="13066" max="13066" width="20.7109375" style="2" customWidth="1"/>
    <col min="13067" max="13067" width="13.7109375" style="2" customWidth="1"/>
    <col min="13068" max="13068" width="7.5703125" style="2" customWidth="1"/>
    <col min="13069" max="13069" width="13.7109375" style="2" customWidth="1"/>
    <col min="13070" max="13070" width="16.7109375" style="2" customWidth="1"/>
    <col min="13071" max="13311" width="9.140625" style="2"/>
    <col min="13312" max="13312" width="2.7109375" style="2" customWidth="1"/>
    <col min="13313" max="13313" width="5.28515625" style="2" customWidth="1"/>
    <col min="13314" max="13317" width="10.7109375" style="2" customWidth="1"/>
    <col min="13318" max="13318" width="20.140625" style="2" customWidth="1"/>
    <col min="13319" max="13319" width="4.7109375" style="2" customWidth="1"/>
    <col min="13320" max="13320" width="40.7109375" style="2" customWidth="1"/>
    <col min="13321" max="13321" width="9.140625" style="2"/>
    <col min="13322" max="13322" width="20.7109375" style="2" customWidth="1"/>
    <col min="13323" max="13323" width="13.7109375" style="2" customWidth="1"/>
    <col min="13324" max="13324" width="7.5703125" style="2" customWidth="1"/>
    <col min="13325" max="13325" width="13.7109375" style="2" customWidth="1"/>
    <col min="13326" max="13326" width="16.7109375" style="2" customWidth="1"/>
    <col min="13327" max="13567" width="9.140625" style="2"/>
    <col min="13568" max="13568" width="2.7109375" style="2" customWidth="1"/>
    <col min="13569" max="13569" width="5.28515625" style="2" customWidth="1"/>
    <col min="13570" max="13573" width="10.7109375" style="2" customWidth="1"/>
    <col min="13574" max="13574" width="20.140625" style="2" customWidth="1"/>
    <col min="13575" max="13575" width="4.7109375" style="2" customWidth="1"/>
    <col min="13576" max="13576" width="40.7109375" style="2" customWidth="1"/>
    <col min="13577" max="13577" width="9.140625" style="2"/>
    <col min="13578" max="13578" width="20.7109375" style="2" customWidth="1"/>
    <col min="13579" max="13579" width="13.7109375" style="2" customWidth="1"/>
    <col min="13580" max="13580" width="7.5703125" style="2" customWidth="1"/>
    <col min="13581" max="13581" width="13.7109375" style="2" customWidth="1"/>
    <col min="13582" max="13582" width="16.7109375" style="2" customWidth="1"/>
    <col min="13583" max="13823" width="9.140625" style="2"/>
    <col min="13824" max="13824" width="2.7109375" style="2" customWidth="1"/>
    <col min="13825" max="13825" width="5.28515625" style="2" customWidth="1"/>
    <col min="13826" max="13829" width="10.7109375" style="2" customWidth="1"/>
    <col min="13830" max="13830" width="20.140625" style="2" customWidth="1"/>
    <col min="13831" max="13831" width="4.7109375" style="2" customWidth="1"/>
    <col min="13832" max="13832" width="40.7109375" style="2" customWidth="1"/>
    <col min="13833" max="13833" width="9.140625" style="2"/>
    <col min="13834" max="13834" width="20.7109375" style="2" customWidth="1"/>
    <col min="13835" max="13835" width="13.7109375" style="2" customWidth="1"/>
    <col min="13836" max="13836" width="7.5703125" style="2" customWidth="1"/>
    <col min="13837" max="13837" width="13.7109375" style="2" customWidth="1"/>
    <col min="13838" max="13838" width="16.7109375" style="2" customWidth="1"/>
    <col min="13839" max="14079" width="9.140625" style="2"/>
    <col min="14080" max="14080" width="2.7109375" style="2" customWidth="1"/>
    <col min="14081" max="14081" width="5.28515625" style="2" customWidth="1"/>
    <col min="14082" max="14085" width="10.7109375" style="2" customWidth="1"/>
    <col min="14086" max="14086" width="20.140625" style="2" customWidth="1"/>
    <col min="14087" max="14087" width="4.7109375" style="2" customWidth="1"/>
    <col min="14088" max="14088" width="40.7109375" style="2" customWidth="1"/>
    <col min="14089" max="14089" width="9.140625" style="2"/>
    <col min="14090" max="14090" width="20.7109375" style="2" customWidth="1"/>
    <col min="14091" max="14091" width="13.7109375" style="2" customWidth="1"/>
    <col min="14092" max="14092" width="7.5703125" style="2" customWidth="1"/>
    <col min="14093" max="14093" width="13.7109375" style="2" customWidth="1"/>
    <col min="14094" max="14094" width="16.7109375" style="2" customWidth="1"/>
    <col min="14095" max="14335" width="9.140625" style="2"/>
    <col min="14336" max="14336" width="2.7109375" style="2" customWidth="1"/>
    <col min="14337" max="14337" width="5.28515625" style="2" customWidth="1"/>
    <col min="14338" max="14341" width="10.7109375" style="2" customWidth="1"/>
    <col min="14342" max="14342" width="20.140625" style="2" customWidth="1"/>
    <col min="14343" max="14343" width="4.7109375" style="2" customWidth="1"/>
    <col min="14344" max="14344" width="40.7109375" style="2" customWidth="1"/>
    <col min="14345" max="14345" width="9.140625" style="2"/>
    <col min="14346" max="14346" width="20.7109375" style="2" customWidth="1"/>
    <col min="14347" max="14347" width="13.7109375" style="2" customWidth="1"/>
    <col min="14348" max="14348" width="7.5703125" style="2" customWidth="1"/>
    <col min="14349" max="14349" width="13.7109375" style="2" customWidth="1"/>
    <col min="14350" max="14350" width="16.7109375" style="2" customWidth="1"/>
    <col min="14351" max="14591" width="9.140625" style="2"/>
    <col min="14592" max="14592" width="2.7109375" style="2" customWidth="1"/>
    <col min="14593" max="14593" width="5.28515625" style="2" customWidth="1"/>
    <col min="14594" max="14597" width="10.7109375" style="2" customWidth="1"/>
    <col min="14598" max="14598" width="20.140625" style="2" customWidth="1"/>
    <col min="14599" max="14599" width="4.7109375" style="2" customWidth="1"/>
    <col min="14600" max="14600" width="40.7109375" style="2" customWidth="1"/>
    <col min="14601" max="14601" width="9.140625" style="2"/>
    <col min="14602" max="14602" width="20.7109375" style="2" customWidth="1"/>
    <col min="14603" max="14603" width="13.7109375" style="2" customWidth="1"/>
    <col min="14604" max="14604" width="7.5703125" style="2" customWidth="1"/>
    <col min="14605" max="14605" width="13.7109375" style="2" customWidth="1"/>
    <col min="14606" max="14606" width="16.7109375" style="2" customWidth="1"/>
    <col min="14607" max="14847" width="9.140625" style="2"/>
    <col min="14848" max="14848" width="2.7109375" style="2" customWidth="1"/>
    <col min="14849" max="14849" width="5.28515625" style="2" customWidth="1"/>
    <col min="14850" max="14853" width="10.7109375" style="2" customWidth="1"/>
    <col min="14854" max="14854" width="20.140625" style="2" customWidth="1"/>
    <col min="14855" max="14855" width="4.7109375" style="2" customWidth="1"/>
    <col min="14856" max="14856" width="40.7109375" style="2" customWidth="1"/>
    <col min="14857" max="14857" width="9.140625" style="2"/>
    <col min="14858" max="14858" width="20.7109375" style="2" customWidth="1"/>
    <col min="14859" max="14859" width="13.7109375" style="2" customWidth="1"/>
    <col min="14860" max="14860" width="7.5703125" style="2" customWidth="1"/>
    <col min="14861" max="14861" width="13.7109375" style="2" customWidth="1"/>
    <col min="14862" max="14862" width="16.7109375" style="2" customWidth="1"/>
    <col min="14863" max="15103" width="9.140625" style="2"/>
    <col min="15104" max="15104" width="2.7109375" style="2" customWidth="1"/>
    <col min="15105" max="15105" width="5.28515625" style="2" customWidth="1"/>
    <col min="15106" max="15109" width="10.7109375" style="2" customWidth="1"/>
    <col min="15110" max="15110" width="20.140625" style="2" customWidth="1"/>
    <col min="15111" max="15111" width="4.7109375" style="2" customWidth="1"/>
    <col min="15112" max="15112" width="40.7109375" style="2" customWidth="1"/>
    <col min="15113" max="15113" width="9.140625" style="2"/>
    <col min="15114" max="15114" width="20.7109375" style="2" customWidth="1"/>
    <col min="15115" max="15115" width="13.7109375" style="2" customWidth="1"/>
    <col min="15116" max="15116" width="7.5703125" style="2" customWidth="1"/>
    <col min="15117" max="15117" width="13.7109375" style="2" customWidth="1"/>
    <col min="15118" max="15118" width="16.7109375" style="2" customWidth="1"/>
    <col min="15119" max="15359" width="9.140625" style="2"/>
    <col min="15360" max="15360" width="2.7109375" style="2" customWidth="1"/>
    <col min="15361" max="15361" width="5.28515625" style="2" customWidth="1"/>
    <col min="15362" max="15365" width="10.7109375" style="2" customWidth="1"/>
    <col min="15366" max="15366" width="20.140625" style="2" customWidth="1"/>
    <col min="15367" max="15367" width="4.7109375" style="2" customWidth="1"/>
    <col min="15368" max="15368" width="40.7109375" style="2" customWidth="1"/>
    <col min="15369" max="15369" width="9.140625" style="2"/>
    <col min="15370" max="15370" width="20.7109375" style="2" customWidth="1"/>
    <col min="15371" max="15371" width="13.7109375" style="2" customWidth="1"/>
    <col min="15372" max="15372" width="7.5703125" style="2" customWidth="1"/>
    <col min="15373" max="15373" width="13.7109375" style="2" customWidth="1"/>
    <col min="15374" max="15374" width="16.7109375" style="2" customWidth="1"/>
    <col min="15375" max="15615" width="9.140625" style="2"/>
    <col min="15616" max="15616" width="2.7109375" style="2" customWidth="1"/>
    <col min="15617" max="15617" width="5.28515625" style="2" customWidth="1"/>
    <col min="15618" max="15621" width="10.7109375" style="2" customWidth="1"/>
    <col min="15622" max="15622" width="20.140625" style="2" customWidth="1"/>
    <col min="15623" max="15623" width="4.7109375" style="2" customWidth="1"/>
    <col min="15624" max="15624" width="40.7109375" style="2" customWidth="1"/>
    <col min="15625" max="15625" width="9.140625" style="2"/>
    <col min="15626" max="15626" width="20.7109375" style="2" customWidth="1"/>
    <col min="15627" max="15627" width="13.7109375" style="2" customWidth="1"/>
    <col min="15628" max="15628" width="7.5703125" style="2" customWidth="1"/>
    <col min="15629" max="15629" width="13.7109375" style="2" customWidth="1"/>
    <col min="15630" max="15630" width="16.7109375" style="2" customWidth="1"/>
    <col min="15631" max="15871" width="9.140625" style="2"/>
    <col min="15872" max="15872" width="2.7109375" style="2" customWidth="1"/>
    <col min="15873" max="15873" width="5.28515625" style="2" customWidth="1"/>
    <col min="15874" max="15877" width="10.7109375" style="2" customWidth="1"/>
    <col min="15878" max="15878" width="20.140625" style="2" customWidth="1"/>
    <col min="15879" max="15879" width="4.7109375" style="2" customWidth="1"/>
    <col min="15880" max="15880" width="40.7109375" style="2" customWidth="1"/>
    <col min="15881" max="15881" width="9.140625" style="2"/>
    <col min="15882" max="15882" width="20.7109375" style="2" customWidth="1"/>
    <col min="15883" max="15883" width="13.7109375" style="2" customWidth="1"/>
    <col min="15884" max="15884" width="7.5703125" style="2" customWidth="1"/>
    <col min="15885" max="15885" width="13.7109375" style="2" customWidth="1"/>
    <col min="15886" max="15886" width="16.7109375" style="2" customWidth="1"/>
    <col min="15887" max="16127" width="9.140625" style="2"/>
    <col min="16128" max="16128" width="2.7109375" style="2" customWidth="1"/>
    <col min="16129" max="16129" width="5.28515625" style="2" customWidth="1"/>
    <col min="16130" max="16133" width="10.7109375" style="2" customWidth="1"/>
    <col min="16134" max="16134" width="20.140625" style="2" customWidth="1"/>
    <col min="16135" max="16135" width="4.7109375" style="2" customWidth="1"/>
    <col min="16136" max="16136" width="40.7109375" style="2" customWidth="1"/>
    <col min="16137" max="16137" width="9.140625" style="2"/>
    <col min="16138" max="16138" width="20.7109375" style="2" customWidth="1"/>
    <col min="16139" max="16139" width="13.7109375" style="2" customWidth="1"/>
    <col min="16140" max="16140" width="7.5703125" style="2" customWidth="1"/>
    <col min="16141" max="16141" width="13.7109375" style="2" customWidth="1"/>
    <col min="16142" max="16142" width="16.7109375" style="2" customWidth="1"/>
    <col min="16143" max="16384" width="9.140625" style="2"/>
  </cols>
  <sheetData>
    <row r="1" spans="2:16" ht="12.75" customHeight="1" x14ac:dyDescent="0.3">
      <c r="B1" s="1" t="s">
        <v>0</v>
      </c>
      <c r="H1" s="2"/>
      <c r="I1" s="3"/>
      <c r="J1" s="3"/>
      <c r="K1" s="3"/>
      <c r="L1" s="3"/>
      <c r="M1" s="3"/>
      <c r="N1" s="3"/>
      <c r="O1" s="3"/>
    </row>
    <row r="2" spans="2:16" ht="12.75" customHeight="1" x14ac:dyDescent="0.3">
      <c r="B2" s="4" t="s">
        <v>1</v>
      </c>
      <c r="H2" s="2"/>
      <c r="I2" s="3"/>
      <c r="J2" s="3"/>
      <c r="K2" s="3"/>
      <c r="L2" s="3"/>
      <c r="M2" s="3"/>
      <c r="N2" s="3"/>
      <c r="O2" s="3"/>
    </row>
    <row r="3" spans="2:16" ht="12.75" customHeight="1" x14ac:dyDescent="0.3">
      <c r="B3" s="4"/>
      <c r="C3" s="4"/>
      <c r="I3" s="3"/>
      <c r="J3" s="3"/>
      <c r="K3" s="3"/>
      <c r="L3" s="3"/>
      <c r="M3" s="3"/>
      <c r="N3" s="3"/>
      <c r="O3" s="3"/>
    </row>
    <row r="4" spans="2:16" s="6" customFormat="1" ht="12.75" customHeight="1" x14ac:dyDescent="0.3">
      <c r="B4" s="5" t="s">
        <v>2</v>
      </c>
      <c r="C4" s="5"/>
      <c r="H4" s="7"/>
      <c r="I4" s="7"/>
      <c r="J4" s="7"/>
      <c r="K4" s="7"/>
      <c r="L4" s="7"/>
      <c r="M4" s="7"/>
      <c r="N4" s="7"/>
      <c r="O4" s="7"/>
    </row>
    <row r="5" spans="2:16" s="6" customFormat="1" ht="12.75" customHeight="1" x14ac:dyDescent="0.3">
      <c r="B5" s="8"/>
      <c r="C5" s="8"/>
      <c r="H5" s="7"/>
      <c r="I5" s="7"/>
      <c r="J5" s="7"/>
      <c r="K5" s="7"/>
      <c r="L5" s="7"/>
      <c r="M5" s="7"/>
      <c r="N5" s="7"/>
      <c r="O5" s="7"/>
    </row>
    <row r="6" spans="2:16" s="9" customFormat="1" ht="12.75" customHeight="1" x14ac:dyDescent="0.3">
      <c r="H6" s="10"/>
      <c r="I6" s="11" t="s">
        <v>658</v>
      </c>
      <c r="J6" s="11"/>
      <c r="K6" s="11"/>
      <c r="L6" s="11"/>
      <c r="M6" s="10"/>
      <c r="N6" s="11"/>
      <c r="O6" s="12"/>
      <c r="P6" s="12"/>
    </row>
    <row r="7" spans="2:16" s="9" customFormat="1" ht="12.75" customHeight="1" x14ac:dyDescent="0.3">
      <c r="H7" s="10"/>
      <c r="I7" s="11" t="s">
        <v>923</v>
      </c>
      <c r="J7" s="11"/>
      <c r="K7" s="11"/>
      <c r="L7" s="11"/>
      <c r="M7" s="10"/>
      <c r="N7" s="10"/>
      <c r="O7" s="10"/>
    </row>
    <row r="8" spans="2:16" ht="12.75" customHeight="1" x14ac:dyDescent="0.3">
      <c r="B8" s="4"/>
      <c r="C8" s="4"/>
      <c r="I8" s="3"/>
      <c r="J8" s="3"/>
      <c r="K8" s="3"/>
      <c r="L8" s="3"/>
      <c r="M8" s="3"/>
      <c r="N8" s="3"/>
      <c r="O8" s="3"/>
    </row>
    <row r="9" spans="2:16" s="1" customFormat="1" ht="39.950000000000003" customHeight="1" x14ac:dyDescent="0.3">
      <c r="B9" s="40" t="s">
        <v>4</v>
      </c>
      <c r="C9" s="41" t="s">
        <v>5</v>
      </c>
      <c r="D9" s="116" t="s">
        <v>6</v>
      </c>
      <c r="E9" s="117"/>
      <c r="F9" s="117"/>
      <c r="G9" s="118"/>
      <c r="H9" s="42" t="s">
        <v>7</v>
      </c>
      <c r="I9" s="43" t="s">
        <v>8</v>
      </c>
      <c r="J9" s="44" t="s">
        <v>9</v>
      </c>
      <c r="K9" s="45" t="s">
        <v>10</v>
      </c>
      <c r="L9" s="43" t="s">
        <v>11</v>
      </c>
      <c r="M9" s="43" t="s">
        <v>12</v>
      </c>
      <c r="N9" s="43" t="s">
        <v>13</v>
      </c>
      <c r="O9" s="43" t="s">
        <v>14</v>
      </c>
    </row>
    <row r="10" spans="2:16" ht="12.75" customHeight="1" x14ac:dyDescent="0.3">
      <c r="B10" s="24">
        <v>1</v>
      </c>
      <c r="C10" s="53" t="s">
        <v>924</v>
      </c>
      <c r="D10" s="109" t="s">
        <v>925</v>
      </c>
      <c r="E10" s="110" t="s">
        <v>926</v>
      </c>
      <c r="F10" s="110" t="s">
        <v>926</v>
      </c>
      <c r="G10" s="111" t="s">
        <v>926</v>
      </c>
      <c r="H10" s="98" t="s">
        <v>18</v>
      </c>
      <c r="I10" s="54"/>
      <c r="J10" s="26">
        <v>90</v>
      </c>
      <c r="K10" s="27">
        <v>0</v>
      </c>
      <c r="L10" s="27">
        <v>0</v>
      </c>
      <c r="M10" s="28">
        <v>9.5</v>
      </c>
      <c r="N10" s="29">
        <f>PRODUCT(L10,1.095)</f>
        <v>0</v>
      </c>
      <c r="O10" s="30">
        <f>PRODUCT(J10,N10)</f>
        <v>0</v>
      </c>
    </row>
    <row r="11" spans="2:16" ht="12.75" customHeight="1" x14ac:dyDescent="0.3">
      <c r="B11" s="24">
        <f>B10+1</f>
        <v>2</v>
      </c>
      <c r="C11" s="53" t="s">
        <v>927</v>
      </c>
      <c r="D11" s="109" t="s">
        <v>928</v>
      </c>
      <c r="E11" s="110" t="s">
        <v>929</v>
      </c>
      <c r="F11" s="110" t="s">
        <v>929</v>
      </c>
      <c r="G11" s="111" t="s">
        <v>929</v>
      </c>
      <c r="H11" s="98" t="s">
        <v>18</v>
      </c>
      <c r="I11" s="103"/>
      <c r="J11" s="26">
        <v>45</v>
      </c>
      <c r="K11" s="27">
        <v>0</v>
      </c>
      <c r="L11" s="27">
        <v>0</v>
      </c>
      <c r="M11" s="28">
        <v>9.5</v>
      </c>
      <c r="N11" s="29">
        <f t="shared" ref="N11:N24" si="0">PRODUCT(L11,1.095)</f>
        <v>0</v>
      </c>
      <c r="O11" s="30">
        <f t="shared" ref="O11:O24" si="1">PRODUCT(J11,N11)</f>
        <v>0</v>
      </c>
    </row>
    <row r="12" spans="2:16" ht="12.75" customHeight="1" x14ac:dyDescent="0.3">
      <c r="B12" s="24">
        <f t="shared" ref="B12:B25" si="2">B11+1</f>
        <v>3</v>
      </c>
      <c r="C12" s="53" t="s">
        <v>930</v>
      </c>
      <c r="D12" s="109" t="s">
        <v>931</v>
      </c>
      <c r="E12" s="110" t="s">
        <v>932</v>
      </c>
      <c r="F12" s="110" t="s">
        <v>932</v>
      </c>
      <c r="G12" s="111" t="s">
        <v>932</v>
      </c>
      <c r="H12" s="98" t="s">
        <v>18</v>
      </c>
      <c r="I12" s="103"/>
      <c r="J12" s="26">
        <v>210</v>
      </c>
      <c r="K12" s="27">
        <v>0</v>
      </c>
      <c r="L12" s="27">
        <v>0</v>
      </c>
      <c r="M12" s="28">
        <v>9.5</v>
      </c>
      <c r="N12" s="29">
        <f t="shared" si="0"/>
        <v>0</v>
      </c>
      <c r="O12" s="30">
        <f t="shared" si="1"/>
        <v>0</v>
      </c>
    </row>
    <row r="13" spans="2:16" ht="12.75" customHeight="1" x14ac:dyDescent="0.3">
      <c r="B13" s="24">
        <f t="shared" si="2"/>
        <v>4</v>
      </c>
      <c r="C13" s="53" t="s">
        <v>933</v>
      </c>
      <c r="D13" s="109" t="s">
        <v>934</v>
      </c>
      <c r="E13" s="110" t="s">
        <v>935</v>
      </c>
      <c r="F13" s="110" t="s">
        <v>935</v>
      </c>
      <c r="G13" s="111" t="s">
        <v>935</v>
      </c>
      <c r="H13" s="98" t="s">
        <v>18</v>
      </c>
      <c r="I13" s="103"/>
      <c r="J13" s="26">
        <v>15</v>
      </c>
      <c r="K13" s="27">
        <v>0</v>
      </c>
      <c r="L13" s="27">
        <v>0</v>
      </c>
      <c r="M13" s="28">
        <v>9.5</v>
      </c>
      <c r="N13" s="29">
        <f t="shared" si="0"/>
        <v>0</v>
      </c>
      <c r="O13" s="30">
        <f t="shared" si="1"/>
        <v>0</v>
      </c>
    </row>
    <row r="14" spans="2:16" ht="12.75" customHeight="1" x14ac:dyDescent="0.3">
      <c r="B14" s="24">
        <f t="shared" si="2"/>
        <v>5</v>
      </c>
      <c r="C14" s="53" t="s">
        <v>936</v>
      </c>
      <c r="D14" s="109" t="s">
        <v>937</v>
      </c>
      <c r="E14" s="110" t="s">
        <v>938</v>
      </c>
      <c r="F14" s="110" t="s">
        <v>938</v>
      </c>
      <c r="G14" s="111" t="s">
        <v>938</v>
      </c>
      <c r="H14" s="98" t="s">
        <v>18</v>
      </c>
      <c r="I14" s="103"/>
      <c r="J14" s="26">
        <v>15</v>
      </c>
      <c r="K14" s="27">
        <v>0</v>
      </c>
      <c r="L14" s="27">
        <v>0</v>
      </c>
      <c r="M14" s="28">
        <v>9.5</v>
      </c>
      <c r="N14" s="29">
        <f t="shared" si="0"/>
        <v>0</v>
      </c>
      <c r="O14" s="30">
        <f t="shared" si="1"/>
        <v>0</v>
      </c>
    </row>
    <row r="15" spans="2:16" ht="12.75" customHeight="1" x14ac:dyDescent="0.3">
      <c r="B15" s="24">
        <f t="shared" si="2"/>
        <v>6</v>
      </c>
      <c r="C15" s="53" t="s">
        <v>939</v>
      </c>
      <c r="D15" s="109" t="s">
        <v>1087</v>
      </c>
      <c r="E15" s="110" t="s">
        <v>940</v>
      </c>
      <c r="F15" s="110" t="s">
        <v>940</v>
      </c>
      <c r="G15" s="111" t="s">
        <v>940</v>
      </c>
      <c r="H15" s="98" t="s">
        <v>18</v>
      </c>
      <c r="I15" s="103"/>
      <c r="J15" s="26">
        <v>45</v>
      </c>
      <c r="K15" s="27">
        <v>0</v>
      </c>
      <c r="L15" s="27">
        <v>0</v>
      </c>
      <c r="M15" s="28">
        <v>9.5</v>
      </c>
      <c r="N15" s="29">
        <f t="shared" si="0"/>
        <v>0</v>
      </c>
      <c r="O15" s="30">
        <f t="shared" si="1"/>
        <v>0</v>
      </c>
    </row>
    <row r="16" spans="2:16" ht="12.75" customHeight="1" x14ac:dyDescent="0.3">
      <c r="B16" s="24">
        <f t="shared" si="2"/>
        <v>7</v>
      </c>
      <c r="C16" s="53" t="s">
        <v>941</v>
      </c>
      <c r="D16" s="109" t="s">
        <v>942</v>
      </c>
      <c r="E16" s="110" t="s">
        <v>943</v>
      </c>
      <c r="F16" s="110" t="s">
        <v>943</v>
      </c>
      <c r="G16" s="111" t="s">
        <v>943</v>
      </c>
      <c r="H16" s="98" t="s">
        <v>18</v>
      </c>
      <c r="I16" s="103"/>
      <c r="J16" s="26">
        <v>75</v>
      </c>
      <c r="K16" s="27">
        <v>0</v>
      </c>
      <c r="L16" s="27">
        <v>0</v>
      </c>
      <c r="M16" s="28">
        <v>9.5</v>
      </c>
      <c r="N16" s="29">
        <f t="shared" si="0"/>
        <v>0</v>
      </c>
      <c r="O16" s="30">
        <f t="shared" si="1"/>
        <v>0</v>
      </c>
    </row>
    <row r="17" spans="2:15" ht="12.75" customHeight="1" x14ac:dyDescent="0.3">
      <c r="B17" s="24">
        <f t="shared" si="2"/>
        <v>8</v>
      </c>
      <c r="C17" s="53" t="s">
        <v>944</v>
      </c>
      <c r="D17" s="109" t="s">
        <v>945</v>
      </c>
      <c r="E17" s="110" t="s">
        <v>946</v>
      </c>
      <c r="F17" s="110" t="s">
        <v>946</v>
      </c>
      <c r="G17" s="111" t="s">
        <v>946</v>
      </c>
      <c r="H17" s="98" t="s">
        <v>18</v>
      </c>
      <c r="I17" s="103"/>
      <c r="J17" s="26">
        <v>75</v>
      </c>
      <c r="K17" s="27">
        <v>0</v>
      </c>
      <c r="L17" s="27">
        <v>0</v>
      </c>
      <c r="M17" s="28">
        <v>9.5</v>
      </c>
      <c r="N17" s="29">
        <f t="shared" si="0"/>
        <v>0</v>
      </c>
      <c r="O17" s="30">
        <f t="shared" si="1"/>
        <v>0</v>
      </c>
    </row>
    <row r="18" spans="2:15" ht="12.75" customHeight="1" x14ac:dyDescent="0.3">
      <c r="B18" s="24">
        <f t="shared" si="2"/>
        <v>9</v>
      </c>
      <c r="C18" s="53" t="s">
        <v>947</v>
      </c>
      <c r="D18" s="109" t="s">
        <v>948</v>
      </c>
      <c r="E18" s="110"/>
      <c r="F18" s="110"/>
      <c r="G18" s="111"/>
      <c r="H18" s="98" t="s">
        <v>18</v>
      </c>
      <c r="I18" s="103"/>
      <c r="J18" s="26">
        <v>15</v>
      </c>
      <c r="K18" s="27">
        <v>0</v>
      </c>
      <c r="L18" s="27">
        <v>0</v>
      </c>
      <c r="M18" s="28">
        <v>9.5</v>
      </c>
      <c r="N18" s="29">
        <f t="shared" si="0"/>
        <v>0</v>
      </c>
      <c r="O18" s="30">
        <f t="shared" si="1"/>
        <v>0</v>
      </c>
    </row>
    <row r="19" spans="2:15" ht="12.75" customHeight="1" x14ac:dyDescent="0.3">
      <c r="B19" s="24">
        <f t="shared" si="2"/>
        <v>10</v>
      </c>
      <c r="C19" s="53" t="s">
        <v>949</v>
      </c>
      <c r="D19" s="109" t="s">
        <v>950</v>
      </c>
      <c r="E19" s="110" t="s">
        <v>951</v>
      </c>
      <c r="F19" s="110" t="s">
        <v>951</v>
      </c>
      <c r="G19" s="111" t="s">
        <v>951</v>
      </c>
      <c r="H19" s="98" t="s">
        <v>18</v>
      </c>
      <c r="I19" s="103"/>
      <c r="J19" s="26">
        <v>15</v>
      </c>
      <c r="K19" s="27">
        <v>0</v>
      </c>
      <c r="L19" s="27">
        <v>0</v>
      </c>
      <c r="M19" s="28">
        <v>9.5</v>
      </c>
      <c r="N19" s="29">
        <f t="shared" si="0"/>
        <v>0</v>
      </c>
      <c r="O19" s="30">
        <f t="shared" si="1"/>
        <v>0</v>
      </c>
    </row>
    <row r="20" spans="2:15" ht="12.75" customHeight="1" x14ac:dyDescent="0.3">
      <c r="B20" s="24">
        <f t="shared" si="2"/>
        <v>11</v>
      </c>
      <c r="C20" s="53" t="s">
        <v>952</v>
      </c>
      <c r="D20" s="113" t="s">
        <v>953</v>
      </c>
      <c r="E20" s="114" t="s">
        <v>954</v>
      </c>
      <c r="F20" s="114" t="s">
        <v>954</v>
      </c>
      <c r="G20" s="115" t="s">
        <v>954</v>
      </c>
      <c r="H20" s="15" t="s">
        <v>18</v>
      </c>
      <c r="I20" s="103"/>
      <c r="J20" s="17">
        <v>15</v>
      </c>
      <c r="K20" s="27">
        <v>0</v>
      </c>
      <c r="L20" s="27">
        <v>0</v>
      </c>
      <c r="M20" s="28">
        <v>9.5</v>
      </c>
      <c r="N20" s="29">
        <f t="shared" si="0"/>
        <v>0</v>
      </c>
      <c r="O20" s="30">
        <f t="shared" si="1"/>
        <v>0</v>
      </c>
    </row>
    <row r="21" spans="2:15" ht="12.75" customHeight="1" x14ac:dyDescent="0.3">
      <c r="B21" s="24">
        <f t="shared" si="2"/>
        <v>12</v>
      </c>
      <c r="C21" s="53" t="s">
        <v>955</v>
      </c>
      <c r="D21" s="113" t="s">
        <v>956</v>
      </c>
      <c r="E21" s="114" t="s">
        <v>956</v>
      </c>
      <c r="F21" s="114" t="s">
        <v>956</v>
      </c>
      <c r="G21" s="115" t="s">
        <v>956</v>
      </c>
      <c r="H21" s="15" t="s">
        <v>18</v>
      </c>
      <c r="I21" s="103"/>
      <c r="J21" s="17">
        <v>15</v>
      </c>
      <c r="K21" s="27">
        <v>0</v>
      </c>
      <c r="L21" s="27">
        <v>0</v>
      </c>
      <c r="M21" s="28">
        <v>9.5</v>
      </c>
      <c r="N21" s="29">
        <f t="shared" si="0"/>
        <v>0</v>
      </c>
      <c r="O21" s="30">
        <f t="shared" si="1"/>
        <v>0</v>
      </c>
    </row>
    <row r="22" spans="2:15" ht="12.75" customHeight="1" x14ac:dyDescent="0.3">
      <c r="B22" s="24">
        <f t="shared" si="2"/>
        <v>13</v>
      </c>
      <c r="C22" s="53" t="s">
        <v>957</v>
      </c>
      <c r="D22" s="113" t="s">
        <v>1085</v>
      </c>
      <c r="E22" s="114" t="s">
        <v>958</v>
      </c>
      <c r="F22" s="114" t="s">
        <v>958</v>
      </c>
      <c r="G22" s="115" t="s">
        <v>958</v>
      </c>
      <c r="H22" s="15" t="s">
        <v>18</v>
      </c>
      <c r="I22" s="103"/>
      <c r="J22" s="17">
        <v>30</v>
      </c>
      <c r="K22" s="27">
        <v>0</v>
      </c>
      <c r="L22" s="27">
        <v>0</v>
      </c>
      <c r="M22" s="28">
        <v>9.5</v>
      </c>
      <c r="N22" s="29">
        <f t="shared" si="0"/>
        <v>0</v>
      </c>
      <c r="O22" s="30">
        <f t="shared" si="1"/>
        <v>0</v>
      </c>
    </row>
    <row r="23" spans="2:15" ht="24.95" customHeight="1" x14ac:dyDescent="0.3">
      <c r="B23" s="24">
        <f t="shared" si="2"/>
        <v>14</v>
      </c>
      <c r="C23" s="53" t="s">
        <v>959</v>
      </c>
      <c r="D23" s="113" t="s">
        <v>1086</v>
      </c>
      <c r="E23" s="114" t="s">
        <v>960</v>
      </c>
      <c r="F23" s="114" t="s">
        <v>960</v>
      </c>
      <c r="G23" s="115" t="s">
        <v>960</v>
      </c>
      <c r="H23" s="15" t="s">
        <v>18</v>
      </c>
      <c r="I23" s="103"/>
      <c r="J23" s="26">
        <v>15</v>
      </c>
      <c r="K23" s="27">
        <v>0</v>
      </c>
      <c r="L23" s="27">
        <v>0</v>
      </c>
      <c r="M23" s="28">
        <v>9.5</v>
      </c>
      <c r="N23" s="29">
        <f t="shared" si="0"/>
        <v>0</v>
      </c>
      <c r="O23" s="30">
        <f t="shared" si="1"/>
        <v>0</v>
      </c>
    </row>
    <row r="24" spans="2:15" ht="12.75" customHeight="1" x14ac:dyDescent="0.3">
      <c r="B24" s="24">
        <f t="shared" si="2"/>
        <v>15</v>
      </c>
      <c r="C24" s="53" t="s">
        <v>961</v>
      </c>
      <c r="D24" s="113" t="s">
        <v>962</v>
      </c>
      <c r="E24" s="114" t="s">
        <v>962</v>
      </c>
      <c r="F24" s="114" t="s">
        <v>962</v>
      </c>
      <c r="G24" s="115" t="s">
        <v>962</v>
      </c>
      <c r="H24" s="15" t="s">
        <v>18</v>
      </c>
      <c r="I24" s="103"/>
      <c r="J24" s="17">
        <v>30</v>
      </c>
      <c r="K24" s="27">
        <v>0</v>
      </c>
      <c r="L24" s="27">
        <v>0</v>
      </c>
      <c r="M24" s="28">
        <v>9.5</v>
      </c>
      <c r="N24" s="29">
        <f t="shared" si="0"/>
        <v>0</v>
      </c>
      <c r="O24" s="30">
        <f t="shared" si="1"/>
        <v>0</v>
      </c>
    </row>
    <row r="25" spans="2:15" ht="12.75" customHeight="1" x14ac:dyDescent="0.3">
      <c r="B25" s="24">
        <f t="shared" si="2"/>
        <v>16</v>
      </c>
      <c r="C25" s="53" t="s">
        <v>667</v>
      </c>
      <c r="D25" s="119" t="s">
        <v>1069</v>
      </c>
      <c r="E25" s="120" t="s">
        <v>668</v>
      </c>
      <c r="F25" s="120" t="s">
        <v>668</v>
      </c>
      <c r="G25" s="121" t="s">
        <v>668</v>
      </c>
      <c r="H25" s="15" t="s">
        <v>18</v>
      </c>
      <c r="I25" s="103"/>
      <c r="J25" s="17">
        <v>15</v>
      </c>
      <c r="K25" s="27">
        <v>0</v>
      </c>
      <c r="L25" s="27">
        <v>0</v>
      </c>
      <c r="M25" s="28">
        <v>9.5</v>
      </c>
      <c r="N25" s="29">
        <f t="shared" ref="N25" si="3">PRODUCT(L25,1.095)</f>
        <v>0</v>
      </c>
      <c r="O25" s="30">
        <f t="shared" ref="O25" si="4">PRODUCT(J25,N25)</f>
        <v>0</v>
      </c>
    </row>
    <row r="26" spans="2:15" ht="12.75" customHeight="1" x14ac:dyDescent="0.3">
      <c r="B26" s="47"/>
      <c r="C26" s="47"/>
      <c r="D26" s="112" t="s">
        <v>963</v>
      </c>
      <c r="E26" s="112"/>
      <c r="F26" s="112"/>
      <c r="G26" s="112"/>
      <c r="H26" s="48"/>
      <c r="I26" s="49"/>
      <c r="J26" s="50"/>
      <c r="K26" s="51"/>
      <c r="L26" s="49"/>
      <c r="M26" s="48" t="s">
        <v>114</v>
      </c>
      <c r="N26" s="49"/>
      <c r="O26" s="52">
        <f>SUM(O10:O25)</f>
        <v>0</v>
      </c>
    </row>
    <row r="27" spans="2:15" ht="12.75" customHeight="1" x14ac:dyDescent="0.3">
      <c r="B27" s="34"/>
      <c r="C27" s="34"/>
      <c r="D27" s="35"/>
      <c r="E27" s="35"/>
      <c r="F27" s="35"/>
      <c r="G27" s="35"/>
      <c r="H27" s="36"/>
      <c r="I27" s="36"/>
      <c r="J27" s="37"/>
      <c r="K27" s="37"/>
      <c r="L27" s="36"/>
      <c r="M27" s="36"/>
      <c r="N27" s="36"/>
      <c r="O27" s="38"/>
    </row>
    <row r="28" spans="2:15" ht="12.75" customHeight="1" x14ac:dyDescent="0.3">
      <c r="B28" s="4" t="s">
        <v>106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2:15" ht="12.75" customHeight="1" x14ac:dyDescent="0.3">
      <c r="B29" s="4" t="s">
        <v>107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5" ht="12.75" customHeight="1" x14ac:dyDescent="0.3">
      <c r="B30" s="4" t="s">
        <v>108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5" ht="12.75" customHeight="1" x14ac:dyDescent="0.3">
      <c r="B31" s="4" t="s">
        <v>657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5" ht="12.75" customHeight="1" x14ac:dyDescent="0.3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2:14" ht="12.75" customHeight="1" x14ac:dyDescent="0.3">
      <c r="B33" s="39" t="s">
        <v>110</v>
      </c>
      <c r="C33" s="39"/>
      <c r="D33" s="39"/>
      <c r="E33" s="39"/>
      <c r="F33" s="4"/>
      <c r="G33" s="4"/>
      <c r="H33" s="4"/>
      <c r="I33" s="4"/>
      <c r="J33" s="4"/>
      <c r="K33" s="4"/>
      <c r="L33" s="4"/>
      <c r="M33" s="4"/>
      <c r="N33" s="4"/>
    </row>
    <row r="34" spans="2:14" ht="12.75" customHeight="1" x14ac:dyDescent="0.3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s="6" customFormat="1" ht="12.75" customHeight="1" x14ac:dyDescent="0.3">
      <c r="B35" s="8" t="s">
        <v>111</v>
      </c>
      <c r="C35" s="8"/>
      <c r="D35" s="8"/>
      <c r="E35" s="8"/>
      <c r="F35" s="8"/>
      <c r="G35" s="8"/>
      <c r="H35" s="12"/>
      <c r="I35" s="12" t="s">
        <v>112</v>
      </c>
      <c r="J35" s="8"/>
      <c r="K35" s="8"/>
      <c r="L35" s="8"/>
      <c r="M35" s="8" t="s">
        <v>113</v>
      </c>
      <c r="N35" s="8"/>
    </row>
    <row r="36" spans="2:14" s="6" customFormat="1" ht="12.75" customHeight="1" x14ac:dyDescent="0.3">
      <c r="H36" s="7"/>
      <c r="I36" s="6" t="s">
        <v>114</v>
      </c>
    </row>
    <row r="37" spans="2:14" s="6" customFormat="1" ht="12.75" customHeight="1" x14ac:dyDescent="0.3">
      <c r="H37" s="7"/>
    </row>
    <row r="38" spans="2:14" s="6" customFormat="1" ht="12.75" customHeight="1" x14ac:dyDescent="0.3">
      <c r="H38" s="7"/>
    </row>
    <row r="39" spans="2:14" s="6" customFormat="1" ht="12.75" customHeight="1" x14ac:dyDescent="0.3">
      <c r="H39" s="7"/>
    </row>
    <row r="40" spans="2:14" s="6" customFormat="1" ht="12.75" customHeight="1" x14ac:dyDescent="0.3">
      <c r="H40" s="7"/>
    </row>
    <row r="41" spans="2:14" s="6" customFormat="1" ht="12.75" customHeight="1" x14ac:dyDescent="0.3">
      <c r="H41" s="7"/>
    </row>
  </sheetData>
  <sheetProtection algorithmName="SHA-512" hashValue="kT8HsSNZXgWzWWLEPwJMg7XERN75fM1pEZPfAwTMBuiziZLhdOIrY99+VzRXTTfzaEODdsCW27GCmC7chFEXRQ==" saltValue="eEeARDopF8PNRpjLYSbnGw==" spinCount="100000" sheet="1" objects="1" scenarios="1"/>
  <protectedRanges>
    <protectedRange sqref="K10:K25" name="Range6"/>
    <protectedRange sqref="E4:F5" name="Range1"/>
    <protectedRange sqref="I10:I24" name="Range2"/>
    <protectedRange sqref="K10:L25" name="Range3"/>
    <protectedRange sqref="E35" name="Range4"/>
    <protectedRange sqref="I25" name="Range2_4"/>
  </protectedRanges>
  <mergeCells count="18"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6:G26"/>
    <mergeCell ref="D20:G20"/>
    <mergeCell ref="D21:G21"/>
    <mergeCell ref="D22:G22"/>
    <mergeCell ref="D23:G23"/>
    <mergeCell ref="D24:G24"/>
    <mergeCell ref="D25:G25"/>
  </mergeCells>
  <pageMargins left="0.55118110236220474" right="0.55118110236220474" top="0.98425196850393704" bottom="0.98425196850393704" header="0" footer="0"/>
  <pageSetup paperSize="9" scale="66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
Tehniškega šolskega centra Nova Gorica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Meso in mesni izdelki</vt:lpstr>
      <vt:lpstr>Eko mleko</vt:lpstr>
      <vt:lpstr>Kruh in krušni izdelki</vt:lpstr>
      <vt:lpstr>Žita in mlevski izdelki</vt:lpstr>
      <vt:lpstr> Sadje, zelenjava </vt:lpstr>
      <vt:lpstr>Konzervirano sadje in zelenjava</vt:lpstr>
      <vt:lpstr>Zamrznjeno sadje in zelenjava</vt:lpstr>
      <vt:lpstr>Splošno prehrambeno blago</vt:lpstr>
      <vt:lpstr>Izdelki brez glutena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2022-01-21T08:13:51Z</dcterms:created>
  <dcterms:modified xsi:type="dcterms:W3CDTF">2022-01-24T15:11:30Z</dcterms:modified>
</cp:coreProperties>
</file>