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4235" activeTab="1"/>
  </bookViews>
  <sheets>
    <sheet name="SKLOP1 - REKAPITULACIJA" sheetId="2" r:id="rId1"/>
    <sheet name="PODSKLOP 1 - PREDRAČUN KOMPLEKS" sheetId="1" r:id="rId2"/>
    <sheet name="PODSKLOP 2 - PREDRAČUN KOMPLEKS" sheetId="3" r:id="rId3"/>
    <sheet name="PODSKLOP 3 - PREDRAČUN KOMPLEKS" sheetId="4" r:id="rId4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33" i="2"/>
  <c r="D32" i="2"/>
  <c r="F17" i="4"/>
  <c r="D31" i="2" s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G16" i="4"/>
  <c r="H16" i="4" s="1"/>
  <c r="D24" i="2" l="1"/>
  <c r="F38" i="3"/>
  <c r="E24" i="2" s="1"/>
  <c r="G17" i="4"/>
  <c r="E31" i="2" s="1"/>
  <c r="D23" i="2"/>
  <c r="E23" i="2"/>
  <c r="D16" i="2"/>
  <c r="D15" i="2"/>
  <c r="H52" i="1"/>
  <c r="F16" i="2" s="1"/>
  <c r="H21" i="1"/>
  <c r="F15" i="2" s="1"/>
  <c r="G38" i="3" l="1"/>
  <c r="F24" i="2" s="1"/>
  <c r="H17" i="4"/>
  <c r="F31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G15" i="4"/>
  <c r="H15" i="4" s="1"/>
  <c r="G14" i="4"/>
  <c r="H14" i="4" s="1"/>
  <c r="G13" i="4"/>
  <c r="H13" i="4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<sst xmlns="http://schemas.openxmlformats.org/spreadsheetml/2006/main" count="282" uniqueCount="115">
  <si>
    <t>STORITEV</t>
  </si>
  <si>
    <t>DDV 22%</t>
  </si>
  <si>
    <t>KOMBINIRANA VOZILA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</si>
  <si>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</si>
  <si>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</si>
  <si>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</si>
  <si>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</si>
  <si>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</si>
  <si>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</si>
  <si>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</si>
  <si>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</si>
  <si>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</si>
  <si>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</si>
  <si>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</si>
  <si>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</si>
  <si>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</si>
  <si>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</si>
  <si>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</si>
  <si>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</si>
  <si>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</si>
  <si>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</si>
  <si>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</si>
  <si>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</si>
  <si>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</si>
  <si>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</si>
  <si>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</si>
  <si>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</si>
  <si>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</si>
  <si>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</si>
  <si>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</si>
  <si>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</si>
  <si>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</si>
  <si>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</si>
  <si>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</si>
  <si>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</si>
  <si>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</si>
  <si>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</si>
  <si>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</si>
  <si>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t xml:space="preserve">Lokacija - naslov naročnika: Vojašnica Edvarda Peperka, Leskoškova 7,  1000Ljubljana
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</si>
  <si>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</si>
  <si>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</si>
  <si>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t>1. SKLOP: LJUBLJANA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</si>
  <si>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</si>
  <si>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</si>
  <si>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</si>
  <si>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</si>
  <si>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</si>
  <si>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</si>
  <si>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</si>
  <si>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</si>
  <si>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</si>
  <si>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</si>
  <si>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</si>
  <si>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</si>
  <si>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</si>
  <si>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</si>
  <si>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</si>
  <si>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</si>
  <si>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</si>
  <si>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</si>
  <si>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</si>
  <si>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</si>
  <si>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</si>
  <si>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</si>
  <si>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</si>
  <si>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</si>
  <si>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</si>
  <si>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</si>
  <si>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</si>
  <si>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</si>
  <si>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</si>
  <si>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</si>
  <si>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</si>
  <si>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</si>
  <si>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</si>
  <si>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</si>
  <si>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</si>
  <si>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</si>
  <si>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</si>
  <si>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</si>
  <si>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</si>
  <si>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3. Podsklop: NASTAVITEV GEOMETRIJE PODVOZIJ VOZIL</t>
  </si>
  <si>
    <r>
      <t xml:space="preserve">ENOTA MERE
</t>
    </r>
    <r>
      <rPr>
        <sz val="12"/>
        <color theme="1"/>
        <rFont val="Arial"/>
        <family val="2"/>
        <charset val="238"/>
      </rPr>
      <t>kpl= 1 vozilo</t>
    </r>
  </si>
  <si>
    <t>OSEBNA VOZILA</t>
  </si>
  <si>
    <t>TERENSKA IN SUV 4x4  VOZILA</t>
  </si>
  <si>
    <t>A - NASTAVITEV GEOMETRIJE PODVOZIJ VOZIL</t>
  </si>
  <si>
    <t>B - NASLOV IN ODDALJENOST PROSTOROV PONUDNIKA OD LOKACIJE NAROČNIKA</t>
  </si>
  <si>
    <t xml:space="preserve">Nastavitev geometrije podvozja 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</si>
  <si>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ceno/ kpl (vozilo) je všteto: meritev + nastavitev sprednje osi + nastavitev zadnje osi + izpis merilnega protokola + potrošni material</t>
    </r>
  </si>
  <si>
    <t>Skupaj vrednost v EUR brez DDV</t>
  </si>
  <si>
    <t>22% DDV v EUR</t>
  </si>
  <si>
    <t>3. Podsklop:  Nastavitev geometrije podvozij vozil</t>
  </si>
  <si>
    <t>B - ODDALJENOST PROSTOROV ( v km)</t>
  </si>
  <si>
    <t>AVTOBUSI IN TOVORNA VOZILA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</si>
  <si>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</si>
  <si>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</si>
  <si>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</si>
  <si>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</si>
  <si>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</si>
  <si>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</si>
  <si>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t>MORS 164/2021-ODP; VULKANIZERSKE STORITVE in DOBAVA VULKANIZERSKEGA POTROŠNEGA MATERIAL</t>
  </si>
  <si>
    <r>
      <t xml:space="preserve">Razdalja od naslova naročnika do prostorov ponudnika izvajanja storitve: </t>
    </r>
    <r>
      <rPr>
        <sz val="12"/>
        <rFont val="Arial"/>
        <family val="2"/>
        <charset val="238"/>
      </rPr>
      <t>(navesti razadaljo v km)</t>
    </r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</si>
  <si>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</si>
  <si>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</si>
  <si>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</si>
  <si>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</si>
  <si>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</si>
  <si>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</si>
  <si>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</si>
  <si>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</si>
  <si>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</si>
  <si>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</si>
  <si>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</si>
  <si>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</si>
  <si>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SKLOP 1. LJUBLJANA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</si>
</sst>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70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44" fontId="2" fillId="0" borderId="1" xfId="0" applyNumberFormat="1" applyFont="1" applyBorder="1" applyAlignment="1" applyProtection="1">
      <alignment vertical="center"/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21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5"/>
  <sheetViews>
    <sheetView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2" t="s">
        <v>114</v>
      </c>
      <c r="D1" s="22"/>
      <c r="E1" s="23"/>
      <c r="F1" s="23"/>
    </row>
    <row r="2" spans="3:7" ht="30" customHeight="1" x14ac:dyDescent="0.25">
      <c r="C2" s="14"/>
    </row>
    <row r="3" spans="3:7" ht="15.75" x14ac:dyDescent="0.2">
      <c r="C3" s="115" t="s">
        <v>48</v>
      </c>
      <c r="D3" s="115"/>
      <c r="E3" s="115"/>
      <c r="F3" s="115"/>
      <c r="G3" s="115"/>
    </row>
    <row r="4" spans="3:7" ht="15.75" x14ac:dyDescent="0.25">
      <c r="C4" s="14"/>
      <c r="F4" s="2"/>
      <c r="G4" s="2"/>
    </row>
    <row r="5" spans="3:7" s="24" customFormat="1" ht="19.5" customHeight="1" x14ac:dyDescent="0.2">
      <c r="C5" s="25" t="s">
        <v>96</v>
      </c>
      <c r="D5" s="116"/>
      <c r="E5" s="116"/>
      <c r="F5" s="116"/>
      <c r="G5" s="26"/>
    </row>
    <row r="6" spans="3:7" x14ac:dyDescent="0.2">
      <c r="F6" s="2"/>
      <c r="G6" s="2"/>
    </row>
    <row r="7" spans="3:7" ht="15.75" x14ac:dyDescent="0.2">
      <c r="C7" s="27" t="s">
        <v>49</v>
      </c>
      <c r="D7" s="28"/>
      <c r="F7" s="2"/>
      <c r="G7" s="2"/>
    </row>
    <row r="8" spans="3:7" ht="15.75" x14ac:dyDescent="0.2">
      <c r="C8" s="27" t="s">
        <v>50</v>
      </c>
      <c r="D8" s="29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8"/>
      <c r="D11" s="108"/>
      <c r="F11" s="2"/>
      <c r="G11" s="2"/>
    </row>
    <row r="12" spans="3:7" ht="15.75" x14ac:dyDescent="0.25">
      <c r="C12" s="3" t="s">
        <v>17</v>
      </c>
      <c r="D12" s="3"/>
      <c r="E12" s="3"/>
      <c r="F12" s="4"/>
      <c r="G12" s="1" t="s">
        <v>113</v>
      </c>
    </row>
    <row r="13" spans="3:7" x14ac:dyDescent="0.2">
      <c r="C13" s="5"/>
    </row>
    <row r="14" spans="3:7" ht="15.75" x14ac:dyDescent="0.25">
      <c r="C14" s="5"/>
      <c r="D14" s="6" t="s">
        <v>89</v>
      </c>
      <c r="E14" s="6" t="s">
        <v>90</v>
      </c>
      <c r="F14" s="6" t="s">
        <v>53</v>
      </c>
    </row>
    <row r="15" spans="3:7" s="7" customFormat="1" ht="15.75" x14ac:dyDescent="0.25">
      <c r="C15" s="8" t="s">
        <v>51</v>
      </c>
      <c r="D15" s="112">
        <f>'PODSKLOP 1 - PREDRAČUN KOMPLEKS'!F21</f>
        <v>0</v>
      </c>
      <c r="E15" s="112">
        <f>'PODSKLOP 1 - PREDRAČUN KOMPLEKS'!G21</f>
        <v>0</v>
      </c>
      <c r="F15" s="112">
        <f>'PODSKLOP 1 - PREDRAČUN KOMPLEKS'!H21</f>
        <v>0</v>
      </c>
      <c r="G15" s="1"/>
    </row>
    <row r="16" spans="3:7" ht="15.75" x14ac:dyDescent="0.25">
      <c r="C16" s="8" t="s">
        <v>52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3:7" ht="20.25" customHeight="1" x14ac:dyDescent="0.2">
      <c r="C17" s="10" t="s">
        <v>56</v>
      </c>
      <c r="D17" s="124">
        <f>'PODSKLOP 1 - PREDRAČUN KOMPLEKS'!E55</f>
        <v>0</v>
      </c>
      <c r="E17" s="125"/>
      <c r="F17" s="126"/>
    </row>
    <row r="18" spans="3:7" ht="17.25" customHeight="1" x14ac:dyDescent="0.25">
      <c r="C18" s="11" t="s">
        <v>55</v>
      </c>
      <c r="D18" s="127">
        <f>'PODSKLOP 1 - PREDRAČUN KOMPLEKS'!D54:G54</f>
        <v>0</v>
      </c>
      <c r="E18" s="127"/>
      <c r="F18" s="127"/>
    </row>
    <row r="19" spans="3:7" x14ac:dyDescent="0.2">
      <c r="C19" s="5"/>
      <c r="D19" s="12"/>
    </row>
    <row r="20" spans="3:7" ht="15.75" x14ac:dyDescent="0.25">
      <c r="C20" s="120" t="s">
        <v>54</v>
      </c>
      <c r="D20" s="120"/>
      <c r="E20" s="120"/>
      <c r="F20" s="120"/>
    </row>
    <row r="21" spans="3:7" x14ac:dyDescent="0.2">
      <c r="C21" s="5"/>
    </row>
    <row r="22" spans="3:7" ht="15.75" x14ac:dyDescent="0.25">
      <c r="C22" s="5"/>
      <c r="D22" s="6" t="s">
        <v>89</v>
      </c>
      <c r="E22" s="6" t="s">
        <v>90</v>
      </c>
      <c r="F22" s="6" t="s">
        <v>53</v>
      </c>
    </row>
    <row r="23" spans="3:7" ht="15.75" x14ac:dyDescent="0.25">
      <c r="C23" s="8" t="s">
        <v>58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3:7" ht="15.75" x14ac:dyDescent="0.25">
      <c r="C24" s="8" t="s">
        <v>80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3:7" ht="18.75" customHeight="1" x14ac:dyDescent="0.25">
      <c r="C25" s="10" t="s">
        <v>56</v>
      </c>
      <c r="D25" s="121">
        <f>'PODSKLOP 2 - PREDRAČUN KOMPLEKS'!D41:G41</f>
        <v>0</v>
      </c>
      <c r="E25" s="122"/>
      <c r="F25" s="123"/>
    </row>
    <row r="26" spans="3:7" ht="17.25" customHeight="1" x14ac:dyDescent="0.2">
      <c r="C26" s="11" t="s">
        <v>55</v>
      </c>
      <c r="D26" s="117">
        <f>'PODSKLOP 2 - PREDRAČUN KOMPLEKS'!D40:G40</f>
        <v>0</v>
      </c>
      <c r="E26" s="117"/>
      <c r="F26" s="117"/>
    </row>
    <row r="27" spans="3:7" x14ac:dyDescent="0.2">
      <c r="C27" s="5"/>
    </row>
    <row r="28" spans="3:7" ht="15.75" x14ac:dyDescent="0.25">
      <c r="C28" s="120" t="s">
        <v>91</v>
      </c>
      <c r="D28" s="120"/>
      <c r="E28" s="120"/>
      <c r="F28" s="120"/>
    </row>
    <row r="29" spans="3:7" x14ac:dyDescent="0.2">
      <c r="C29" s="5"/>
    </row>
    <row r="30" spans="3:7" s="14" customFormat="1" ht="15.75" x14ac:dyDescent="0.25">
      <c r="C30" s="5"/>
      <c r="D30" s="6" t="s">
        <v>89</v>
      </c>
      <c r="E30" s="6" t="s">
        <v>90</v>
      </c>
      <c r="F30" s="6" t="s">
        <v>53</v>
      </c>
      <c r="G30" s="1"/>
    </row>
    <row r="31" spans="3:7" s="14" customFormat="1" ht="15.75" x14ac:dyDescent="0.25">
      <c r="C31" s="8" t="s">
        <v>85</v>
      </c>
      <c r="D31" s="15">
        <f>'PODSKLOP 3 - PREDRAČUN KOMPLEKS'!F17</f>
        <v>0</v>
      </c>
      <c r="E31" s="15">
        <f>'PODSKLOP 3 - PREDRAČUN KOMPLEKS'!G17</f>
        <v>0</v>
      </c>
      <c r="F31" s="15">
        <f>'PODSKLOP 3 - PREDRAČUN KOMPLEKS'!H17</f>
        <v>0</v>
      </c>
      <c r="G31" s="1"/>
    </row>
    <row r="32" spans="3:7" ht="18.75" customHeight="1" x14ac:dyDescent="0.2">
      <c r="C32" s="10" t="s">
        <v>92</v>
      </c>
      <c r="D32" s="124">
        <f>'PODSKLOP 3 - PREDRAČUN KOMPLEKS'!E20</f>
        <v>0</v>
      </c>
      <c r="E32" s="125"/>
      <c r="F32" s="126"/>
    </row>
    <row r="33" spans="2:11" ht="20.25" customHeight="1" x14ac:dyDescent="0.2">
      <c r="C33" s="11" t="s">
        <v>55</v>
      </c>
      <c r="D33" s="117">
        <f>'PODSKLOP 3 - PREDRAČUN KOMPLEKS'!D19:G19</f>
        <v>0</v>
      </c>
      <c r="E33" s="117"/>
      <c r="F33" s="117"/>
    </row>
    <row r="34" spans="2:11" x14ac:dyDescent="0.2">
      <c r="C34" s="2"/>
      <c r="D34" s="2"/>
    </row>
    <row r="35" spans="2:11" x14ac:dyDescent="0.2">
      <c r="B35" s="16"/>
      <c r="C35" s="118" t="s">
        <v>105</v>
      </c>
      <c r="D35" s="119"/>
    </row>
    <row r="36" spans="2:11" x14ac:dyDescent="0.2">
      <c r="C36" s="2"/>
      <c r="D36" s="2"/>
    </row>
    <row r="38" spans="2:11" ht="15.75" x14ac:dyDescent="0.25">
      <c r="C38" s="17"/>
      <c r="E38" s="17"/>
      <c r="G38" s="18"/>
      <c r="H38" s="18"/>
      <c r="I38" s="18"/>
      <c r="J38" s="18"/>
      <c r="K38" s="18"/>
    </row>
    <row r="39" spans="2:11" ht="20.25" customHeight="1" x14ac:dyDescent="0.2">
      <c r="C39" s="19" t="s">
        <v>44</v>
      </c>
      <c r="D39" s="128" t="s">
        <v>45</v>
      </c>
      <c r="E39" s="128"/>
      <c r="F39" s="128"/>
    </row>
    <row r="40" spans="2:11" ht="18" customHeight="1" x14ac:dyDescent="0.2">
      <c r="C40" s="20" t="s">
        <v>46</v>
      </c>
      <c r="D40" s="129" t="s">
        <v>47</v>
      </c>
      <c r="E40" s="129"/>
      <c r="F40" s="129"/>
    </row>
    <row r="41" spans="2:11" ht="15.75" x14ac:dyDescent="0.2">
      <c r="C41" s="21"/>
      <c r="D41" s="2"/>
      <c r="E41" s="2"/>
      <c r="F41" s="2"/>
    </row>
    <row r="42" spans="2:11" ht="34.5" customHeight="1" x14ac:dyDescent="0.2">
      <c r="B42" s="5"/>
      <c r="C42" s="130" t="s">
        <v>107</v>
      </c>
      <c r="D42" s="131"/>
      <c r="E42" s="131"/>
      <c r="F42" s="131"/>
      <c r="G42" s="131"/>
      <c r="H42" s="5"/>
      <c r="I42" s="5"/>
      <c r="J42" s="5"/>
      <c r="K42" s="5"/>
    </row>
    <row r="43" spans="2:11" ht="47.25" customHeight="1" x14ac:dyDescent="0.2">
      <c r="B43" s="5"/>
      <c r="C43" s="130" t="s">
        <v>108</v>
      </c>
      <c r="D43" s="131"/>
      <c r="E43" s="131"/>
      <c r="F43" s="131"/>
      <c r="G43" s="5"/>
      <c r="H43" s="5"/>
      <c r="I43" s="5"/>
      <c r="J43" s="5"/>
      <c r="K43" s="5"/>
    </row>
    <row r="44" spans="2:11" ht="18.75" customHeight="1" x14ac:dyDescent="0.2">
      <c r="C44" s="132" t="s">
        <v>109</v>
      </c>
      <c r="D44" s="132"/>
      <c r="E44" s="132"/>
      <c r="F44" s="132"/>
    </row>
    <row r="45" spans="2:11" x14ac:dyDescent="0.2">
      <c r="C45" s="5" t="s">
        <v>106</v>
      </c>
      <c r="D45" s="5"/>
      <c r="E45" s="5"/>
      <c r="F45" s="5"/>
    </row>
  </sheetData>
  <sheetProtection algorithmName="SHA-512" hashValue="iBQyhI0LhnY7wWc3j/+M4rttT8UrkByXhR1QV+BOIVUecOMZVjSkEdoesoIiPFYeIVGZhqQpbLL/Mqc4UMp9Uw==" saltValue="KaJZMQ+K4Voto4FcXze6Xg==" spinCount="100000" sheet="1" objects="1" scenarios="1" selectLockedCells="1"/>
  <mergeCells count="16">
    <mergeCell ref="D39:F39"/>
    <mergeCell ref="D40:F40"/>
    <mergeCell ref="C43:F43"/>
    <mergeCell ref="C42:G42"/>
    <mergeCell ref="C44:F44"/>
    <mergeCell ref="C3:G3"/>
    <mergeCell ref="D5:F5"/>
    <mergeCell ref="D33:F33"/>
    <mergeCell ref="C35:D35"/>
    <mergeCell ref="D26:F26"/>
    <mergeCell ref="C20:F20"/>
    <mergeCell ref="D25:F25"/>
    <mergeCell ref="D17:F17"/>
    <mergeCell ref="C28:F28"/>
    <mergeCell ref="D18:F18"/>
    <mergeCell ref="D32:F32"/>
  </mergeCells>
  <conditionalFormatting sqref="D17:F17">
    <cfRule type="containsBlanks" dxfId="20" priority="3">
      <formula>LEN(TRIM(D17))=0</formula>
    </cfRule>
  </conditionalFormatting>
  <conditionalFormatting sqref="D5:F5 D7:D8">
    <cfRule type="containsBlanks" dxfId="19" priority="4">
      <formula>LEN(TRIM(D5))=0</formula>
    </cfRule>
  </conditionalFormatting>
  <conditionalFormatting sqref="B35">
    <cfRule type="containsBlanks" dxfId="18" priority="5">
      <formula>LEN(TRIM(B35))=0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abSelected="1" topLeftCell="B1" zoomScale="66" zoomScaleNormal="66" workbookViewId="0">
      <pane ySplit="11" topLeftCell="A24" activePane="bottomLeft" state="frozen"/>
      <selection pane="bottomLeft" activeCell="U33" sqref="U33"/>
    </sheetView>
  </sheetViews>
  <sheetFormatPr defaultRowHeight="15" x14ac:dyDescent="0.25"/>
  <cols>
    <col min="1" max="1" width="5.7109375" style="5" customWidth="1"/>
    <col min="2" max="2" width="14.7109375" style="44" customWidth="1"/>
    <col min="3" max="3" width="31.28515625" style="44" customWidth="1"/>
    <col min="4" max="4" width="40.140625" style="5" bestFit="1" customWidth="1"/>
    <col min="5" max="5" width="24.7109375" style="44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30"/>
      <c r="B1" s="31"/>
      <c r="C1" s="31"/>
      <c r="D1" s="32"/>
      <c r="E1" s="32"/>
      <c r="F1" s="32"/>
      <c r="G1" s="32"/>
    </row>
    <row r="2" spans="1:8" ht="15.75" x14ac:dyDescent="0.25">
      <c r="A2" s="30"/>
      <c r="B2" s="134" t="s">
        <v>40</v>
      </c>
      <c r="C2" s="134"/>
      <c r="D2" s="32"/>
      <c r="E2" s="32"/>
      <c r="F2" s="32"/>
      <c r="G2" s="33"/>
    </row>
    <row r="3" spans="1:8" ht="15.75" x14ac:dyDescent="0.25">
      <c r="A3" s="30"/>
      <c r="B3" s="34"/>
      <c r="C3" s="34"/>
      <c r="D3" s="32"/>
      <c r="E3" s="32"/>
      <c r="F3" s="32"/>
      <c r="G3" s="33"/>
    </row>
    <row r="4" spans="1:8" ht="15.75" x14ac:dyDescent="0.25">
      <c r="A4" s="30"/>
      <c r="B4" s="129" t="s">
        <v>98</v>
      </c>
      <c r="C4" s="129"/>
      <c r="D4" s="129"/>
      <c r="E4" s="129"/>
      <c r="F4" s="129"/>
      <c r="G4" s="129"/>
      <c r="H4" s="129"/>
    </row>
    <row r="5" spans="1:8" ht="15.75" x14ac:dyDescent="0.25">
      <c r="A5" s="35"/>
      <c r="B5" s="36"/>
      <c r="C5" s="37"/>
      <c r="D5" s="38"/>
      <c r="E5" s="38"/>
      <c r="F5" s="38"/>
      <c r="G5" s="38"/>
    </row>
    <row r="6" spans="1:8" ht="19.5" customHeight="1" x14ac:dyDescent="0.25">
      <c r="A6" s="39"/>
      <c r="B6" s="135" t="s">
        <v>41</v>
      </c>
      <c r="C6" s="135"/>
      <c r="D6" s="40"/>
      <c r="E6" s="40"/>
      <c r="F6" s="40"/>
      <c r="G6" s="40"/>
    </row>
    <row r="7" spans="1:8" ht="15.75" x14ac:dyDescent="0.25">
      <c r="A7" s="41"/>
      <c r="B7" s="41"/>
      <c r="C7" s="41"/>
      <c r="D7" s="40"/>
      <c r="E7" s="40"/>
      <c r="F7" s="40"/>
      <c r="G7" s="40"/>
    </row>
    <row r="8" spans="1:8" s="43" customFormat="1" ht="24" customHeight="1" x14ac:dyDescent="0.25">
      <c r="A8" s="42"/>
      <c r="B8" s="148" t="s">
        <v>17</v>
      </c>
      <c r="C8" s="148"/>
      <c r="D8" s="148"/>
      <c r="E8" s="148"/>
      <c r="F8" s="148"/>
      <c r="G8" s="148"/>
      <c r="H8" s="148"/>
    </row>
    <row r="10" spans="1:8" ht="45.75" x14ac:dyDescent="0.25">
      <c r="A10" s="45"/>
      <c r="B10" s="46" t="s">
        <v>4</v>
      </c>
      <c r="C10" s="46" t="s">
        <v>10</v>
      </c>
      <c r="D10" s="47" t="s">
        <v>0</v>
      </c>
      <c r="E10" s="46" t="s">
        <v>13</v>
      </c>
      <c r="F10" s="46" t="s">
        <v>36</v>
      </c>
      <c r="G10" s="47" t="s">
        <v>1</v>
      </c>
      <c r="H10" s="47" t="s">
        <v>37</v>
      </c>
    </row>
    <row r="11" spans="1:8" ht="12" customHeight="1" x14ac:dyDescent="0.25">
      <c r="A11" s="48"/>
      <c r="B11" s="49">
        <v>1</v>
      </c>
      <c r="C11" s="49">
        <v>3</v>
      </c>
      <c r="D11" s="49">
        <v>4</v>
      </c>
      <c r="E11" s="49">
        <v>5</v>
      </c>
      <c r="F11" s="50">
        <v>6</v>
      </c>
      <c r="G11" s="49" t="s">
        <v>18</v>
      </c>
      <c r="H11" s="49" t="s">
        <v>19</v>
      </c>
    </row>
    <row r="12" spans="1:8" ht="15.75" x14ac:dyDescent="0.25">
      <c r="A12" s="48"/>
      <c r="B12" s="142" t="s">
        <v>51</v>
      </c>
      <c r="C12" s="143"/>
      <c r="D12" s="143"/>
      <c r="E12" s="143"/>
      <c r="F12" s="143"/>
      <c r="G12" s="143"/>
      <c r="H12" s="144"/>
    </row>
    <row r="13" spans="1:8" x14ac:dyDescent="0.2">
      <c r="A13" s="51"/>
      <c r="B13" s="52">
        <v>1</v>
      </c>
      <c r="C13" s="53" t="s">
        <v>6</v>
      </c>
      <c r="D13" s="54" t="s">
        <v>20</v>
      </c>
      <c r="E13" s="55" t="s">
        <v>14</v>
      </c>
      <c r="F13" s="90"/>
      <c r="G13" s="56">
        <f>F13*0.22</f>
        <v>0</v>
      </c>
      <c r="H13" s="56">
        <f>F13+G13</f>
        <v>0</v>
      </c>
    </row>
    <row r="14" spans="1:8" x14ac:dyDescent="0.2">
      <c r="A14" s="51"/>
      <c r="B14" s="52">
        <v>2</v>
      </c>
      <c r="C14" s="53" t="s">
        <v>6</v>
      </c>
      <c r="D14" s="54" t="s">
        <v>21</v>
      </c>
      <c r="E14" s="55" t="s">
        <v>14</v>
      </c>
      <c r="F14" s="90"/>
      <c r="G14" s="56">
        <f t="shared" ref="G14:G21" si="0">F14*0.22</f>
        <v>0</v>
      </c>
      <c r="H14" s="56">
        <f t="shared" ref="H14:H20" si="1">F14+G14</f>
        <v>0</v>
      </c>
    </row>
    <row r="15" spans="1:8" x14ac:dyDescent="0.2">
      <c r="A15" s="51"/>
      <c r="B15" s="52">
        <v>3</v>
      </c>
      <c r="C15" s="53" t="s">
        <v>6</v>
      </c>
      <c r="D15" s="54" t="s">
        <v>22</v>
      </c>
      <c r="E15" s="55" t="s">
        <v>14</v>
      </c>
      <c r="F15" s="90"/>
      <c r="G15" s="56">
        <f t="shared" si="0"/>
        <v>0</v>
      </c>
      <c r="H15" s="56">
        <f t="shared" si="1"/>
        <v>0</v>
      </c>
    </row>
    <row r="16" spans="1:8" x14ac:dyDescent="0.2">
      <c r="A16" s="51"/>
      <c r="B16" s="52">
        <v>4</v>
      </c>
      <c r="C16" s="53" t="s">
        <v>6</v>
      </c>
      <c r="D16" s="54" t="s">
        <v>23</v>
      </c>
      <c r="E16" s="55" t="s">
        <v>14</v>
      </c>
      <c r="F16" s="90"/>
      <c r="G16" s="56">
        <f t="shared" si="0"/>
        <v>0</v>
      </c>
      <c r="H16" s="56">
        <f t="shared" si="1"/>
        <v>0</v>
      </c>
    </row>
    <row r="17" spans="1:8" x14ac:dyDescent="0.2">
      <c r="A17" s="51"/>
      <c r="B17" s="52">
        <v>5</v>
      </c>
      <c r="C17" s="53" t="s">
        <v>11</v>
      </c>
      <c r="D17" s="54" t="s">
        <v>24</v>
      </c>
      <c r="E17" s="55" t="s">
        <v>14</v>
      </c>
      <c r="F17" s="91"/>
      <c r="G17" s="56">
        <f t="shared" si="0"/>
        <v>0</v>
      </c>
      <c r="H17" s="56">
        <f t="shared" si="1"/>
        <v>0</v>
      </c>
    </row>
    <row r="18" spans="1:8" x14ac:dyDescent="0.2">
      <c r="A18" s="51"/>
      <c r="B18" s="52">
        <v>6</v>
      </c>
      <c r="C18" s="53" t="s">
        <v>11</v>
      </c>
      <c r="D18" s="54" t="s">
        <v>25</v>
      </c>
      <c r="E18" s="55" t="s">
        <v>14</v>
      </c>
      <c r="F18" s="91"/>
      <c r="G18" s="56">
        <f t="shared" si="0"/>
        <v>0</v>
      </c>
      <c r="H18" s="56">
        <f t="shared" si="1"/>
        <v>0</v>
      </c>
    </row>
    <row r="19" spans="1:8" x14ac:dyDescent="0.2">
      <c r="A19" s="51"/>
      <c r="B19" s="52">
        <v>7</v>
      </c>
      <c r="C19" s="53" t="s">
        <v>16</v>
      </c>
      <c r="D19" s="54" t="s">
        <v>24</v>
      </c>
      <c r="E19" s="55" t="s">
        <v>14</v>
      </c>
      <c r="F19" s="91"/>
      <c r="G19" s="56">
        <f t="shared" si="0"/>
        <v>0</v>
      </c>
      <c r="H19" s="56">
        <f t="shared" si="1"/>
        <v>0</v>
      </c>
    </row>
    <row r="20" spans="1:8" x14ac:dyDescent="0.2">
      <c r="A20" s="51"/>
      <c r="B20" s="52">
        <v>8</v>
      </c>
      <c r="C20" s="53" t="s">
        <v>16</v>
      </c>
      <c r="D20" s="54" t="s">
        <v>25</v>
      </c>
      <c r="E20" s="55" t="s">
        <v>14</v>
      </c>
      <c r="F20" s="92"/>
      <c r="G20" s="57">
        <f t="shared" si="0"/>
        <v>0</v>
      </c>
      <c r="H20" s="57">
        <f t="shared" si="1"/>
        <v>0</v>
      </c>
    </row>
    <row r="21" spans="1:8" ht="15.75" x14ac:dyDescent="0.25">
      <c r="A21" s="51"/>
      <c r="B21" s="139" t="s">
        <v>94</v>
      </c>
      <c r="C21" s="140"/>
      <c r="D21" s="140"/>
      <c r="E21" s="141"/>
      <c r="F21" s="58">
        <f>SUM(F13:F20)</f>
        <v>0</v>
      </c>
      <c r="G21" s="59">
        <f t="shared" si="0"/>
        <v>0</v>
      </c>
      <c r="H21" s="59">
        <f t="shared" ref="H21" si="2">F21+G21</f>
        <v>0</v>
      </c>
    </row>
    <row r="22" spans="1:8" ht="15.75" customHeight="1" x14ac:dyDescent="0.25">
      <c r="A22" s="48"/>
      <c r="B22" s="145" t="s">
        <v>103</v>
      </c>
      <c r="C22" s="146"/>
      <c r="D22" s="146"/>
      <c r="E22" s="146"/>
      <c r="F22" s="146"/>
      <c r="G22" s="146"/>
      <c r="H22" s="147"/>
    </row>
    <row r="23" spans="1:8" ht="15.75" x14ac:dyDescent="0.2">
      <c r="A23" s="48"/>
      <c r="B23" s="52">
        <v>1</v>
      </c>
      <c r="C23" s="53" t="s">
        <v>6</v>
      </c>
      <c r="D23" s="54" t="s">
        <v>26</v>
      </c>
      <c r="E23" s="55" t="s">
        <v>5</v>
      </c>
      <c r="F23" s="93"/>
      <c r="G23" s="60">
        <f>F23*0.22</f>
        <v>0</v>
      </c>
      <c r="H23" s="61">
        <f>F23+G23</f>
        <v>0</v>
      </c>
    </row>
    <row r="24" spans="1:8" x14ac:dyDescent="0.2">
      <c r="A24" s="62"/>
      <c r="B24" s="52">
        <v>2</v>
      </c>
      <c r="C24" s="53" t="s">
        <v>6</v>
      </c>
      <c r="D24" s="54" t="s">
        <v>20</v>
      </c>
      <c r="E24" s="55" t="s">
        <v>5</v>
      </c>
      <c r="F24" s="93"/>
      <c r="G24" s="60">
        <f t="shared" ref="G24:G52" si="3">F24*0.22</f>
        <v>0</v>
      </c>
      <c r="H24" s="61">
        <f t="shared" ref="H24:H29" si="4">F24+G24</f>
        <v>0</v>
      </c>
    </row>
    <row r="25" spans="1:8" x14ac:dyDescent="0.2">
      <c r="A25" s="62"/>
      <c r="B25" s="52">
        <v>3</v>
      </c>
      <c r="C25" s="53" t="s">
        <v>6</v>
      </c>
      <c r="D25" s="54" t="s">
        <v>21</v>
      </c>
      <c r="E25" s="55" t="s">
        <v>5</v>
      </c>
      <c r="F25" s="93"/>
      <c r="G25" s="60">
        <f t="shared" si="3"/>
        <v>0</v>
      </c>
      <c r="H25" s="61">
        <f t="shared" si="4"/>
        <v>0</v>
      </c>
    </row>
    <row r="26" spans="1:8" x14ac:dyDescent="0.2">
      <c r="A26" s="62"/>
      <c r="B26" s="52">
        <v>4</v>
      </c>
      <c r="C26" s="53" t="s">
        <v>6</v>
      </c>
      <c r="D26" s="54" t="s">
        <v>22</v>
      </c>
      <c r="E26" s="55" t="s">
        <v>5</v>
      </c>
      <c r="F26" s="93"/>
      <c r="G26" s="60">
        <f t="shared" si="3"/>
        <v>0</v>
      </c>
      <c r="H26" s="61">
        <f t="shared" si="4"/>
        <v>0</v>
      </c>
    </row>
    <row r="27" spans="1:8" x14ac:dyDescent="0.2">
      <c r="A27" s="51"/>
      <c r="B27" s="52">
        <v>5</v>
      </c>
      <c r="C27" s="53" t="s">
        <v>6</v>
      </c>
      <c r="D27" s="54" t="s">
        <v>23</v>
      </c>
      <c r="E27" s="55" t="s">
        <v>5</v>
      </c>
      <c r="F27" s="93"/>
      <c r="G27" s="60">
        <f t="shared" si="3"/>
        <v>0</v>
      </c>
      <c r="H27" s="61">
        <f t="shared" si="4"/>
        <v>0</v>
      </c>
    </row>
    <row r="28" spans="1:8" x14ac:dyDescent="0.2">
      <c r="A28" s="51"/>
      <c r="B28" s="52">
        <v>6</v>
      </c>
      <c r="C28" s="53" t="s">
        <v>6</v>
      </c>
      <c r="D28" s="54" t="s">
        <v>27</v>
      </c>
      <c r="E28" s="55" t="s">
        <v>5</v>
      </c>
      <c r="F28" s="93"/>
      <c r="G28" s="60">
        <f t="shared" si="3"/>
        <v>0</v>
      </c>
      <c r="H28" s="61">
        <f t="shared" si="4"/>
        <v>0</v>
      </c>
    </row>
    <row r="29" spans="1:8" x14ac:dyDescent="0.2">
      <c r="A29" s="51"/>
      <c r="B29" s="52">
        <v>7</v>
      </c>
      <c r="C29" s="53" t="s">
        <v>6</v>
      </c>
      <c r="D29" s="54" t="s">
        <v>28</v>
      </c>
      <c r="E29" s="55" t="s">
        <v>5</v>
      </c>
      <c r="F29" s="93"/>
      <c r="G29" s="60">
        <f t="shared" si="3"/>
        <v>0</v>
      </c>
      <c r="H29" s="61">
        <f t="shared" si="4"/>
        <v>0</v>
      </c>
    </row>
    <row r="30" spans="1:8" x14ac:dyDescent="0.2">
      <c r="A30" s="51"/>
      <c r="B30" s="52">
        <v>8</v>
      </c>
      <c r="C30" s="53" t="s">
        <v>6</v>
      </c>
      <c r="D30" s="54" t="s">
        <v>29</v>
      </c>
      <c r="E30" s="55" t="s">
        <v>5</v>
      </c>
      <c r="F30" s="93"/>
      <c r="G30" s="60">
        <f t="shared" si="3"/>
        <v>0</v>
      </c>
      <c r="H30" s="61">
        <f t="shared" ref="H30:H51" si="5">F30+G30</f>
        <v>0</v>
      </c>
    </row>
    <row r="31" spans="1:8" x14ac:dyDescent="0.2">
      <c r="A31" s="51"/>
      <c r="B31" s="52">
        <v>9</v>
      </c>
      <c r="C31" s="53" t="s">
        <v>6</v>
      </c>
      <c r="D31" s="54" t="s">
        <v>30</v>
      </c>
      <c r="E31" s="55" t="s">
        <v>5</v>
      </c>
      <c r="F31" s="93"/>
      <c r="G31" s="60">
        <f t="shared" si="3"/>
        <v>0</v>
      </c>
      <c r="H31" s="61">
        <f t="shared" si="5"/>
        <v>0</v>
      </c>
    </row>
    <row r="32" spans="1:8" x14ac:dyDescent="0.2">
      <c r="A32" s="51"/>
      <c r="B32" s="52">
        <v>10</v>
      </c>
      <c r="C32" s="53" t="s">
        <v>6</v>
      </c>
      <c r="D32" s="54" t="s">
        <v>31</v>
      </c>
      <c r="E32" s="55" t="s">
        <v>5</v>
      </c>
      <c r="F32" s="93"/>
      <c r="G32" s="60">
        <f t="shared" si="3"/>
        <v>0</v>
      </c>
      <c r="H32" s="61">
        <f t="shared" si="5"/>
        <v>0</v>
      </c>
    </row>
    <row r="33" spans="1:8" x14ac:dyDescent="0.2">
      <c r="A33" s="51"/>
      <c r="B33" s="52">
        <v>11</v>
      </c>
      <c r="C33" s="53" t="s">
        <v>6</v>
      </c>
      <c r="D33" s="54" t="s">
        <v>8</v>
      </c>
      <c r="E33" s="55" t="s">
        <v>5</v>
      </c>
      <c r="F33" s="93"/>
      <c r="G33" s="60">
        <f t="shared" si="3"/>
        <v>0</v>
      </c>
      <c r="H33" s="61">
        <f t="shared" si="5"/>
        <v>0</v>
      </c>
    </row>
    <row r="34" spans="1:8" x14ac:dyDescent="0.2">
      <c r="A34" s="51"/>
      <c r="B34" s="52">
        <v>12</v>
      </c>
      <c r="C34" s="53" t="s">
        <v>6</v>
      </c>
      <c r="D34" s="54" t="s">
        <v>9</v>
      </c>
      <c r="E34" s="55" t="s">
        <v>5</v>
      </c>
      <c r="F34" s="93"/>
      <c r="G34" s="60">
        <f t="shared" si="3"/>
        <v>0</v>
      </c>
      <c r="H34" s="61">
        <f t="shared" si="5"/>
        <v>0</v>
      </c>
    </row>
    <row r="35" spans="1:8" x14ac:dyDescent="0.2">
      <c r="A35" s="51"/>
      <c r="B35" s="52">
        <v>13</v>
      </c>
      <c r="C35" s="53" t="s">
        <v>6</v>
      </c>
      <c r="D35" s="63" t="s">
        <v>7</v>
      </c>
      <c r="E35" s="55" t="s">
        <v>5</v>
      </c>
      <c r="F35" s="93"/>
      <c r="G35" s="60">
        <f t="shared" si="3"/>
        <v>0</v>
      </c>
      <c r="H35" s="61">
        <f t="shared" si="5"/>
        <v>0</v>
      </c>
    </row>
    <row r="36" spans="1:8" ht="15.75" x14ac:dyDescent="0.2">
      <c r="A36" s="31"/>
      <c r="B36" s="52">
        <v>14</v>
      </c>
      <c r="C36" s="53" t="s">
        <v>11</v>
      </c>
      <c r="D36" s="54" t="s">
        <v>32</v>
      </c>
      <c r="E36" s="55" t="s">
        <v>5</v>
      </c>
      <c r="F36" s="93"/>
      <c r="G36" s="60">
        <f t="shared" si="3"/>
        <v>0</v>
      </c>
      <c r="H36" s="61">
        <f t="shared" si="5"/>
        <v>0</v>
      </c>
    </row>
    <row r="37" spans="1:8" x14ac:dyDescent="0.2">
      <c r="A37" s="51"/>
      <c r="B37" s="52">
        <v>15</v>
      </c>
      <c r="C37" s="53" t="s">
        <v>11</v>
      </c>
      <c r="D37" s="54" t="s">
        <v>24</v>
      </c>
      <c r="E37" s="55" t="s">
        <v>5</v>
      </c>
      <c r="F37" s="93"/>
      <c r="G37" s="60">
        <f t="shared" si="3"/>
        <v>0</v>
      </c>
      <c r="H37" s="61">
        <f t="shared" si="5"/>
        <v>0</v>
      </c>
    </row>
    <row r="38" spans="1:8" x14ac:dyDescent="0.2">
      <c r="A38" s="51"/>
      <c r="B38" s="52">
        <v>16</v>
      </c>
      <c r="C38" s="53" t="s">
        <v>11</v>
      </c>
      <c r="D38" s="54" t="s">
        <v>33</v>
      </c>
      <c r="E38" s="55" t="s">
        <v>5</v>
      </c>
      <c r="F38" s="93"/>
      <c r="G38" s="60">
        <f t="shared" si="3"/>
        <v>0</v>
      </c>
      <c r="H38" s="61">
        <f t="shared" si="5"/>
        <v>0</v>
      </c>
    </row>
    <row r="39" spans="1:8" x14ac:dyDescent="0.2">
      <c r="A39" s="51"/>
      <c r="B39" s="52">
        <v>17</v>
      </c>
      <c r="C39" s="53" t="s">
        <v>11</v>
      </c>
      <c r="D39" s="54" t="s">
        <v>34</v>
      </c>
      <c r="E39" s="55" t="s">
        <v>5</v>
      </c>
      <c r="F39" s="93"/>
      <c r="G39" s="60">
        <f t="shared" si="3"/>
        <v>0</v>
      </c>
      <c r="H39" s="61">
        <f t="shared" si="5"/>
        <v>0</v>
      </c>
    </row>
    <row r="40" spans="1:8" x14ac:dyDescent="0.2">
      <c r="A40" s="51"/>
      <c r="B40" s="52">
        <v>18</v>
      </c>
      <c r="C40" s="53" t="s">
        <v>11</v>
      </c>
      <c r="D40" s="54" t="s">
        <v>25</v>
      </c>
      <c r="E40" s="55" t="s">
        <v>5</v>
      </c>
      <c r="F40" s="93"/>
      <c r="G40" s="60">
        <f t="shared" si="3"/>
        <v>0</v>
      </c>
      <c r="H40" s="61">
        <f t="shared" si="5"/>
        <v>0</v>
      </c>
    </row>
    <row r="41" spans="1:8" x14ac:dyDescent="0.2">
      <c r="A41" s="51"/>
      <c r="B41" s="52">
        <v>19</v>
      </c>
      <c r="C41" s="53" t="s">
        <v>11</v>
      </c>
      <c r="D41" s="63" t="s">
        <v>7</v>
      </c>
      <c r="E41" s="55" t="s">
        <v>5</v>
      </c>
      <c r="F41" s="93"/>
      <c r="G41" s="60">
        <f t="shared" si="3"/>
        <v>0</v>
      </c>
      <c r="H41" s="61">
        <f t="shared" si="5"/>
        <v>0</v>
      </c>
    </row>
    <row r="42" spans="1:8" x14ac:dyDescent="0.2">
      <c r="A42" s="51"/>
      <c r="B42" s="52">
        <v>20</v>
      </c>
      <c r="C42" s="53" t="s">
        <v>11</v>
      </c>
      <c r="D42" s="54" t="s">
        <v>12</v>
      </c>
      <c r="E42" s="55" t="s">
        <v>5</v>
      </c>
      <c r="F42" s="93"/>
      <c r="G42" s="60">
        <f t="shared" si="3"/>
        <v>0</v>
      </c>
      <c r="H42" s="61">
        <f t="shared" si="5"/>
        <v>0</v>
      </c>
    </row>
    <row r="43" spans="1:8" x14ac:dyDescent="0.2">
      <c r="A43" s="51"/>
      <c r="B43" s="52">
        <v>21</v>
      </c>
      <c r="C43" s="53" t="s">
        <v>11</v>
      </c>
      <c r="D43" s="63" t="s">
        <v>9</v>
      </c>
      <c r="E43" s="55" t="s">
        <v>5</v>
      </c>
      <c r="F43" s="93"/>
      <c r="G43" s="60">
        <f t="shared" si="3"/>
        <v>0</v>
      </c>
      <c r="H43" s="61">
        <f t="shared" si="5"/>
        <v>0</v>
      </c>
    </row>
    <row r="44" spans="1:8" ht="15.75" x14ac:dyDescent="0.2">
      <c r="A44" s="31"/>
      <c r="B44" s="52">
        <v>22</v>
      </c>
      <c r="C44" s="53" t="s">
        <v>16</v>
      </c>
      <c r="D44" s="54" t="s">
        <v>32</v>
      </c>
      <c r="E44" s="55" t="s">
        <v>5</v>
      </c>
      <c r="F44" s="93"/>
      <c r="G44" s="60">
        <f t="shared" si="3"/>
        <v>0</v>
      </c>
      <c r="H44" s="61">
        <f t="shared" si="5"/>
        <v>0</v>
      </c>
    </row>
    <row r="45" spans="1:8" x14ac:dyDescent="0.2">
      <c r="A45" s="51"/>
      <c r="B45" s="52">
        <v>23</v>
      </c>
      <c r="C45" s="53" t="s">
        <v>16</v>
      </c>
      <c r="D45" s="54" t="s">
        <v>24</v>
      </c>
      <c r="E45" s="55" t="s">
        <v>5</v>
      </c>
      <c r="F45" s="93"/>
      <c r="G45" s="60">
        <f t="shared" si="3"/>
        <v>0</v>
      </c>
      <c r="H45" s="61">
        <f t="shared" si="5"/>
        <v>0</v>
      </c>
    </row>
    <row r="46" spans="1:8" x14ac:dyDescent="0.2">
      <c r="A46" s="51"/>
      <c r="B46" s="52">
        <v>24</v>
      </c>
      <c r="C46" s="53" t="s">
        <v>16</v>
      </c>
      <c r="D46" s="54" t="s">
        <v>25</v>
      </c>
      <c r="E46" s="55" t="s">
        <v>5</v>
      </c>
      <c r="F46" s="93"/>
      <c r="G46" s="60">
        <f t="shared" si="3"/>
        <v>0</v>
      </c>
      <c r="H46" s="61">
        <f t="shared" si="5"/>
        <v>0</v>
      </c>
    </row>
    <row r="47" spans="1:8" x14ac:dyDescent="0.2">
      <c r="A47" s="51"/>
      <c r="B47" s="52">
        <v>25</v>
      </c>
      <c r="C47" s="53" t="s">
        <v>16</v>
      </c>
      <c r="D47" s="54" t="s">
        <v>34</v>
      </c>
      <c r="E47" s="55" t="s">
        <v>5</v>
      </c>
      <c r="F47" s="93"/>
      <c r="G47" s="60">
        <f t="shared" si="3"/>
        <v>0</v>
      </c>
      <c r="H47" s="61">
        <f t="shared" si="5"/>
        <v>0</v>
      </c>
    </row>
    <row r="48" spans="1:8" x14ac:dyDescent="0.2">
      <c r="A48" s="51"/>
      <c r="B48" s="52">
        <v>26</v>
      </c>
      <c r="C48" s="53" t="s">
        <v>16</v>
      </c>
      <c r="D48" s="54" t="s">
        <v>25</v>
      </c>
      <c r="E48" s="55" t="s">
        <v>5</v>
      </c>
      <c r="F48" s="93"/>
      <c r="G48" s="60">
        <f t="shared" si="3"/>
        <v>0</v>
      </c>
      <c r="H48" s="61">
        <f t="shared" si="5"/>
        <v>0</v>
      </c>
    </row>
    <row r="49" spans="1:8" x14ac:dyDescent="0.2">
      <c r="A49" s="51"/>
      <c r="B49" s="52">
        <v>27</v>
      </c>
      <c r="C49" s="53" t="s">
        <v>16</v>
      </c>
      <c r="D49" s="63" t="s">
        <v>7</v>
      </c>
      <c r="E49" s="55" t="s">
        <v>5</v>
      </c>
      <c r="F49" s="93"/>
      <c r="G49" s="60">
        <f t="shared" si="3"/>
        <v>0</v>
      </c>
      <c r="H49" s="61">
        <f t="shared" si="5"/>
        <v>0</v>
      </c>
    </row>
    <row r="50" spans="1:8" x14ac:dyDescent="0.2">
      <c r="A50" s="51"/>
      <c r="B50" s="52">
        <v>28</v>
      </c>
      <c r="C50" s="53" t="s">
        <v>16</v>
      </c>
      <c r="D50" s="54" t="s">
        <v>12</v>
      </c>
      <c r="E50" s="55" t="s">
        <v>5</v>
      </c>
      <c r="F50" s="93"/>
      <c r="G50" s="60">
        <f t="shared" si="3"/>
        <v>0</v>
      </c>
      <c r="H50" s="61">
        <f t="shared" si="5"/>
        <v>0</v>
      </c>
    </row>
    <row r="51" spans="1:8" x14ac:dyDescent="0.2">
      <c r="A51" s="51"/>
      <c r="B51" s="52">
        <v>29</v>
      </c>
      <c r="C51" s="53" t="s">
        <v>16</v>
      </c>
      <c r="D51" s="63" t="s">
        <v>15</v>
      </c>
      <c r="E51" s="55" t="s">
        <v>5</v>
      </c>
      <c r="F51" s="93"/>
      <c r="G51" s="60">
        <f t="shared" si="3"/>
        <v>0</v>
      </c>
      <c r="H51" s="61">
        <f t="shared" si="5"/>
        <v>0</v>
      </c>
    </row>
    <row r="52" spans="1:8" ht="15.75" x14ac:dyDescent="0.25">
      <c r="A52" s="51"/>
      <c r="B52" s="139" t="s">
        <v>95</v>
      </c>
      <c r="C52" s="140"/>
      <c r="D52" s="140"/>
      <c r="E52" s="141"/>
      <c r="F52" s="64">
        <f>SUM(F23:F51)</f>
        <v>0</v>
      </c>
      <c r="G52" s="65">
        <f t="shared" si="3"/>
        <v>0</v>
      </c>
      <c r="H52" s="65">
        <f t="shared" ref="H52" si="6">F52+G52</f>
        <v>0</v>
      </c>
    </row>
    <row r="53" spans="1:8" ht="24" customHeight="1" x14ac:dyDescent="0.25">
      <c r="B53" s="142" t="s">
        <v>35</v>
      </c>
      <c r="C53" s="143"/>
      <c r="D53" s="143"/>
      <c r="E53" s="143"/>
      <c r="F53" s="143"/>
      <c r="G53" s="143"/>
      <c r="H53" s="144"/>
    </row>
    <row r="54" spans="1:8" s="62" customFormat="1" ht="46.5" customHeight="1" x14ac:dyDescent="0.25">
      <c r="A54" s="66"/>
      <c r="B54" s="154" t="s">
        <v>97</v>
      </c>
      <c r="C54" s="155"/>
      <c r="D54" s="136"/>
      <c r="E54" s="137"/>
      <c r="F54" s="137"/>
      <c r="G54" s="138"/>
      <c r="H54" s="67"/>
    </row>
    <row r="55" spans="1:8" s="62" customFormat="1" ht="49.5" customHeight="1" x14ac:dyDescent="0.25">
      <c r="A55" s="66"/>
      <c r="B55" s="149" t="s">
        <v>104</v>
      </c>
      <c r="C55" s="150"/>
      <c r="D55" s="151"/>
      <c r="E55" s="113"/>
      <c r="F55" s="67"/>
      <c r="G55" s="67"/>
      <c r="H55" s="67"/>
    </row>
    <row r="56" spans="1:8" s="62" customFormat="1" x14ac:dyDescent="0.25">
      <c r="A56" s="66"/>
      <c r="B56" s="66"/>
      <c r="C56" s="66"/>
      <c r="D56" s="66"/>
      <c r="E56" s="66"/>
      <c r="F56" s="66"/>
      <c r="G56" s="66"/>
      <c r="H56" s="68"/>
    </row>
    <row r="57" spans="1:8" s="62" customFormat="1" ht="21.75" customHeight="1" x14ac:dyDescent="0.25">
      <c r="A57" s="69"/>
      <c r="B57" s="30" t="s">
        <v>39</v>
      </c>
      <c r="C57" s="30"/>
      <c r="D57" s="30"/>
      <c r="E57" s="30"/>
      <c r="H57" s="70"/>
    </row>
    <row r="58" spans="1:8" s="62" customFormat="1" ht="15.75" customHeight="1" x14ac:dyDescent="0.25">
      <c r="A58" s="69"/>
      <c r="B58" s="153" t="s">
        <v>38</v>
      </c>
      <c r="C58" s="153"/>
      <c r="D58" s="153"/>
      <c r="E58" s="153"/>
      <c r="F58" s="153"/>
      <c r="G58" s="153"/>
      <c r="H58" s="70"/>
    </row>
    <row r="59" spans="1:8" s="62" customFormat="1" ht="15.75" x14ac:dyDescent="0.25">
      <c r="A59" s="71"/>
      <c r="B59" s="71"/>
      <c r="C59" s="71"/>
      <c r="D59" s="71"/>
      <c r="E59" s="72"/>
      <c r="F59" s="73"/>
      <c r="G59" s="73"/>
      <c r="H59" s="70"/>
    </row>
    <row r="60" spans="1:8" s="62" customFormat="1" ht="109.5" customHeight="1" x14ac:dyDescent="0.25">
      <c r="A60" s="69"/>
      <c r="B60" s="152" t="s">
        <v>110</v>
      </c>
      <c r="C60" s="152"/>
      <c r="D60" s="152"/>
      <c r="E60" s="152"/>
      <c r="F60" s="152"/>
      <c r="G60" s="152"/>
      <c r="H60" s="152"/>
    </row>
    <row r="61" spans="1:8" s="62" customFormat="1" ht="74.25" customHeight="1" x14ac:dyDescent="0.25">
      <c r="A61" s="74"/>
      <c r="B61" s="133" t="s">
        <v>102</v>
      </c>
      <c r="C61" s="133"/>
      <c r="D61" s="133"/>
      <c r="E61" s="133"/>
      <c r="F61" s="133"/>
      <c r="G61" s="133"/>
      <c r="H61" s="133"/>
    </row>
    <row r="62" spans="1:8" s="62" customFormat="1" x14ac:dyDescent="0.25">
      <c r="A62" s="66"/>
      <c r="B62" s="66"/>
      <c r="C62" s="66"/>
      <c r="D62" s="66"/>
      <c r="E62" s="66"/>
      <c r="F62" s="66"/>
      <c r="G62" s="66"/>
      <c r="H62" s="68"/>
    </row>
    <row r="63" spans="1:8" s="62" customFormat="1" x14ac:dyDescent="0.2">
      <c r="A63" s="16" t="s">
        <v>113</v>
      </c>
      <c r="B63" s="75" t="s">
        <v>105</v>
      </c>
      <c r="C63" s="76"/>
      <c r="D63" s="66"/>
      <c r="E63" s="66"/>
      <c r="F63" s="66"/>
      <c r="G63" s="66"/>
      <c r="H63" s="68"/>
    </row>
    <row r="64" spans="1:8" s="62" customFormat="1" ht="24.75" customHeight="1" x14ac:dyDescent="0.25">
      <c r="A64" s="69"/>
      <c r="B64" s="69"/>
      <c r="C64" s="69"/>
      <c r="D64" s="69"/>
      <c r="E64" s="69"/>
      <c r="F64" s="69"/>
      <c r="G64" s="69"/>
      <c r="H64" s="70"/>
    </row>
    <row r="65" spans="1:8" s="62" customFormat="1" ht="15.75" x14ac:dyDescent="0.25">
      <c r="A65" s="69"/>
      <c r="B65" s="69"/>
      <c r="C65" s="69"/>
      <c r="D65" s="69"/>
      <c r="E65" s="77"/>
      <c r="F65" s="69"/>
      <c r="G65" s="69"/>
      <c r="H65" s="70"/>
    </row>
    <row r="66" spans="1:8" s="62" customFormat="1" ht="24" customHeight="1" x14ac:dyDescent="0.25">
      <c r="A66" s="71"/>
      <c r="B66" s="71"/>
      <c r="C66" s="71"/>
      <c r="D66" s="71"/>
      <c r="E66" s="72"/>
      <c r="F66" s="73"/>
      <c r="G66" s="73"/>
      <c r="H66" s="70"/>
    </row>
    <row r="67" spans="1:8" s="62" customFormat="1" x14ac:dyDescent="0.25">
      <c r="E67" s="78"/>
    </row>
    <row r="68" spans="1:8" s="62" customFormat="1" x14ac:dyDescent="0.25">
      <c r="E68" s="78"/>
    </row>
    <row r="69" spans="1:8" s="62" customFormat="1" ht="15.75" x14ac:dyDescent="0.25">
      <c r="A69" s="74"/>
      <c r="E69" s="78"/>
    </row>
    <row r="70" spans="1:8" s="62" customFormat="1" ht="15" customHeight="1" x14ac:dyDescent="0.25">
      <c r="A70" s="79"/>
      <c r="B70" s="79"/>
      <c r="C70" s="79"/>
      <c r="D70" s="79"/>
      <c r="E70" s="79"/>
      <c r="F70" s="79"/>
      <c r="G70" s="79"/>
      <c r="H70" s="79"/>
    </row>
    <row r="71" spans="1:8" s="62" customFormat="1" x14ac:dyDescent="0.25">
      <c r="A71" s="80"/>
      <c r="B71" s="80"/>
      <c r="C71" s="80"/>
      <c r="D71" s="80"/>
      <c r="E71" s="80"/>
      <c r="F71" s="80"/>
    </row>
    <row r="72" spans="1:8" s="62" customFormat="1" ht="18.75" customHeight="1" x14ac:dyDescent="0.25">
      <c r="A72" s="79"/>
      <c r="B72" s="79"/>
      <c r="C72" s="79"/>
      <c r="D72" s="79"/>
      <c r="E72" s="79"/>
      <c r="F72" s="79"/>
    </row>
    <row r="73" spans="1:8" s="62" customFormat="1" x14ac:dyDescent="0.25">
      <c r="E73" s="78"/>
    </row>
    <row r="74" spans="1:8" s="62" customFormat="1" ht="15.75" x14ac:dyDescent="0.25">
      <c r="A74" s="81"/>
      <c r="E74" s="78"/>
    </row>
    <row r="75" spans="1:8" s="62" customFormat="1" x14ac:dyDescent="0.2">
      <c r="A75" s="82"/>
      <c r="B75" s="83"/>
      <c r="C75" s="83"/>
      <c r="D75" s="83"/>
      <c r="E75" s="84"/>
      <c r="F75" s="83"/>
      <c r="G75" s="78"/>
      <c r="H75" s="78"/>
    </row>
    <row r="76" spans="1:8" s="62" customFormat="1" x14ac:dyDescent="0.2">
      <c r="A76" s="85"/>
      <c r="B76" s="83"/>
      <c r="C76" s="83"/>
      <c r="D76" s="83"/>
      <c r="E76" s="84"/>
      <c r="F76" s="83"/>
      <c r="G76" s="78"/>
      <c r="H76" s="78"/>
    </row>
    <row r="77" spans="1:8" s="62" customFormat="1" x14ac:dyDescent="0.2">
      <c r="A77" s="85"/>
      <c r="B77" s="83"/>
      <c r="C77" s="83"/>
      <c r="D77" s="83"/>
      <c r="E77" s="84"/>
      <c r="F77" s="83"/>
      <c r="G77" s="84"/>
      <c r="H77" s="84"/>
    </row>
    <row r="78" spans="1:8" s="62" customFormat="1" x14ac:dyDescent="0.25">
      <c r="E78" s="78"/>
      <c r="G78" s="78"/>
      <c r="H78" s="78"/>
    </row>
    <row r="79" spans="1:8" s="62" customFormat="1" x14ac:dyDescent="0.25">
      <c r="E79" s="78"/>
    </row>
    <row r="80" spans="1:8" s="62" customFormat="1" x14ac:dyDescent="0.25">
      <c r="E80" s="78"/>
    </row>
    <row r="81" spans="1:6" s="62" customFormat="1" x14ac:dyDescent="0.25">
      <c r="E81" s="78"/>
    </row>
    <row r="82" spans="1:6" ht="24.75" customHeight="1" x14ac:dyDescent="0.25">
      <c r="A82" s="86"/>
      <c r="B82" s="87"/>
      <c r="C82" s="87"/>
      <c r="D82" s="87"/>
      <c r="E82" s="88"/>
      <c r="F82" s="87"/>
    </row>
    <row r="83" spans="1:6" ht="24.75" customHeight="1" x14ac:dyDescent="0.25">
      <c r="A83" s="86"/>
      <c r="B83" s="87"/>
      <c r="C83" s="87"/>
      <c r="D83" s="87"/>
      <c r="E83" s="88"/>
      <c r="F83" s="87"/>
    </row>
    <row r="84" spans="1:6" ht="24.75" customHeight="1" x14ac:dyDescent="0.25">
      <c r="A84" s="86"/>
      <c r="B84" s="87"/>
      <c r="C84" s="87"/>
      <c r="D84" s="87"/>
      <c r="E84" s="88"/>
      <c r="F84" s="87"/>
    </row>
    <row r="85" spans="1:6" ht="24.75" customHeight="1" x14ac:dyDescent="0.25">
      <c r="A85" s="86"/>
      <c r="B85" s="87"/>
      <c r="C85" s="87"/>
      <c r="D85" s="87"/>
      <c r="E85" s="88"/>
      <c r="F85" s="87"/>
    </row>
    <row r="86" spans="1:6" ht="24.75" customHeight="1" x14ac:dyDescent="0.25">
      <c r="A86" s="86"/>
      <c r="B86" s="87"/>
      <c r="C86" s="87"/>
      <c r="D86" s="87"/>
      <c r="E86" s="88"/>
      <c r="F86" s="87"/>
    </row>
    <row r="87" spans="1:6" x14ac:dyDescent="0.25">
      <c r="B87" s="5"/>
      <c r="C87" s="5"/>
    </row>
    <row r="90" spans="1:6" x14ac:dyDescent="0.25">
      <c r="D90" s="89"/>
    </row>
    <row r="92" spans="1:6" x14ac:dyDescent="0.25">
      <c r="D92" s="89"/>
    </row>
    <row r="96" spans="1:6" x14ac:dyDescent="0.25">
      <c r="D96" s="89"/>
    </row>
  </sheetData>
  <sheetProtection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7" priority="11">
      <formula>LEN(TRIM(F13))=0</formula>
    </cfRule>
  </conditionalFormatting>
  <conditionalFormatting sqref="F23:F51">
    <cfRule type="containsBlanks" dxfId="16" priority="10">
      <formula>LEN(TRIM(F23))=0</formula>
    </cfRule>
  </conditionalFormatting>
  <conditionalFormatting sqref="D54">
    <cfRule type="containsBlanks" dxfId="15" priority="9">
      <formula>LEN(TRIM(D54))=0</formula>
    </cfRule>
  </conditionalFormatting>
  <conditionalFormatting sqref="F13:F20 D54 F23:F51">
    <cfRule type="containsBlanks" dxfId="14" priority="13">
      <formula>LEN(TRIM(D13))=0</formula>
    </cfRule>
  </conditionalFormatting>
  <conditionalFormatting sqref="E55">
    <cfRule type="containsBlanks" dxfId="13" priority="14">
      <formula>LEN(TRIM(E55))=0</formula>
    </cfRule>
  </conditionalFormatting>
  <conditionalFormatting sqref="A63">
    <cfRule type="containsBlanks" dxfId="12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activeCell="E12" sqref="E12"/>
    </sheetView>
  </sheetViews>
  <sheetFormatPr defaultRowHeight="15" x14ac:dyDescent="0.25"/>
  <cols>
    <col min="1" max="1" width="5.42578125" style="5" customWidth="1"/>
    <col min="2" max="2" width="13.5703125" style="44" customWidth="1"/>
    <col min="3" max="3" width="64.28515625" style="5" customWidth="1"/>
    <col min="4" max="4" width="16.7109375" style="44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30"/>
      <c r="B1" s="31"/>
      <c r="C1" s="32"/>
      <c r="D1" s="32"/>
      <c r="E1" s="32"/>
      <c r="F1" s="32"/>
    </row>
    <row r="2" spans="1:7" ht="15.75" x14ac:dyDescent="0.25">
      <c r="A2" s="30"/>
      <c r="B2" s="109" t="s">
        <v>40</v>
      </c>
      <c r="C2" s="32"/>
      <c r="D2" s="32"/>
      <c r="E2" s="32"/>
      <c r="F2" s="33"/>
    </row>
    <row r="3" spans="1:7" ht="15.75" x14ac:dyDescent="0.25">
      <c r="A3" s="30"/>
      <c r="B3" s="129" t="s">
        <v>99</v>
      </c>
      <c r="C3" s="129"/>
      <c r="D3" s="129"/>
      <c r="E3" s="129"/>
      <c r="F3" s="129"/>
      <c r="G3" s="129"/>
    </row>
    <row r="4" spans="1:7" ht="15.75" x14ac:dyDescent="0.25">
      <c r="A4" s="35"/>
      <c r="B4" s="36"/>
      <c r="C4" s="38"/>
      <c r="D4" s="38"/>
      <c r="E4" s="38"/>
      <c r="F4" s="38"/>
    </row>
    <row r="5" spans="1:7" ht="19.5" customHeight="1" x14ac:dyDescent="0.25">
      <c r="A5" s="39"/>
      <c r="B5" s="110" t="s">
        <v>41</v>
      </c>
      <c r="C5" s="40"/>
      <c r="D5" s="40"/>
      <c r="E5" s="40"/>
      <c r="F5" s="40"/>
    </row>
    <row r="6" spans="1:7" ht="15.75" x14ac:dyDescent="0.25">
      <c r="A6" s="41"/>
      <c r="B6" s="41"/>
      <c r="C6" s="40"/>
      <c r="D6" s="40"/>
      <c r="E6" s="40"/>
      <c r="F6" s="40"/>
    </row>
    <row r="7" spans="1:7" s="43" customFormat="1" ht="24.75" customHeight="1" x14ac:dyDescent="0.25">
      <c r="A7" s="42"/>
      <c r="B7" s="148" t="s">
        <v>54</v>
      </c>
      <c r="C7" s="148"/>
      <c r="D7" s="148"/>
      <c r="E7" s="148"/>
      <c r="F7" s="148"/>
      <c r="G7" s="148"/>
    </row>
    <row r="9" spans="1:7" ht="45.75" x14ac:dyDescent="0.25">
      <c r="A9" s="45"/>
      <c r="B9" s="46" t="s">
        <v>4</v>
      </c>
      <c r="C9" s="47" t="s">
        <v>0</v>
      </c>
      <c r="D9" s="46" t="s">
        <v>57</v>
      </c>
      <c r="E9" s="46" t="s">
        <v>36</v>
      </c>
      <c r="F9" s="47" t="s">
        <v>1</v>
      </c>
      <c r="G9" s="47" t="s">
        <v>37</v>
      </c>
    </row>
    <row r="10" spans="1:7" ht="12" customHeight="1" x14ac:dyDescent="0.25">
      <c r="A10" s="48"/>
      <c r="B10" s="49">
        <v>1</v>
      </c>
      <c r="C10" s="49">
        <v>4</v>
      </c>
      <c r="D10" s="49">
        <v>5</v>
      </c>
      <c r="E10" s="50">
        <v>6</v>
      </c>
      <c r="F10" s="49" t="s">
        <v>18</v>
      </c>
      <c r="G10" s="49" t="s">
        <v>19</v>
      </c>
    </row>
    <row r="11" spans="1:7" ht="15.75" x14ac:dyDescent="0.25">
      <c r="A11" s="48"/>
      <c r="B11" s="142" t="s">
        <v>58</v>
      </c>
      <c r="C11" s="143"/>
      <c r="D11" s="143"/>
      <c r="E11" s="143"/>
      <c r="F11" s="143"/>
      <c r="G11" s="144"/>
    </row>
    <row r="12" spans="1:7" x14ac:dyDescent="0.25">
      <c r="A12" s="51"/>
      <c r="B12" s="52">
        <v>1</v>
      </c>
      <c r="C12" s="94" t="s">
        <v>62</v>
      </c>
      <c r="D12" s="55" t="s">
        <v>5</v>
      </c>
      <c r="E12" s="111"/>
      <c r="F12" s="95">
        <f>E12*0.22</f>
        <v>0</v>
      </c>
      <c r="G12" s="95">
        <f>E12+F12</f>
        <v>0</v>
      </c>
    </row>
    <row r="13" spans="1:7" x14ac:dyDescent="0.25">
      <c r="A13" s="51"/>
      <c r="B13" s="52">
        <v>2</v>
      </c>
      <c r="C13" s="94" t="s">
        <v>63</v>
      </c>
      <c r="D13" s="55" t="s">
        <v>5</v>
      </c>
      <c r="E13" s="111"/>
      <c r="F13" s="95">
        <f t="shared" ref="F13:F24" si="0">E13*0.22</f>
        <v>0</v>
      </c>
      <c r="G13" s="95">
        <f t="shared" ref="G13:G24" si="1">E13+F13</f>
        <v>0</v>
      </c>
    </row>
    <row r="14" spans="1:7" x14ac:dyDescent="0.25">
      <c r="A14" s="51"/>
      <c r="B14" s="52">
        <v>3</v>
      </c>
      <c r="C14" s="96" t="s">
        <v>69</v>
      </c>
      <c r="D14" s="55" t="s">
        <v>5</v>
      </c>
      <c r="E14" s="111"/>
      <c r="F14" s="95">
        <f t="shared" si="0"/>
        <v>0</v>
      </c>
      <c r="G14" s="95">
        <f t="shared" si="1"/>
        <v>0</v>
      </c>
    </row>
    <row r="15" spans="1:7" x14ac:dyDescent="0.25">
      <c r="A15" s="51"/>
      <c r="B15" s="52">
        <v>4</v>
      </c>
      <c r="C15" s="96" t="s">
        <v>64</v>
      </c>
      <c r="D15" s="55" t="s">
        <v>5</v>
      </c>
      <c r="E15" s="111"/>
      <c r="F15" s="95">
        <f t="shared" si="0"/>
        <v>0</v>
      </c>
      <c r="G15" s="95">
        <f t="shared" si="1"/>
        <v>0</v>
      </c>
    </row>
    <row r="16" spans="1:7" x14ac:dyDescent="0.25">
      <c r="A16" s="51"/>
      <c r="B16" s="52">
        <v>5</v>
      </c>
      <c r="C16" s="96" t="s">
        <v>70</v>
      </c>
      <c r="D16" s="55" t="s">
        <v>5</v>
      </c>
      <c r="E16" s="111"/>
      <c r="F16" s="95">
        <f t="shared" si="0"/>
        <v>0</v>
      </c>
      <c r="G16" s="95">
        <f t="shared" si="1"/>
        <v>0</v>
      </c>
    </row>
    <row r="17" spans="1:7" x14ac:dyDescent="0.25">
      <c r="A17" s="51"/>
      <c r="B17" s="52">
        <v>6</v>
      </c>
      <c r="C17" s="96" t="s">
        <v>71</v>
      </c>
      <c r="D17" s="55" t="s">
        <v>5</v>
      </c>
      <c r="E17" s="111"/>
      <c r="F17" s="95">
        <f t="shared" si="0"/>
        <v>0</v>
      </c>
      <c r="G17" s="95">
        <f t="shared" si="1"/>
        <v>0</v>
      </c>
    </row>
    <row r="18" spans="1:7" x14ac:dyDescent="0.25">
      <c r="A18" s="51"/>
      <c r="B18" s="52">
        <v>7</v>
      </c>
      <c r="C18" s="96" t="s">
        <v>65</v>
      </c>
      <c r="D18" s="55" t="s">
        <v>5</v>
      </c>
      <c r="E18" s="111"/>
      <c r="F18" s="95">
        <f t="shared" si="0"/>
        <v>0</v>
      </c>
      <c r="G18" s="95">
        <f t="shared" si="1"/>
        <v>0</v>
      </c>
    </row>
    <row r="19" spans="1:7" x14ac:dyDescent="0.25">
      <c r="A19" s="51"/>
      <c r="B19" s="52">
        <v>8</v>
      </c>
      <c r="C19" s="96" t="s">
        <v>66</v>
      </c>
      <c r="D19" s="55" t="s">
        <v>5</v>
      </c>
      <c r="E19" s="111"/>
      <c r="F19" s="95">
        <f t="shared" si="0"/>
        <v>0</v>
      </c>
      <c r="G19" s="95">
        <f t="shared" si="1"/>
        <v>0</v>
      </c>
    </row>
    <row r="20" spans="1:7" x14ac:dyDescent="0.25">
      <c r="A20" s="51"/>
      <c r="B20" s="52">
        <v>9</v>
      </c>
      <c r="C20" s="96" t="s">
        <v>67</v>
      </c>
      <c r="D20" s="55" t="s">
        <v>5</v>
      </c>
      <c r="E20" s="111"/>
      <c r="F20" s="95">
        <f t="shared" si="0"/>
        <v>0</v>
      </c>
      <c r="G20" s="95">
        <f t="shared" si="1"/>
        <v>0</v>
      </c>
    </row>
    <row r="21" spans="1:7" x14ac:dyDescent="0.25">
      <c r="A21" s="51"/>
      <c r="B21" s="52">
        <v>10</v>
      </c>
      <c r="C21" s="96" t="s">
        <v>68</v>
      </c>
      <c r="D21" s="55" t="s">
        <v>5</v>
      </c>
      <c r="E21" s="111"/>
      <c r="F21" s="95">
        <f t="shared" si="0"/>
        <v>0</v>
      </c>
      <c r="G21" s="95">
        <f t="shared" si="1"/>
        <v>0</v>
      </c>
    </row>
    <row r="22" spans="1:7" x14ac:dyDescent="0.25">
      <c r="A22" s="51"/>
      <c r="B22" s="52">
        <v>11</v>
      </c>
      <c r="C22" s="97" t="s">
        <v>3</v>
      </c>
      <c r="D22" s="55" t="s">
        <v>5</v>
      </c>
      <c r="E22" s="111"/>
      <c r="F22" s="95">
        <f t="shared" si="0"/>
        <v>0</v>
      </c>
      <c r="G22" s="95">
        <f t="shared" si="1"/>
        <v>0</v>
      </c>
    </row>
    <row r="23" spans="1:7" ht="14.25" customHeight="1" x14ac:dyDescent="0.25">
      <c r="A23" s="51"/>
      <c r="B23" s="52">
        <v>12</v>
      </c>
      <c r="C23" s="97" t="s">
        <v>60</v>
      </c>
      <c r="D23" s="55" t="s">
        <v>5</v>
      </c>
      <c r="E23" s="111"/>
      <c r="F23" s="95">
        <f t="shared" si="0"/>
        <v>0</v>
      </c>
      <c r="G23" s="95">
        <f t="shared" si="1"/>
        <v>0</v>
      </c>
    </row>
    <row r="24" spans="1:7" x14ac:dyDescent="0.25">
      <c r="A24" s="51"/>
      <c r="B24" s="52">
        <v>13</v>
      </c>
      <c r="C24" s="96" t="s">
        <v>12</v>
      </c>
      <c r="D24" s="55" t="s">
        <v>5</v>
      </c>
      <c r="E24" s="111"/>
      <c r="F24" s="95">
        <f t="shared" si="0"/>
        <v>0</v>
      </c>
      <c r="G24" s="95">
        <f t="shared" si="1"/>
        <v>0</v>
      </c>
    </row>
    <row r="25" spans="1:7" x14ac:dyDescent="0.25">
      <c r="A25" s="51"/>
      <c r="B25" s="52">
        <v>14</v>
      </c>
      <c r="C25" s="98" t="s">
        <v>15</v>
      </c>
      <c r="D25" s="55" t="s">
        <v>5</v>
      </c>
      <c r="E25" s="111"/>
      <c r="F25" s="95">
        <f t="shared" ref="F25:F26" si="2">E25*0.22</f>
        <v>0</v>
      </c>
      <c r="G25" s="95">
        <f t="shared" ref="G25" si="3">E25+F25</f>
        <v>0</v>
      </c>
    </row>
    <row r="26" spans="1:7" ht="15.75" x14ac:dyDescent="0.25">
      <c r="A26" s="51"/>
      <c r="B26" s="139" t="s">
        <v>94</v>
      </c>
      <c r="C26" s="140"/>
      <c r="D26" s="141"/>
      <c r="E26" s="99">
        <f>SUM(E12:E25)</f>
        <v>0</v>
      </c>
      <c r="F26" s="100">
        <f t="shared" si="2"/>
        <v>0</v>
      </c>
      <c r="G26" s="100">
        <f t="shared" ref="G26" si="4">E26+F26</f>
        <v>0</v>
      </c>
    </row>
    <row r="27" spans="1:7" ht="15.75" x14ac:dyDescent="0.25">
      <c r="A27" s="48"/>
      <c r="B27" s="156" t="s">
        <v>59</v>
      </c>
      <c r="C27" s="157"/>
      <c r="D27" s="157"/>
      <c r="E27" s="157"/>
      <c r="F27" s="157"/>
      <c r="G27" s="157"/>
    </row>
    <row r="28" spans="1:7" ht="15.75" x14ac:dyDescent="0.2">
      <c r="A28" s="48"/>
      <c r="B28" s="52">
        <v>1</v>
      </c>
      <c r="C28" s="96" t="s">
        <v>72</v>
      </c>
      <c r="D28" s="55" t="s">
        <v>5</v>
      </c>
      <c r="E28" s="93"/>
      <c r="F28" s="101">
        <f>E28*0.22</f>
        <v>0</v>
      </c>
      <c r="G28" s="101">
        <f>E28+F28</f>
        <v>0</v>
      </c>
    </row>
    <row r="29" spans="1:7" x14ac:dyDescent="0.2">
      <c r="A29" s="62"/>
      <c r="B29" s="52">
        <v>2</v>
      </c>
      <c r="C29" s="96" t="s">
        <v>73</v>
      </c>
      <c r="D29" s="55" t="s">
        <v>5</v>
      </c>
      <c r="E29" s="93"/>
      <c r="F29" s="101">
        <f t="shared" ref="F29:F38" si="5">E29*0.22</f>
        <v>0</v>
      </c>
      <c r="G29" s="101">
        <f t="shared" ref="G29:G37" si="6">E29+F29</f>
        <v>0</v>
      </c>
    </row>
    <row r="30" spans="1:7" x14ac:dyDescent="0.2">
      <c r="A30" s="62"/>
      <c r="B30" s="52">
        <v>3</v>
      </c>
      <c r="C30" s="96" t="s">
        <v>74</v>
      </c>
      <c r="D30" s="55" t="s">
        <v>5</v>
      </c>
      <c r="E30" s="93"/>
      <c r="F30" s="101">
        <f t="shared" si="5"/>
        <v>0</v>
      </c>
      <c r="G30" s="101">
        <f t="shared" si="6"/>
        <v>0</v>
      </c>
    </row>
    <row r="31" spans="1:7" x14ac:dyDescent="0.2">
      <c r="A31" s="62"/>
      <c r="B31" s="52">
        <v>4</v>
      </c>
      <c r="C31" s="96" t="s">
        <v>75</v>
      </c>
      <c r="D31" s="55" t="s">
        <v>5</v>
      </c>
      <c r="E31" s="93"/>
      <c r="F31" s="101">
        <f t="shared" si="5"/>
        <v>0</v>
      </c>
      <c r="G31" s="101">
        <f t="shared" si="6"/>
        <v>0</v>
      </c>
    </row>
    <row r="32" spans="1:7" x14ac:dyDescent="0.2">
      <c r="A32" s="51"/>
      <c r="B32" s="52">
        <v>5</v>
      </c>
      <c r="C32" s="96" t="s">
        <v>76</v>
      </c>
      <c r="D32" s="55" t="s">
        <v>5</v>
      </c>
      <c r="E32" s="93"/>
      <c r="F32" s="101">
        <f t="shared" si="5"/>
        <v>0</v>
      </c>
      <c r="G32" s="101">
        <f t="shared" si="6"/>
        <v>0</v>
      </c>
    </row>
    <row r="33" spans="1:7" x14ac:dyDescent="0.2">
      <c r="A33" s="51"/>
      <c r="B33" s="52">
        <v>6</v>
      </c>
      <c r="C33" s="96" t="s">
        <v>77</v>
      </c>
      <c r="D33" s="55" t="s">
        <v>5</v>
      </c>
      <c r="E33" s="93"/>
      <c r="F33" s="101">
        <f t="shared" si="5"/>
        <v>0</v>
      </c>
      <c r="G33" s="101">
        <f t="shared" si="6"/>
        <v>0</v>
      </c>
    </row>
    <row r="34" spans="1:7" x14ac:dyDescent="0.2">
      <c r="A34" s="51"/>
      <c r="B34" s="52">
        <v>7</v>
      </c>
      <c r="C34" s="96" t="s">
        <v>78</v>
      </c>
      <c r="D34" s="55" t="s">
        <v>5</v>
      </c>
      <c r="E34" s="93"/>
      <c r="F34" s="101">
        <f t="shared" si="5"/>
        <v>0</v>
      </c>
      <c r="G34" s="101">
        <f t="shared" si="6"/>
        <v>0</v>
      </c>
    </row>
    <row r="35" spans="1:7" x14ac:dyDescent="0.2">
      <c r="A35" s="51"/>
      <c r="B35" s="52">
        <v>8</v>
      </c>
      <c r="C35" s="96" t="s">
        <v>79</v>
      </c>
      <c r="D35" s="55" t="s">
        <v>5</v>
      </c>
      <c r="E35" s="93"/>
      <c r="F35" s="101">
        <f t="shared" si="5"/>
        <v>0</v>
      </c>
      <c r="G35" s="101">
        <f t="shared" si="6"/>
        <v>0</v>
      </c>
    </row>
    <row r="36" spans="1:7" x14ac:dyDescent="0.2">
      <c r="A36" s="51"/>
      <c r="B36" s="52">
        <v>9</v>
      </c>
      <c r="C36" s="102" t="s">
        <v>12</v>
      </c>
      <c r="D36" s="55" t="s">
        <v>5</v>
      </c>
      <c r="E36" s="93"/>
      <c r="F36" s="101">
        <f t="shared" si="5"/>
        <v>0</v>
      </c>
      <c r="G36" s="101">
        <f t="shared" si="6"/>
        <v>0</v>
      </c>
    </row>
    <row r="37" spans="1:7" ht="15.75" thickBot="1" x14ac:dyDescent="0.25">
      <c r="A37" s="51"/>
      <c r="B37" s="52">
        <v>10</v>
      </c>
      <c r="C37" s="103" t="s">
        <v>15</v>
      </c>
      <c r="D37" s="55" t="s">
        <v>5</v>
      </c>
      <c r="E37" s="93"/>
      <c r="F37" s="101">
        <f t="shared" si="5"/>
        <v>0</v>
      </c>
      <c r="G37" s="101">
        <f t="shared" si="6"/>
        <v>0</v>
      </c>
    </row>
    <row r="38" spans="1:7" ht="16.5" thickTop="1" x14ac:dyDescent="0.25">
      <c r="A38" s="51"/>
      <c r="B38" s="162" t="s">
        <v>95</v>
      </c>
      <c r="C38" s="163"/>
      <c r="D38" s="164"/>
      <c r="E38" s="64">
        <f>SUM(E28:E37)</f>
        <v>0</v>
      </c>
      <c r="F38" s="104">
        <f t="shared" si="5"/>
        <v>0</v>
      </c>
      <c r="G38" s="104">
        <f t="shared" ref="G38" si="7">E38+F38</f>
        <v>0</v>
      </c>
    </row>
    <row r="39" spans="1:7" ht="24" customHeight="1" x14ac:dyDescent="0.25">
      <c r="B39" s="158" t="s">
        <v>35</v>
      </c>
      <c r="C39" s="158"/>
      <c r="D39" s="158"/>
      <c r="E39" s="158"/>
      <c r="F39" s="158"/>
      <c r="G39" s="158"/>
    </row>
    <row r="40" spans="1:7" s="62" customFormat="1" ht="30" customHeight="1" x14ac:dyDescent="0.25">
      <c r="A40" s="66"/>
      <c r="B40" s="154" t="s">
        <v>42</v>
      </c>
      <c r="C40" s="155"/>
      <c r="D40" s="160"/>
      <c r="E40" s="160"/>
      <c r="F40" s="160"/>
      <c r="G40" s="160"/>
    </row>
    <row r="41" spans="1:7" s="62" customFormat="1" ht="31.5" customHeight="1" x14ac:dyDescent="0.25">
      <c r="A41" s="66"/>
      <c r="B41" s="165" t="s">
        <v>43</v>
      </c>
      <c r="C41" s="166"/>
      <c r="D41" s="161"/>
      <c r="E41" s="161"/>
      <c r="F41" s="161"/>
      <c r="G41" s="161"/>
    </row>
    <row r="42" spans="1:7" s="62" customFormat="1" x14ac:dyDescent="0.25">
      <c r="A42" s="66"/>
      <c r="B42" s="66"/>
      <c r="C42" s="66"/>
      <c r="D42" s="66"/>
      <c r="E42" s="66"/>
      <c r="F42" s="66"/>
      <c r="G42" s="68"/>
    </row>
    <row r="43" spans="1:7" s="62" customFormat="1" ht="21.75" customHeight="1" x14ac:dyDescent="0.25">
      <c r="A43" s="69"/>
      <c r="B43" s="30" t="s">
        <v>39</v>
      </c>
      <c r="C43" s="30"/>
      <c r="D43" s="30"/>
      <c r="G43" s="70"/>
    </row>
    <row r="44" spans="1:7" s="62" customFormat="1" ht="15.75" x14ac:dyDescent="0.25">
      <c r="A44" s="69"/>
      <c r="B44" s="153" t="s">
        <v>38</v>
      </c>
      <c r="C44" s="153"/>
      <c r="D44" s="153"/>
      <c r="E44" s="153"/>
      <c r="F44" s="153"/>
      <c r="G44" s="70"/>
    </row>
    <row r="45" spans="1:7" s="62" customFormat="1" ht="15.75" x14ac:dyDescent="0.25">
      <c r="A45" s="71"/>
      <c r="B45" s="71"/>
      <c r="C45" s="71"/>
      <c r="D45" s="72"/>
      <c r="E45" s="73"/>
      <c r="F45" s="73"/>
      <c r="G45" s="70"/>
    </row>
    <row r="46" spans="1:7" s="62" customFormat="1" ht="35.25" customHeight="1" x14ac:dyDescent="0.25">
      <c r="A46" s="69"/>
      <c r="B46" s="167" t="s">
        <v>61</v>
      </c>
      <c r="C46" s="167"/>
      <c r="D46" s="167"/>
      <c r="E46" s="167"/>
      <c r="F46" s="167"/>
      <c r="G46" s="167"/>
    </row>
    <row r="47" spans="1:7" s="62" customFormat="1" ht="30.75" customHeight="1" x14ac:dyDescent="0.25">
      <c r="A47" s="74"/>
      <c r="B47" s="133" t="s">
        <v>111</v>
      </c>
      <c r="C47" s="168"/>
      <c r="D47" s="168"/>
      <c r="E47" s="168"/>
      <c r="F47" s="168"/>
      <c r="G47" s="168"/>
    </row>
    <row r="48" spans="1:7" s="62" customFormat="1" ht="29.25" customHeight="1" x14ac:dyDescent="0.25">
      <c r="A48" s="66"/>
      <c r="B48" s="159" t="s">
        <v>112</v>
      </c>
      <c r="C48" s="159"/>
      <c r="D48" s="159"/>
      <c r="E48" s="159"/>
      <c r="F48" s="159"/>
      <c r="G48" s="159"/>
    </row>
    <row r="49" spans="1:7" s="62" customFormat="1" x14ac:dyDescent="0.2">
      <c r="A49" s="105"/>
      <c r="B49" s="75" t="s">
        <v>105</v>
      </c>
      <c r="C49" s="76"/>
      <c r="D49" s="66"/>
      <c r="E49" s="66"/>
      <c r="F49" s="66"/>
      <c r="G49" s="68"/>
    </row>
    <row r="50" spans="1:7" s="62" customFormat="1" ht="24.75" customHeight="1" x14ac:dyDescent="0.25">
      <c r="A50" s="69"/>
      <c r="B50" s="69"/>
      <c r="C50" s="69"/>
      <c r="D50" s="69"/>
      <c r="E50" s="69"/>
      <c r="F50" s="69"/>
      <c r="G50" s="70"/>
    </row>
    <row r="51" spans="1:7" s="62" customFormat="1" ht="15.75" x14ac:dyDescent="0.25">
      <c r="A51" s="69"/>
      <c r="B51" s="69"/>
      <c r="C51" s="69"/>
      <c r="D51" s="77"/>
      <c r="E51" s="69"/>
      <c r="F51" s="69"/>
      <c r="G51" s="70"/>
    </row>
    <row r="52" spans="1:7" s="62" customFormat="1" ht="24" customHeight="1" x14ac:dyDescent="0.25">
      <c r="A52" s="71"/>
      <c r="B52" s="71"/>
      <c r="C52" s="71"/>
      <c r="D52" s="72"/>
      <c r="E52" s="73"/>
      <c r="F52" s="73"/>
      <c r="G52" s="70"/>
    </row>
    <row r="53" spans="1:7" s="62" customFormat="1" x14ac:dyDescent="0.25">
      <c r="D53" s="78"/>
    </row>
    <row r="54" spans="1:7" s="62" customFormat="1" x14ac:dyDescent="0.25">
      <c r="D54" s="78"/>
    </row>
    <row r="55" spans="1:7" s="62" customFormat="1" ht="15.75" x14ac:dyDescent="0.25">
      <c r="A55" s="74"/>
      <c r="D55" s="78"/>
    </row>
    <row r="56" spans="1:7" s="62" customFormat="1" ht="15" customHeight="1" x14ac:dyDescent="0.25">
      <c r="A56" s="79"/>
      <c r="B56" s="79"/>
      <c r="C56" s="79"/>
      <c r="D56" s="79"/>
      <c r="E56" s="79"/>
      <c r="F56" s="79"/>
      <c r="G56" s="79"/>
    </row>
    <row r="57" spans="1:7" s="62" customFormat="1" x14ac:dyDescent="0.25">
      <c r="A57" s="80"/>
      <c r="B57" s="80"/>
      <c r="C57" s="80"/>
      <c r="D57" s="80"/>
      <c r="E57" s="80"/>
    </row>
    <row r="58" spans="1:7" s="62" customFormat="1" ht="18.75" customHeight="1" x14ac:dyDescent="0.25">
      <c r="A58" s="79"/>
      <c r="B58" s="79"/>
      <c r="C58" s="79"/>
      <c r="D58" s="79"/>
      <c r="E58" s="79"/>
    </row>
    <row r="59" spans="1:7" s="62" customFormat="1" x14ac:dyDescent="0.25">
      <c r="D59" s="78"/>
    </row>
    <row r="60" spans="1:7" s="62" customFormat="1" ht="15.75" x14ac:dyDescent="0.25">
      <c r="A60" s="81"/>
      <c r="D60" s="78"/>
    </row>
    <row r="61" spans="1:7" s="62" customFormat="1" x14ac:dyDescent="0.2">
      <c r="A61" s="82"/>
      <c r="B61" s="83"/>
      <c r="C61" s="83"/>
      <c r="D61" s="84"/>
      <c r="E61" s="83"/>
      <c r="F61" s="78"/>
      <c r="G61" s="78"/>
    </row>
    <row r="62" spans="1:7" s="62" customFormat="1" x14ac:dyDescent="0.2">
      <c r="A62" s="85"/>
      <c r="B62" s="83"/>
      <c r="C62" s="83"/>
      <c r="D62" s="84"/>
      <c r="E62" s="83"/>
      <c r="F62" s="78"/>
      <c r="G62" s="78"/>
    </row>
    <row r="63" spans="1:7" s="62" customFormat="1" x14ac:dyDescent="0.2">
      <c r="A63" s="85"/>
      <c r="B63" s="83"/>
      <c r="C63" s="83"/>
      <c r="D63" s="84"/>
      <c r="E63" s="83"/>
      <c r="F63" s="84"/>
      <c r="G63" s="84"/>
    </row>
    <row r="64" spans="1:7" s="62" customFormat="1" x14ac:dyDescent="0.25">
      <c r="D64" s="78"/>
      <c r="F64" s="78"/>
      <c r="G64" s="78"/>
    </row>
    <row r="65" spans="1:5" s="62" customFormat="1" x14ac:dyDescent="0.25">
      <c r="D65" s="78"/>
    </row>
    <row r="66" spans="1:5" s="62" customFormat="1" x14ac:dyDescent="0.25">
      <c r="D66" s="78"/>
    </row>
    <row r="67" spans="1:5" s="62" customFormat="1" x14ac:dyDescent="0.25">
      <c r="D67" s="78"/>
    </row>
    <row r="68" spans="1:5" ht="24.75" customHeight="1" x14ac:dyDescent="0.25">
      <c r="A68" s="86"/>
      <c r="B68" s="87"/>
      <c r="C68" s="87"/>
      <c r="D68" s="88"/>
      <c r="E68" s="87"/>
    </row>
    <row r="69" spans="1:5" ht="24.75" customHeight="1" x14ac:dyDescent="0.25">
      <c r="A69" s="86"/>
      <c r="B69" s="87"/>
      <c r="C69" s="87"/>
      <c r="D69" s="88"/>
      <c r="E69" s="87"/>
    </row>
    <row r="70" spans="1:5" ht="24.75" customHeight="1" x14ac:dyDescent="0.25">
      <c r="A70" s="86"/>
      <c r="B70" s="87"/>
      <c r="C70" s="87"/>
      <c r="D70" s="88"/>
      <c r="E70" s="87"/>
    </row>
    <row r="71" spans="1:5" ht="24.75" customHeight="1" x14ac:dyDescent="0.25">
      <c r="A71" s="86"/>
      <c r="B71" s="87"/>
      <c r="C71" s="87"/>
      <c r="D71" s="88"/>
      <c r="E71" s="87"/>
    </row>
    <row r="72" spans="1:5" ht="24.75" customHeight="1" x14ac:dyDescent="0.25">
      <c r="A72" s="86"/>
      <c r="B72" s="87"/>
      <c r="C72" s="87"/>
      <c r="D72" s="88"/>
      <c r="E72" s="87"/>
    </row>
    <row r="73" spans="1:5" x14ac:dyDescent="0.25">
      <c r="B73" s="5"/>
    </row>
    <row r="76" spans="1:5" x14ac:dyDescent="0.25">
      <c r="C76" s="89"/>
    </row>
    <row r="78" spans="1:5" x14ac:dyDescent="0.25">
      <c r="C78" s="89"/>
    </row>
    <row r="82" spans="3:3" x14ac:dyDescent="0.25">
      <c r="C82" s="89"/>
    </row>
  </sheetData>
  <sheetProtection algorithmName="SHA-512" hashValue="+9fS4SdnNzpeeHP8uw7z3oYlevAujPAmOew50cy+XiN6vA2D44tK5bNM+aW6LSMwqZjf1mlj4Xn/B/XT41UqGA==" saltValue="xHcyQJWcJl1wyQuTxrWI6A==" spinCount="100000" sheet="1" objects="1" scenarios="1" selectLockedCells="1"/>
  <mergeCells count="15"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  <mergeCell ref="B3:G3"/>
    <mergeCell ref="B7:G7"/>
    <mergeCell ref="B11:G11"/>
    <mergeCell ref="B27:G27"/>
    <mergeCell ref="B39:G39"/>
  </mergeCells>
  <conditionalFormatting sqref="E12:E25">
    <cfRule type="containsBlanks" dxfId="11" priority="9">
      <formula>LEN(TRIM(E12))=0</formula>
    </cfRule>
  </conditionalFormatting>
  <conditionalFormatting sqref="E28:E37">
    <cfRule type="containsBlanks" dxfId="10" priority="8">
      <formula>LEN(TRIM(E28))=0</formula>
    </cfRule>
  </conditionalFormatting>
  <conditionalFormatting sqref="E12:E25 E28:E37">
    <cfRule type="containsBlanks" dxfId="9" priority="10">
      <formula>LEN(TRIM(E12))=0</formula>
    </cfRule>
  </conditionalFormatting>
  <conditionalFormatting sqref="D41">
    <cfRule type="containsBlanks" dxfId="8" priority="12">
      <formula>LEN(TRIM(D41))=0</formula>
    </cfRule>
  </conditionalFormatting>
  <conditionalFormatting sqref="D40:G40">
    <cfRule type="containsBlanks" dxfId="7" priority="11">
      <formula>LEN(TRIM(D40))=0</formula>
    </cfRule>
  </conditionalFormatting>
  <conditionalFormatting sqref="A49">
    <cfRule type="containsBlanks" dxfId="6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61"/>
  <sheetViews>
    <sheetView zoomScale="73" zoomScaleNormal="73" workbookViewId="0">
      <selection activeCell="E20" sqref="E20"/>
    </sheetView>
  </sheetViews>
  <sheetFormatPr defaultRowHeight="15" x14ac:dyDescent="0.25"/>
  <cols>
    <col min="1" max="1" width="5.140625" style="5" customWidth="1"/>
    <col min="2" max="2" width="14.7109375" style="44" customWidth="1"/>
    <col min="3" max="3" width="41.7109375" style="44" customWidth="1"/>
    <col min="4" max="4" width="35.42578125" style="5" bestFit="1" customWidth="1"/>
    <col min="5" max="5" width="16.7109375" style="44" bestFit="1" customWidth="1"/>
    <col min="6" max="6" width="21.140625" style="5" bestFit="1" customWidth="1"/>
    <col min="7" max="7" width="17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30"/>
      <c r="B1" s="31"/>
      <c r="C1" s="31"/>
      <c r="D1" s="32"/>
      <c r="E1" s="32"/>
      <c r="F1" s="32"/>
      <c r="G1" s="32"/>
    </row>
    <row r="2" spans="1:8" ht="15.75" x14ac:dyDescent="0.25">
      <c r="A2" s="30"/>
      <c r="B2" s="134" t="s">
        <v>40</v>
      </c>
      <c r="C2" s="134"/>
      <c r="D2" s="32"/>
      <c r="E2" s="32"/>
      <c r="F2" s="32"/>
      <c r="G2" s="33"/>
    </row>
    <row r="3" spans="1:8" ht="15.75" x14ac:dyDescent="0.25">
      <c r="A3" s="30"/>
      <c r="B3" s="34"/>
      <c r="C3" s="34"/>
      <c r="D3" s="32"/>
      <c r="E3" s="32"/>
      <c r="F3" s="32"/>
      <c r="G3" s="33"/>
    </row>
    <row r="4" spans="1:8" ht="15.75" x14ac:dyDescent="0.25">
      <c r="A4" s="30"/>
      <c r="B4" s="129" t="s">
        <v>100</v>
      </c>
      <c r="C4" s="129"/>
      <c r="D4" s="129"/>
      <c r="E4" s="129"/>
      <c r="F4" s="129"/>
      <c r="G4" s="129"/>
      <c r="H4" s="129"/>
    </row>
    <row r="5" spans="1:8" ht="15.75" x14ac:dyDescent="0.25">
      <c r="A5" s="35"/>
      <c r="B5" s="36"/>
      <c r="C5" s="37"/>
      <c r="D5" s="38"/>
      <c r="E5" s="38"/>
      <c r="F5" s="38"/>
      <c r="G5" s="38"/>
    </row>
    <row r="6" spans="1:8" ht="19.5" customHeight="1" x14ac:dyDescent="0.25">
      <c r="A6" s="39"/>
      <c r="B6" s="135" t="s">
        <v>41</v>
      </c>
      <c r="C6" s="135"/>
      <c r="D6" s="40"/>
      <c r="E6" s="40"/>
      <c r="F6" s="40"/>
      <c r="G6" s="40"/>
    </row>
    <row r="7" spans="1:8" ht="15.75" x14ac:dyDescent="0.25">
      <c r="A7" s="41"/>
      <c r="B7" s="41"/>
      <c r="C7" s="41"/>
      <c r="D7" s="40"/>
      <c r="E7" s="40"/>
      <c r="F7" s="40"/>
      <c r="G7" s="40"/>
    </row>
    <row r="8" spans="1:8" s="43" customFormat="1" ht="20.25" customHeight="1" x14ac:dyDescent="0.25">
      <c r="A8" s="42"/>
      <c r="B8" s="148" t="s">
        <v>81</v>
      </c>
      <c r="C8" s="148"/>
      <c r="D8" s="148"/>
      <c r="E8" s="148"/>
      <c r="F8" s="148"/>
      <c r="G8" s="148"/>
      <c r="H8" s="148"/>
    </row>
    <row r="10" spans="1:8" ht="31.5" x14ac:dyDescent="0.25">
      <c r="A10" s="45"/>
      <c r="B10" s="46" t="s">
        <v>4</v>
      </c>
      <c r="C10" s="46" t="s">
        <v>10</v>
      </c>
      <c r="D10" s="47" t="s">
        <v>0</v>
      </c>
      <c r="E10" s="46" t="s">
        <v>82</v>
      </c>
      <c r="F10" s="46" t="s">
        <v>36</v>
      </c>
      <c r="G10" s="47" t="s">
        <v>1</v>
      </c>
      <c r="H10" s="47" t="s">
        <v>37</v>
      </c>
    </row>
    <row r="11" spans="1:8" ht="12" customHeight="1" x14ac:dyDescent="0.25">
      <c r="A11" s="48"/>
      <c r="B11" s="49">
        <v>1</v>
      </c>
      <c r="C11" s="49">
        <v>3</v>
      </c>
      <c r="D11" s="49">
        <v>4</v>
      </c>
      <c r="E11" s="49">
        <v>5</v>
      </c>
      <c r="F11" s="50">
        <v>6</v>
      </c>
      <c r="G11" s="49" t="s">
        <v>18</v>
      </c>
      <c r="H11" s="49" t="s">
        <v>19</v>
      </c>
    </row>
    <row r="12" spans="1:8" ht="15.75" x14ac:dyDescent="0.25">
      <c r="A12" s="48"/>
      <c r="B12" s="142" t="s">
        <v>85</v>
      </c>
      <c r="C12" s="143"/>
      <c r="D12" s="143"/>
      <c r="E12" s="143"/>
      <c r="F12" s="143"/>
      <c r="G12" s="143"/>
      <c r="H12" s="144"/>
    </row>
    <row r="13" spans="1:8" ht="22.5" customHeight="1" x14ac:dyDescent="0.25">
      <c r="A13" s="51"/>
      <c r="B13" s="52">
        <v>1</v>
      </c>
      <c r="C13" s="106" t="s">
        <v>83</v>
      </c>
      <c r="D13" s="54" t="s">
        <v>87</v>
      </c>
      <c r="E13" s="55" t="s">
        <v>14</v>
      </c>
      <c r="F13" s="111"/>
      <c r="G13" s="95">
        <f>F13*0.22</f>
        <v>0</v>
      </c>
      <c r="H13" s="95">
        <f>F13+G13</f>
        <v>0</v>
      </c>
    </row>
    <row r="14" spans="1:8" ht="22.5" customHeight="1" x14ac:dyDescent="0.25">
      <c r="A14" s="51"/>
      <c r="B14" s="52">
        <v>2</v>
      </c>
      <c r="C14" s="106" t="s">
        <v>84</v>
      </c>
      <c r="D14" s="54" t="s">
        <v>87</v>
      </c>
      <c r="E14" s="55" t="s">
        <v>14</v>
      </c>
      <c r="F14" s="111"/>
      <c r="G14" s="95">
        <f t="shared" ref="G14:G17" si="0">F14*0.22</f>
        <v>0</v>
      </c>
      <c r="H14" s="95">
        <f t="shared" ref="H14:H16" si="1">F14+G14</f>
        <v>0</v>
      </c>
    </row>
    <row r="15" spans="1:8" ht="22.5" customHeight="1" x14ac:dyDescent="0.25">
      <c r="A15" s="51"/>
      <c r="B15" s="52">
        <v>3</v>
      </c>
      <c r="C15" s="106" t="s">
        <v>2</v>
      </c>
      <c r="D15" s="54" t="s">
        <v>87</v>
      </c>
      <c r="E15" s="55" t="s">
        <v>14</v>
      </c>
      <c r="F15" s="111"/>
      <c r="G15" s="95">
        <f t="shared" si="0"/>
        <v>0</v>
      </c>
      <c r="H15" s="95">
        <f t="shared" si="1"/>
        <v>0</v>
      </c>
    </row>
    <row r="16" spans="1:8" ht="22.5" customHeight="1" x14ac:dyDescent="0.25">
      <c r="A16" s="51"/>
      <c r="B16" s="52">
        <v>4</v>
      </c>
      <c r="C16" s="106" t="s">
        <v>93</v>
      </c>
      <c r="D16" s="54" t="s">
        <v>87</v>
      </c>
      <c r="E16" s="55" t="s">
        <v>14</v>
      </c>
      <c r="F16" s="111"/>
      <c r="G16" s="95">
        <f t="shared" si="0"/>
        <v>0</v>
      </c>
      <c r="H16" s="95">
        <f t="shared" si="1"/>
        <v>0</v>
      </c>
    </row>
    <row r="17" spans="1:9" ht="20.25" customHeight="1" x14ac:dyDescent="0.25">
      <c r="A17" s="51"/>
      <c r="B17" s="139" t="s">
        <v>94</v>
      </c>
      <c r="C17" s="140"/>
      <c r="D17" s="140"/>
      <c r="E17" s="141"/>
      <c r="F17" s="114">
        <f>SUM(F13:F16)</f>
        <v>0</v>
      </c>
      <c r="G17" s="100">
        <f t="shared" si="0"/>
        <v>0</v>
      </c>
      <c r="H17" s="100">
        <f t="shared" ref="H17" si="2">F17+G17</f>
        <v>0</v>
      </c>
    </row>
    <row r="18" spans="1:9" ht="24" customHeight="1" x14ac:dyDescent="0.25">
      <c r="B18" s="158" t="s">
        <v>86</v>
      </c>
      <c r="C18" s="158"/>
      <c r="D18" s="158"/>
      <c r="E18" s="158"/>
      <c r="F18" s="158"/>
      <c r="G18" s="158"/>
      <c r="H18" s="158"/>
    </row>
    <row r="19" spans="1:9" s="62" customFormat="1" ht="29.25" customHeight="1" x14ac:dyDescent="0.25">
      <c r="A19" s="66"/>
      <c r="B19" s="154" t="s">
        <v>42</v>
      </c>
      <c r="C19" s="155"/>
      <c r="D19" s="136"/>
      <c r="E19" s="137"/>
      <c r="F19" s="137"/>
      <c r="G19" s="138"/>
      <c r="H19" s="67"/>
    </row>
    <row r="20" spans="1:9" s="62" customFormat="1" ht="39.75" customHeight="1" x14ac:dyDescent="0.25">
      <c r="A20" s="66"/>
      <c r="B20" s="149" t="s">
        <v>101</v>
      </c>
      <c r="C20" s="150"/>
      <c r="D20" s="151"/>
      <c r="E20" s="113"/>
      <c r="F20" s="67"/>
      <c r="G20" s="67"/>
      <c r="H20" s="67"/>
    </row>
    <row r="21" spans="1:9" s="62" customFormat="1" x14ac:dyDescent="0.25">
      <c r="A21" s="66"/>
      <c r="B21" s="66"/>
      <c r="C21" s="66"/>
      <c r="D21" s="66"/>
      <c r="E21" s="66"/>
      <c r="F21" s="66"/>
      <c r="G21" s="66"/>
      <c r="H21" s="68"/>
    </row>
    <row r="22" spans="1:9" s="62" customFormat="1" ht="21.75" customHeight="1" x14ac:dyDescent="0.25">
      <c r="A22" s="69"/>
      <c r="B22" s="30" t="s">
        <v>39</v>
      </c>
      <c r="C22" s="30"/>
      <c r="D22" s="30"/>
      <c r="E22" s="30"/>
      <c r="H22" s="70"/>
    </row>
    <row r="23" spans="1:9" s="62" customFormat="1" ht="15.75" customHeight="1" x14ac:dyDescent="0.25">
      <c r="A23" s="69"/>
      <c r="B23" s="153" t="s">
        <v>38</v>
      </c>
      <c r="C23" s="153"/>
      <c r="D23" s="153"/>
      <c r="E23" s="153"/>
      <c r="F23" s="153"/>
      <c r="G23" s="153"/>
      <c r="H23" s="70"/>
    </row>
    <row r="24" spans="1:9" s="62" customFormat="1" ht="15.75" x14ac:dyDescent="0.25">
      <c r="A24" s="71"/>
      <c r="B24" s="71"/>
      <c r="C24" s="71"/>
      <c r="D24" s="71"/>
      <c r="E24" s="72"/>
      <c r="F24" s="73"/>
      <c r="G24" s="73"/>
      <c r="H24" s="70"/>
    </row>
    <row r="25" spans="1:9" s="62" customFormat="1" ht="39.75" customHeight="1" x14ac:dyDescent="0.25">
      <c r="A25" s="69"/>
      <c r="B25" s="167" t="s">
        <v>88</v>
      </c>
      <c r="C25" s="167"/>
      <c r="D25" s="167"/>
      <c r="E25" s="167"/>
      <c r="F25" s="167"/>
      <c r="G25" s="167"/>
      <c r="H25" s="167"/>
      <c r="I25" s="167"/>
    </row>
    <row r="26" spans="1:9" s="62" customFormat="1" ht="15.75" x14ac:dyDescent="0.25">
      <c r="A26" s="74"/>
      <c r="B26" s="169"/>
      <c r="C26" s="169"/>
      <c r="D26" s="107"/>
      <c r="E26" s="107"/>
      <c r="F26" s="107"/>
      <c r="G26" s="107"/>
      <c r="H26" s="107"/>
    </row>
    <row r="27" spans="1:9" s="62" customFormat="1" x14ac:dyDescent="0.2">
      <c r="A27" s="105"/>
      <c r="B27" s="75" t="s">
        <v>105</v>
      </c>
      <c r="C27" s="76"/>
      <c r="D27" s="66"/>
      <c r="E27" s="66"/>
      <c r="F27" s="66"/>
      <c r="G27" s="66"/>
      <c r="H27" s="68"/>
    </row>
    <row r="28" spans="1:9" s="62" customFormat="1" ht="24.75" customHeight="1" x14ac:dyDescent="0.25">
      <c r="A28" s="66"/>
      <c r="B28" s="66"/>
      <c r="C28" s="66"/>
      <c r="D28" s="66"/>
      <c r="E28" s="66"/>
      <c r="F28" s="66"/>
      <c r="G28" s="66"/>
      <c r="H28" s="68"/>
    </row>
    <row r="29" spans="1:9" s="62" customFormat="1" ht="24.75" customHeight="1" x14ac:dyDescent="0.25">
      <c r="A29" s="69"/>
      <c r="B29" s="69"/>
      <c r="C29" s="69"/>
      <c r="D29" s="69"/>
      <c r="E29" s="69"/>
      <c r="F29" s="69"/>
      <c r="G29" s="69"/>
      <c r="H29" s="70"/>
    </row>
    <row r="30" spans="1:9" s="62" customFormat="1" ht="15.75" x14ac:dyDescent="0.25">
      <c r="A30" s="69"/>
      <c r="B30" s="69"/>
      <c r="C30" s="69"/>
      <c r="D30" s="69"/>
      <c r="E30" s="77"/>
      <c r="F30" s="69"/>
      <c r="G30" s="69"/>
      <c r="H30" s="70"/>
    </row>
    <row r="31" spans="1:9" s="62" customFormat="1" ht="24" customHeight="1" x14ac:dyDescent="0.25">
      <c r="A31" s="71"/>
      <c r="B31" s="71"/>
      <c r="C31" s="71"/>
      <c r="D31" s="71"/>
      <c r="E31" s="72"/>
      <c r="F31" s="73"/>
      <c r="G31" s="73"/>
      <c r="H31" s="70"/>
    </row>
    <row r="32" spans="1:9" s="62" customFormat="1" x14ac:dyDescent="0.25">
      <c r="E32" s="78"/>
    </row>
    <row r="33" spans="1:8" s="62" customFormat="1" x14ac:dyDescent="0.25">
      <c r="E33" s="78"/>
    </row>
    <row r="34" spans="1:8" s="62" customFormat="1" ht="15.75" x14ac:dyDescent="0.25">
      <c r="A34" s="74"/>
      <c r="E34" s="78"/>
    </row>
    <row r="35" spans="1:8" s="62" customFormat="1" ht="15" customHeight="1" x14ac:dyDescent="0.25">
      <c r="A35" s="79"/>
      <c r="B35" s="79"/>
      <c r="C35" s="79"/>
      <c r="D35" s="79"/>
      <c r="E35" s="79"/>
      <c r="F35" s="79"/>
      <c r="G35" s="79"/>
      <c r="H35" s="79"/>
    </row>
    <row r="36" spans="1:8" s="62" customFormat="1" x14ac:dyDescent="0.25">
      <c r="A36" s="80"/>
      <c r="B36" s="80"/>
      <c r="C36" s="80"/>
      <c r="D36" s="80"/>
      <c r="E36" s="80"/>
      <c r="F36" s="80"/>
    </row>
    <row r="37" spans="1:8" s="62" customFormat="1" ht="18.75" customHeight="1" x14ac:dyDescent="0.25">
      <c r="A37" s="79"/>
      <c r="B37" s="79"/>
      <c r="C37" s="79"/>
      <c r="D37" s="79"/>
      <c r="E37" s="79"/>
      <c r="F37" s="79"/>
    </row>
    <row r="38" spans="1:8" s="62" customFormat="1" x14ac:dyDescent="0.25">
      <c r="E38" s="78"/>
    </row>
    <row r="39" spans="1:8" s="62" customFormat="1" ht="15.75" x14ac:dyDescent="0.25">
      <c r="A39" s="81"/>
      <c r="E39" s="78"/>
    </row>
    <row r="40" spans="1:8" s="62" customFormat="1" x14ac:dyDescent="0.2">
      <c r="A40" s="82"/>
      <c r="B40" s="83"/>
      <c r="C40" s="83"/>
      <c r="D40" s="83"/>
      <c r="E40" s="84"/>
      <c r="F40" s="83"/>
      <c r="G40" s="78"/>
      <c r="H40" s="78"/>
    </row>
    <row r="41" spans="1:8" s="62" customFormat="1" x14ac:dyDescent="0.2">
      <c r="A41" s="85"/>
      <c r="B41" s="83"/>
      <c r="C41" s="83"/>
      <c r="D41" s="83"/>
      <c r="E41" s="84"/>
      <c r="F41" s="83"/>
      <c r="G41" s="78"/>
      <c r="H41" s="78"/>
    </row>
    <row r="42" spans="1:8" s="62" customFormat="1" x14ac:dyDescent="0.2">
      <c r="A42" s="85"/>
      <c r="B42" s="83"/>
      <c r="C42" s="83"/>
      <c r="D42" s="83"/>
      <c r="E42" s="84"/>
      <c r="F42" s="83"/>
      <c r="G42" s="84"/>
      <c r="H42" s="84"/>
    </row>
    <row r="43" spans="1:8" s="62" customFormat="1" x14ac:dyDescent="0.25">
      <c r="E43" s="78"/>
      <c r="G43" s="78"/>
      <c r="H43" s="78"/>
    </row>
    <row r="44" spans="1:8" s="62" customFormat="1" x14ac:dyDescent="0.25">
      <c r="E44" s="78"/>
    </row>
    <row r="45" spans="1:8" s="62" customFormat="1" x14ac:dyDescent="0.25">
      <c r="E45" s="78"/>
    </row>
    <row r="46" spans="1:8" s="62" customFormat="1" x14ac:dyDescent="0.25">
      <c r="E46" s="78"/>
    </row>
    <row r="47" spans="1:8" ht="24.75" customHeight="1" x14ac:dyDescent="0.25">
      <c r="A47" s="86"/>
      <c r="B47" s="87"/>
      <c r="C47" s="87"/>
      <c r="D47" s="87"/>
      <c r="E47" s="88"/>
      <c r="F47" s="87"/>
    </row>
    <row r="48" spans="1:8" ht="24.75" customHeight="1" x14ac:dyDescent="0.25">
      <c r="A48" s="86"/>
      <c r="B48" s="87"/>
      <c r="C48" s="87"/>
      <c r="D48" s="87"/>
      <c r="E48" s="88"/>
      <c r="F48" s="87"/>
    </row>
    <row r="49" spans="1:6" ht="24.75" customHeight="1" x14ac:dyDescent="0.25">
      <c r="A49" s="86"/>
      <c r="B49" s="87"/>
      <c r="C49" s="87"/>
      <c r="D49" s="87"/>
      <c r="E49" s="88"/>
      <c r="F49" s="87"/>
    </row>
    <row r="50" spans="1:6" ht="24.75" customHeight="1" x14ac:dyDescent="0.25">
      <c r="A50" s="86"/>
      <c r="B50" s="87"/>
      <c r="C50" s="87"/>
      <c r="D50" s="87"/>
      <c r="E50" s="88"/>
      <c r="F50" s="87"/>
    </row>
    <row r="51" spans="1:6" ht="24.75" customHeight="1" x14ac:dyDescent="0.25">
      <c r="A51" s="86"/>
      <c r="B51" s="87"/>
      <c r="C51" s="87"/>
      <c r="D51" s="87"/>
      <c r="E51" s="88"/>
      <c r="F51" s="87"/>
    </row>
    <row r="52" spans="1:6" x14ac:dyDescent="0.25">
      <c r="B52" s="5"/>
      <c r="C52" s="5"/>
    </row>
    <row r="55" spans="1:6" x14ac:dyDescent="0.25">
      <c r="D55" s="89"/>
    </row>
    <row r="57" spans="1:6" x14ac:dyDescent="0.25">
      <c r="D57" s="89"/>
    </row>
    <row r="61" spans="1:6" x14ac:dyDescent="0.25">
      <c r="D61" s="89"/>
    </row>
  </sheetData>
  <sheetProtection algorithmName="SHA-512" hashValue="22nIS1/aJUsnQSi9JfqGtXm+SzTK0ID9tM27zhOioXGF2NlD0Digp719opP+WXG2Ihz4PR0ylwuyZMIxiahYng==" saltValue="QYHv90DorjwHHcBAS4dk4g==" spinCount="100000" sheet="1" objects="1" scenarios="1" selectLockedCells="1"/>
  <mergeCells count="13">
    <mergeCell ref="B17:E17"/>
    <mergeCell ref="B26:C26"/>
    <mergeCell ref="B25:I25"/>
    <mergeCell ref="B18:H18"/>
    <mergeCell ref="B19:C19"/>
    <mergeCell ref="D19:G19"/>
    <mergeCell ref="B20:D20"/>
    <mergeCell ref="B23:G23"/>
    <mergeCell ref="B2:C2"/>
    <mergeCell ref="B6:C6"/>
    <mergeCell ref="B8:H8"/>
    <mergeCell ref="B12:H12"/>
    <mergeCell ref="B4:H4"/>
  </mergeCells>
  <conditionalFormatting sqref="D19:G19">
    <cfRule type="containsBlanks" dxfId="5" priority="12">
      <formula>LEN(TRIM(D19))=0</formula>
    </cfRule>
  </conditionalFormatting>
  <conditionalFormatting sqref="F13:F16">
    <cfRule type="containsBlanks" dxfId="4" priority="10">
      <formula>LEN(TRIM(F13))=0</formula>
    </cfRule>
  </conditionalFormatting>
  <conditionalFormatting sqref="D19">
    <cfRule type="containsBlanks" dxfId="3" priority="8">
      <formula>LEN(TRIM(D19))=0</formula>
    </cfRule>
  </conditionalFormatting>
  <conditionalFormatting sqref="F13:F16 D19">
    <cfRule type="containsBlanks" dxfId="2" priority="11">
      <formula>LEN(TRIM(D13))=0</formula>
    </cfRule>
  </conditionalFormatting>
  <conditionalFormatting sqref="E20">
    <cfRule type="containsBlanks" dxfId="1" priority="13">
      <formula>LEN(TRIM(E20))=0</formula>
    </cfRule>
  </conditionalFormatting>
  <conditionalFormatting sqref="A27">
    <cfRule type="containsBlanks" dxfId="0" priority="14">
      <formula>LEN(TRIM(A27))=0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SKLOP1 - REKAPITULACIJA</vt:lpstr>
      <vt:lpstr>PODSKLOP 1 - PREDRAČUN KOMPLEKS</vt:lpstr>
      <vt:lpstr>PODSKLOP 2 - PREDRAČUN KOMPLEKS</vt:lpstr>
      <vt:lpstr>PODSKLOP 3 -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2022-01-25T09:03:15Z</dcterms:modified>
</cp:coreProperties>
</file>