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rkatb71\Downloads\"/>
    </mc:Choice>
  </mc:AlternateContent>
  <bookViews>
    <workbookView xWindow="0" yWindow="0" windowWidth="28800" windowHeight="12840" activeTab="1"/>
  </bookViews>
  <sheets>
    <sheet name="6. SKLOP - REKAPITULACIJA" sheetId="2" r:id="rId1"/>
    <sheet name="PODSKLOP 1 - PREDRAČUN KOMPLEKS" sheetId="1" r:id="rId2"/>
    <sheet name="PODSKLOP 2 - PREDRAČUN KOMPLEKS" sheetId="3" r:id="rId3"/>
  </sheets>
  <definedNames>
    <definedName name="_xlnm.Print_Titles" localSheetId="1">'PODSKLOP 1 - PREDRAČUN KOMPLEKS'!$1:$11</definedName>
  </definedNames>
  <calcPr calcId="162913"/>
</workbook>
</file>

<file path=xl/calcChain.xml><?xml version="1.0" encoding="utf-8"?>
<calcChain xmlns="http://schemas.openxmlformats.org/spreadsheetml/2006/main">
  <c r="F52" i="1" l="1"/>
  <c r="G30" i="1" l="1"/>
  <c r="H30" i="1" s="1"/>
  <c r="G31" i="1"/>
  <c r="H31" i="1" s="1"/>
  <c r="G32" i="1"/>
  <c r="H32" i="1" s="1"/>
  <c r="G33" i="1"/>
  <c r="H33" i="1" s="1"/>
  <c r="G34" i="1"/>
  <c r="H34" i="1" s="1"/>
  <c r="G35" i="1"/>
  <c r="H35" i="1"/>
  <c r="G36" i="1"/>
  <c r="H36" i="1" s="1"/>
  <c r="G37" i="1"/>
  <c r="H37" i="1" s="1"/>
  <c r="G38" i="1"/>
  <c r="H38" i="1" s="1"/>
  <c r="G39" i="1"/>
  <c r="H39" i="1" s="1"/>
  <c r="G40" i="1"/>
  <c r="H40" i="1" s="1"/>
  <c r="G41" i="1"/>
  <c r="H41" i="1" s="1"/>
  <c r="G42" i="1"/>
  <c r="H42" i="1" s="1"/>
  <c r="G43" i="1"/>
  <c r="H43" i="1" s="1"/>
  <c r="G44" i="1"/>
  <c r="H44" i="1" s="1"/>
  <c r="G45" i="1"/>
  <c r="H45" i="1" s="1"/>
  <c r="G46" i="1"/>
  <c r="H46" i="1" s="1"/>
  <c r="G47" i="1"/>
  <c r="H47" i="1" s="1"/>
  <c r="G48" i="1"/>
  <c r="H48" i="1" s="1"/>
  <c r="G49" i="1"/>
  <c r="H49" i="1" s="1"/>
  <c r="G50" i="1"/>
  <c r="H50" i="1" s="1"/>
  <c r="G51" i="1"/>
  <c r="H51" i="1"/>
  <c r="D26" i="2"/>
  <c r="D25" i="2"/>
  <c r="G52" i="1"/>
  <c r="E16" i="2" s="1"/>
  <c r="D18" i="2"/>
  <c r="D17" i="2"/>
  <c r="E26" i="3"/>
  <c r="F26" i="3" s="1"/>
  <c r="G26" i="3" s="1"/>
  <c r="F23" i="2" s="1"/>
  <c r="E38" i="3"/>
  <c r="F21" i="1"/>
  <c r="G21" i="1" s="1"/>
  <c r="E15" i="2" s="1"/>
  <c r="D24" i="2" l="1"/>
  <c r="F38" i="3"/>
  <c r="E24" i="2" s="1"/>
  <c r="D23" i="2"/>
  <c r="E23" i="2"/>
  <c r="D16" i="2"/>
  <c r="D15" i="2"/>
  <c r="H52" i="1"/>
  <c r="F16" i="2" s="1"/>
  <c r="H21" i="1"/>
  <c r="F15" i="2" s="1"/>
  <c r="G38" i="3" l="1"/>
  <c r="F24" i="2" s="1"/>
  <c r="G13" i="1" l="1"/>
  <c r="G25" i="1"/>
  <c r="H25" i="1" s="1"/>
  <c r="G26" i="1"/>
  <c r="H26" i="1" s="1"/>
  <c r="G27" i="1"/>
  <c r="H27" i="1" s="1"/>
  <c r="G28" i="1"/>
  <c r="H28" i="1" s="1"/>
  <c r="G29" i="1"/>
  <c r="H29" i="1" s="1"/>
  <c r="F13" i="3"/>
  <c r="G13" i="3" s="1"/>
  <c r="F14" i="3"/>
  <c r="G14" i="3" s="1"/>
  <c r="F15" i="3"/>
  <c r="G15" i="3" s="1"/>
  <c r="F16" i="3"/>
  <c r="G16" i="3" s="1"/>
  <c r="F17" i="3"/>
  <c r="G17" i="3" s="1"/>
  <c r="F18" i="3"/>
  <c r="G18" i="3" s="1"/>
  <c r="F19" i="3"/>
  <c r="G19" i="3" s="1"/>
  <c r="F20" i="3"/>
  <c r="G20" i="3" s="1"/>
  <c r="F21" i="3"/>
  <c r="G21" i="3" s="1"/>
  <c r="F22" i="3"/>
  <c r="G22" i="3" s="1"/>
  <c r="F23" i="3"/>
  <c r="G23" i="3" s="1"/>
  <c r="F24" i="3"/>
  <c r="G24" i="3" s="1"/>
  <c r="G24" i="1"/>
  <c r="H24" i="1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5" i="3"/>
  <c r="G25" i="3" s="1"/>
  <c r="F12" i="3"/>
  <c r="G12" i="3" s="1"/>
  <c r="H13" i="1" l="1"/>
  <c r="G14" i="1" l="1"/>
  <c r="H14" i="1" s="1"/>
  <c r="G15" i="1" l="1"/>
  <c r="H15" i="1" l="1"/>
  <c r="G16" i="1" l="1"/>
  <c r="H16" i="1" s="1"/>
  <c r="G17" i="1" l="1"/>
  <c r="H17" i="1" s="1"/>
  <c r="G18" i="1" l="1"/>
  <c r="H18" i="1" s="1"/>
  <c r="G19" i="1" l="1"/>
  <c r="H19" i="1" s="1"/>
  <c r="G20" i="1"/>
  <c r="H20" i="1" s="1"/>
  <c r="G23" i="1"/>
  <c r="H23" i="1" s="1"/>
</calcChain>
</file>

<file path=xl/sharedStrings.xml><?xml version="1.0" encoding="utf-8"?>
<sst xmlns="http://schemas.openxmlformats.org/spreadsheetml/2006/main" count="241" uniqueCount="101">
  <si>
    <t>STORITEV</t>
  </si>
  <si>
    <t>DDV 22%</t>
  </si>
  <si>
    <t>Menjava ventila z vijačenjem</t>
  </si>
  <si>
    <t>ZAP. ŠT.</t>
  </si>
  <si>
    <t>kos</t>
  </si>
  <si>
    <t>osebno vozilo</t>
  </si>
  <si>
    <t xml:space="preserve">Vgradnja ventila TL </t>
  </si>
  <si>
    <t>Inekcija</t>
  </si>
  <si>
    <t>Popravilo pnevmatike</t>
  </si>
  <si>
    <t>VRSTA VOZILA</t>
  </si>
  <si>
    <t>terensko vozilo  4x4</t>
  </si>
  <si>
    <t xml:space="preserve">Inekcija </t>
  </si>
  <si>
    <r>
      <t xml:space="preserve">ENOTA MERE
</t>
    </r>
    <r>
      <rPr>
        <sz val="12"/>
        <color theme="1"/>
        <rFont val="Arial"/>
        <family val="2"/>
        <charset val="238"/>
      </rPr>
      <t>kos= 1 kolo, 
kpl= 4 kolesa</t>
    </r>
  </si>
  <si>
    <t>kpl</t>
  </si>
  <si>
    <t xml:space="preserve">Popravilo pnevmatike </t>
  </si>
  <si>
    <t xml:space="preserve">kombinirano vozilo </t>
  </si>
  <si>
    <t>1. Podsklop: Vulkanizerske storitve – osebna vozila, terenska vozila 4x4, kombinirana vozila</t>
  </si>
  <si>
    <t>7 = 6* 0,22</t>
  </si>
  <si>
    <t>8 = 7 + 6</t>
  </si>
  <si>
    <t xml:space="preserve">Premontaža jeklenih platišč do 16 col </t>
  </si>
  <si>
    <t xml:space="preserve">Premontaža jeklenih platišč nad 16 col </t>
  </si>
  <si>
    <t xml:space="preserve">Premontaža ALU platišč do 16 col </t>
  </si>
  <si>
    <t xml:space="preserve">Premontaža ALU platišč nad 16 col </t>
  </si>
  <si>
    <t xml:space="preserve">Premontaža jeklenih platišč </t>
  </si>
  <si>
    <t xml:space="preserve">Premontaža ALU platišč </t>
  </si>
  <si>
    <t>Vijačenje</t>
  </si>
  <si>
    <t>Premontaža platišč  s senzorjem</t>
  </si>
  <si>
    <t xml:space="preserve">Centriranje jeklenih platišč do 16 col </t>
  </si>
  <si>
    <t xml:space="preserve">Centriranje jeklenih platišč nad 16 col </t>
  </si>
  <si>
    <t xml:space="preserve">Centriranje ALU platišč do 16 col  </t>
  </si>
  <si>
    <t xml:space="preserve">Centriranje ALU platišč nad 16 col </t>
  </si>
  <si>
    <t xml:space="preserve">Vijačenje </t>
  </si>
  <si>
    <t xml:space="preserve">Premontaža ALU platišč  </t>
  </si>
  <si>
    <t xml:space="preserve">Centriranje jeklenih platišč </t>
  </si>
  <si>
    <t>C - NASLOV IN ODDALJENOST PROSTOROV PONUDNIKA OD LOKACIJE NAROČNIKA</t>
  </si>
  <si>
    <t>CENA V EUR brez DDV</t>
  </si>
  <si>
    <t>CENA V EUR z DDV</t>
  </si>
  <si>
    <r>
      <t xml:space="preserve">Maksimalna oddaljenost  lokacije prostorov ponudnika (izvajanje storitve) od lokacije naročnika:   </t>
    </r>
    <r>
      <rPr>
        <b/>
        <u/>
        <sz val="12"/>
        <rFont val="Arial"/>
        <family val="2"/>
        <charset val="238"/>
      </rPr>
      <t>10 km</t>
    </r>
  </si>
  <si>
    <t>»PREDRAČUN KOMPLEKSNI«</t>
  </si>
  <si>
    <r>
      <t xml:space="preserve">Lokacija prostorov ponudnika
</t>
    </r>
    <r>
      <rPr>
        <sz val="12"/>
        <rFont val="Arial"/>
        <family val="2"/>
        <charset val="238"/>
      </rPr>
      <t>(navesti naslov izvajanja storitve)</t>
    </r>
  </si>
  <si>
    <r>
      <t xml:space="preserve">Razdalja od naslova naročnika do prostorov ponudnika izvajanja storitve:
</t>
    </r>
    <r>
      <rPr>
        <sz val="12"/>
        <rFont val="Arial"/>
        <family val="2"/>
        <charset val="238"/>
      </rPr>
      <t>(navesti razadaljo v km)</t>
    </r>
  </si>
  <si>
    <t>KRAJ IZVEDBE STORITVE:</t>
  </si>
  <si>
    <t>Lokacije izvajalca na območju Republike Slovenije</t>
  </si>
  <si>
    <t>PLAČILO:</t>
  </si>
  <si>
    <t>30. dan. Rok plačila začne teči naslednji dan od uradnega prejema računa na naslovu naročnika</t>
  </si>
  <si>
    <t xml:space="preserve">Št. javnega naročila: MORS 164/2021-ODP; VULKANIZERSKE STORITVE in DOBAVA VULKANIZERSKEGA POTROŠNEGA MATERIALA
</t>
  </si>
  <si>
    <t>Ponudba št:</t>
  </si>
  <si>
    <t>Dne:</t>
  </si>
  <si>
    <t>A - PREMONTAŽA PLATIŠČ</t>
  </si>
  <si>
    <t>B - OSTALE STORITVE</t>
  </si>
  <si>
    <t>Skupaj vrednost v EUR z DDV</t>
  </si>
  <si>
    <t>2. Podsklop: Vulkanizerske storitve – tovorna vozila, avtobusi in delovni stroji (viličar, traktor, buldožer, bager, nakladalnik)</t>
  </si>
  <si>
    <t xml:space="preserve">Lokacija prostorov ponudnika
</t>
  </si>
  <si>
    <t>C - ODDALJENOST PROSTOROV ( v km)</t>
  </si>
  <si>
    <r>
      <t xml:space="preserve">ENOTA MERE
</t>
    </r>
    <r>
      <rPr>
        <sz val="12"/>
        <color theme="1"/>
        <rFont val="Arial"/>
        <family val="2"/>
        <charset val="238"/>
      </rPr>
      <t xml:space="preserve">kos= 1 kolo
</t>
    </r>
  </si>
  <si>
    <t>A - TOVORNA VOZILA IN AVTOBUSI</t>
  </si>
  <si>
    <r>
      <t xml:space="preserve">B -  DELOVNI STROJI (viličar, traktor, buldožer, bager, nakladalnik)
</t>
    </r>
    <r>
      <rPr>
        <sz val="12"/>
        <color theme="1"/>
        <rFont val="Arial"/>
        <family val="2"/>
        <charset val="238"/>
      </rPr>
      <t/>
    </r>
  </si>
  <si>
    <t xml:space="preserve">Vijačenje - zamenjava z rezervnim kolesom </t>
  </si>
  <si>
    <r>
      <rPr>
        <b/>
        <sz val="12"/>
        <rFont val="Arial"/>
        <family val="2"/>
        <charset val="238"/>
      </rPr>
      <t xml:space="preserve">
VIJAČENJE</t>
    </r>
    <r>
      <rPr>
        <sz val="12"/>
        <rFont val="Arial"/>
        <family val="2"/>
        <charset val="238"/>
      </rPr>
      <t xml:space="preserve"> -  v ceno/ kos je všteto: dvig vozila, odvijačenje, privijačenje, preverjanje privitosti vijakov z moment ključem</t>
    </r>
  </si>
  <si>
    <t xml:space="preserve">Vijačenje do 19,5 col </t>
  </si>
  <si>
    <t xml:space="preserve">Vijačenje nad 19,5 col </t>
  </si>
  <si>
    <t xml:space="preserve">Premontaža nad 19,5 col </t>
  </si>
  <si>
    <t>Premontaža RUN FLAT do 19,5 col</t>
  </si>
  <si>
    <t xml:space="preserve">Premontaža RUN FLAT nad 19,5 col </t>
  </si>
  <si>
    <t>Centriranje jeklenih platišč do 19 col</t>
  </si>
  <si>
    <t xml:space="preserve">Centriranje jeklenih platišč nad 19 col </t>
  </si>
  <si>
    <t xml:space="preserve">Premontaža do 19,5 col </t>
  </si>
  <si>
    <t>Premontaža s kovinskimi oz. gumijastimi obroči do 19,5 col</t>
  </si>
  <si>
    <t xml:space="preserve">Premontaža s kovinskimi oz. gumijastimi obroči nad 19,5 col </t>
  </si>
  <si>
    <t xml:space="preserve">Vijačenje koles od viličarjev </t>
  </si>
  <si>
    <t xml:space="preserve">Vijačenje koles od 18 - 24 col </t>
  </si>
  <si>
    <t xml:space="preserve">Vijačenje koles od 26 - 28 col </t>
  </si>
  <si>
    <t xml:space="preserve">Vijačenje koles nad 28 col </t>
  </si>
  <si>
    <t xml:space="preserve">Premontaža pnevmatik za viličarje </t>
  </si>
  <si>
    <t xml:space="preserve">Premontaža od 18 - 24 col </t>
  </si>
  <si>
    <t xml:space="preserve">Premontaža od 26 - 28 col </t>
  </si>
  <si>
    <t xml:space="preserve">Premontaža nad 28 col </t>
  </si>
  <si>
    <t>B -  DELOVNI STROJI</t>
  </si>
  <si>
    <t>Skupaj vrednost v EUR brez DDV</t>
  </si>
  <si>
    <t>22% DDV v EUR</t>
  </si>
  <si>
    <t>Skupaj vrednost storitev točka  A v EUR:</t>
  </si>
  <si>
    <t>Skupaj vrednost storitev točka  B v EUR:</t>
  </si>
  <si>
    <r>
      <t xml:space="preserve">PONUDNIK </t>
    </r>
    <r>
      <rPr>
        <sz val="12"/>
        <color theme="1"/>
        <rFont val="Arial"/>
        <family val="2"/>
        <charset val="238"/>
      </rPr>
      <t>(naziv in naslov):</t>
    </r>
    <r>
      <rPr>
        <b/>
        <sz val="12"/>
        <color theme="1"/>
        <rFont val="Arial"/>
        <family val="2"/>
        <charset val="238"/>
      </rPr>
      <t xml:space="preserve">  </t>
    </r>
  </si>
  <si>
    <r>
      <t xml:space="preserve">Lokacija prostorov ponudnika
</t>
    </r>
    <r>
      <rPr>
        <sz val="12"/>
        <rFont val="Arial"/>
        <family val="2"/>
        <charset val="238"/>
      </rPr>
      <t>(ponudnik navede naslov izvajanja storitve)</t>
    </r>
  </si>
  <si>
    <t xml:space="preserve">MORS 164/2021-ODP; VULKANIZERSKE STORITVE in DOBAVA VULKANIZERSKEGA POTROŠNEGA MATERIALA
</t>
  </si>
  <si>
    <t>MORS 164/2021-ODP; VULKANIZERSKE STORITVE in DOBAVA VULKANIZERSKEGA POTROŠNEGA MATERIALA</t>
  </si>
  <si>
    <r>
      <rPr>
        <b/>
        <sz val="12"/>
        <color theme="1"/>
        <rFont val="Arial"/>
        <family val="2"/>
        <charset val="238"/>
      </rPr>
      <t>B - OSTALE STORITVE</t>
    </r>
    <r>
      <rPr>
        <sz val="12"/>
        <color theme="1"/>
        <rFont val="Arial"/>
        <family val="2"/>
        <charset val="238"/>
      </rPr>
      <t xml:space="preserve">
vijačenje - v ceno/ kos je vključeno: dvig vozila, odvijačenje, privijačenje, preverjanje privitosti vijakov z moment ključem,
premontaža - v ceno/ kos je vključeno: demontaža pnevmatike s platišča, montaža pnevmatike, polnjenje z zrakom,
centriranje - v ceno/ kos je vključeno: preverjanje uravnotežnosti platišča in pnevmatike, menjava / namestitev uteži, preverjanje tlaka.</t>
    </r>
  </si>
  <si>
    <r>
      <t xml:space="preserve">B - OSTALE STORITVE
</t>
    </r>
    <r>
      <rPr>
        <sz val="12"/>
        <color theme="1"/>
        <rFont val="Arial"/>
        <family val="2"/>
        <charset val="238"/>
      </rPr>
      <t/>
    </r>
  </si>
  <si>
    <r>
      <t xml:space="preserve">Razdalja od naslova naročnika do prostorov ponudnika izvajanja storitve:
</t>
    </r>
    <r>
      <rPr>
        <sz val="12"/>
        <rFont val="Arial"/>
        <family val="2"/>
        <charset val="238"/>
      </rPr>
      <t>(ponudnik navede razadaljo v km)</t>
    </r>
  </si>
  <si>
    <t xml:space="preserve">  ponudnik izpolni samo polja, ki so barvno označena</t>
  </si>
  <si>
    <t>Ponudniku ni dovoljeno spreminjanje vsebine zahtev naročnika. Če naročnik ugotovi, da je ponudnik vsebino spreminjal, bo ponudnik v tem delu izločen iz nadaljnje obravnave.</t>
  </si>
  <si>
    <t>Ponudnik mora v »POVZETEK PREDRAČUNA KOMPLEKSNI (REKAPITULACIJA)«  izpolniti vse zahtevane podatke oz. razpisane pozicije (storitve) v okviru
 podsklopa za katerega se prijavlja!</t>
  </si>
  <si>
    <t>Maksimalna oddaljenost  lokacije prostora ponudnika za izvajanje storitve od lokacij naročnika so navedene v  Obrazcu »PREDRAČUN KOMPLEKSNI«!
Naročnik je navedel max odaljenost zaradi stroškov, ki nastanejo pri prevozu vozil na storitev (vulkanizerske, geometrija....) ter nazaj.</t>
  </si>
  <si>
    <t>Storitev, ki je predmet JN mora v celoti ustrezati tehničnim zahtevam in opisom iz razpisne dokumentacije v poglavju V.</t>
  </si>
  <si>
    <r>
      <rPr>
        <b/>
        <sz val="12"/>
        <rFont val="Arial"/>
        <family val="2"/>
        <charset val="238"/>
      </rPr>
      <t xml:space="preserve">A - PREMONTAŽA PLATIŠČ
 </t>
    </r>
    <r>
      <rPr>
        <sz val="12"/>
        <rFont val="Arial"/>
        <family val="2"/>
        <charset val="238"/>
      </rPr>
      <t>premontaža -  v ceno/ kpl (4 kolesa) je všteto: vijačenje</t>
    </r>
    <r>
      <rPr>
        <sz val="12"/>
        <rFont val="Calibri"/>
        <family val="2"/>
        <charset val="238"/>
      </rPr>
      <t>*</t>
    </r>
    <r>
      <rPr>
        <sz val="12"/>
        <rFont val="Arial"/>
        <family val="2"/>
        <charset val="238"/>
      </rPr>
      <t>, premontaža**, centriranje***, ventil****, polnjenje z zrakom)
vijačenje* obsega: dvig vozila, odvijačenje, privijačenje, preverjanje privitosti vijakov z moment ključem,
premontaža** obsega: demontaža pnevmatike s platišča, montaža pnevmatike, polnjenje z zrakom,
centriranje*** obsega: preverjanje uravnotežnosti platišča in pnevmatike, menjava / namestitev uteži, preverjanje tlaka,
ventil**** - zamenjava ventila.</t>
    </r>
  </si>
  <si>
    <r>
      <rPr>
        <b/>
        <sz val="12"/>
        <color theme="1"/>
        <rFont val="Arial"/>
        <family val="2"/>
        <charset val="238"/>
      </rPr>
      <t xml:space="preserve">PREMONTAŽA </t>
    </r>
    <r>
      <rPr>
        <sz val="12"/>
        <color theme="1"/>
        <rFont val="Arial"/>
        <family val="2"/>
        <charset val="238"/>
      </rPr>
      <t>-  v ceno/kos je všteto: demontaža pnevmatike s platišča, montaža pnevmatike, polnjenje z zrakom</t>
    </r>
  </si>
  <si>
    <r>
      <rPr>
        <b/>
        <sz val="12"/>
        <rFont val="Arial"/>
        <family val="2"/>
        <charset val="238"/>
      </rPr>
      <t>CENTIRANJE</t>
    </r>
    <r>
      <rPr>
        <sz val="12"/>
        <rFont val="Arial"/>
        <family val="2"/>
        <charset val="238"/>
      </rPr>
      <t xml:space="preserve"> - v ceno/ kos je všteto: preverjanje uravnotežnosti platišča in pnevmatike, menjava / namestitev uteži, preverjanje tlaka.</t>
    </r>
  </si>
  <si>
    <t xml:space="preserve"> </t>
  </si>
  <si>
    <t xml:space="preserve">Lokacija - naslov naročnika: Vojašnica Petra Petriča, Bleiweisowa 32, 4000 Kranj
</t>
  </si>
  <si>
    <t>6. SKLOP: KRANJ</t>
  </si>
  <si>
    <t>6. SKLOP: KRANJ - »POVZETEK PREDRAČUNA KOMPLEKSNI (REKAPITULACIJA)«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</si>
</sst>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_ ;\-#,##0.00\ 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b/>
      <sz val="12"/>
      <color rgb="FF3F3F3F"/>
      <name val="Arial"/>
      <family val="2"/>
      <charset val="238"/>
    </font>
    <font>
      <sz val="12"/>
      <color rgb="FF3F3F3F"/>
      <name val="Arial"/>
      <family val="2"/>
      <charset val="238"/>
    </font>
    <font>
      <u/>
      <sz val="12"/>
      <name val="Arial"/>
      <family val="2"/>
      <charset val="238"/>
    </font>
    <font>
      <sz val="12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9FAD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1" applyAlignment="0"/>
  </cellStyleXfs>
  <cellXfs count="165">
    <xf numFmtId="0" fontId="0" fillId="0" borderId="0" xfId="0"/>
    <xf numFmtId="0" fontId="3" fillId="0" borderId="0" xfId="0" applyFont="1" applyProtection="1">
      <protection hidden="1"/>
    </xf>
    <xf numFmtId="0" fontId="3" fillId="0" borderId="0" xfId="0" applyFont="1" applyBorder="1" applyProtection="1">
      <protection hidden="1"/>
    </xf>
    <xf numFmtId="0" fontId="2" fillId="4" borderId="0" xfId="0" applyFont="1" applyFill="1" applyProtection="1">
      <protection hidden="1"/>
    </xf>
    <xf numFmtId="0" fontId="3" fillId="4" borderId="0" xfId="0" applyFont="1" applyFill="1" applyProtection="1">
      <protection hidden="1"/>
    </xf>
    <xf numFmtId="0" fontId="3" fillId="0" borderId="0" xfId="0" applyFont="1" applyAlignment="1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2" fillId="2" borderId="5" xfId="0" applyFont="1" applyFill="1" applyBorder="1" applyAlignment="1" applyProtection="1">
      <alignment vertical="center"/>
      <protection hidden="1"/>
    </xf>
    <xf numFmtId="44" fontId="2" fillId="0" borderId="1" xfId="0" applyNumberFormat="1" applyFont="1" applyBorder="1" applyAlignment="1" applyProtection="1">
      <protection hidden="1"/>
    </xf>
    <xf numFmtId="0" fontId="2" fillId="2" borderId="5" xfId="0" applyFont="1" applyFill="1" applyBorder="1" applyAlignment="1" applyProtection="1">
      <alignment vertical="center" wrapText="1"/>
      <protection hidden="1"/>
    </xf>
    <xf numFmtId="0" fontId="2" fillId="2" borderId="5" xfId="0" applyFont="1" applyFill="1" applyBorder="1" applyAlignment="1" applyProtection="1">
      <alignment horizontal="left" vertical="top" wrapText="1"/>
      <protection hidden="1"/>
    </xf>
    <xf numFmtId="9" fontId="3" fillId="0" borderId="0" xfId="2" applyFont="1" applyProtection="1">
      <protection hidden="1"/>
    </xf>
    <xf numFmtId="44" fontId="2" fillId="0" borderId="1" xfId="0" applyNumberFormat="1" applyFont="1" applyBorder="1" applyProtection="1">
      <protection hidden="1"/>
    </xf>
    <xf numFmtId="0" fontId="2" fillId="0" borderId="0" xfId="0" applyFont="1" applyProtection="1">
      <protection hidden="1"/>
    </xf>
    <xf numFmtId="1" fontId="3" fillId="6" borderId="1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Alignment="1" applyProtection="1">
      <protection hidden="1"/>
    </xf>
    <xf numFmtId="0" fontId="0" fillId="0" borderId="0" xfId="0" applyFont="1" applyProtection="1">
      <protection hidden="1"/>
    </xf>
    <xf numFmtId="0" fontId="6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5" borderId="0" xfId="0" applyFont="1" applyFill="1" applyAlignment="1" applyProtection="1">
      <alignment vertical="center"/>
      <protection hidden="1"/>
    </xf>
    <xf numFmtId="0" fontId="3" fillId="5" borderId="0" xfId="0" applyFont="1" applyFill="1" applyProtection="1">
      <protection hidden="1"/>
    </xf>
    <xf numFmtId="0" fontId="3" fillId="3" borderId="0" xfId="0" applyFont="1" applyFill="1" applyProtection="1">
      <protection hidden="1"/>
    </xf>
    <xf numFmtId="0" fontId="2" fillId="3" borderId="0" xfId="0" applyFont="1" applyFill="1" applyAlignment="1" applyProtection="1">
      <alignment horizontal="right" vertical="center"/>
      <protection hidden="1"/>
    </xf>
    <xf numFmtId="0" fontId="3" fillId="3" borderId="0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3" fillId="0" borderId="1" xfId="0" applyFont="1" applyBorder="1" applyAlignment="1" applyProtection="1">
      <alignment horizontal="left" vertical="center"/>
      <protection locked="0" hidden="1"/>
    </xf>
    <xf numFmtId="1" fontId="3" fillId="0" borderId="2" xfId="0" applyNumberFormat="1" applyFont="1" applyBorder="1" applyAlignment="1" applyProtection="1">
      <alignment horizontal="left" vertical="center"/>
      <protection locked="0" hidden="1"/>
    </xf>
    <xf numFmtId="0" fontId="6" fillId="0" borderId="0" xfId="0" applyFont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justify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6" fillId="0" borderId="0" xfId="0" applyFont="1" applyFill="1" applyAlignment="1" applyProtection="1">
      <alignment horizontal="left" vertical="center"/>
      <protection hidden="1"/>
    </xf>
    <xf numFmtId="0" fontId="3" fillId="0" borderId="0" xfId="0" applyFont="1" applyFill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44" fontId="9" fillId="3" borderId="11" xfId="1" applyFont="1" applyFill="1" applyBorder="1" applyAlignment="1" applyProtection="1">
      <alignment horizontal="center"/>
      <protection hidden="1"/>
    </xf>
    <xf numFmtId="44" fontId="9" fillId="3" borderId="13" xfId="1" applyFont="1" applyFill="1" applyBorder="1" applyAlignment="1" applyProtection="1">
      <alignment horizontal="center"/>
      <protection hidden="1"/>
    </xf>
    <xf numFmtId="2" fontId="2" fillId="3" borderId="1" xfId="1" applyNumberFormat="1" applyFont="1" applyFill="1" applyBorder="1" applyAlignment="1" applyProtection="1">
      <alignment horizontal="center"/>
      <protection hidden="1"/>
    </xf>
    <xf numFmtId="44" fontId="8" fillId="3" borderId="13" xfId="1" applyFont="1" applyFill="1" applyBorder="1" applyAlignment="1" applyProtection="1">
      <alignment horizontal="center"/>
      <protection hidden="1"/>
    </xf>
    <xf numFmtId="44" fontId="3" fillId="0" borderId="1" xfId="1" applyNumberFormat="1" applyFont="1" applyFill="1" applyBorder="1" applyAlignment="1" applyProtection="1">
      <alignment horizontal="center"/>
      <protection hidden="1"/>
    </xf>
    <xf numFmtId="44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0" fontId="3" fillId="0" borderId="1" xfId="0" applyFont="1" applyFill="1" applyBorder="1" applyAlignment="1" applyProtection="1">
      <alignment vertical="center"/>
      <protection hidden="1"/>
    </xf>
    <xf numFmtId="2" fontId="2" fillId="0" borderId="1" xfId="1" applyNumberFormat="1" applyFont="1" applyBorder="1" applyAlignment="1" applyProtection="1">
      <alignment horizontal="center"/>
      <protection hidden="1"/>
    </xf>
    <xf numFmtId="44" fontId="2" fillId="0" borderId="1" xfId="1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44" fontId="5" fillId="0" borderId="0" xfId="1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horizontal="left" vertical="center" wrapText="1" indent="1"/>
      <protection hidden="1"/>
    </xf>
    <xf numFmtId="44" fontId="6" fillId="0" borderId="0" xfId="1" applyFont="1" applyFill="1" applyBorder="1" applyAlignment="1" applyProtection="1">
      <alignment vertical="center" wrapText="1"/>
      <protection hidden="1"/>
    </xf>
    <xf numFmtId="0" fontId="6" fillId="0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9" fontId="6" fillId="0" borderId="0" xfId="2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 applyProtection="1">
      <alignment vertical="center"/>
      <protection hidden="1"/>
    </xf>
    <xf numFmtId="0" fontId="3" fillId="0" borderId="6" xfId="0" applyFont="1" applyBorder="1" applyAlignment="1" applyProtection="1">
      <protection hidden="1"/>
    </xf>
    <xf numFmtId="0" fontId="3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quotePrefix="1" applyFont="1" applyFill="1" applyBorder="1" applyAlignment="1" applyProtection="1">
      <alignment horizontal="left" vertical="center" wrapText="1"/>
      <protection hidden="1"/>
    </xf>
    <xf numFmtId="0" fontId="3" fillId="0" borderId="0" xfId="0" quotePrefix="1" applyFont="1" applyFill="1" applyBorder="1" applyAlignment="1" applyProtection="1">
      <alignment vertical="center" wrapText="1"/>
      <protection hidden="1"/>
    </xf>
    <xf numFmtId="0" fontId="4" fillId="0" borderId="0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Protection="1"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protection hidden="1"/>
    </xf>
    <xf numFmtId="0" fontId="3" fillId="2" borderId="0" xfId="0" applyFont="1" applyFill="1" applyAlignment="1" applyProtection="1">
      <alignment horizontal="center" vertical="center" wrapText="1"/>
      <protection hidden="1"/>
    </xf>
    <xf numFmtId="0" fontId="3" fillId="3" borderId="0" xfId="0" applyFont="1" applyFill="1" applyAlignment="1" applyProtection="1">
      <alignment vertical="center" wrapText="1"/>
      <protection hidden="1"/>
    </xf>
    <xf numFmtId="0" fontId="3" fillId="3" borderId="0" xfId="0" applyFont="1" applyFill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2" fontId="3" fillId="3" borderId="1" xfId="0" applyNumberFormat="1" applyFont="1" applyFill="1" applyBorder="1" applyAlignment="1" applyProtection="1">
      <alignment horizontal="center"/>
      <protection locked="0" hidden="1"/>
    </xf>
    <xf numFmtId="2" fontId="3" fillId="3" borderId="1" xfId="1" applyNumberFormat="1" applyFont="1" applyFill="1" applyBorder="1" applyAlignment="1" applyProtection="1">
      <alignment horizontal="center"/>
      <protection locked="0" hidden="1"/>
    </xf>
    <xf numFmtId="2" fontId="3" fillId="3" borderId="3" xfId="1" applyNumberFormat="1" applyFont="1" applyFill="1" applyBorder="1" applyAlignment="1" applyProtection="1">
      <alignment horizontal="center"/>
      <protection locked="0" hidden="1"/>
    </xf>
    <xf numFmtId="2" fontId="3" fillId="0" borderId="1" xfId="1" applyNumberFormat="1" applyFont="1" applyBorder="1" applyAlignment="1" applyProtection="1">
      <alignment horizontal="center"/>
      <protection locked="0" hidden="1"/>
    </xf>
    <xf numFmtId="0" fontId="3" fillId="0" borderId="2" xfId="0" applyFont="1" applyBorder="1" applyAlignment="1" applyProtection="1">
      <alignment vertical="center" wrapText="1"/>
      <protection hidden="1"/>
    </xf>
    <xf numFmtId="2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vertical="center" wrapText="1"/>
      <protection hidden="1"/>
    </xf>
    <xf numFmtId="0" fontId="3" fillId="0" borderId="3" xfId="0" applyFont="1" applyBorder="1" applyAlignment="1" applyProtection="1">
      <alignment vertical="center"/>
      <protection hidden="1"/>
    </xf>
    <xf numFmtId="0" fontId="3" fillId="0" borderId="1" xfId="0" applyFont="1" applyBorder="1" applyAlignment="1" applyProtection="1">
      <alignment vertical="center"/>
      <protection hidden="1"/>
    </xf>
    <xf numFmtId="2" fontId="2" fillId="3" borderId="1" xfId="3" applyNumberFormat="1" applyFont="1" applyFill="1" applyBorder="1" applyAlignment="1" applyProtection="1">
      <alignment horizontal="center" vertical="center"/>
      <protection hidden="1"/>
    </xf>
    <xf numFmtId="2" fontId="2" fillId="0" borderId="1" xfId="1" applyNumberFormat="1" applyFont="1" applyFill="1" applyBorder="1" applyAlignment="1" applyProtection="1">
      <alignment horizontal="center" vertical="center"/>
      <protection hidden="1"/>
    </xf>
    <xf numFmtId="2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vertical="center" wrapText="1"/>
      <protection hidden="1"/>
    </xf>
    <xf numFmtId="0" fontId="3" fillId="0" borderId="7" xfId="0" applyFont="1" applyBorder="1" applyAlignment="1" applyProtection="1">
      <alignment vertical="center"/>
      <protection hidden="1"/>
    </xf>
    <xf numFmtId="2" fontId="2" fillId="0" borderId="1" xfId="1" applyNumberFormat="1" applyFont="1" applyFill="1" applyBorder="1" applyAlignment="1" applyProtection="1">
      <alignment horizontal="center"/>
      <protection hidden="1"/>
    </xf>
    <xf numFmtId="1" fontId="3" fillId="0" borderId="1" xfId="0" applyNumberFormat="1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2" fontId="3" fillId="3" borderId="1" xfId="0" applyNumberFormat="1" applyFont="1" applyFill="1" applyBorder="1" applyAlignment="1" applyProtection="1">
      <alignment horizontal="center" vertical="center"/>
      <protection locked="0" hidden="1"/>
    </xf>
    <xf numFmtId="44" fontId="2" fillId="0" borderId="1" xfId="1" applyFont="1" applyBorder="1" applyAlignment="1" applyProtection="1">
      <protection hidden="1"/>
    </xf>
    <xf numFmtId="2" fontId="6" fillId="3" borderId="2" xfId="0" applyNumberFormat="1" applyFont="1" applyFill="1" applyBorder="1" applyAlignment="1" applyProtection="1">
      <alignment horizontal="center" vertical="center"/>
      <protection locked="0"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 hidden="1"/>
    </xf>
    <xf numFmtId="0" fontId="3" fillId="0" borderId="6" xfId="0" applyFont="1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43" fontId="2" fillId="0" borderId="1" xfId="3" applyFont="1" applyBorder="1" applyAlignment="1" applyProtection="1">
      <alignment horizontal="left" vertical="center"/>
      <protection hidden="1"/>
    </xf>
    <xf numFmtId="0" fontId="2" fillId="4" borderId="0" xfId="0" applyFont="1" applyFill="1" applyAlignment="1" applyProtection="1">
      <alignment horizontal="left"/>
      <protection hidden="1"/>
    </xf>
    <xf numFmtId="43" fontId="2" fillId="0" borderId="5" xfId="3" applyFont="1" applyBorder="1" applyAlignment="1" applyProtection="1">
      <alignment horizontal="center"/>
      <protection hidden="1"/>
    </xf>
    <xf numFmtId="43" fontId="2" fillId="0" borderId="10" xfId="3" applyFont="1" applyBorder="1" applyAlignment="1" applyProtection="1">
      <alignment horizontal="center"/>
      <protection hidden="1"/>
    </xf>
    <xf numFmtId="43" fontId="2" fillId="0" borderId="9" xfId="3" applyFont="1" applyBorder="1" applyAlignment="1" applyProtection="1">
      <alignment horizontal="center"/>
      <protection hidden="1"/>
    </xf>
    <xf numFmtId="43" fontId="2" fillId="0" borderId="5" xfId="3" applyFont="1" applyBorder="1" applyAlignment="1" applyProtection="1">
      <alignment horizontal="center" vertical="center"/>
      <protection hidden="1"/>
    </xf>
    <xf numFmtId="43" fontId="2" fillId="0" borderId="10" xfId="3" applyFont="1" applyBorder="1" applyAlignment="1" applyProtection="1">
      <alignment horizontal="center" vertical="center"/>
      <protection hidden="1"/>
    </xf>
    <xf numFmtId="43" fontId="2" fillId="0" borderId="9" xfId="3" applyFont="1" applyBorder="1" applyAlignment="1" applyProtection="1">
      <alignment horizontal="center" vertical="center"/>
      <protection hidden="1"/>
    </xf>
    <xf numFmtId="43" fontId="2" fillId="0" borderId="1" xfId="3" applyFont="1" applyBorder="1" applyAlignment="1" applyProtection="1">
      <protection hidden="1"/>
    </xf>
    <xf numFmtId="0" fontId="5" fillId="0" borderId="0" xfId="0" applyFont="1" applyBorder="1" applyAlignment="1" applyProtection="1">
      <alignment horizontal="left" vertical="center" wrapText="1"/>
      <protection hidden="1"/>
    </xf>
    <xf numFmtId="0" fontId="3" fillId="0" borderId="0" xfId="0" applyFont="1" applyBorder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6" fillId="3" borderId="5" xfId="0" applyFont="1" applyFill="1" applyBorder="1" applyAlignment="1" applyProtection="1">
      <alignment horizontal="center" vertical="center"/>
      <protection locked="0" hidden="1"/>
    </xf>
    <xf numFmtId="0" fontId="6" fillId="3" borderId="10" xfId="0" applyFont="1" applyFill="1" applyBorder="1" applyAlignment="1" applyProtection="1">
      <alignment horizontal="center" vertical="center"/>
      <protection locked="0" hidden="1"/>
    </xf>
    <xf numFmtId="0" fontId="6" fillId="3" borderId="9" xfId="0" applyFont="1" applyFill="1" applyBorder="1" applyAlignment="1" applyProtection="1">
      <alignment horizontal="center" vertical="center"/>
      <protection locked="0" hidden="1"/>
    </xf>
    <xf numFmtId="0" fontId="2" fillId="0" borderId="5" xfId="0" applyFont="1" applyBorder="1" applyAlignment="1" applyProtection="1">
      <alignment horizontal="right" vertical="center"/>
      <protection hidden="1"/>
    </xf>
    <xf numFmtId="0" fontId="2" fillId="0" borderId="10" xfId="0" applyFont="1" applyBorder="1" applyAlignment="1" applyProtection="1">
      <alignment horizontal="right" vertical="center"/>
      <protection hidden="1"/>
    </xf>
    <xf numFmtId="0" fontId="2" fillId="0" borderId="9" xfId="0" applyFont="1" applyBorder="1" applyAlignment="1" applyProtection="1">
      <alignment horizontal="right" vertical="center"/>
      <protection hidden="1"/>
    </xf>
    <xf numFmtId="0" fontId="2" fillId="4" borderId="5" xfId="0" applyFont="1" applyFill="1" applyBorder="1" applyAlignment="1" applyProtection="1">
      <alignment horizontal="left" vertical="center"/>
      <protection hidden="1"/>
    </xf>
    <xf numFmtId="0" fontId="2" fillId="4" borderId="10" xfId="0" applyFont="1" applyFill="1" applyBorder="1" applyAlignment="1" applyProtection="1">
      <alignment horizontal="left" vertical="center"/>
      <protection hidden="1"/>
    </xf>
    <xf numFmtId="0" fontId="2" fillId="4" borderId="9" xfId="0" applyFont="1" applyFill="1" applyBorder="1" applyAlignment="1" applyProtection="1">
      <alignment horizontal="left" vertical="center"/>
      <protection hidden="1"/>
    </xf>
    <xf numFmtId="0" fontId="2" fillId="4" borderId="5" xfId="0" applyFont="1" applyFill="1" applyBorder="1" applyAlignment="1" applyProtection="1">
      <alignment horizontal="left" vertical="top" wrapText="1"/>
      <protection hidden="1"/>
    </xf>
    <xf numFmtId="0" fontId="2" fillId="4" borderId="10" xfId="0" applyFont="1" applyFill="1" applyBorder="1" applyAlignment="1" applyProtection="1">
      <alignment horizontal="left" vertical="top" wrapText="1"/>
      <protection hidden="1"/>
    </xf>
    <xf numFmtId="0" fontId="2" fillId="4" borderId="9" xfId="0" applyFont="1" applyFill="1" applyBorder="1" applyAlignment="1" applyProtection="1">
      <alignment horizontal="left" vertical="top" wrapText="1"/>
      <protection hidden="1"/>
    </xf>
    <xf numFmtId="0" fontId="6" fillId="7" borderId="1" xfId="0" applyFont="1" applyFill="1" applyBorder="1" applyAlignment="1" applyProtection="1">
      <alignment horizontal="left" vertical="center"/>
      <protection hidden="1"/>
    </xf>
    <xf numFmtId="0" fontId="6" fillId="0" borderId="5" xfId="0" applyFont="1" applyFill="1" applyBorder="1" applyAlignment="1" applyProtection="1">
      <alignment horizontal="left" wrapText="1"/>
      <protection hidden="1"/>
    </xf>
    <xf numFmtId="0" fontId="6" fillId="0" borderId="10" xfId="0" applyFont="1" applyFill="1" applyBorder="1" applyAlignment="1" applyProtection="1">
      <alignment horizontal="left" wrapText="1"/>
      <protection hidden="1"/>
    </xf>
    <xf numFmtId="0" fontId="6" fillId="0" borderId="9" xfId="0" applyFont="1" applyFill="1" applyBorder="1" applyAlignment="1" applyProtection="1">
      <alignment horizontal="left" wrapText="1"/>
      <protection hidden="1"/>
    </xf>
    <xf numFmtId="0" fontId="5" fillId="0" borderId="0" xfId="0" applyFont="1" applyFill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5" xfId="0" applyFont="1" applyFill="1" applyBorder="1" applyAlignment="1" applyProtection="1">
      <alignment horizontal="left" vertical="center" wrapText="1"/>
      <protection hidden="1"/>
    </xf>
    <xf numFmtId="0" fontId="6" fillId="0" borderId="9" xfId="0" applyFont="1" applyFill="1" applyBorder="1" applyAlignment="1" applyProtection="1">
      <alignment horizontal="left" vertical="center" wrapText="1"/>
      <protection hidden="1"/>
    </xf>
    <xf numFmtId="0" fontId="2" fillId="4" borderId="1" xfId="0" applyFont="1" applyFill="1" applyBorder="1" applyAlignment="1" applyProtection="1">
      <alignment horizontal="left" vertical="top" wrapText="1"/>
      <protection hidden="1"/>
    </xf>
    <xf numFmtId="0" fontId="2" fillId="4" borderId="1" xfId="0" applyFont="1" applyFill="1" applyBorder="1" applyAlignment="1" applyProtection="1">
      <alignment horizontal="left" vertical="top"/>
      <protection hidden="1"/>
    </xf>
    <xf numFmtId="0" fontId="2" fillId="4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locked="0" hidden="1"/>
    </xf>
    <xf numFmtId="4" fontId="6" fillId="3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4" xfId="0" applyFont="1" applyBorder="1" applyAlignment="1" applyProtection="1">
      <alignment horizontal="right" vertical="center"/>
      <protection hidden="1"/>
    </xf>
    <xf numFmtId="0" fontId="2" fillId="0" borderId="8" xfId="0" applyFont="1" applyBorder="1" applyAlignment="1" applyProtection="1">
      <alignment horizontal="right" vertical="center"/>
      <protection hidden="1"/>
    </xf>
    <xf numFmtId="0" fontId="2" fillId="0" borderId="12" xfId="0" applyFont="1" applyBorder="1" applyAlignment="1" applyProtection="1">
      <alignment horizontal="right" vertical="center"/>
      <protection hidden="1"/>
    </xf>
    <xf numFmtId="0" fontId="6" fillId="0" borderId="1" xfId="0" applyFont="1" applyFill="1" applyBorder="1" applyAlignment="1" applyProtection="1">
      <alignment horizontal="left" wrapText="1"/>
      <protection hidden="1"/>
    </xf>
    <xf numFmtId="0" fontId="6" fillId="0" borderId="2" xfId="0" applyFont="1" applyFill="1" applyBorder="1" applyAlignment="1" applyProtection="1">
      <alignment horizontal="left" wrapText="1"/>
      <protection hidden="1"/>
    </xf>
    <xf numFmtId="0" fontId="5" fillId="0" borderId="0" xfId="0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 applyProtection="1">
      <alignment horizontal="left" vertical="center"/>
      <protection hidden="1"/>
    </xf>
  </cellXfs>
  <cellStyles count="5">
    <cellStyle name="boštjan" xfId="4"/>
    <cellStyle name="Navadno" xfId="0" builtinId="0"/>
    <cellStyle name="Odstotek" xfId="2" builtinId="5"/>
    <cellStyle name="Valuta" xfId="1" builtinId="4"/>
    <cellStyle name="Vejica" xfId="3" builtinId="3"/>
  </cellStyles>
  <dxfs count="15"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F9FA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B1:K39"/>
  <sheetViews>
    <sheetView zoomScale="78" zoomScaleNormal="78" workbookViewId="0">
      <pane ySplit="1" topLeftCell="A2" activePane="bottomLeft" state="frozen"/>
      <selection pane="bottomLeft" activeCell="D5" sqref="D5:F5"/>
    </sheetView>
  </sheetViews>
  <sheetFormatPr defaultRowHeight="15" x14ac:dyDescent="0.2"/>
  <cols>
    <col min="1" max="1" width="5.28515625" style="1" customWidth="1"/>
    <col min="2" max="2" width="4.42578125" style="1" customWidth="1"/>
    <col min="3" max="3" width="51.140625" style="1" customWidth="1"/>
    <col min="4" max="4" width="35.28515625" style="1" customWidth="1"/>
    <col min="5" max="5" width="32.28515625" style="1" customWidth="1"/>
    <col min="6" max="6" width="40.7109375" style="1" customWidth="1"/>
    <col min="7" max="7" width="49" style="1" customWidth="1"/>
    <col min="8" max="8" width="9.140625" style="1"/>
    <col min="9" max="9" width="10.42578125" style="1" customWidth="1"/>
    <col min="10" max="10" width="15.5703125" style="1" customWidth="1"/>
    <col min="11" max="11" width="25" style="1" bestFit="1" customWidth="1"/>
    <col min="12" max="12" width="31.42578125" style="1" bestFit="1" customWidth="1"/>
    <col min="13" max="13" width="27.7109375" style="1" customWidth="1"/>
    <col min="14" max="14" width="23.7109375" style="1" customWidth="1"/>
    <col min="15" max="16384" width="9.140625" style="1"/>
  </cols>
  <sheetData>
    <row r="1" spans="3:7" ht="27" customHeight="1" x14ac:dyDescent="0.2">
      <c r="C1" s="21" t="s">
        <v>100</v>
      </c>
      <c r="D1" s="21"/>
      <c r="E1" s="22"/>
      <c r="F1" s="22"/>
    </row>
    <row r="2" spans="3:7" ht="30" customHeight="1" x14ac:dyDescent="0.25">
      <c r="C2" s="14"/>
    </row>
    <row r="3" spans="3:7" ht="15.75" x14ac:dyDescent="0.2">
      <c r="C3" s="111" t="s">
        <v>45</v>
      </c>
      <c r="D3" s="111"/>
      <c r="E3" s="111"/>
      <c r="F3" s="111"/>
      <c r="G3" s="111"/>
    </row>
    <row r="4" spans="3:7" ht="15.75" x14ac:dyDescent="0.25">
      <c r="C4" s="14"/>
      <c r="F4" s="2"/>
      <c r="G4" s="2"/>
    </row>
    <row r="5" spans="3:7" s="23" customFormat="1" ht="19.5" customHeight="1" x14ac:dyDescent="0.2">
      <c r="C5" s="24" t="s">
        <v>82</v>
      </c>
      <c r="D5" s="112"/>
      <c r="E5" s="112"/>
      <c r="F5" s="112"/>
      <c r="G5" s="25"/>
    </row>
    <row r="6" spans="3:7" x14ac:dyDescent="0.2">
      <c r="F6" s="2"/>
      <c r="G6" s="2"/>
    </row>
    <row r="7" spans="3:7" ht="15.75" x14ac:dyDescent="0.2">
      <c r="C7" s="26" t="s">
        <v>46</v>
      </c>
      <c r="D7" s="27"/>
      <c r="F7" s="2"/>
      <c r="G7" s="2"/>
    </row>
    <row r="8" spans="3:7" ht="15.75" x14ac:dyDescent="0.2">
      <c r="C8" s="26" t="s">
        <v>47</v>
      </c>
      <c r="D8" s="28"/>
      <c r="F8" s="2"/>
      <c r="G8" s="2"/>
    </row>
    <row r="9" spans="3:7" x14ac:dyDescent="0.2">
      <c r="F9" s="2"/>
      <c r="G9" s="2"/>
    </row>
    <row r="10" spans="3:7" x14ac:dyDescent="0.2">
      <c r="F10" s="2"/>
      <c r="G10" s="2"/>
    </row>
    <row r="11" spans="3:7" ht="15.75" x14ac:dyDescent="0.2">
      <c r="C11" s="104"/>
      <c r="D11" s="104"/>
      <c r="F11" s="2"/>
      <c r="G11" s="2"/>
    </row>
    <row r="12" spans="3:7" ht="15.75" x14ac:dyDescent="0.25">
      <c r="C12" s="3" t="s">
        <v>16</v>
      </c>
      <c r="D12" s="3"/>
      <c r="E12" s="3"/>
      <c r="F12" s="4"/>
      <c r="G12" s="1" t="s">
        <v>97</v>
      </c>
    </row>
    <row r="13" spans="3:7" x14ac:dyDescent="0.2">
      <c r="C13" s="5"/>
    </row>
    <row r="14" spans="3:7" ht="15.75" x14ac:dyDescent="0.25">
      <c r="C14" s="5"/>
      <c r="D14" s="6" t="s">
        <v>78</v>
      </c>
      <c r="E14" s="6" t="s">
        <v>79</v>
      </c>
      <c r="F14" s="6" t="s">
        <v>50</v>
      </c>
    </row>
    <row r="15" spans="3:7" s="7" customFormat="1" ht="15.75" x14ac:dyDescent="0.25">
      <c r="C15" s="8" t="s">
        <v>48</v>
      </c>
      <c r="D15" s="108">
        <f>'PODSKLOP 1 - PREDRAČUN KOMPLEKS'!F21</f>
        <v>0</v>
      </c>
      <c r="E15" s="108">
        <f>'PODSKLOP 1 - PREDRAČUN KOMPLEKS'!G21</f>
        <v>0</v>
      </c>
      <c r="F15" s="108">
        <f>'PODSKLOP 1 - PREDRAČUN KOMPLEKS'!H21</f>
        <v>0</v>
      </c>
      <c r="G15" s="1"/>
    </row>
    <row r="16" spans="3:7" ht="15.75" x14ac:dyDescent="0.25">
      <c r="C16" s="8" t="s">
        <v>49</v>
      </c>
      <c r="D16" s="9">
        <f>'PODSKLOP 1 - PREDRAČUN KOMPLEKS'!F52</f>
        <v>0</v>
      </c>
      <c r="E16" s="9">
        <f>'PODSKLOP 1 - PREDRAČUN KOMPLEKS'!G52</f>
        <v>0</v>
      </c>
      <c r="F16" s="9">
        <f>'PODSKLOP 1 - PREDRAČUN KOMPLEKS'!H52</f>
        <v>0</v>
      </c>
    </row>
    <row r="17" spans="2:11" ht="20.25" customHeight="1" x14ac:dyDescent="0.2">
      <c r="C17" s="10" t="s">
        <v>53</v>
      </c>
      <c r="D17" s="120">
        <f>'PODSKLOP 1 - PREDRAČUN KOMPLEKS'!E55</f>
        <v>0</v>
      </c>
      <c r="E17" s="121"/>
      <c r="F17" s="122"/>
    </row>
    <row r="18" spans="2:11" ht="17.25" customHeight="1" x14ac:dyDescent="0.25">
      <c r="C18" s="11" t="s">
        <v>52</v>
      </c>
      <c r="D18" s="123">
        <f>'PODSKLOP 1 - PREDRAČUN KOMPLEKS'!D54:G54</f>
        <v>0</v>
      </c>
      <c r="E18" s="123"/>
      <c r="F18" s="123"/>
    </row>
    <row r="19" spans="2:11" x14ac:dyDescent="0.2">
      <c r="C19" s="5"/>
      <c r="D19" s="12"/>
    </row>
    <row r="20" spans="2:11" ht="15.75" x14ac:dyDescent="0.25">
      <c r="C20" s="116" t="s">
        <v>51</v>
      </c>
      <c r="D20" s="116"/>
      <c r="E20" s="116"/>
      <c r="F20" s="116"/>
    </row>
    <row r="21" spans="2:11" x14ac:dyDescent="0.2">
      <c r="C21" s="5"/>
    </row>
    <row r="22" spans="2:11" ht="15.75" x14ac:dyDescent="0.25">
      <c r="C22" s="5"/>
      <c r="D22" s="6" t="s">
        <v>78</v>
      </c>
      <c r="E22" s="6" t="s">
        <v>79</v>
      </c>
      <c r="F22" s="6" t="s">
        <v>50</v>
      </c>
    </row>
    <row r="23" spans="2:11" ht="15.75" x14ac:dyDescent="0.25">
      <c r="C23" s="8" t="s">
        <v>55</v>
      </c>
      <c r="D23" s="13">
        <f>'PODSKLOP 2 - PREDRAČUN KOMPLEKS'!E26</f>
        <v>0</v>
      </c>
      <c r="E23" s="13">
        <f>'PODSKLOP 2 - PREDRAČUN KOMPLEKS'!F26</f>
        <v>0</v>
      </c>
      <c r="F23" s="13">
        <f>'PODSKLOP 2 - PREDRAČUN KOMPLEKS'!G26</f>
        <v>0</v>
      </c>
    </row>
    <row r="24" spans="2:11" ht="15.75" x14ac:dyDescent="0.25">
      <c r="C24" s="8" t="s">
        <v>77</v>
      </c>
      <c r="D24" s="13">
        <f>'PODSKLOP 2 - PREDRAČUN KOMPLEKS'!E38</f>
        <v>0</v>
      </c>
      <c r="E24" s="13">
        <f>'PODSKLOP 2 - PREDRAČUN KOMPLEKS'!F38</f>
        <v>0</v>
      </c>
      <c r="F24" s="13">
        <f>'PODSKLOP 2 - PREDRAČUN KOMPLEKS'!G38</f>
        <v>0</v>
      </c>
    </row>
    <row r="25" spans="2:11" ht="18.75" customHeight="1" x14ac:dyDescent="0.25">
      <c r="C25" s="10" t="s">
        <v>53</v>
      </c>
      <c r="D25" s="117">
        <f>'PODSKLOP 2 - PREDRAČUN KOMPLEKS'!D41:G41</f>
        <v>0</v>
      </c>
      <c r="E25" s="118"/>
      <c r="F25" s="119"/>
    </row>
    <row r="26" spans="2:11" ht="17.25" customHeight="1" x14ac:dyDescent="0.2">
      <c r="C26" s="11" t="s">
        <v>52</v>
      </c>
      <c r="D26" s="115">
        <f>'PODSKLOP 2 - PREDRAČUN KOMPLEKS'!D40:G40</f>
        <v>0</v>
      </c>
      <c r="E26" s="115"/>
      <c r="F26" s="115"/>
    </row>
    <row r="27" spans="2:11" x14ac:dyDescent="0.2">
      <c r="C27" s="5"/>
    </row>
    <row r="28" spans="2:11" x14ac:dyDescent="0.2">
      <c r="C28" s="2"/>
      <c r="D28" s="2"/>
    </row>
    <row r="29" spans="2:11" x14ac:dyDescent="0.2">
      <c r="B29" s="15"/>
      <c r="C29" s="113" t="s">
        <v>89</v>
      </c>
      <c r="D29" s="114"/>
    </row>
    <row r="30" spans="2:11" x14ac:dyDescent="0.2">
      <c r="C30" s="2"/>
      <c r="D30" s="2"/>
    </row>
    <row r="32" spans="2:11" ht="15.75" x14ac:dyDescent="0.25">
      <c r="C32" s="16"/>
      <c r="E32" s="16"/>
      <c r="G32" s="17"/>
      <c r="H32" s="17"/>
      <c r="I32" s="17"/>
      <c r="J32" s="17"/>
      <c r="K32" s="17"/>
    </row>
    <row r="33" spans="2:11" ht="20.25" customHeight="1" x14ac:dyDescent="0.2">
      <c r="C33" s="18" t="s">
        <v>41</v>
      </c>
      <c r="D33" s="124" t="s">
        <v>42</v>
      </c>
      <c r="E33" s="124"/>
      <c r="F33" s="124"/>
    </row>
    <row r="34" spans="2:11" ht="18" customHeight="1" x14ac:dyDescent="0.2">
      <c r="C34" s="19" t="s">
        <v>43</v>
      </c>
      <c r="D34" s="125" t="s">
        <v>44</v>
      </c>
      <c r="E34" s="125"/>
      <c r="F34" s="125"/>
    </row>
    <row r="35" spans="2:11" ht="15.75" x14ac:dyDescent="0.2">
      <c r="C35" s="20"/>
      <c r="D35" s="2"/>
      <c r="E35" s="2"/>
      <c r="F35" s="2"/>
    </row>
    <row r="36" spans="2:11" ht="34.5" customHeight="1" x14ac:dyDescent="0.2">
      <c r="B36" s="5"/>
      <c r="C36" s="126" t="s">
        <v>91</v>
      </c>
      <c r="D36" s="127"/>
      <c r="E36" s="127"/>
      <c r="F36" s="127"/>
      <c r="G36" s="127"/>
      <c r="H36" s="5"/>
      <c r="I36" s="5"/>
      <c r="J36" s="5"/>
      <c r="K36" s="5"/>
    </row>
    <row r="37" spans="2:11" ht="47.25" customHeight="1" x14ac:dyDescent="0.2">
      <c r="B37" s="5"/>
      <c r="C37" s="126" t="s">
        <v>92</v>
      </c>
      <c r="D37" s="127"/>
      <c r="E37" s="127"/>
      <c r="F37" s="127"/>
      <c r="G37" s="5"/>
      <c r="H37" s="5"/>
      <c r="I37" s="5"/>
      <c r="J37" s="5"/>
      <c r="K37" s="5"/>
    </row>
    <row r="38" spans="2:11" ht="18.75" customHeight="1" x14ac:dyDescent="0.2">
      <c r="C38" s="128" t="s">
        <v>93</v>
      </c>
      <c r="D38" s="128"/>
      <c r="E38" s="128"/>
      <c r="F38" s="128"/>
    </row>
    <row r="39" spans="2:11" x14ac:dyDescent="0.2">
      <c r="C39" s="5" t="s">
        <v>90</v>
      </c>
      <c r="D39" s="5"/>
      <c r="E39" s="5"/>
      <c r="F39" s="5"/>
    </row>
  </sheetData>
  <sheetProtection algorithmName="SHA-512" hashValue="tIeJmib7hvjKQBWMBXV+ervpFWnk300wWsNOvXme/gcALN++dZUIFLL2F/Zkkprmb5Ux4nnwntW4eKxiGJtObw==" saltValue="78PaSeTFfhpEyc1dPa2sUg==" spinCount="100000" sheet="1" selectLockedCells="1"/>
  <mergeCells count="13">
    <mergeCell ref="D33:F33"/>
    <mergeCell ref="D34:F34"/>
    <mergeCell ref="C37:F37"/>
    <mergeCell ref="C36:G36"/>
    <mergeCell ref="C38:F38"/>
    <mergeCell ref="C3:G3"/>
    <mergeCell ref="D5:F5"/>
    <mergeCell ref="C29:D29"/>
    <mergeCell ref="D26:F26"/>
    <mergeCell ref="C20:F20"/>
    <mergeCell ref="D25:F25"/>
    <mergeCell ref="D17:F17"/>
    <mergeCell ref="D18:F18"/>
  </mergeCells>
  <conditionalFormatting sqref="D17:F17">
    <cfRule type="containsBlanks" dxfId="14" priority="3">
      <formula>LEN(TRIM(D17))=0</formula>
    </cfRule>
  </conditionalFormatting>
  <conditionalFormatting sqref="D5:F5 D7:D8">
    <cfRule type="containsBlanks" dxfId="13" priority="4">
      <formula>LEN(TRIM(D5))=0</formula>
    </cfRule>
  </conditionalFormatting>
  <conditionalFormatting sqref="B29">
    <cfRule type="containsBlanks" dxfId="12" priority="5">
      <formula>LEN(TRIM(B29))=0</formula>
    </cfRule>
  </conditionalFormatting>
  <pageMargins left="0.7" right="0.7" top="0.75" bottom="0.75" header="0.3" footer="0.3"/>
  <pageSetup paperSize="9" scale="60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H96"/>
  <sheetViews>
    <sheetView showZeros="0" tabSelected="1" topLeftCell="B1" zoomScale="66" zoomScaleNormal="66" workbookViewId="0">
      <pane ySplit="11" topLeftCell="A13" activePane="bottomLeft" state="frozen"/>
      <selection pane="bottomLeft" activeCell="F13" sqref="F13"/>
    </sheetView>
  </sheetViews>
  <sheetFormatPr defaultRowHeight="15" x14ac:dyDescent="0.25"/>
  <cols>
    <col min="1" max="1" width="5.7109375" style="5" customWidth="1"/>
    <col min="2" max="2" width="14.7109375" style="42" customWidth="1"/>
    <col min="3" max="3" width="31.28515625" style="42" customWidth="1"/>
    <col min="4" max="4" width="40.140625" style="5" bestFit="1" customWidth="1"/>
    <col min="5" max="5" width="24.7109375" style="42" customWidth="1"/>
    <col min="6" max="6" width="21.140625" style="5" bestFit="1" customWidth="1"/>
    <col min="7" max="7" width="14.5703125" style="5" customWidth="1"/>
    <col min="8" max="8" width="23.42578125" style="5" bestFit="1" customWidth="1"/>
    <col min="9" max="16384" width="9.140625" style="5"/>
  </cols>
  <sheetData>
    <row r="1" spans="1:8" ht="15.75" x14ac:dyDescent="0.25">
      <c r="A1" s="29"/>
      <c r="B1" s="30"/>
      <c r="C1" s="30"/>
      <c r="D1" s="31"/>
      <c r="E1" s="31"/>
      <c r="F1" s="31"/>
      <c r="G1" s="31"/>
    </row>
    <row r="2" spans="1:8" ht="15.75" x14ac:dyDescent="0.25">
      <c r="A2" s="29"/>
      <c r="B2" s="130" t="s">
        <v>38</v>
      </c>
      <c r="C2" s="130"/>
      <c r="D2" s="31"/>
      <c r="E2" s="31"/>
      <c r="F2" s="31"/>
      <c r="G2" s="32"/>
    </row>
    <row r="3" spans="1:8" ht="15.75" x14ac:dyDescent="0.25">
      <c r="A3" s="29"/>
      <c r="B3" s="110"/>
      <c r="C3" s="110"/>
      <c r="D3" s="31"/>
      <c r="E3" s="31"/>
      <c r="F3" s="31"/>
      <c r="G3" s="32"/>
    </row>
    <row r="4" spans="1:8" ht="15.75" x14ac:dyDescent="0.25">
      <c r="A4" s="29"/>
      <c r="B4" s="125" t="s">
        <v>84</v>
      </c>
      <c r="C4" s="125"/>
      <c r="D4" s="125"/>
      <c r="E4" s="125"/>
      <c r="F4" s="125"/>
      <c r="G4" s="125"/>
      <c r="H4" s="125"/>
    </row>
    <row r="5" spans="1:8" ht="15.75" x14ac:dyDescent="0.25">
      <c r="A5" s="33"/>
      <c r="B5" s="34"/>
      <c r="C5" s="35"/>
      <c r="D5" s="36"/>
      <c r="E5" s="36"/>
      <c r="F5" s="36"/>
      <c r="G5" s="36"/>
    </row>
    <row r="6" spans="1:8" ht="19.5" customHeight="1" x14ac:dyDescent="0.25">
      <c r="A6" s="37"/>
      <c r="B6" s="131" t="s">
        <v>99</v>
      </c>
      <c r="C6" s="131"/>
      <c r="D6" s="38"/>
      <c r="E6" s="38"/>
      <c r="F6" s="38"/>
      <c r="G6" s="38"/>
    </row>
    <row r="7" spans="1:8" ht="15.75" x14ac:dyDescent="0.25">
      <c r="A7" s="39"/>
      <c r="B7" s="39"/>
      <c r="C7" s="39"/>
      <c r="D7" s="38"/>
      <c r="E7" s="38"/>
      <c r="F7" s="38"/>
      <c r="G7" s="38"/>
    </row>
    <row r="8" spans="1:8" s="41" customFormat="1" ht="24" customHeight="1" x14ac:dyDescent="0.25">
      <c r="A8" s="40"/>
      <c r="B8" s="144" t="s">
        <v>16</v>
      </c>
      <c r="C8" s="144"/>
      <c r="D8" s="144"/>
      <c r="E8" s="144"/>
      <c r="F8" s="144"/>
      <c r="G8" s="144"/>
      <c r="H8" s="144"/>
    </row>
    <row r="10" spans="1:8" ht="45.75" x14ac:dyDescent="0.25">
      <c r="A10" s="43"/>
      <c r="B10" s="44" t="s">
        <v>3</v>
      </c>
      <c r="C10" s="44" t="s">
        <v>9</v>
      </c>
      <c r="D10" s="45" t="s">
        <v>0</v>
      </c>
      <c r="E10" s="44" t="s">
        <v>12</v>
      </c>
      <c r="F10" s="44" t="s">
        <v>35</v>
      </c>
      <c r="G10" s="45" t="s">
        <v>1</v>
      </c>
      <c r="H10" s="45" t="s">
        <v>36</v>
      </c>
    </row>
    <row r="11" spans="1:8" ht="12" customHeight="1" x14ac:dyDescent="0.25">
      <c r="A11" s="46"/>
      <c r="B11" s="47">
        <v>1</v>
      </c>
      <c r="C11" s="47">
        <v>3</v>
      </c>
      <c r="D11" s="47">
        <v>4</v>
      </c>
      <c r="E11" s="47">
        <v>5</v>
      </c>
      <c r="F11" s="48">
        <v>6</v>
      </c>
      <c r="G11" s="47" t="s">
        <v>17</v>
      </c>
      <c r="H11" s="47" t="s">
        <v>18</v>
      </c>
    </row>
    <row r="12" spans="1:8" ht="15.75" x14ac:dyDescent="0.25">
      <c r="A12" s="46"/>
      <c r="B12" s="138" t="s">
        <v>48</v>
      </c>
      <c r="C12" s="139"/>
      <c r="D12" s="139"/>
      <c r="E12" s="139"/>
      <c r="F12" s="139"/>
      <c r="G12" s="139"/>
      <c r="H12" s="140"/>
    </row>
    <row r="13" spans="1:8" x14ac:dyDescent="0.2">
      <c r="A13" s="49"/>
      <c r="B13" s="50">
        <v>1</v>
      </c>
      <c r="C13" s="51" t="s">
        <v>5</v>
      </c>
      <c r="D13" s="52" t="s">
        <v>19</v>
      </c>
      <c r="E13" s="53" t="s">
        <v>13</v>
      </c>
      <c r="F13" s="88"/>
      <c r="G13" s="54">
        <f>F13*0.22</f>
        <v>0</v>
      </c>
      <c r="H13" s="54">
        <f>F13+G13</f>
        <v>0</v>
      </c>
    </row>
    <row r="14" spans="1:8" x14ac:dyDescent="0.2">
      <c r="A14" s="49"/>
      <c r="B14" s="50">
        <v>2</v>
      </c>
      <c r="C14" s="51" t="s">
        <v>5</v>
      </c>
      <c r="D14" s="52" t="s">
        <v>20</v>
      </c>
      <c r="E14" s="53" t="s">
        <v>13</v>
      </c>
      <c r="F14" s="88"/>
      <c r="G14" s="54">
        <f t="shared" ref="G14:G21" si="0">F14*0.22</f>
        <v>0</v>
      </c>
      <c r="H14" s="54">
        <f t="shared" ref="H14:H20" si="1">F14+G14</f>
        <v>0</v>
      </c>
    </row>
    <row r="15" spans="1:8" x14ac:dyDescent="0.2">
      <c r="A15" s="49"/>
      <c r="B15" s="50">
        <v>3</v>
      </c>
      <c r="C15" s="51" t="s">
        <v>5</v>
      </c>
      <c r="D15" s="52" t="s">
        <v>21</v>
      </c>
      <c r="E15" s="53" t="s">
        <v>13</v>
      </c>
      <c r="F15" s="88"/>
      <c r="G15" s="54">
        <f t="shared" si="0"/>
        <v>0</v>
      </c>
      <c r="H15" s="54">
        <f t="shared" si="1"/>
        <v>0</v>
      </c>
    </row>
    <row r="16" spans="1:8" x14ac:dyDescent="0.2">
      <c r="A16" s="49"/>
      <c r="B16" s="50">
        <v>4</v>
      </c>
      <c r="C16" s="51" t="s">
        <v>5</v>
      </c>
      <c r="D16" s="52" t="s">
        <v>22</v>
      </c>
      <c r="E16" s="53" t="s">
        <v>13</v>
      </c>
      <c r="F16" s="88"/>
      <c r="G16" s="54">
        <f t="shared" si="0"/>
        <v>0</v>
      </c>
      <c r="H16" s="54">
        <f t="shared" si="1"/>
        <v>0</v>
      </c>
    </row>
    <row r="17" spans="1:8" x14ac:dyDescent="0.2">
      <c r="A17" s="49"/>
      <c r="B17" s="50">
        <v>5</v>
      </c>
      <c r="C17" s="51" t="s">
        <v>10</v>
      </c>
      <c r="D17" s="52" t="s">
        <v>23</v>
      </c>
      <c r="E17" s="53" t="s">
        <v>13</v>
      </c>
      <c r="F17" s="89"/>
      <c r="G17" s="54">
        <f t="shared" si="0"/>
        <v>0</v>
      </c>
      <c r="H17" s="54">
        <f t="shared" si="1"/>
        <v>0</v>
      </c>
    </row>
    <row r="18" spans="1:8" x14ac:dyDescent="0.2">
      <c r="A18" s="49"/>
      <c r="B18" s="50">
        <v>6</v>
      </c>
      <c r="C18" s="51" t="s">
        <v>10</v>
      </c>
      <c r="D18" s="52" t="s">
        <v>24</v>
      </c>
      <c r="E18" s="53" t="s">
        <v>13</v>
      </c>
      <c r="F18" s="89"/>
      <c r="G18" s="54">
        <f t="shared" si="0"/>
        <v>0</v>
      </c>
      <c r="H18" s="54">
        <f t="shared" si="1"/>
        <v>0</v>
      </c>
    </row>
    <row r="19" spans="1:8" x14ac:dyDescent="0.2">
      <c r="A19" s="49"/>
      <c r="B19" s="50">
        <v>7</v>
      </c>
      <c r="C19" s="51" t="s">
        <v>15</v>
      </c>
      <c r="D19" s="52" t="s">
        <v>23</v>
      </c>
      <c r="E19" s="53" t="s">
        <v>13</v>
      </c>
      <c r="F19" s="89"/>
      <c r="G19" s="54">
        <f t="shared" si="0"/>
        <v>0</v>
      </c>
      <c r="H19" s="54">
        <f t="shared" si="1"/>
        <v>0</v>
      </c>
    </row>
    <row r="20" spans="1:8" x14ac:dyDescent="0.2">
      <c r="A20" s="49"/>
      <c r="B20" s="50">
        <v>8</v>
      </c>
      <c r="C20" s="51" t="s">
        <v>15</v>
      </c>
      <c r="D20" s="52" t="s">
        <v>24</v>
      </c>
      <c r="E20" s="53" t="s">
        <v>13</v>
      </c>
      <c r="F20" s="90"/>
      <c r="G20" s="55">
        <f t="shared" si="0"/>
        <v>0</v>
      </c>
      <c r="H20" s="55">
        <f t="shared" si="1"/>
        <v>0</v>
      </c>
    </row>
    <row r="21" spans="1:8" ht="15.75" x14ac:dyDescent="0.25">
      <c r="A21" s="49"/>
      <c r="B21" s="135" t="s">
        <v>80</v>
      </c>
      <c r="C21" s="136"/>
      <c r="D21" s="136"/>
      <c r="E21" s="137"/>
      <c r="F21" s="56">
        <f>SUM(F13:F20)</f>
        <v>0</v>
      </c>
      <c r="G21" s="57">
        <f t="shared" si="0"/>
        <v>0</v>
      </c>
      <c r="H21" s="57">
        <f t="shared" ref="H21" si="2">F21+G21</f>
        <v>0</v>
      </c>
    </row>
    <row r="22" spans="1:8" ht="15.75" customHeight="1" x14ac:dyDescent="0.25">
      <c r="A22" s="46"/>
      <c r="B22" s="141" t="s">
        <v>87</v>
      </c>
      <c r="C22" s="142"/>
      <c r="D22" s="142"/>
      <c r="E22" s="142"/>
      <c r="F22" s="142"/>
      <c r="G22" s="142"/>
      <c r="H22" s="143"/>
    </row>
    <row r="23" spans="1:8" ht="15.75" x14ac:dyDescent="0.2">
      <c r="A23" s="46"/>
      <c r="B23" s="50">
        <v>1</v>
      </c>
      <c r="C23" s="51" t="s">
        <v>5</v>
      </c>
      <c r="D23" s="52" t="s">
        <v>25</v>
      </c>
      <c r="E23" s="53" t="s">
        <v>4</v>
      </c>
      <c r="F23" s="91"/>
      <c r="G23" s="58">
        <f>F23*0.22</f>
        <v>0</v>
      </c>
      <c r="H23" s="59">
        <f>F23+G23</f>
        <v>0</v>
      </c>
    </row>
    <row r="24" spans="1:8" x14ac:dyDescent="0.2">
      <c r="A24" s="60"/>
      <c r="B24" s="50">
        <v>2</v>
      </c>
      <c r="C24" s="51" t="s">
        <v>5</v>
      </c>
      <c r="D24" s="52" t="s">
        <v>19</v>
      </c>
      <c r="E24" s="53" t="s">
        <v>4</v>
      </c>
      <c r="F24" s="91"/>
      <c r="G24" s="58">
        <f t="shared" ref="G24:G52" si="3">F24*0.22</f>
        <v>0</v>
      </c>
      <c r="H24" s="59">
        <f t="shared" ref="H24:H29" si="4">F24+G24</f>
        <v>0</v>
      </c>
    </row>
    <row r="25" spans="1:8" x14ac:dyDescent="0.2">
      <c r="A25" s="60"/>
      <c r="B25" s="50">
        <v>3</v>
      </c>
      <c r="C25" s="51" t="s">
        <v>5</v>
      </c>
      <c r="D25" s="52" t="s">
        <v>20</v>
      </c>
      <c r="E25" s="53" t="s">
        <v>4</v>
      </c>
      <c r="F25" s="91"/>
      <c r="G25" s="58">
        <f t="shared" si="3"/>
        <v>0</v>
      </c>
      <c r="H25" s="59">
        <f t="shared" si="4"/>
        <v>0</v>
      </c>
    </row>
    <row r="26" spans="1:8" x14ac:dyDescent="0.2">
      <c r="A26" s="60"/>
      <c r="B26" s="50">
        <v>4</v>
      </c>
      <c r="C26" s="51" t="s">
        <v>5</v>
      </c>
      <c r="D26" s="52" t="s">
        <v>21</v>
      </c>
      <c r="E26" s="53" t="s">
        <v>4</v>
      </c>
      <c r="F26" s="91"/>
      <c r="G26" s="58">
        <f t="shared" si="3"/>
        <v>0</v>
      </c>
      <c r="H26" s="59">
        <f t="shared" si="4"/>
        <v>0</v>
      </c>
    </row>
    <row r="27" spans="1:8" x14ac:dyDescent="0.2">
      <c r="A27" s="49"/>
      <c r="B27" s="50">
        <v>5</v>
      </c>
      <c r="C27" s="51" t="s">
        <v>5</v>
      </c>
      <c r="D27" s="52" t="s">
        <v>22</v>
      </c>
      <c r="E27" s="53" t="s">
        <v>4</v>
      </c>
      <c r="F27" s="91"/>
      <c r="G27" s="58">
        <f t="shared" si="3"/>
        <v>0</v>
      </c>
      <c r="H27" s="59">
        <f t="shared" si="4"/>
        <v>0</v>
      </c>
    </row>
    <row r="28" spans="1:8" x14ac:dyDescent="0.2">
      <c r="A28" s="49"/>
      <c r="B28" s="50">
        <v>6</v>
      </c>
      <c r="C28" s="51" t="s">
        <v>5</v>
      </c>
      <c r="D28" s="52" t="s">
        <v>26</v>
      </c>
      <c r="E28" s="53" t="s">
        <v>4</v>
      </c>
      <c r="F28" s="91"/>
      <c r="G28" s="58">
        <f t="shared" si="3"/>
        <v>0</v>
      </c>
      <c r="H28" s="59">
        <f t="shared" si="4"/>
        <v>0</v>
      </c>
    </row>
    <row r="29" spans="1:8" x14ac:dyDescent="0.2">
      <c r="A29" s="49"/>
      <c r="B29" s="50">
        <v>7</v>
      </c>
      <c r="C29" s="51" t="s">
        <v>5</v>
      </c>
      <c r="D29" s="52" t="s">
        <v>27</v>
      </c>
      <c r="E29" s="53" t="s">
        <v>4</v>
      </c>
      <c r="F29" s="91"/>
      <c r="G29" s="58">
        <f t="shared" si="3"/>
        <v>0</v>
      </c>
      <c r="H29" s="59">
        <f t="shared" si="4"/>
        <v>0</v>
      </c>
    </row>
    <row r="30" spans="1:8" x14ac:dyDescent="0.2">
      <c r="A30" s="49"/>
      <c r="B30" s="50">
        <v>8</v>
      </c>
      <c r="C30" s="51" t="s">
        <v>5</v>
      </c>
      <c r="D30" s="52" t="s">
        <v>28</v>
      </c>
      <c r="E30" s="53" t="s">
        <v>4</v>
      </c>
      <c r="F30" s="91"/>
      <c r="G30" s="58">
        <f t="shared" si="3"/>
        <v>0</v>
      </c>
      <c r="H30" s="59">
        <f t="shared" ref="H30:H51" si="5">F30+G30</f>
        <v>0</v>
      </c>
    </row>
    <row r="31" spans="1:8" x14ac:dyDescent="0.2">
      <c r="A31" s="49"/>
      <c r="B31" s="50">
        <v>9</v>
      </c>
      <c r="C31" s="51" t="s">
        <v>5</v>
      </c>
      <c r="D31" s="52" t="s">
        <v>29</v>
      </c>
      <c r="E31" s="53" t="s">
        <v>4</v>
      </c>
      <c r="F31" s="91"/>
      <c r="G31" s="58">
        <f t="shared" si="3"/>
        <v>0</v>
      </c>
      <c r="H31" s="59">
        <f t="shared" si="5"/>
        <v>0</v>
      </c>
    </row>
    <row r="32" spans="1:8" x14ac:dyDescent="0.2">
      <c r="A32" s="49"/>
      <c r="B32" s="50">
        <v>10</v>
      </c>
      <c r="C32" s="51" t="s">
        <v>5</v>
      </c>
      <c r="D32" s="52" t="s">
        <v>30</v>
      </c>
      <c r="E32" s="53" t="s">
        <v>4</v>
      </c>
      <c r="F32" s="91"/>
      <c r="G32" s="58">
        <f t="shared" si="3"/>
        <v>0</v>
      </c>
      <c r="H32" s="59">
        <f t="shared" si="5"/>
        <v>0</v>
      </c>
    </row>
    <row r="33" spans="1:8" x14ac:dyDescent="0.2">
      <c r="A33" s="49"/>
      <c r="B33" s="50">
        <v>11</v>
      </c>
      <c r="C33" s="51" t="s">
        <v>5</v>
      </c>
      <c r="D33" s="52" t="s">
        <v>7</v>
      </c>
      <c r="E33" s="53" t="s">
        <v>4</v>
      </c>
      <c r="F33" s="91"/>
      <c r="G33" s="58">
        <f t="shared" si="3"/>
        <v>0</v>
      </c>
      <c r="H33" s="59">
        <f t="shared" si="5"/>
        <v>0</v>
      </c>
    </row>
    <row r="34" spans="1:8" x14ac:dyDescent="0.2">
      <c r="A34" s="49"/>
      <c r="B34" s="50">
        <v>12</v>
      </c>
      <c r="C34" s="51" t="s">
        <v>5</v>
      </c>
      <c r="D34" s="52" t="s">
        <v>8</v>
      </c>
      <c r="E34" s="53" t="s">
        <v>4</v>
      </c>
      <c r="F34" s="91"/>
      <c r="G34" s="58">
        <f t="shared" si="3"/>
        <v>0</v>
      </c>
      <c r="H34" s="59">
        <f t="shared" si="5"/>
        <v>0</v>
      </c>
    </row>
    <row r="35" spans="1:8" x14ac:dyDescent="0.2">
      <c r="A35" s="49"/>
      <c r="B35" s="50">
        <v>13</v>
      </c>
      <c r="C35" s="51" t="s">
        <v>5</v>
      </c>
      <c r="D35" s="61" t="s">
        <v>6</v>
      </c>
      <c r="E35" s="53" t="s">
        <v>4</v>
      </c>
      <c r="F35" s="91"/>
      <c r="G35" s="58">
        <f t="shared" si="3"/>
        <v>0</v>
      </c>
      <c r="H35" s="59">
        <f t="shared" si="5"/>
        <v>0</v>
      </c>
    </row>
    <row r="36" spans="1:8" ht="15.75" x14ac:dyDescent="0.2">
      <c r="A36" s="30"/>
      <c r="B36" s="50">
        <v>14</v>
      </c>
      <c r="C36" s="51" t="s">
        <v>10</v>
      </c>
      <c r="D36" s="52" t="s">
        <v>31</v>
      </c>
      <c r="E36" s="53" t="s">
        <v>4</v>
      </c>
      <c r="F36" s="91"/>
      <c r="G36" s="58">
        <f t="shared" si="3"/>
        <v>0</v>
      </c>
      <c r="H36" s="59">
        <f t="shared" si="5"/>
        <v>0</v>
      </c>
    </row>
    <row r="37" spans="1:8" x14ac:dyDescent="0.2">
      <c r="A37" s="49"/>
      <c r="B37" s="50">
        <v>15</v>
      </c>
      <c r="C37" s="51" t="s">
        <v>10</v>
      </c>
      <c r="D37" s="52" t="s">
        <v>23</v>
      </c>
      <c r="E37" s="53" t="s">
        <v>4</v>
      </c>
      <c r="F37" s="91"/>
      <c r="G37" s="58">
        <f t="shared" si="3"/>
        <v>0</v>
      </c>
      <c r="H37" s="59">
        <f t="shared" si="5"/>
        <v>0</v>
      </c>
    </row>
    <row r="38" spans="1:8" x14ac:dyDescent="0.2">
      <c r="A38" s="49"/>
      <c r="B38" s="50">
        <v>16</v>
      </c>
      <c r="C38" s="51" t="s">
        <v>10</v>
      </c>
      <c r="D38" s="52" t="s">
        <v>32</v>
      </c>
      <c r="E38" s="53" t="s">
        <v>4</v>
      </c>
      <c r="F38" s="91"/>
      <c r="G38" s="58">
        <f t="shared" si="3"/>
        <v>0</v>
      </c>
      <c r="H38" s="59">
        <f t="shared" si="5"/>
        <v>0</v>
      </c>
    </row>
    <row r="39" spans="1:8" x14ac:dyDescent="0.2">
      <c r="A39" s="49"/>
      <c r="B39" s="50">
        <v>17</v>
      </c>
      <c r="C39" s="51" t="s">
        <v>10</v>
      </c>
      <c r="D39" s="52" t="s">
        <v>33</v>
      </c>
      <c r="E39" s="53" t="s">
        <v>4</v>
      </c>
      <c r="F39" s="91"/>
      <c r="G39" s="58">
        <f t="shared" si="3"/>
        <v>0</v>
      </c>
      <c r="H39" s="59">
        <f t="shared" si="5"/>
        <v>0</v>
      </c>
    </row>
    <row r="40" spans="1:8" x14ac:dyDescent="0.2">
      <c r="A40" s="49"/>
      <c r="B40" s="50">
        <v>18</v>
      </c>
      <c r="C40" s="51" t="s">
        <v>10</v>
      </c>
      <c r="D40" s="52" t="s">
        <v>24</v>
      </c>
      <c r="E40" s="53" t="s">
        <v>4</v>
      </c>
      <c r="F40" s="91"/>
      <c r="G40" s="58">
        <f t="shared" si="3"/>
        <v>0</v>
      </c>
      <c r="H40" s="59">
        <f t="shared" si="5"/>
        <v>0</v>
      </c>
    </row>
    <row r="41" spans="1:8" x14ac:dyDescent="0.2">
      <c r="A41" s="49"/>
      <c r="B41" s="50">
        <v>19</v>
      </c>
      <c r="C41" s="51" t="s">
        <v>10</v>
      </c>
      <c r="D41" s="61" t="s">
        <v>6</v>
      </c>
      <c r="E41" s="53" t="s">
        <v>4</v>
      </c>
      <c r="F41" s="91"/>
      <c r="G41" s="58">
        <f t="shared" si="3"/>
        <v>0</v>
      </c>
      <c r="H41" s="59">
        <f t="shared" si="5"/>
        <v>0</v>
      </c>
    </row>
    <row r="42" spans="1:8" x14ac:dyDescent="0.2">
      <c r="A42" s="49"/>
      <c r="B42" s="50">
        <v>20</v>
      </c>
      <c r="C42" s="51" t="s">
        <v>10</v>
      </c>
      <c r="D42" s="52" t="s">
        <v>11</v>
      </c>
      <c r="E42" s="53" t="s">
        <v>4</v>
      </c>
      <c r="F42" s="91"/>
      <c r="G42" s="58">
        <f t="shared" si="3"/>
        <v>0</v>
      </c>
      <c r="H42" s="59">
        <f t="shared" si="5"/>
        <v>0</v>
      </c>
    </row>
    <row r="43" spans="1:8" x14ac:dyDescent="0.2">
      <c r="A43" s="49"/>
      <c r="B43" s="50">
        <v>21</v>
      </c>
      <c r="C43" s="51" t="s">
        <v>10</v>
      </c>
      <c r="D43" s="61" t="s">
        <v>8</v>
      </c>
      <c r="E43" s="53" t="s">
        <v>4</v>
      </c>
      <c r="F43" s="91"/>
      <c r="G43" s="58">
        <f t="shared" si="3"/>
        <v>0</v>
      </c>
      <c r="H43" s="59">
        <f t="shared" si="5"/>
        <v>0</v>
      </c>
    </row>
    <row r="44" spans="1:8" ht="15.75" x14ac:dyDescent="0.2">
      <c r="A44" s="30"/>
      <c r="B44" s="50">
        <v>22</v>
      </c>
      <c r="C44" s="51" t="s">
        <v>15</v>
      </c>
      <c r="D44" s="52" t="s">
        <v>31</v>
      </c>
      <c r="E44" s="53" t="s">
        <v>4</v>
      </c>
      <c r="F44" s="91"/>
      <c r="G44" s="58">
        <f t="shared" si="3"/>
        <v>0</v>
      </c>
      <c r="H44" s="59">
        <f t="shared" si="5"/>
        <v>0</v>
      </c>
    </row>
    <row r="45" spans="1:8" x14ac:dyDescent="0.2">
      <c r="A45" s="49"/>
      <c r="B45" s="50">
        <v>23</v>
      </c>
      <c r="C45" s="51" t="s">
        <v>15</v>
      </c>
      <c r="D45" s="52" t="s">
        <v>23</v>
      </c>
      <c r="E45" s="53" t="s">
        <v>4</v>
      </c>
      <c r="F45" s="91"/>
      <c r="G45" s="58">
        <f t="shared" si="3"/>
        <v>0</v>
      </c>
      <c r="H45" s="59">
        <f t="shared" si="5"/>
        <v>0</v>
      </c>
    </row>
    <row r="46" spans="1:8" x14ac:dyDescent="0.2">
      <c r="A46" s="49"/>
      <c r="B46" s="50">
        <v>24</v>
      </c>
      <c r="C46" s="51" t="s">
        <v>15</v>
      </c>
      <c r="D46" s="52" t="s">
        <v>24</v>
      </c>
      <c r="E46" s="53" t="s">
        <v>4</v>
      </c>
      <c r="F46" s="91"/>
      <c r="G46" s="58">
        <f t="shared" si="3"/>
        <v>0</v>
      </c>
      <c r="H46" s="59">
        <f t="shared" si="5"/>
        <v>0</v>
      </c>
    </row>
    <row r="47" spans="1:8" x14ac:dyDescent="0.2">
      <c r="A47" s="49"/>
      <c r="B47" s="50">
        <v>25</v>
      </c>
      <c r="C47" s="51" t="s">
        <v>15</v>
      </c>
      <c r="D47" s="52" t="s">
        <v>33</v>
      </c>
      <c r="E47" s="53" t="s">
        <v>4</v>
      </c>
      <c r="F47" s="91"/>
      <c r="G47" s="58">
        <f t="shared" si="3"/>
        <v>0</v>
      </c>
      <c r="H47" s="59">
        <f t="shared" si="5"/>
        <v>0</v>
      </c>
    </row>
    <row r="48" spans="1:8" x14ac:dyDescent="0.2">
      <c r="A48" s="49"/>
      <c r="B48" s="50">
        <v>26</v>
      </c>
      <c r="C48" s="51" t="s">
        <v>15</v>
      </c>
      <c r="D48" s="52" t="s">
        <v>24</v>
      </c>
      <c r="E48" s="53" t="s">
        <v>4</v>
      </c>
      <c r="F48" s="91"/>
      <c r="G48" s="58">
        <f t="shared" si="3"/>
        <v>0</v>
      </c>
      <c r="H48" s="59">
        <f t="shared" si="5"/>
        <v>0</v>
      </c>
    </row>
    <row r="49" spans="1:8" x14ac:dyDescent="0.2">
      <c r="A49" s="49"/>
      <c r="B49" s="50">
        <v>27</v>
      </c>
      <c r="C49" s="51" t="s">
        <v>15</v>
      </c>
      <c r="D49" s="61" t="s">
        <v>6</v>
      </c>
      <c r="E49" s="53" t="s">
        <v>4</v>
      </c>
      <c r="F49" s="91"/>
      <c r="G49" s="58">
        <f t="shared" si="3"/>
        <v>0</v>
      </c>
      <c r="H49" s="59">
        <f t="shared" si="5"/>
        <v>0</v>
      </c>
    </row>
    <row r="50" spans="1:8" x14ac:dyDescent="0.2">
      <c r="A50" s="49"/>
      <c r="B50" s="50">
        <v>28</v>
      </c>
      <c r="C50" s="51" t="s">
        <v>15</v>
      </c>
      <c r="D50" s="52" t="s">
        <v>11</v>
      </c>
      <c r="E50" s="53" t="s">
        <v>4</v>
      </c>
      <c r="F50" s="91"/>
      <c r="G50" s="58">
        <f t="shared" si="3"/>
        <v>0</v>
      </c>
      <c r="H50" s="59">
        <f t="shared" si="5"/>
        <v>0</v>
      </c>
    </row>
    <row r="51" spans="1:8" x14ac:dyDescent="0.2">
      <c r="A51" s="49"/>
      <c r="B51" s="50">
        <v>29</v>
      </c>
      <c r="C51" s="51" t="s">
        <v>15</v>
      </c>
      <c r="D51" s="61" t="s">
        <v>14</v>
      </c>
      <c r="E51" s="53" t="s">
        <v>4</v>
      </c>
      <c r="F51" s="91"/>
      <c r="G51" s="58">
        <f t="shared" si="3"/>
        <v>0</v>
      </c>
      <c r="H51" s="59">
        <f t="shared" si="5"/>
        <v>0</v>
      </c>
    </row>
    <row r="52" spans="1:8" ht="15.75" x14ac:dyDescent="0.25">
      <c r="A52" s="49"/>
      <c r="B52" s="135" t="s">
        <v>81</v>
      </c>
      <c r="C52" s="136"/>
      <c r="D52" s="136"/>
      <c r="E52" s="137"/>
      <c r="F52" s="62">
        <f>SUM(F23:F51)</f>
        <v>0</v>
      </c>
      <c r="G52" s="63">
        <f t="shared" si="3"/>
        <v>0</v>
      </c>
      <c r="H52" s="63">
        <f t="shared" ref="H52" si="6">F52+G52</f>
        <v>0</v>
      </c>
    </row>
    <row r="53" spans="1:8" ht="24" customHeight="1" x14ac:dyDescent="0.25">
      <c r="B53" s="138" t="s">
        <v>34</v>
      </c>
      <c r="C53" s="139"/>
      <c r="D53" s="139"/>
      <c r="E53" s="139"/>
      <c r="F53" s="139"/>
      <c r="G53" s="139"/>
      <c r="H53" s="140"/>
    </row>
    <row r="54" spans="1:8" s="60" customFormat="1" ht="46.5" customHeight="1" x14ac:dyDescent="0.25">
      <c r="A54" s="64"/>
      <c r="B54" s="150" t="s">
        <v>83</v>
      </c>
      <c r="C54" s="151"/>
      <c r="D54" s="132"/>
      <c r="E54" s="133"/>
      <c r="F54" s="133"/>
      <c r="G54" s="134"/>
      <c r="H54" s="65"/>
    </row>
    <row r="55" spans="1:8" s="60" customFormat="1" ht="49.5" customHeight="1" x14ac:dyDescent="0.25">
      <c r="A55" s="64"/>
      <c r="B55" s="145" t="s">
        <v>88</v>
      </c>
      <c r="C55" s="146"/>
      <c r="D55" s="147"/>
      <c r="E55" s="109"/>
      <c r="F55" s="65"/>
      <c r="G55" s="65"/>
      <c r="H55" s="65"/>
    </row>
    <row r="56" spans="1:8" s="60" customFormat="1" x14ac:dyDescent="0.25">
      <c r="A56" s="64"/>
      <c r="B56" s="64"/>
      <c r="C56" s="64"/>
      <c r="D56" s="64"/>
      <c r="E56" s="64"/>
      <c r="F56" s="64"/>
      <c r="G56" s="64"/>
      <c r="H56" s="66"/>
    </row>
    <row r="57" spans="1:8" s="60" customFormat="1" ht="21.75" customHeight="1" x14ac:dyDescent="0.25">
      <c r="A57" s="67"/>
      <c r="B57" s="29" t="s">
        <v>37</v>
      </c>
      <c r="C57" s="29"/>
      <c r="D57" s="29"/>
      <c r="E57" s="29"/>
      <c r="H57" s="68"/>
    </row>
    <row r="58" spans="1:8" s="60" customFormat="1" ht="15.75" customHeight="1" x14ac:dyDescent="0.25">
      <c r="A58" s="67"/>
      <c r="B58" s="149" t="s">
        <v>98</v>
      </c>
      <c r="C58" s="149"/>
      <c r="D58" s="149"/>
      <c r="E58" s="149"/>
      <c r="F58" s="149"/>
      <c r="G58" s="149"/>
      <c r="H58" s="68"/>
    </row>
    <row r="59" spans="1:8" s="60" customFormat="1" ht="15.75" x14ac:dyDescent="0.25">
      <c r="A59" s="69"/>
      <c r="B59" s="69"/>
      <c r="C59" s="69"/>
      <c r="D59" s="69"/>
      <c r="E59" s="70"/>
      <c r="F59" s="71"/>
      <c r="G59" s="71"/>
      <c r="H59" s="68"/>
    </row>
    <row r="60" spans="1:8" s="60" customFormat="1" ht="109.5" customHeight="1" x14ac:dyDescent="0.25">
      <c r="A60" s="67"/>
      <c r="B60" s="148" t="s">
        <v>94</v>
      </c>
      <c r="C60" s="148"/>
      <c r="D60" s="148"/>
      <c r="E60" s="148"/>
      <c r="F60" s="148"/>
      <c r="G60" s="148"/>
      <c r="H60" s="148"/>
    </row>
    <row r="61" spans="1:8" s="60" customFormat="1" ht="74.25" customHeight="1" x14ac:dyDescent="0.25">
      <c r="A61" s="72"/>
      <c r="B61" s="129" t="s">
        <v>86</v>
      </c>
      <c r="C61" s="129"/>
      <c r="D61" s="129"/>
      <c r="E61" s="129"/>
      <c r="F61" s="129"/>
      <c r="G61" s="129"/>
      <c r="H61" s="129"/>
    </row>
    <row r="62" spans="1:8" s="60" customFormat="1" x14ac:dyDescent="0.25">
      <c r="A62" s="64"/>
      <c r="B62" s="64"/>
      <c r="C62" s="64"/>
      <c r="D62" s="64"/>
      <c r="E62" s="64"/>
      <c r="F62" s="64"/>
      <c r="G62" s="64"/>
      <c r="H62" s="66"/>
    </row>
    <row r="63" spans="1:8" s="60" customFormat="1" x14ac:dyDescent="0.2">
      <c r="A63" s="15" t="s">
        <v>97</v>
      </c>
      <c r="B63" s="73" t="s">
        <v>89</v>
      </c>
      <c r="C63" s="74"/>
      <c r="D63" s="64"/>
      <c r="E63" s="64"/>
      <c r="F63" s="64"/>
      <c r="G63" s="64"/>
      <c r="H63" s="66"/>
    </row>
    <row r="64" spans="1:8" s="60" customFormat="1" ht="24.75" customHeight="1" x14ac:dyDescent="0.25">
      <c r="A64" s="67"/>
      <c r="B64" s="67"/>
      <c r="C64" s="67"/>
      <c r="D64" s="67"/>
      <c r="E64" s="67"/>
      <c r="F64" s="67"/>
      <c r="G64" s="67"/>
      <c r="H64" s="68"/>
    </row>
    <row r="65" spans="1:8" s="60" customFormat="1" ht="15.75" x14ac:dyDescent="0.25">
      <c r="A65" s="67"/>
      <c r="B65" s="67"/>
      <c r="C65" s="67"/>
      <c r="D65" s="67"/>
      <c r="E65" s="75"/>
      <c r="F65" s="67"/>
      <c r="G65" s="67"/>
      <c r="H65" s="68"/>
    </row>
    <row r="66" spans="1:8" s="60" customFormat="1" ht="24" customHeight="1" x14ac:dyDescent="0.25">
      <c r="A66" s="69"/>
      <c r="B66" s="69"/>
      <c r="C66" s="69"/>
      <c r="D66" s="69"/>
      <c r="E66" s="70"/>
      <c r="F66" s="71"/>
      <c r="G66" s="71"/>
      <c r="H66" s="68"/>
    </row>
    <row r="67" spans="1:8" s="60" customFormat="1" x14ac:dyDescent="0.25">
      <c r="E67" s="76"/>
    </row>
    <row r="68" spans="1:8" s="60" customFormat="1" x14ac:dyDescent="0.25">
      <c r="E68" s="76"/>
    </row>
    <row r="69" spans="1:8" s="60" customFormat="1" ht="15.75" x14ac:dyDescent="0.25">
      <c r="A69" s="72"/>
      <c r="E69" s="76"/>
    </row>
    <row r="70" spans="1:8" s="60" customFormat="1" ht="15" customHeight="1" x14ac:dyDescent="0.25">
      <c r="A70" s="77"/>
      <c r="B70" s="77"/>
      <c r="C70" s="77"/>
      <c r="D70" s="77"/>
      <c r="E70" s="77"/>
      <c r="F70" s="77"/>
      <c r="G70" s="77"/>
      <c r="H70" s="77"/>
    </row>
    <row r="71" spans="1:8" s="60" customFormat="1" x14ac:dyDescent="0.25">
      <c r="A71" s="78"/>
      <c r="B71" s="78"/>
      <c r="C71" s="78"/>
      <c r="D71" s="78"/>
      <c r="E71" s="78"/>
      <c r="F71" s="78"/>
    </row>
    <row r="72" spans="1:8" s="60" customFormat="1" ht="18.75" customHeight="1" x14ac:dyDescent="0.25">
      <c r="A72" s="77"/>
      <c r="B72" s="77"/>
      <c r="C72" s="77"/>
      <c r="D72" s="77"/>
      <c r="E72" s="77"/>
      <c r="F72" s="77"/>
    </row>
    <row r="73" spans="1:8" s="60" customFormat="1" x14ac:dyDescent="0.25">
      <c r="E73" s="76"/>
    </row>
    <row r="74" spans="1:8" s="60" customFormat="1" ht="15.75" x14ac:dyDescent="0.25">
      <c r="A74" s="79"/>
      <c r="E74" s="76"/>
    </row>
    <row r="75" spans="1:8" s="60" customFormat="1" x14ac:dyDescent="0.2">
      <c r="A75" s="80"/>
      <c r="B75" s="81"/>
      <c r="C75" s="81"/>
      <c r="D75" s="81"/>
      <c r="E75" s="82"/>
      <c r="F75" s="81"/>
      <c r="G75" s="76"/>
      <c r="H75" s="76"/>
    </row>
    <row r="76" spans="1:8" s="60" customFormat="1" x14ac:dyDescent="0.2">
      <c r="A76" s="83"/>
      <c r="B76" s="81"/>
      <c r="C76" s="81"/>
      <c r="D76" s="81"/>
      <c r="E76" s="82"/>
      <c r="F76" s="81"/>
      <c r="G76" s="76"/>
      <c r="H76" s="76"/>
    </row>
    <row r="77" spans="1:8" s="60" customFormat="1" x14ac:dyDescent="0.2">
      <c r="A77" s="83"/>
      <c r="B77" s="81"/>
      <c r="C77" s="81"/>
      <c r="D77" s="81"/>
      <c r="E77" s="82"/>
      <c r="F77" s="81"/>
      <c r="G77" s="82"/>
      <c r="H77" s="82"/>
    </row>
    <row r="78" spans="1:8" s="60" customFormat="1" x14ac:dyDescent="0.25">
      <c r="E78" s="76"/>
      <c r="G78" s="76"/>
      <c r="H78" s="76"/>
    </row>
    <row r="79" spans="1:8" s="60" customFormat="1" x14ac:dyDescent="0.25">
      <c r="E79" s="76"/>
    </row>
    <row r="80" spans="1:8" s="60" customFormat="1" x14ac:dyDescent="0.25">
      <c r="E80" s="76"/>
    </row>
    <row r="81" spans="1:6" s="60" customFormat="1" x14ac:dyDescent="0.25">
      <c r="E81" s="76"/>
    </row>
    <row r="82" spans="1:6" ht="24.75" customHeight="1" x14ac:dyDescent="0.25">
      <c r="A82" s="84"/>
      <c r="B82" s="85"/>
      <c r="C82" s="85"/>
      <c r="D82" s="85"/>
      <c r="E82" s="86"/>
      <c r="F82" s="85"/>
    </row>
    <row r="83" spans="1:6" ht="24.75" customHeight="1" x14ac:dyDescent="0.25">
      <c r="A83" s="84"/>
      <c r="B83" s="85"/>
      <c r="C83" s="85"/>
      <c r="D83" s="85"/>
      <c r="E83" s="86"/>
      <c r="F83" s="85"/>
    </row>
    <row r="84" spans="1:6" ht="24.75" customHeight="1" x14ac:dyDescent="0.25">
      <c r="A84" s="84"/>
      <c r="B84" s="85"/>
      <c r="C84" s="85"/>
      <c r="D84" s="85"/>
      <c r="E84" s="86"/>
      <c r="F84" s="85"/>
    </row>
    <row r="85" spans="1:6" ht="24.75" customHeight="1" x14ac:dyDescent="0.25">
      <c r="A85" s="84"/>
      <c r="B85" s="85"/>
      <c r="C85" s="85"/>
      <c r="D85" s="85"/>
      <c r="E85" s="86"/>
      <c r="F85" s="85"/>
    </row>
    <row r="86" spans="1:6" ht="24.75" customHeight="1" x14ac:dyDescent="0.25">
      <c r="A86" s="84"/>
      <c r="B86" s="85"/>
      <c r="C86" s="85"/>
      <c r="D86" s="85"/>
      <c r="E86" s="86"/>
      <c r="F86" s="85"/>
    </row>
    <row r="87" spans="1:6" x14ac:dyDescent="0.25">
      <c r="B87" s="5"/>
      <c r="C87" s="5"/>
    </row>
    <row r="90" spans="1:6" x14ac:dyDescent="0.25">
      <c r="D90" s="87"/>
    </row>
    <row r="92" spans="1:6" x14ac:dyDescent="0.25">
      <c r="D92" s="87"/>
    </row>
    <row r="96" spans="1:6" x14ac:dyDescent="0.25">
      <c r="D96" s="87"/>
    </row>
  </sheetData>
  <sheetProtection algorithmName="SHA-512" hashValue="kRR8mf3TPx6ET3tg3IchufOrqIhWJ8t9lZQnUIFetBtOUJkoTHE+5JDxd+pc6o4pF9ur4PQFJ/IXcGxA30H/sQ==" saltValue="XfcWOWOO/S/C6Ix5nj6uHw==" spinCount="100000" sheet="1" selectLockedCells="1" autoFilter="0"/>
  <mergeCells count="15">
    <mergeCell ref="B61:H61"/>
    <mergeCell ref="B2:C2"/>
    <mergeCell ref="B6:C6"/>
    <mergeCell ref="D54:G54"/>
    <mergeCell ref="B21:E21"/>
    <mergeCell ref="B52:E52"/>
    <mergeCell ref="B4:H4"/>
    <mergeCell ref="B12:H12"/>
    <mergeCell ref="B22:H22"/>
    <mergeCell ref="B53:H53"/>
    <mergeCell ref="B8:H8"/>
    <mergeCell ref="B55:D55"/>
    <mergeCell ref="B60:H60"/>
    <mergeCell ref="B58:G58"/>
    <mergeCell ref="B54:C54"/>
  </mergeCells>
  <conditionalFormatting sqref="F13:F20">
    <cfRule type="containsBlanks" dxfId="11" priority="11">
      <formula>LEN(TRIM(F13))=0</formula>
    </cfRule>
  </conditionalFormatting>
  <conditionalFormatting sqref="F23:F51">
    <cfRule type="containsBlanks" dxfId="10" priority="10">
      <formula>LEN(TRIM(F23))=0</formula>
    </cfRule>
  </conditionalFormatting>
  <conditionalFormatting sqref="D54">
    <cfRule type="containsBlanks" dxfId="9" priority="9">
      <formula>LEN(TRIM(D54))=0</formula>
    </cfRule>
  </conditionalFormatting>
  <conditionalFormatting sqref="F13:F20 D54 F23:F51">
    <cfRule type="containsBlanks" dxfId="8" priority="13">
      <formula>LEN(TRIM(D13))=0</formula>
    </cfRule>
  </conditionalFormatting>
  <conditionalFormatting sqref="E55">
    <cfRule type="containsBlanks" dxfId="7" priority="14">
      <formula>LEN(TRIM(E55))=0</formula>
    </cfRule>
  </conditionalFormatting>
  <conditionalFormatting sqref="A63">
    <cfRule type="containsBlanks" dxfId="6" priority="15">
      <formula>LEN(TRIM(A63))=0</formula>
    </cfRule>
  </conditionalFormatting>
  <pageMargins left="0.70866141732283472" right="0.70866141732283472" top="0.74803149606299213" bottom="0.74803149606299213" header="0.31496062992125984" footer="0.31496062992125984"/>
  <pageSetup paperSize="9" scale="37" orientation="portrait" r:id="rId1"/>
  <headerFooter>
    <oddFooter>&amp;CStran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G82"/>
  <sheetViews>
    <sheetView zoomScale="69" zoomScaleNormal="69" workbookViewId="0">
      <pane xSplit="1" ySplit="9" topLeftCell="B12" activePane="bottomRight" state="frozen"/>
      <selection pane="topRight" activeCell="B1" sqref="B1"/>
      <selection pane="bottomLeft" activeCell="A10" sqref="A10"/>
      <selection pane="bottomRight" activeCell="E12" sqref="E12"/>
    </sheetView>
  </sheetViews>
  <sheetFormatPr defaultRowHeight="15" x14ac:dyDescent="0.25"/>
  <cols>
    <col min="1" max="1" width="5.42578125" style="5" customWidth="1"/>
    <col min="2" max="2" width="13.5703125" style="42" customWidth="1"/>
    <col min="3" max="3" width="64.28515625" style="5" customWidth="1"/>
    <col min="4" max="4" width="16.7109375" style="42" bestFit="1" customWidth="1"/>
    <col min="5" max="5" width="21" style="5" customWidth="1"/>
    <col min="6" max="6" width="14.5703125" style="5" customWidth="1"/>
    <col min="7" max="7" width="23.42578125" style="5" bestFit="1" customWidth="1"/>
    <col min="8" max="16384" width="9.140625" style="5"/>
  </cols>
  <sheetData>
    <row r="1" spans="1:7" ht="15.75" x14ac:dyDescent="0.25">
      <c r="A1" s="29"/>
      <c r="B1" s="30"/>
      <c r="C1" s="31"/>
      <c r="D1" s="31"/>
      <c r="E1" s="31"/>
      <c r="F1" s="31"/>
    </row>
    <row r="2" spans="1:7" ht="15.75" x14ac:dyDescent="0.25">
      <c r="A2" s="29"/>
      <c r="B2" s="105" t="s">
        <v>38</v>
      </c>
      <c r="C2" s="31"/>
      <c r="D2" s="31"/>
      <c r="E2" s="31"/>
      <c r="F2" s="32"/>
    </row>
    <row r="3" spans="1:7" ht="15.75" x14ac:dyDescent="0.25">
      <c r="A3" s="29"/>
      <c r="B3" s="125" t="s">
        <v>85</v>
      </c>
      <c r="C3" s="125"/>
      <c r="D3" s="125"/>
      <c r="E3" s="125"/>
      <c r="F3" s="125"/>
      <c r="G3" s="125"/>
    </row>
    <row r="4" spans="1:7" ht="15.75" x14ac:dyDescent="0.25">
      <c r="A4" s="33"/>
      <c r="B4" s="34"/>
      <c r="C4" s="36"/>
      <c r="D4" s="36"/>
      <c r="E4" s="36"/>
      <c r="F4" s="36"/>
    </row>
    <row r="5" spans="1:7" ht="19.5" customHeight="1" x14ac:dyDescent="0.25">
      <c r="A5" s="37"/>
      <c r="B5" s="106" t="s">
        <v>99</v>
      </c>
      <c r="C5" s="38"/>
      <c r="D5" s="38"/>
      <c r="E5" s="38"/>
      <c r="F5" s="38"/>
    </row>
    <row r="6" spans="1:7" ht="15.75" x14ac:dyDescent="0.25">
      <c r="A6" s="39"/>
      <c r="B6" s="39"/>
      <c r="C6" s="38"/>
      <c r="D6" s="38"/>
      <c r="E6" s="38"/>
      <c r="F6" s="38"/>
    </row>
    <row r="7" spans="1:7" s="41" customFormat="1" ht="24.75" customHeight="1" x14ac:dyDescent="0.25">
      <c r="A7" s="40"/>
      <c r="B7" s="144" t="s">
        <v>51</v>
      </c>
      <c r="C7" s="144"/>
      <c r="D7" s="144"/>
      <c r="E7" s="144"/>
      <c r="F7" s="144"/>
      <c r="G7" s="144"/>
    </row>
    <row r="9" spans="1:7" ht="45.75" x14ac:dyDescent="0.25">
      <c r="A9" s="43"/>
      <c r="B9" s="44" t="s">
        <v>3</v>
      </c>
      <c r="C9" s="45" t="s">
        <v>0</v>
      </c>
      <c r="D9" s="44" t="s">
        <v>54</v>
      </c>
      <c r="E9" s="44" t="s">
        <v>35</v>
      </c>
      <c r="F9" s="45" t="s">
        <v>1</v>
      </c>
      <c r="G9" s="45" t="s">
        <v>36</v>
      </c>
    </row>
    <row r="10" spans="1:7" ht="12" customHeight="1" x14ac:dyDescent="0.25">
      <c r="A10" s="46"/>
      <c r="B10" s="47">
        <v>1</v>
      </c>
      <c r="C10" s="47">
        <v>4</v>
      </c>
      <c r="D10" s="47">
        <v>5</v>
      </c>
      <c r="E10" s="48">
        <v>6</v>
      </c>
      <c r="F10" s="47" t="s">
        <v>17</v>
      </c>
      <c r="G10" s="47" t="s">
        <v>18</v>
      </c>
    </row>
    <row r="11" spans="1:7" ht="15.75" x14ac:dyDescent="0.25">
      <c r="A11" s="46"/>
      <c r="B11" s="138" t="s">
        <v>55</v>
      </c>
      <c r="C11" s="139"/>
      <c r="D11" s="139"/>
      <c r="E11" s="139"/>
      <c r="F11" s="139"/>
      <c r="G11" s="140"/>
    </row>
    <row r="12" spans="1:7" x14ac:dyDescent="0.25">
      <c r="A12" s="49"/>
      <c r="B12" s="50">
        <v>1</v>
      </c>
      <c r="C12" s="92" t="s">
        <v>59</v>
      </c>
      <c r="D12" s="53" t="s">
        <v>4</v>
      </c>
      <c r="E12" s="107"/>
      <c r="F12" s="93">
        <f>E12*0.22</f>
        <v>0</v>
      </c>
      <c r="G12" s="93">
        <f>E12+F12</f>
        <v>0</v>
      </c>
    </row>
    <row r="13" spans="1:7" x14ac:dyDescent="0.25">
      <c r="A13" s="49"/>
      <c r="B13" s="50">
        <v>2</v>
      </c>
      <c r="C13" s="92" t="s">
        <v>60</v>
      </c>
      <c r="D13" s="53" t="s">
        <v>4</v>
      </c>
      <c r="E13" s="107"/>
      <c r="F13" s="93">
        <f t="shared" ref="F13:F24" si="0">E13*0.22</f>
        <v>0</v>
      </c>
      <c r="G13" s="93">
        <f t="shared" ref="G13:G24" si="1">E13+F13</f>
        <v>0</v>
      </c>
    </row>
    <row r="14" spans="1:7" x14ac:dyDescent="0.25">
      <c r="A14" s="49"/>
      <c r="B14" s="50">
        <v>3</v>
      </c>
      <c r="C14" s="94" t="s">
        <v>66</v>
      </c>
      <c r="D14" s="53" t="s">
        <v>4</v>
      </c>
      <c r="E14" s="107"/>
      <c r="F14" s="93">
        <f t="shared" si="0"/>
        <v>0</v>
      </c>
      <c r="G14" s="93">
        <f t="shared" si="1"/>
        <v>0</v>
      </c>
    </row>
    <row r="15" spans="1:7" x14ac:dyDescent="0.25">
      <c r="A15" s="49"/>
      <c r="B15" s="50">
        <v>4</v>
      </c>
      <c r="C15" s="94" t="s">
        <v>61</v>
      </c>
      <c r="D15" s="53" t="s">
        <v>4</v>
      </c>
      <c r="E15" s="107"/>
      <c r="F15" s="93">
        <f t="shared" si="0"/>
        <v>0</v>
      </c>
      <c r="G15" s="93">
        <f t="shared" si="1"/>
        <v>0</v>
      </c>
    </row>
    <row r="16" spans="1:7" x14ac:dyDescent="0.25">
      <c r="A16" s="49"/>
      <c r="B16" s="50">
        <v>5</v>
      </c>
      <c r="C16" s="94" t="s">
        <v>67</v>
      </c>
      <c r="D16" s="53" t="s">
        <v>4</v>
      </c>
      <c r="E16" s="107"/>
      <c r="F16" s="93">
        <f t="shared" si="0"/>
        <v>0</v>
      </c>
      <c r="G16" s="93">
        <f t="shared" si="1"/>
        <v>0</v>
      </c>
    </row>
    <row r="17" spans="1:7" x14ac:dyDescent="0.25">
      <c r="A17" s="49"/>
      <c r="B17" s="50">
        <v>6</v>
      </c>
      <c r="C17" s="94" t="s">
        <v>68</v>
      </c>
      <c r="D17" s="53" t="s">
        <v>4</v>
      </c>
      <c r="E17" s="107"/>
      <c r="F17" s="93">
        <f t="shared" si="0"/>
        <v>0</v>
      </c>
      <c r="G17" s="93">
        <f t="shared" si="1"/>
        <v>0</v>
      </c>
    </row>
    <row r="18" spans="1:7" x14ac:dyDescent="0.25">
      <c r="A18" s="49"/>
      <c r="B18" s="50">
        <v>7</v>
      </c>
      <c r="C18" s="94" t="s">
        <v>62</v>
      </c>
      <c r="D18" s="53" t="s">
        <v>4</v>
      </c>
      <c r="E18" s="107"/>
      <c r="F18" s="93">
        <f t="shared" si="0"/>
        <v>0</v>
      </c>
      <c r="G18" s="93">
        <f t="shared" si="1"/>
        <v>0</v>
      </c>
    </row>
    <row r="19" spans="1:7" x14ac:dyDescent="0.25">
      <c r="A19" s="49"/>
      <c r="B19" s="50">
        <v>8</v>
      </c>
      <c r="C19" s="94" t="s">
        <v>63</v>
      </c>
      <c r="D19" s="53" t="s">
        <v>4</v>
      </c>
      <c r="E19" s="107"/>
      <c r="F19" s="93">
        <f t="shared" si="0"/>
        <v>0</v>
      </c>
      <c r="G19" s="93">
        <f t="shared" si="1"/>
        <v>0</v>
      </c>
    </row>
    <row r="20" spans="1:7" x14ac:dyDescent="0.25">
      <c r="A20" s="49"/>
      <c r="B20" s="50">
        <v>9</v>
      </c>
      <c r="C20" s="94" t="s">
        <v>64</v>
      </c>
      <c r="D20" s="53" t="s">
        <v>4</v>
      </c>
      <c r="E20" s="107"/>
      <c r="F20" s="93">
        <f t="shared" si="0"/>
        <v>0</v>
      </c>
      <c r="G20" s="93">
        <f t="shared" si="1"/>
        <v>0</v>
      </c>
    </row>
    <row r="21" spans="1:7" x14ac:dyDescent="0.25">
      <c r="A21" s="49"/>
      <c r="B21" s="50">
        <v>10</v>
      </c>
      <c r="C21" s="94" t="s">
        <v>65</v>
      </c>
      <c r="D21" s="53" t="s">
        <v>4</v>
      </c>
      <c r="E21" s="107"/>
      <c r="F21" s="93">
        <f t="shared" si="0"/>
        <v>0</v>
      </c>
      <c r="G21" s="93">
        <f t="shared" si="1"/>
        <v>0</v>
      </c>
    </row>
    <row r="22" spans="1:7" x14ac:dyDescent="0.25">
      <c r="A22" s="49"/>
      <c r="B22" s="50">
        <v>11</v>
      </c>
      <c r="C22" s="95" t="s">
        <v>2</v>
      </c>
      <c r="D22" s="53" t="s">
        <v>4</v>
      </c>
      <c r="E22" s="107"/>
      <c r="F22" s="93">
        <f t="shared" si="0"/>
        <v>0</v>
      </c>
      <c r="G22" s="93">
        <f t="shared" si="1"/>
        <v>0</v>
      </c>
    </row>
    <row r="23" spans="1:7" ht="14.25" customHeight="1" x14ac:dyDescent="0.25">
      <c r="A23" s="49"/>
      <c r="B23" s="50">
        <v>12</v>
      </c>
      <c r="C23" s="95" t="s">
        <v>57</v>
      </c>
      <c r="D23" s="53" t="s">
        <v>4</v>
      </c>
      <c r="E23" s="107"/>
      <c r="F23" s="93">
        <f t="shared" si="0"/>
        <v>0</v>
      </c>
      <c r="G23" s="93">
        <f t="shared" si="1"/>
        <v>0</v>
      </c>
    </row>
    <row r="24" spans="1:7" x14ac:dyDescent="0.25">
      <c r="A24" s="49"/>
      <c r="B24" s="50">
        <v>13</v>
      </c>
      <c r="C24" s="94" t="s">
        <v>11</v>
      </c>
      <c r="D24" s="53" t="s">
        <v>4</v>
      </c>
      <c r="E24" s="107"/>
      <c r="F24" s="93">
        <f t="shared" si="0"/>
        <v>0</v>
      </c>
      <c r="G24" s="93">
        <f t="shared" si="1"/>
        <v>0</v>
      </c>
    </row>
    <row r="25" spans="1:7" x14ac:dyDescent="0.25">
      <c r="A25" s="49"/>
      <c r="B25" s="50">
        <v>14</v>
      </c>
      <c r="C25" s="96" t="s">
        <v>14</v>
      </c>
      <c r="D25" s="53" t="s">
        <v>4</v>
      </c>
      <c r="E25" s="107"/>
      <c r="F25" s="93">
        <f t="shared" ref="F25:F26" si="2">E25*0.22</f>
        <v>0</v>
      </c>
      <c r="G25" s="93">
        <f t="shared" ref="G25" si="3">E25+F25</f>
        <v>0</v>
      </c>
    </row>
    <row r="26" spans="1:7" ht="15.75" x14ac:dyDescent="0.25">
      <c r="A26" s="49"/>
      <c r="B26" s="135" t="s">
        <v>80</v>
      </c>
      <c r="C26" s="136"/>
      <c r="D26" s="137"/>
      <c r="E26" s="97">
        <f>SUM(E12:E25)</f>
        <v>0</v>
      </c>
      <c r="F26" s="98">
        <f t="shared" si="2"/>
        <v>0</v>
      </c>
      <c r="G26" s="98">
        <f t="shared" ref="G26" si="4">E26+F26</f>
        <v>0</v>
      </c>
    </row>
    <row r="27" spans="1:7" ht="15.75" x14ac:dyDescent="0.25">
      <c r="A27" s="46"/>
      <c r="B27" s="152" t="s">
        <v>56</v>
      </c>
      <c r="C27" s="153"/>
      <c r="D27" s="153"/>
      <c r="E27" s="153"/>
      <c r="F27" s="153"/>
      <c r="G27" s="153"/>
    </row>
    <row r="28" spans="1:7" ht="15.75" x14ac:dyDescent="0.2">
      <c r="A28" s="46"/>
      <c r="B28" s="50">
        <v>1</v>
      </c>
      <c r="C28" s="94" t="s">
        <v>69</v>
      </c>
      <c r="D28" s="53" t="s">
        <v>4</v>
      </c>
      <c r="E28" s="91"/>
      <c r="F28" s="99">
        <f>E28*0.22</f>
        <v>0</v>
      </c>
      <c r="G28" s="99">
        <f>E28+F28</f>
        <v>0</v>
      </c>
    </row>
    <row r="29" spans="1:7" x14ac:dyDescent="0.2">
      <c r="A29" s="60"/>
      <c r="B29" s="50">
        <v>2</v>
      </c>
      <c r="C29" s="94" t="s">
        <v>70</v>
      </c>
      <c r="D29" s="53" t="s">
        <v>4</v>
      </c>
      <c r="E29" s="91"/>
      <c r="F29" s="99">
        <f t="shared" ref="F29:F38" si="5">E29*0.22</f>
        <v>0</v>
      </c>
      <c r="G29" s="99">
        <f t="shared" ref="G29:G37" si="6">E29+F29</f>
        <v>0</v>
      </c>
    </row>
    <row r="30" spans="1:7" x14ac:dyDescent="0.2">
      <c r="A30" s="60"/>
      <c r="B30" s="50">
        <v>3</v>
      </c>
      <c r="C30" s="94" t="s">
        <v>71</v>
      </c>
      <c r="D30" s="53" t="s">
        <v>4</v>
      </c>
      <c r="E30" s="91"/>
      <c r="F30" s="99">
        <f t="shared" si="5"/>
        <v>0</v>
      </c>
      <c r="G30" s="99">
        <f t="shared" si="6"/>
        <v>0</v>
      </c>
    </row>
    <row r="31" spans="1:7" x14ac:dyDescent="0.2">
      <c r="A31" s="60"/>
      <c r="B31" s="50">
        <v>4</v>
      </c>
      <c r="C31" s="94" t="s">
        <v>72</v>
      </c>
      <c r="D31" s="53" t="s">
        <v>4</v>
      </c>
      <c r="E31" s="91"/>
      <c r="F31" s="99">
        <f t="shared" si="5"/>
        <v>0</v>
      </c>
      <c r="G31" s="99">
        <f t="shared" si="6"/>
        <v>0</v>
      </c>
    </row>
    <row r="32" spans="1:7" x14ac:dyDescent="0.2">
      <c r="A32" s="49"/>
      <c r="B32" s="50">
        <v>5</v>
      </c>
      <c r="C32" s="94" t="s">
        <v>73</v>
      </c>
      <c r="D32" s="53" t="s">
        <v>4</v>
      </c>
      <c r="E32" s="91"/>
      <c r="F32" s="99">
        <f t="shared" si="5"/>
        <v>0</v>
      </c>
      <c r="G32" s="99">
        <f t="shared" si="6"/>
        <v>0</v>
      </c>
    </row>
    <row r="33" spans="1:7" x14ac:dyDescent="0.2">
      <c r="A33" s="49"/>
      <c r="B33" s="50">
        <v>6</v>
      </c>
      <c r="C33" s="94" t="s">
        <v>74</v>
      </c>
      <c r="D33" s="53" t="s">
        <v>4</v>
      </c>
      <c r="E33" s="91"/>
      <c r="F33" s="99">
        <f t="shared" si="5"/>
        <v>0</v>
      </c>
      <c r="G33" s="99">
        <f t="shared" si="6"/>
        <v>0</v>
      </c>
    </row>
    <row r="34" spans="1:7" x14ac:dyDescent="0.2">
      <c r="A34" s="49"/>
      <c r="B34" s="50">
        <v>7</v>
      </c>
      <c r="C34" s="94" t="s">
        <v>75</v>
      </c>
      <c r="D34" s="53" t="s">
        <v>4</v>
      </c>
      <c r="E34" s="91"/>
      <c r="F34" s="99">
        <f t="shared" si="5"/>
        <v>0</v>
      </c>
      <c r="G34" s="99">
        <f t="shared" si="6"/>
        <v>0</v>
      </c>
    </row>
    <row r="35" spans="1:7" x14ac:dyDescent="0.2">
      <c r="A35" s="49"/>
      <c r="B35" s="50">
        <v>8</v>
      </c>
      <c r="C35" s="94" t="s">
        <v>76</v>
      </c>
      <c r="D35" s="53" t="s">
        <v>4</v>
      </c>
      <c r="E35" s="91"/>
      <c r="F35" s="99">
        <f t="shared" si="5"/>
        <v>0</v>
      </c>
      <c r="G35" s="99">
        <f t="shared" si="6"/>
        <v>0</v>
      </c>
    </row>
    <row r="36" spans="1:7" x14ac:dyDescent="0.2">
      <c r="A36" s="49"/>
      <c r="B36" s="50">
        <v>9</v>
      </c>
      <c r="C36" s="100" t="s">
        <v>11</v>
      </c>
      <c r="D36" s="53" t="s">
        <v>4</v>
      </c>
      <c r="E36" s="91"/>
      <c r="F36" s="99">
        <f t="shared" si="5"/>
        <v>0</v>
      </c>
      <c r="G36" s="99">
        <f t="shared" si="6"/>
        <v>0</v>
      </c>
    </row>
    <row r="37" spans="1:7" ht="15.75" thickBot="1" x14ac:dyDescent="0.25">
      <c r="A37" s="49"/>
      <c r="B37" s="50">
        <v>10</v>
      </c>
      <c r="C37" s="101" t="s">
        <v>14</v>
      </c>
      <c r="D37" s="53" t="s">
        <v>4</v>
      </c>
      <c r="E37" s="91"/>
      <c r="F37" s="99">
        <f t="shared" si="5"/>
        <v>0</v>
      </c>
      <c r="G37" s="99">
        <f t="shared" si="6"/>
        <v>0</v>
      </c>
    </row>
    <row r="38" spans="1:7" ht="16.5" thickTop="1" x14ac:dyDescent="0.25">
      <c r="A38" s="49"/>
      <c r="B38" s="158" t="s">
        <v>81</v>
      </c>
      <c r="C38" s="159"/>
      <c r="D38" s="160"/>
      <c r="E38" s="62">
        <f>SUM(E28:E37)</f>
        <v>0</v>
      </c>
      <c r="F38" s="102">
        <f t="shared" si="5"/>
        <v>0</v>
      </c>
      <c r="G38" s="102">
        <f t="shared" ref="G38" si="7">E38+F38</f>
        <v>0</v>
      </c>
    </row>
    <row r="39" spans="1:7" ht="24" customHeight="1" x14ac:dyDescent="0.25">
      <c r="B39" s="154" t="s">
        <v>34</v>
      </c>
      <c r="C39" s="154"/>
      <c r="D39" s="154"/>
      <c r="E39" s="154"/>
      <c r="F39" s="154"/>
      <c r="G39" s="154"/>
    </row>
    <row r="40" spans="1:7" s="60" customFormat="1" ht="30" customHeight="1" x14ac:dyDescent="0.25">
      <c r="A40" s="64"/>
      <c r="B40" s="150" t="s">
        <v>39</v>
      </c>
      <c r="C40" s="151"/>
      <c r="D40" s="156"/>
      <c r="E40" s="156"/>
      <c r="F40" s="156"/>
      <c r="G40" s="156"/>
    </row>
    <row r="41" spans="1:7" s="60" customFormat="1" ht="31.5" customHeight="1" x14ac:dyDescent="0.25">
      <c r="A41" s="64"/>
      <c r="B41" s="161" t="s">
        <v>40</v>
      </c>
      <c r="C41" s="162"/>
      <c r="D41" s="157"/>
      <c r="E41" s="157"/>
      <c r="F41" s="157"/>
      <c r="G41" s="157"/>
    </row>
    <row r="42" spans="1:7" s="60" customFormat="1" x14ac:dyDescent="0.25">
      <c r="A42" s="64"/>
      <c r="B42" s="64"/>
      <c r="C42" s="64"/>
      <c r="D42" s="64"/>
      <c r="E42" s="64"/>
      <c r="F42" s="64"/>
      <c r="G42" s="66"/>
    </row>
    <row r="43" spans="1:7" s="60" customFormat="1" ht="21.75" customHeight="1" x14ac:dyDescent="0.25">
      <c r="A43" s="67"/>
      <c r="B43" s="29" t="s">
        <v>37</v>
      </c>
      <c r="C43" s="29"/>
      <c r="D43" s="29"/>
      <c r="G43" s="68"/>
    </row>
    <row r="44" spans="1:7" s="60" customFormat="1" ht="15.75" x14ac:dyDescent="0.25">
      <c r="A44" s="67"/>
      <c r="B44" s="149" t="s">
        <v>98</v>
      </c>
      <c r="C44" s="149"/>
      <c r="D44" s="149"/>
      <c r="E44" s="149"/>
      <c r="F44" s="149"/>
      <c r="G44" s="68"/>
    </row>
    <row r="45" spans="1:7" s="60" customFormat="1" ht="15.75" x14ac:dyDescent="0.25">
      <c r="A45" s="69"/>
      <c r="B45" s="69"/>
      <c r="C45" s="69"/>
      <c r="D45" s="70"/>
      <c r="E45" s="71"/>
      <c r="F45" s="71"/>
      <c r="G45" s="68"/>
    </row>
    <row r="46" spans="1:7" s="60" customFormat="1" ht="35.25" customHeight="1" x14ac:dyDescent="0.25">
      <c r="A46" s="67"/>
      <c r="B46" s="163" t="s">
        <v>58</v>
      </c>
      <c r="C46" s="163"/>
      <c r="D46" s="163"/>
      <c r="E46" s="163"/>
      <c r="F46" s="163"/>
      <c r="G46" s="163"/>
    </row>
    <row r="47" spans="1:7" s="60" customFormat="1" ht="30.75" customHeight="1" x14ac:dyDescent="0.25">
      <c r="A47" s="72"/>
      <c r="B47" s="129" t="s">
        <v>95</v>
      </c>
      <c r="C47" s="164"/>
      <c r="D47" s="164"/>
      <c r="E47" s="164"/>
      <c r="F47" s="164"/>
      <c r="G47" s="164"/>
    </row>
    <row r="48" spans="1:7" s="60" customFormat="1" ht="29.25" customHeight="1" x14ac:dyDescent="0.25">
      <c r="A48" s="64"/>
      <c r="B48" s="155" t="s">
        <v>96</v>
      </c>
      <c r="C48" s="155"/>
      <c r="D48" s="155"/>
      <c r="E48" s="155"/>
      <c r="F48" s="155"/>
      <c r="G48" s="155"/>
    </row>
    <row r="49" spans="1:7" s="60" customFormat="1" x14ac:dyDescent="0.2">
      <c r="A49" s="103"/>
      <c r="B49" s="73" t="s">
        <v>89</v>
      </c>
      <c r="C49" s="74"/>
      <c r="D49" s="64"/>
      <c r="E49" s="64"/>
      <c r="F49" s="64"/>
      <c r="G49" s="66"/>
    </row>
    <row r="50" spans="1:7" s="60" customFormat="1" ht="24.75" customHeight="1" x14ac:dyDescent="0.25">
      <c r="A50" s="67"/>
      <c r="B50" s="67"/>
      <c r="C50" s="67"/>
      <c r="D50" s="67"/>
      <c r="E50" s="67"/>
      <c r="F50" s="67"/>
      <c r="G50" s="68"/>
    </row>
    <row r="51" spans="1:7" s="60" customFormat="1" ht="15.75" x14ac:dyDescent="0.25">
      <c r="A51" s="67"/>
      <c r="B51" s="67"/>
      <c r="C51" s="67"/>
      <c r="D51" s="75"/>
      <c r="E51" s="67"/>
      <c r="F51" s="67"/>
      <c r="G51" s="68"/>
    </row>
    <row r="52" spans="1:7" s="60" customFormat="1" ht="24" customHeight="1" x14ac:dyDescent="0.25">
      <c r="A52" s="69"/>
      <c r="B52" s="69"/>
      <c r="C52" s="69"/>
      <c r="D52" s="70"/>
      <c r="E52" s="71"/>
      <c r="F52" s="71"/>
      <c r="G52" s="68"/>
    </row>
    <row r="53" spans="1:7" s="60" customFormat="1" x14ac:dyDescent="0.25">
      <c r="D53" s="76"/>
    </row>
    <row r="54" spans="1:7" s="60" customFormat="1" x14ac:dyDescent="0.25">
      <c r="D54" s="76"/>
    </row>
    <row r="55" spans="1:7" s="60" customFormat="1" ht="15.75" x14ac:dyDescent="0.25">
      <c r="A55" s="72"/>
      <c r="D55" s="76"/>
    </row>
    <row r="56" spans="1:7" s="60" customFormat="1" ht="15" customHeight="1" x14ac:dyDescent="0.25">
      <c r="A56" s="77"/>
      <c r="B56" s="77"/>
      <c r="C56" s="77"/>
      <c r="D56" s="77"/>
      <c r="E56" s="77"/>
      <c r="F56" s="77"/>
      <c r="G56" s="77"/>
    </row>
    <row r="57" spans="1:7" s="60" customFormat="1" x14ac:dyDescent="0.25">
      <c r="A57" s="78"/>
      <c r="B57" s="78"/>
      <c r="C57" s="78"/>
      <c r="D57" s="78"/>
      <c r="E57" s="78"/>
    </row>
    <row r="58" spans="1:7" s="60" customFormat="1" ht="18.75" customHeight="1" x14ac:dyDescent="0.25">
      <c r="A58" s="77"/>
      <c r="B58" s="77"/>
      <c r="C58" s="77"/>
      <c r="D58" s="77"/>
      <c r="E58" s="77"/>
    </row>
    <row r="59" spans="1:7" s="60" customFormat="1" x14ac:dyDescent="0.25">
      <c r="D59" s="76"/>
    </row>
    <row r="60" spans="1:7" s="60" customFormat="1" ht="15.75" x14ac:dyDescent="0.25">
      <c r="A60" s="79"/>
      <c r="D60" s="76"/>
    </row>
    <row r="61" spans="1:7" s="60" customFormat="1" x14ac:dyDescent="0.2">
      <c r="A61" s="80"/>
      <c r="B61" s="81"/>
      <c r="C61" s="81"/>
      <c r="D61" s="82"/>
      <c r="E61" s="81"/>
      <c r="F61" s="76"/>
      <c r="G61" s="76"/>
    </row>
    <row r="62" spans="1:7" s="60" customFormat="1" x14ac:dyDescent="0.2">
      <c r="A62" s="83"/>
      <c r="B62" s="81"/>
      <c r="C62" s="81"/>
      <c r="D62" s="82"/>
      <c r="E62" s="81"/>
      <c r="F62" s="76"/>
      <c r="G62" s="76"/>
    </row>
    <row r="63" spans="1:7" s="60" customFormat="1" x14ac:dyDescent="0.2">
      <c r="A63" s="83"/>
      <c r="B63" s="81"/>
      <c r="C63" s="81"/>
      <c r="D63" s="82"/>
      <c r="E63" s="81"/>
      <c r="F63" s="82"/>
      <c r="G63" s="82"/>
    </row>
    <row r="64" spans="1:7" s="60" customFormat="1" x14ac:dyDescent="0.25">
      <c r="D64" s="76"/>
      <c r="F64" s="76"/>
      <c r="G64" s="76"/>
    </row>
    <row r="65" spans="1:5" s="60" customFormat="1" x14ac:dyDescent="0.25">
      <c r="D65" s="76"/>
    </row>
    <row r="66" spans="1:5" s="60" customFormat="1" x14ac:dyDescent="0.25">
      <c r="D66" s="76"/>
    </row>
    <row r="67" spans="1:5" s="60" customFormat="1" x14ac:dyDescent="0.25">
      <c r="D67" s="76"/>
    </row>
    <row r="68" spans="1:5" ht="24.75" customHeight="1" x14ac:dyDescent="0.25">
      <c r="A68" s="84"/>
      <c r="B68" s="85"/>
      <c r="C68" s="85"/>
      <c r="D68" s="86"/>
      <c r="E68" s="85"/>
    </row>
    <row r="69" spans="1:5" ht="24.75" customHeight="1" x14ac:dyDescent="0.25">
      <c r="A69" s="84"/>
      <c r="B69" s="85"/>
      <c r="C69" s="85"/>
      <c r="D69" s="86"/>
      <c r="E69" s="85"/>
    </row>
    <row r="70" spans="1:5" ht="24.75" customHeight="1" x14ac:dyDescent="0.25">
      <c r="A70" s="84"/>
      <c r="B70" s="85"/>
      <c r="C70" s="85"/>
      <c r="D70" s="86"/>
      <c r="E70" s="85"/>
    </row>
    <row r="71" spans="1:5" ht="24.75" customHeight="1" x14ac:dyDescent="0.25">
      <c r="A71" s="84"/>
      <c r="B71" s="85"/>
      <c r="C71" s="85"/>
      <c r="D71" s="86"/>
      <c r="E71" s="85"/>
    </row>
    <row r="72" spans="1:5" ht="24.75" customHeight="1" x14ac:dyDescent="0.25">
      <c r="A72" s="84"/>
      <c r="B72" s="85"/>
      <c r="C72" s="85"/>
      <c r="D72" s="86"/>
      <c r="E72" s="85"/>
    </row>
    <row r="73" spans="1:5" x14ac:dyDescent="0.25">
      <c r="B73" s="5"/>
    </row>
    <row r="76" spans="1:5" x14ac:dyDescent="0.25">
      <c r="C76" s="87"/>
    </row>
    <row r="78" spans="1:5" x14ac:dyDescent="0.25">
      <c r="C78" s="87"/>
    </row>
    <row r="82" spans="3:3" x14ac:dyDescent="0.25">
      <c r="C82" s="87"/>
    </row>
  </sheetData>
  <sheetProtection algorithmName="SHA-512" hashValue="3P8f5ouz8BF/CCjxrFyqCtC6upsnBOWrgglehR0fGPdLHB71e3oJMDFbo9DdoNE0GK90I+80Baac0QTs3I7juQ==" saltValue="KCo47N4EkPUFml1uvSaRvw==" spinCount="100000" sheet="1" selectLockedCells="1"/>
  <mergeCells count="15">
    <mergeCell ref="B48:G48"/>
    <mergeCell ref="D40:G40"/>
    <mergeCell ref="D41:G41"/>
    <mergeCell ref="B26:D26"/>
    <mergeCell ref="B38:D38"/>
    <mergeCell ref="B40:C40"/>
    <mergeCell ref="B41:C41"/>
    <mergeCell ref="B44:F44"/>
    <mergeCell ref="B46:G46"/>
    <mergeCell ref="B47:G47"/>
    <mergeCell ref="B3:G3"/>
    <mergeCell ref="B7:G7"/>
    <mergeCell ref="B11:G11"/>
    <mergeCell ref="B27:G27"/>
    <mergeCell ref="B39:G39"/>
  </mergeCells>
  <conditionalFormatting sqref="E12:E25">
    <cfRule type="containsBlanks" dxfId="5" priority="9">
      <formula>LEN(TRIM(E12))=0</formula>
    </cfRule>
  </conditionalFormatting>
  <conditionalFormatting sqref="E28:E37">
    <cfRule type="containsBlanks" dxfId="4" priority="8">
      <formula>LEN(TRIM(E28))=0</formula>
    </cfRule>
  </conditionalFormatting>
  <conditionalFormatting sqref="E12:E25 E28:E37">
    <cfRule type="containsBlanks" dxfId="3" priority="10">
      <formula>LEN(TRIM(E12))=0</formula>
    </cfRule>
  </conditionalFormatting>
  <conditionalFormatting sqref="D41">
    <cfRule type="containsBlanks" dxfId="2" priority="12">
      <formula>LEN(TRIM(D41))=0</formula>
    </cfRule>
  </conditionalFormatting>
  <conditionalFormatting sqref="D40:G40">
    <cfRule type="containsBlanks" dxfId="1" priority="11">
      <formula>LEN(TRIM(D40))=0</formula>
    </cfRule>
  </conditionalFormatting>
  <conditionalFormatting sqref="A49">
    <cfRule type="containsBlanks" dxfId="0" priority="13">
      <formula>LEN(TRIM(A49))=0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6. SKLOP - REKAPITULACIJA</vt:lpstr>
      <vt:lpstr>PODSKLOP 1 - PREDRAČUN KOMPLEKS</vt:lpstr>
      <vt:lpstr>PODSKLOP 2 - PREDRAČUN KOMPLEKS</vt:lpstr>
      <vt:lpstr>'PODSKLOP 1 - PREDRAČUN KOMPLEKS'!Tiskanje_naslovov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ČESEN Peter</dc:creator>
  <cp:lastModifiedBy>PURKAT Boštjan</cp:lastModifiedBy>
  <cp:lastPrinted>2021-11-08T12:25:40Z</cp:lastPrinted>
  <dcterms:created xsi:type="dcterms:W3CDTF">2018-04-11T06:19:59Z</dcterms:created>
  <dcterms:modified xsi:type="dcterms:W3CDTF">2022-01-25T09:05:07Z</dcterms:modified>
</cp:coreProperties>
</file>