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/>
  </bookViews>
  <sheets>
    <sheet name="9. SKLOP - REKAPITULACIJA" sheetId="2" r:id="rId1"/>
    <sheet name="PREDRAČUN KOMPLEKSNI" sheetId="5" r:id="rId2"/>
  </sheets>
  <calcPr calcId="162913"/>
</workbook>
</file>

<file path=xl/calcChain.xml><?xml version="1.0" encoding="utf-8"?>
<calcChain xmlns="http://schemas.openxmlformats.org/spreadsheetml/2006/main">
  <c r="H18" i="5" l="1"/>
  <c r="I18" i="5" s="1"/>
  <c r="J18" i="5" s="1"/>
  <c r="H19" i="5"/>
  <c r="I19" i="5" s="1"/>
  <c r="J19" i="5" s="1"/>
  <c r="H20" i="5"/>
  <c r="I20" i="5"/>
  <c r="J20" i="5" s="1"/>
  <c r="H21" i="5"/>
  <c r="I21" i="5" s="1"/>
  <c r="J21" i="5" s="1"/>
  <c r="H22" i="5"/>
  <c r="I22" i="5" s="1"/>
  <c r="J22" i="5" s="1"/>
  <c r="H23" i="5"/>
  <c r="I23" i="5" s="1"/>
  <c r="J23" i="5" s="1"/>
  <c r="H24" i="5"/>
  <c r="I24" i="5" s="1"/>
  <c r="J24" i="5" s="1"/>
  <c r="H25" i="5"/>
  <c r="I25" i="5"/>
  <c r="J25" i="5" s="1"/>
  <c r="H26" i="5"/>
  <c r="I26" i="5" s="1"/>
  <c r="J26" i="5" s="1"/>
  <c r="H27" i="5"/>
  <c r="I27" i="5" s="1"/>
  <c r="J27" i="5" s="1"/>
  <c r="H28" i="5"/>
  <c r="I28" i="5" s="1"/>
  <c r="J28" i="5" s="1"/>
  <c r="H29" i="5"/>
  <c r="I29" i="5" s="1"/>
  <c r="J29" i="5" s="1"/>
  <c r="H30" i="5"/>
  <c r="I30" i="5" s="1"/>
  <c r="J30" i="5" s="1"/>
  <c r="H31" i="5"/>
  <c r="I31" i="5" s="1"/>
  <c r="J31" i="5" s="1"/>
  <c r="H32" i="5"/>
  <c r="I32" i="5"/>
  <c r="J32" i="5"/>
  <c r="H33" i="5"/>
  <c r="I33" i="5" s="1"/>
  <c r="J33" i="5" s="1"/>
  <c r="H34" i="5"/>
  <c r="I34" i="5" s="1"/>
  <c r="J34" i="5" s="1"/>
  <c r="H35" i="5"/>
  <c r="I35" i="5" s="1"/>
  <c r="J35" i="5" s="1"/>
  <c r="H36" i="5"/>
  <c r="I36" i="5" s="1"/>
  <c r="J36" i="5" s="1"/>
  <c r="H37" i="5"/>
  <c r="I37" i="5" s="1"/>
  <c r="J37" i="5" s="1"/>
  <c r="H38" i="5"/>
  <c r="I38" i="5" s="1"/>
  <c r="J38" i="5" s="1"/>
  <c r="H39" i="5"/>
  <c r="I39" i="5" s="1"/>
  <c r="J39" i="5" s="1"/>
  <c r="H40" i="5"/>
  <c r="I40" i="5" s="1"/>
  <c r="J40" i="5" s="1"/>
  <c r="H41" i="5"/>
  <c r="I41" i="5" s="1"/>
  <c r="J41" i="5" s="1"/>
  <c r="H42" i="5"/>
  <c r="I42" i="5" s="1"/>
  <c r="J42" i="5" s="1"/>
  <c r="H43" i="5"/>
  <c r="I43" i="5" s="1"/>
  <c r="J43" i="5" s="1"/>
  <c r="H44" i="5"/>
  <c r="I44" i="5"/>
  <c r="J44" i="5" s="1"/>
  <c r="H45" i="5"/>
  <c r="I45" i="5" s="1"/>
  <c r="J45" i="5" s="1"/>
  <c r="H46" i="5"/>
  <c r="I46" i="5" s="1"/>
  <c r="J46" i="5" s="1"/>
  <c r="H47" i="5"/>
  <c r="I47" i="5" s="1"/>
  <c r="J47" i="5" s="1"/>
  <c r="H48" i="5"/>
  <c r="I48" i="5" s="1"/>
  <c r="J48" i="5" s="1"/>
  <c r="H49" i="5"/>
  <c r="I49" i="5" s="1"/>
  <c r="J49" i="5" s="1"/>
  <c r="H50" i="5"/>
  <c r="I50" i="5" s="1"/>
  <c r="J50" i="5" s="1"/>
  <c r="H51" i="5"/>
  <c r="I51" i="5" s="1"/>
  <c r="J51" i="5" s="1"/>
  <c r="H52" i="5"/>
  <c r="I52" i="5" s="1"/>
  <c r="J52" i="5" s="1"/>
  <c r="H53" i="5"/>
  <c r="I53" i="5" s="1"/>
  <c r="J53" i="5" s="1"/>
  <c r="H54" i="5"/>
  <c r="I54" i="5" s="1"/>
  <c r="J54" i="5" s="1"/>
  <c r="H55" i="5"/>
  <c r="I55" i="5" s="1"/>
  <c r="J55" i="5" s="1"/>
  <c r="H56" i="5"/>
  <c r="I56" i="5" s="1"/>
  <c r="J56" i="5" s="1"/>
  <c r="H57" i="5"/>
  <c r="I57" i="5" s="1"/>
  <c r="J57" i="5" s="1"/>
  <c r="H11" i="5"/>
  <c r="I11" i="5" s="1"/>
  <c r="J11" i="5" s="1"/>
  <c r="H12" i="5"/>
  <c r="I12" i="5" s="1"/>
  <c r="J12" i="5" s="1"/>
  <c r="H13" i="5"/>
  <c r="I13" i="5" s="1"/>
  <c r="J13" i="5" s="1"/>
  <c r="H14" i="5"/>
  <c r="I14" i="5" s="1"/>
  <c r="J14" i="5" s="1"/>
  <c r="H15" i="5"/>
  <c r="I15" i="5" s="1"/>
  <c r="J15" i="5" s="1"/>
  <c r="H16" i="5"/>
  <c r="I16" i="5" s="1"/>
  <c r="J16" i="5" s="1"/>
  <c r="H17" i="5"/>
  <c r="I17" i="5"/>
  <c r="J17" i="5" s="1"/>
  <c r="H10" i="5"/>
  <c r="I10" i="5" s="1"/>
  <c r="J10" i="5" s="1"/>
  <c r="J58" i="5" l="1"/>
  <c r="F13" i="2" s="1"/>
  <c r="D13" i="2" l="1"/>
  <c r="E13" i="2"/>
</calcChain>
</file>

<file path=xl/sharedStrings.xml><?xml version="1.0" encoding="utf-8"?>
<sst xmlns="http://schemas.openxmlformats.org/spreadsheetml/2006/main" count="139" uniqueCount="93">
  <si>
    <t>»PREDRAČUN KOMPLEKSNI«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</si>
  <si>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</si>
  <si>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</si>
  <si>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</si>
  <si>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</si>
  <si>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</si>
  <si>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Skupaj vrednost v EUR z DDV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</si>
  <si>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</si>
  <si>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</si>
  <si>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</si>
  <si>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t xml:space="preserve">MORS 164/2021-ODP; VULKANIZERSKE STORITVE in DOBAVA VULKANIZERSKEGA POTROŠNEGA MATERIALA
</t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</si>
  <si>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</si>
  <si>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</si>
  <si>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BLAGO</t>
  </si>
  <si>
    <t>VULKANIZERSKI POTROŠNI MATERIAL</t>
  </si>
  <si>
    <t xml:space="preserve"> Obrazec »POVZETEK PREDRAČUNA KOMPLEKSNI (REKAPITULACIJA)«</t>
  </si>
  <si>
    <t xml:space="preserve">SKLOP 9. - VULKANIZERSKI POTROŠNI MATERIAL </t>
  </si>
  <si>
    <t>Vojašnica Edvarda Peperka, Leskovškova 7, 1260 Ljubljana-Polje.</t>
  </si>
  <si>
    <t>KRAJ DOBAVE:</t>
  </si>
  <si>
    <t>Ponudnik mora ponuditi vse razpisane blago in izpolnitivse zahtevane podatke v Obrazcu »PREDRAČUN KOMPLEKSNI«!</t>
  </si>
  <si>
    <t xml:space="preserve">Storitev, ki je predmet JN mora v celoti ustrezati tehničnim zahtevam in opisom iz razpisne dokumentacije v poglavju V. in Obrazcu »PREDRAČUN KOMPLEKSNI«! </t>
  </si>
  <si>
    <t>EM</t>
  </si>
  <si>
    <t>DDV 22 %</t>
  </si>
  <si>
    <t>VENTILI</t>
  </si>
  <si>
    <t>VENTIL TR 413</t>
  </si>
  <si>
    <t>KOS</t>
  </si>
  <si>
    <t>VENTIL TR 414</t>
  </si>
  <si>
    <t>VENTIL TR 414 KROM</t>
  </si>
  <si>
    <t>VENTIL TOVORNI TUBELESS V3.20.4, L-115 MM</t>
  </si>
  <si>
    <t>VENTIL TOVORNI TUBELESS V3.18.1</t>
  </si>
  <si>
    <t>VENTIL TOVORNI TUBELESS V3.14.1, L-75 MM</t>
  </si>
  <si>
    <t>VENTIL TOVORNI KRIVI, L-115 MM</t>
  </si>
  <si>
    <t>VENTIL TRAKTOR TR 618 A</t>
  </si>
  <si>
    <t>UTEŽI</t>
  </si>
  <si>
    <t>UTEŽ ZN  ALU 05G</t>
  </si>
  <si>
    <t>UTEŽ ZN  ALU 15G</t>
  </si>
  <si>
    <t>UTEŽ ZN  ALU 25G</t>
  </si>
  <si>
    <t>UTEŽ ZN  ALU 35G</t>
  </si>
  <si>
    <t>UTEŽ STD ZN 05G</t>
  </si>
  <si>
    <t>UTEŽ STD ZN 10G</t>
  </si>
  <si>
    <t>UTEŽ STD ZN 30G</t>
  </si>
  <si>
    <t>UTEŽ STD PB 50G - ZA TOVORNA VOZILA</t>
  </si>
  <si>
    <t>UTEŽ STD PB 100G - ZA TOVORNA VOZILA</t>
  </si>
  <si>
    <t>UTEŽ STD PB 200G - ZA TOVORNA VOZILA</t>
  </si>
  <si>
    <t>UTEŽ STD PB 300G - ZA TOVORNA VOZILA</t>
  </si>
  <si>
    <t>PODALJŠKI VENTILOV</t>
  </si>
  <si>
    <t>GUMI PODALJŠEK VENTILA 150 MM</t>
  </si>
  <si>
    <t>PVC PODALJŠEKV VENTILA 125 MM</t>
  </si>
  <si>
    <t>ZRAČNICA 155/165/70-13 TR-13 - OSEBNO VOZILO</t>
  </si>
  <si>
    <t>ZRAČNICA 165/175/70-14 TR13 - OSEBNO VOZILO</t>
  </si>
  <si>
    <t>ZRAČNICA 175/185/70-15 TR15 - OSEBNO VOZILO</t>
  </si>
  <si>
    <t>ZRAČNICA 195/205-15 TR13 - OSEBNO VOZILO</t>
  </si>
  <si>
    <t>ZRAČNICA 195/205/70-16 TR-13 - OSEBNO VOZILO</t>
  </si>
  <si>
    <t>ZRAČNICA 14.00-20 V3.02.18 - TOVORNO VOZILO</t>
  </si>
  <si>
    <t>ZRAČNICA 14.00-20 V3.02.14 - TOVORNO VOZILO</t>
  </si>
  <si>
    <t>ZRAČNICA 315/65-22.5 V3.2.11 - TOVORNO VOZILO</t>
  </si>
  <si>
    <t>ZRAČNICA 12.00-20 V3.02.14 - TOVORNO VOZILO</t>
  </si>
  <si>
    <t>ZRAČNICA 8.25-15 V3.02.8 - TOVORNO VOZILO</t>
  </si>
  <si>
    <t>ZRAČNICA 680/180-15 V3.02.2 - VILIČAR</t>
  </si>
  <si>
    <t>ZRAČNICA 560/165-11 TR-87 - VILIČAR</t>
  </si>
  <si>
    <t>ZRAČNICA 18x7-8 V3.02.5 - VILIČAR</t>
  </si>
  <si>
    <t>ZRAČNICA 16.9-28 TR-218A - TRAKTOR</t>
  </si>
  <si>
    <t>ZRAČNICA 14.9-24 TR-218A - TRAKTOR</t>
  </si>
  <si>
    <t>ZRAČNICA DAMPER 23.5-25 TRJ1175 C</t>
  </si>
  <si>
    <t>ŠČITNIKI</t>
  </si>
  <si>
    <t>ŠČITNIK E-15 (8.25-15)</t>
  </si>
  <si>
    <t>ŠČITNIK H-20 (14.00/16.00-20)</t>
  </si>
  <si>
    <t>ŠČITNIK F-24 (11.00/12.00-24)</t>
  </si>
  <si>
    <t>ŠČITNIK 5.00-8 (18x7-8)</t>
  </si>
  <si>
    <t>ŠČITNIK 13.00/14.00-24</t>
  </si>
  <si>
    <t>OSTALO</t>
  </si>
  <si>
    <t>TESNILO ZA PLATIŠČA 1 KG/L</t>
  </si>
  <si>
    <t>KG</t>
  </si>
  <si>
    <t>LEPILO ZA KRPE 1 LITER</t>
  </si>
  <si>
    <t>L</t>
  </si>
  <si>
    <t>PASTA ZA MONTAŽO PNEVMATIK 1 KG BELA - OSEBNA IN DOSTAVNA VOZILA</t>
  </si>
  <si>
    <t>PASTA ZA MONTAŽO PNEVMATIK 1 KG RUMENA - TOVORNA VOZILA IN GRADBENI STROJI</t>
  </si>
  <si>
    <t>KEMIČNI CEMENT ZA VULKANIZIRANJE 1 LITER</t>
  </si>
  <si>
    <t>OZNAČEVALNA KREDA - RUMENA</t>
  </si>
  <si>
    <t>Blago</t>
  </si>
  <si>
    <t>Cena v EUR brez DDV / EM</t>
  </si>
  <si>
    <t>Cena v EUR z DDV / EM</t>
  </si>
  <si>
    <t>Artikel</t>
  </si>
  <si>
    <t>Okvirna količina</t>
  </si>
  <si>
    <t>Zap.št.</t>
  </si>
  <si>
    <t>Skupaj cena v EUR z DDV</t>
  </si>
  <si>
    <t>8 = 6 + 7</t>
  </si>
  <si>
    <t>9 = 8 * 5</t>
  </si>
  <si>
    <t xml:space="preserve">9. SKLOP - VULKANIZERSKI POTROŠNI MATERIAL </t>
  </si>
  <si>
    <t>ZRAČNICE
(osebna, tovorna, terenska vozila…)</t>
  </si>
  <si>
    <t>ZRAČNICE
(delovni stroji)</t>
  </si>
  <si>
    <t>7 = 6 * 0,22</t>
  </si>
  <si>
    <t>SKUPAJ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</si>
</sst>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u/>
      <sz val="12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1" applyAlignment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Fill="1" applyProtection="1">
      <protection hidden="1"/>
    </xf>
    <xf numFmtId="44" fontId="2" fillId="0" borderId="1" xfId="1" applyFont="1" applyBorder="1" applyAlignment="1" applyProtection="1">
      <alignment horizontal="center" vertical="center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7" fillId="7" borderId="1" xfId="0" applyFont="1" applyFill="1" applyBorder="1" applyAlignment="1" applyProtection="1">
      <alignment horizontal="center"/>
      <protection hidden="1"/>
    </xf>
    <xf numFmtId="0" fontId="2" fillId="7" borderId="1" xfId="0" applyFont="1" applyFill="1" applyBorder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4" fillId="0" borderId="0" xfId="0" applyFont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9" fillId="0" borderId="0" xfId="0" applyFont="1" applyBorder="1" applyAlignment="1" applyProtection="1">
      <alignment horizontal="left" vertical="center"/>
      <protection hidden="1"/>
    </xf>
    <xf numFmtId="0" fontId="14" fillId="0" borderId="0" xfId="0" applyFont="1" applyBorder="1" applyAlignment="1" applyProtection="1">
      <alignment horizontal="justify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2" fontId="12" fillId="0" borderId="11" xfId="4" applyNumberFormat="1" applyFont="1" applyFill="1" applyBorder="1" applyAlignment="1" applyProtection="1">
      <alignment horizontal="center" vertical="center"/>
      <protection locked="0" hidden="1"/>
    </xf>
    <xf numFmtId="2" fontId="12" fillId="0" borderId="14" xfId="4" applyNumberFormat="1" applyFont="1" applyFill="1" applyBorder="1" applyAlignment="1" applyProtection="1">
      <alignment horizontal="center" vertical="center"/>
      <protection locked="0" hidden="1"/>
    </xf>
    <xf numFmtId="0" fontId="8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Protection="1">
      <protection hidden="1"/>
    </xf>
    <xf numFmtId="0" fontId="12" fillId="0" borderId="22" xfId="0" applyFont="1" applyBorder="1" applyAlignment="1" applyProtection="1">
      <alignment vertical="center"/>
      <protection hidden="1"/>
    </xf>
    <xf numFmtId="0" fontId="13" fillId="0" borderId="0" xfId="0" applyFont="1" applyProtection="1">
      <protection hidden="1"/>
    </xf>
    <xf numFmtId="0" fontId="9" fillId="0" borderId="20" xfId="0" applyFont="1" applyFill="1" applyBorder="1" applyAlignment="1" applyProtection="1">
      <alignment horizontal="center" vertical="center" wrapText="1"/>
      <protection hidden="1"/>
    </xf>
    <xf numFmtId="0" fontId="9" fillId="5" borderId="9" xfId="0" applyFont="1" applyFill="1" applyBorder="1" applyAlignment="1" applyProtection="1">
      <alignment horizontal="center" vertical="center" wrapText="1"/>
      <protection hidden="1"/>
    </xf>
    <xf numFmtId="0" fontId="9" fillId="5" borderId="2" xfId="0" applyFont="1" applyFill="1" applyBorder="1" applyAlignment="1" applyProtection="1">
      <alignment horizontal="center" vertical="center" wrapText="1"/>
      <protection hidden="1"/>
    </xf>
    <xf numFmtId="0" fontId="9" fillId="5" borderId="4" xfId="0" applyFont="1" applyFill="1" applyBorder="1" applyAlignment="1" applyProtection="1">
      <alignment horizontal="center" wrapText="1"/>
      <protection hidden="1"/>
    </xf>
    <xf numFmtId="0" fontId="9" fillId="5" borderId="23" xfId="0" applyFont="1" applyFill="1" applyBorder="1" applyAlignment="1" applyProtection="1">
      <alignment horizontal="center" vertical="center" wrapText="1"/>
      <protection hidden="1"/>
    </xf>
    <xf numFmtId="0" fontId="12" fillId="2" borderId="15" xfId="0" applyFont="1" applyFill="1" applyBorder="1" applyAlignment="1" applyProtection="1">
      <alignment horizontal="center" vertical="center" wrapText="1"/>
      <protection hidden="1"/>
    </xf>
    <xf numFmtId="0" fontId="12" fillId="2" borderId="7" xfId="0" applyFont="1" applyFill="1" applyBorder="1" applyAlignment="1" applyProtection="1">
      <alignment horizontal="center" vertical="center" wrapText="1"/>
      <protection hidden="1"/>
    </xf>
    <xf numFmtId="0" fontId="12" fillId="2" borderId="13" xfId="0" applyFont="1" applyFill="1" applyBorder="1" applyAlignment="1" applyProtection="1">
      <alignment horizontal="center" vertical="center" wrapText="1"/>
      <protection hidden="1"/>
    </xf>
    <xf numFmtId="0" fontId="12" fillId="2" borderId="24" xfId="0" applyFont="1" applyFill="1" applyBorder="1" applyAlignment="1" applyProtection="1">
      <alignment horizontal="center" vertical="center" wrapText="1"/>
      <protection hidden="1"/>
    </xf>
    <xf numFmtId="0" fontId="9" fillId="0" borderId="20" xfId="0" applyFont="1" applyFill="1" applyBorder="1" applyAlignment="1" applyProtection="1">
      <alignment horizontal="center" vertical="center"/>
      <protection hidden="1"/>
    </xf>
    <xf numFmtId="0" fontId="12" fillId="0" borderId="9" xfId="0" applyFont="1" applyBorder="1" applyAlignment="1" applyProtection="1">
      <alignment horizontal="center" vertical="center"/>
      <protection hidden="1"/>
    </xf>
    <xf numFmtId="0" fontId="12" fillId="3" borderId="2" xfId="0" applyFont="1" applyFill="1" applyBorder="1" applyAlignment="1" applyProtection="1">
      <alignment horizontal="left" vertical="center" indent="1"/>
      <protection hidden="1"/>
    </xf>
    <xf numFmtId="0" fontId="12" fillId="3" borderId="2" xfId="0" applyFont="1" applyFill="1" applyBorder="1" applyAlignment="1" applyProtection="1">
      <alignment horizontal="center" vertical="center"/>
      <protection hidden="1"/>
    </xf>
    <xf numFmtId="44" fontId="12" fillId="0" borderId="11" xfId="4" applyFont="1" applyFill="1" applyBorder="1" applyAlignment="1" applyProtection="1">
      <alignment horizontal="center" vertical="center"/>
      <protection hidden="1"/>
    </xf>
    <xf numFmtId="44" fontId="12" fillId="0" borderId="12" xfId="4" applyFont="1" applyFill="1" applyBorder="1" applyAlignment="1" applyProtection="1">
      <alignment horizontal="center" vertical="center"/>
      <protection hidden="1"/>
    </xf>
    <xf numFmtId="44" fontId="12" fillId="0" borderId="25" xfId="0" applyNumberFormat="1" applyFont="1" applyFill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8" xfId="0" applyFont="1" applyBorder="1" applyAlignment="1" applyProtection="1">
      <alignment horizontal="center" vertical="center"/>
      <protection hidden="1"/>
    </xf>
    <xf numFmtId="0" fontId="12" fillId="3" borderId="1" xfId="0" applyFont="1" applyFill="1" applyBorder="1" applyAlignment="1" applyProtection="1">
      <alignment horizontal="left" vertical="center" indent="1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3" borderId="18" xfId="0" applyFont="1" applyFill="1" applyBorder="1" applyAlignment="1" applyProtection="1">
      <alignment horizontal="left" vertical="center" indent="1"/>
      <protection hidden="1"/>
    </xf>
    <xf numFmtId="0" fontId="12" fillId="3" borderId="18" xfId="0" applyFont="1" applyFill="1" applyBorder="1" applyAlignment="1" applyProtection="1">
      <alignment horizontal="center" vertical="center"/>
      <protection hidden="1"/>
    </xf>
    <xf numFmtId="44" fontId="12" fillId="0" borderId="16" xfId="4" applyFont="1" applyFill="1" applyBorder="1" applyAlignment="1" applyProtection="1">
      <alignment horizontal="center" vertical="center"/>
      <protection hidden="1"/>
    </xf>
    <xf numFmtId="44" fontId="12" fillId="0" borderId="17" xfId="4" applyFont="1" applyFill="1" applyBorder="1" applyAlignment="1" applyProtection="1">
      <alignment horizontal="center" vertical="center"/>
      <protection hidden="1"/>
    </xf>
    <xf numFmtId="44" fontId="12" fillId="0" borderId="26" xfId="0" applyNumberFormat="1" applyFont="1" applyFill="1" applyBorder="1" applyAlignment="1" applyProtection="1">
      <alignment horizontal="center" vertical="center"/>
      <protection hidden="1"/>
    </xf>
    <xf numFmtId="0" fontId="9" fillId="0" borderId="20" xfId="0" applyFont="1" applyBorder="1" applyAlignment="1" applyProtection="1">
      <alignment horizontal="center" vertical="center"/>
      <protection hidden="1"/>
    </xf>
    <xf numFmtId="3" fontId="12" fillId="3" borderId="2" xfId="0" applyNumberFormat="1" applyFont="1" applyFill="1" applyBorder="1" applyAlignment="1" applyProtection="1">
      <alignment horizontal="center" vertical="center"/>
      <protection hidden="1"/>
    </xf>
    <xf numFmtId="44" fontId="12" fillId="0" borderId="2" xfId="4" applyFont="1" applyFill="1" applyBorder="1" applyAlignment="1" applyProtection="1">
      <alignment horizontal="center" vertical="center"/>
      <protection hidden="1"/>
    </xf>
    <xf numFmtId="44" fontId="12" fillId="0" borderId="4" xfId="4" applyFont="1" applyFill="1" applyBorder="1" applyAlignment="1" applyProtection="1">
      <alignment horizontal="center" vertical="center"/>
      <protection hidden="1"/>
    </xf>
    <xf numFmtId="44" fontId="12" fillId="0" borderId="27" xfId="0" applyNumberFormat="1" applyFont="1" applyFill="1" applyBorder="1" applyAlignment="1" applyProtection="1">
      <alignment horizontal="center" vertical="center"/>
      <protection hidden="1"/>
    </xf>
    <xf numFmtId="0" fontId="12" fillId="3" borderId="19" xfId="0" applyFont="1" applyFill="1" applyBorder="1" applyAlignment="1" applyProtection="1">
      <alignment horizontal="center" vertical="center"/>
      <protection hidden="1"/>
    </xf>
    <xf numFmtId="3" fontId="12" fillId="3" borderId="19" xfId="0" applyNumberFormat="1" applyFont="1" applyFill="1" applyBorder="1" applyAlignment="1" applyProtection="1">
      <alignment horizontal="center" vertical="center"/>
      <protection hidden="1"/>
    </xf>
    <xf numFmtId="44" fontId="12" fillId="0" borderId="28" xfId="0" applyNumberFormat="1" applyFont="1" applyFill="1" applyBorder="1" applyAlignment="1" applyProtection="1">
      <alignment horizontal="center" vertical="center"/>
      <protection hidden="1"/>
    </xf>
    <xf numFmtId="0" fontId="12" fillId="3" borderId="1" xfId="0" applyFont="1" applyFill="1" applyBorder="1" applyAlignment="1" applyProtection="1">
      <alignment horizontal="center" vertical="center"/>
      <protection hidden="1"/>
    </xf>
    <xf numFmtId="0" fontId="12" fillId="3" borderId="1" xfId="0" applyFont="1" applyFill="1" applyBorder="1" applyAlignment="1" applyProtection="1">
      <alignment horizontal="left" vertical="center" wrapText="1" indent="1"/>
      <protection hidden="1"/>
    </xf>
    <xf numFmtId="0" fontId="12" fillId="3" borderId="1" xfId="0" applyFont="1" applyFill="1" applyBorder="1" applyAlignment="1" applyProtection="1">
      <alignment horizontal="center" vertical="center" wrapText="1"/>
      <protection hidden="1"/>
    </xf>
    <xf numFmtId="0" fontId="12" fillId="3" borderId="3" xfId="0" applyFont="1" applyFill="1" applyBorder="1" applyAlignment="1" applyProtection="1">
      <alignment horizontal="center" vertical="center"/>
      <protection hidden="1"/>
    </xf>
    <xf numFmtId="44" fontId="12" fillId="0" borderId="14" xfId="4" applyFont="1" applyFill="1" applyBorder="1" applyAlignment="1" applyProtection="1">
      <alignment horizontal="center" vertical="center"/>
      <protection hidden="1"/>
    </xf>
    <xf numFmtId="44" fontId="12" fillId="0" borderId="30" xfId="4" applyFont="1" applyFill="1" applyBorder="1" applyAlignment="1" applyProtection="1">
      <alignment horizontal="center" vertical="center"/>
      <protection hidden="1"/>
    </xf>
    <xf numFmtId="44" fontId="12" fillId="0" borderId="31" xfId="0" applyNumberFormat="1" applyFont="1" applyFill="1" applyBorder="1" applyAlignment="1" applyProtection="1">
      <alignment horizontal="center" vertical="center"/>
      <protection hidden="1"/>
    </xf>
    <xf numFmtId="44" fontId="9" fillId="0" borderId="29" xfId="0" applyNumberFormat="1" applyFont="1" applyBorder="1" applyAlignment="1" applyProtection="1">
      <alignment horizontal="right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9" fillId="0" borderId="0" xfId="0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9" fillId="0" borderId="29" xfId="0" applyFont="1" applyBorder="1" applyAlignment="1" applyProtection="1">
      <alignment horizontal="right"/>
      <protection hidden="1"/>
    </xf>
    <xf numFmtId="0" fontId="9" fillId="4" borderId="10" xfId="0" applyFont="1" applyFill="1" applyBorder="1" applyAlignment="1" applyProtection="1">
      <alignment horizontal="center" vertical="center"/>
      <protection hidden="1"/>
    </xf>
    <xf numFmtId="0" fontId="9" fillId="4" borderId="19" xfId="0" applyFont="1" applyFill="1" applyBorder="1" applyAlignment="1" applyProtection="1">
      <alignment horizontal="center" vertical="center"/>
      <protection hidden="1"/>
    </xf>
    <xf numFmtId="0" fontId="9" fillId="4" borderId="14" xfId="0" applyFont="1" applyFill="1" applyBorder="1" applyAlignment="1" applyProtection="1">
      <alignment horizontal="center" vertical="center"/>
      <protection hidden="1"/>
    </xf>
    <xf numFmtId="0" fontId="9" fillId="4" borderId="10" xfId="0" applyFont="1" applyFill="1" applyBorder="1" applyAlignment="1" applyProtection="1">
      <alignment horizontal="center" vertical="center" wrapText="1"/>
      <protection hidden="1"/>
    </xf>
  </cellXfs>
  <cellStyles count="5">
    <cellStyle name="boštjan" xfId="3"/>
    <cellStyle name="Navadno" xfId="0" builtinId="0"/>
    <cellStyle name="Odstotek" xfId="2" builtinId="5"/>
    <cellStyle name="Valuta" xfId="1" builtinId="4"/>
    <cellStyle name="Valuta 2" xfId="4"/>
  </cellStyles>
  <dxfs count="4"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25"/>
  <sheetViews>
    <sheetView tabSelected="1" zoomScale="78" zoomScaleNormal="78" workbookViewId="0">
      <pane ySplit="3" topLeftCell="A4" activePane="bottomLeft" state="frozen"/>
      <selection pane="bottomLeft" activeCell="D10" sqref="D10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2:7" ht="22.5" customHeight="1" x14ac:dyDescent="0.25">
      <c r="C1" s="7" t="s">
        <v>15</v>
      </c>
      <c r="D1" s="7"/>
      <c r="E1" s="7"/>
      <c r="F1" s="7"/>
    </row>
    <row r="3" spans="2:7" ht="15.75" x14ac:dyDescent="0.2">
      <c r="C3" s="14" t="s">
        <v>16</v>
      </c>
      <c r="D3" s="14"/>
      <c r="E3" s="15"/>
      <c r="F3" s="15"/>
    </row>
    <row r="4" spans="2:7" ht="30" customHeight="1" x14ac:dyDescent="0.25">
      <c r="C4" s="7"/>
    </row>
    <row r="5" spans="2:7" ht="15.75" x14ac:dyDescent="0.2">
      <c r="C5" s="91" t="s">
        <v>3</v>
      </c>
      <c r="D5" s="91"/>
      <c r="E5" s="91"/>
      <c r="F5" s="91"/>
      <c r="G5" s="91"/>
    </row>
    <row r="6" spans="2:7" ht="15.75" x14ac:dyDescent="0.25">
      <c r="C6" s="7"/>
      <c r="F6" s="2"/>
      <c r="G6" s="2"/>
    </row>
    <row r="7" spans="2:7" s="16" customFormat="1" ht="19.5" customHeight="1" x14ac:dyDescent="0.2">
      <c r="C7" s="17" t="s">
        <v>9</v>
      </c>
      <c r="D7" s="92"/>
      <c r="E7" s="92"/>
      <c r="F7" s="92"/>
      <c r="G7" s="18"/>
    </row>
    <row r="8" spans="2:7" x14ac:dyDescent="0.2">
      <c r="F8" s="2"/>
      <c r="G8" s="2"/>
    </row>
    <row r="9" spans="2:7" ht="15.75" x14ac:dyDescent="0.2">
      <c r="C9" s="19" t="s">
        <v>4</v>
      </c>
      <c r="D9" s="20"/>
      <c r="F9" s="2"/>
      <c r="G9" s="2"/>
    </row>
    <row r="10" spans="2:7" ht="15.75" x14ac:dyDescent="0.2">
      <c r="C10" s="19" t="s">
        <v>5</v>
      </c>
      <c r="D10" s="21"/>
      <c r="F10" s="2"/>
      <c r="G10" s="2"/>
    </row>
    <row r="11" spans="2:7" x14ac:dyDescent="0.2">
      <c r="C11" s="3"/>
    </row>
    <row r="12" spans="2:7" ht="23.25" customHeight="1" x14ac:dyDescent="0.25">
      <c r="C12" s="22" t="s">
        <v>13</v>
      </c>
      <c r="D12" s="23" t="s">
        <v>7</v>
      </c>
      <c r="E12" s="23" t="s">
        <v>8</v>
      </c>
      <c r="F12" s="23" t="s">
        <v>6</v>
      </c>
    </row>
    <row r="13" spans="2:7" s="4" customFormat="1" ht="29.25" customHeight="1" x14ac:dyDescent="0.2">
      <c r="C13" s="24" t="s">
        <v>14</v>
      </c>
      <c r="D13" s="5">
        <f>F13*100/122</f>
        <v>0</v>
      </c>
      <c r="E13" s="5">
        <f>F13-D13</f>
        <v>0</v>
      </c>
      <c r="F13" s="5">
        <f>'PREDRAČUN KOMPLEKSNI'!J58</f>
        <v>0</v>
      </c>
      <c r="G13" s="1"/>
    </row>
    <row r="14" spans="2:7" x14ac:dyDescent="0.2">
      <c r="C14" s="3"/>
      <c r="D14" s="6"/>
    </row>
    <row r="15" spans="2:7" x14ac:dyDescent="0.2">
      <c r="C15" s="2"/>
      <c r="D15" s="2"/>
    </row>
    <row r="16" spans="2:7" x14ac:dyDescent="0.2">
      <c r="B16" s="8"/>
      <c r="C16" s="93" t="s">
        <v>11</v>
      </c>
      <c r="D16" s="94"/>
    </row>
    <row r="17" spans="2:11" x14ac:dyDescent="0.2">
      <c r="C17" s="2"/>
      <c r="D17" s="2"/>
    </row>
    <row r="19" spans="2:11" ht="15.75" x14ac:dyDescent="0.25">
      <c r="C19" s="9"/>
      <c r="E19" s="9"/>
      <c r="G19" s="10"/>
      <c r="H19" s="10"/>
      <c r="I19" s="10"/>
      <c r="J19" s="10"/>
      <c r="K19" s="10"/>
    </row>
    <row r="20" spans="2:11" ht="20.25" customHeight="1" x14ac:dyDescent="0.2">
      <c r="C20" s="11" t="s">
        <v>18</v>
      </c>
      <c r="D20" s="86" t="s">
        <v>17</v>
      </c>
      <c r="E20" s="86"/>
      <c r="F20" s="86"/>
    </row>
    <row r="21" spans="2:11" ht="18" customHeight="1" x14ac:dyDescent="0.2">
      <c r="C21" s="12" t="s">
        <v>1</v>
      </c>
      <c r="D21" s="87" t="s">
        <v>2</v>
      </c>
      <c r="E21" s="87"/>
      <c r="F21" s="87"/>
    </row>
    <row r="22" spans="2:11" ht="15.75" x14ac:dyDescent="0.2">
      <c r="C22" s="13"/>
      <c r="D22" s="2"/>
      <c r="E22" s="2"/>
      <c r="F22" s="2"/>
    </row>
    <row r="23" spans="2:11" ht="34.5" customHeight="1" x14ac:dyDescent="0.2">
      <c r="B23" s="3"/>
      <c r="C23" s="88" t="s">
        <v>19</v>
      </c>
      <c r="D23" s="89"/>
      <c r="E23" s="89"/>
      <c r="F23" s="89"/>
      <c r="G23" s="89"/>
      <c r="H23" s="3"/>
      <c r="I23" s="3"/>
      <c r="J23" s="3"/>
      <c r="K23" s="3"/>
    </row>
    <row r="24" spans="2:11" ht="40.5" customHeight="1" x14ac:dyDescent="0.2">
      <c r="C24" s="90" t="s">
        <v>20</v>
      </c>
      <c r="D24" s="90"/>
      <c r="E24" s="90"/>
      <c r="F24" s="90"/>
    </row>
    <row r="25" spans="2:11" x14ac:dyDescent="0.2">
      <c r="C25" s="3" t="s">
        <v>12</v>
      </c>
      <c r="D25" s="3"/>
      <c r="E25" s="3"/>
      <c r="F25" s="3"/>
    </row>
  </sheetData>
  <sheetProtection algorithmName="SHA-512" hashValue="4GJdCHBA9D4NtWeTBmwauLH62O1/d4+/+cEDQecuXhCxqlLIMeNHzWvixi6O4pXE7A7v/jrYpBWyGVktpR4HuQ==" saltValue="4O9OHeSKcjhDw1Q3X2ZPCw==" spinCount="100000" sheet="1" selectLockedCells="1"/>
  <mergeCells count="7">
    <mergeCell ref="D20:F20"/>
    <mergeCell ref="D21:F21"/>
    <mergeCell ref="C23:G23"/>
    <mergeCell ref="C24:F24"/>
    <mergeCell ref="C5:G5"/>
    <mergeCell ref="D7:F7"/>
    <mergeCell ref="C16:D16"/>
  </mergeCells>
  <conditionalFormatting sqref="D7:F7 D9:D10">
    <cfRule type="containsBlanks" dxfId="3" priority="4">
      <formula>LEN(TRIM(D7))=0</formula>
    </cfRule>
  </conditionalFormatting>
  <conditionalFormatting sqref="B16">
    <cfRule type="containsBlanks" dxfId="2" priority="5">
      <formula>LEN(TRIM(B16))=0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A342"/>
  <sheetViews>
    <sheetView zoomScale="89" zoomScaleNormal="89" workbookViewId="0">
      <selection activeCell="G19" sqref="G19"/>
    </sheetView>
  </sheetViews>
  <sheetFormatPr defaultRowHeight="12.75" x14ac:dyDescent="0.2"/>
  <cols>
    <col min="1" max="1" width="9.140625" style="42"/>
    <col min="2" max="2" width="9.5703125" style="44" bestFit="1" customWidth="1"/>
    <col min="3" max="3" width="51.7109375" style="44" bestFit="1" customWidth="1"/>
    <col min="4" max="4" width="58.28515625" style="44" bestFit="1" customWidth="1"/>
    <col min="5" max="5" width="9.140625" style="44" customWidth="1"/>
    <col min="6" max="6" width="17.5703125" style="44" customWidth="1"/>
    <col min="7" max="7" width="15.85546875" style="44" customWidth="1"/>
    <col min="8" max="8" width="10.85546875" style="44" customWidth="1"/>
    <col min="9" max="9" width="14.140625" style="44" customWidth="1"/>
    <col min="10" max="10" width="19.42578125" style="44" customWidth="1"/>
    <col min="11" max="16384" width="9.140625" style="44"/>
  </cols>
  <sheetData>
    <row r="1" spans="1:27" s="42" customFormat="1" x14ac:dyDescent="0.2">
      <c r="A1" s="37"/>
      <c r="B1" s="38"/>
      <c r="C1" s="38"/>
      <c r="D1" s="39"/>
      <c r="E1" s="38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s="28" customFormat="1" x14ac:dyDescent="0.2">
      <c r="A2" s="25"/>
      <c r="B2" s="95" t="s">
        <v>0</v>
      </c>
      <c r="C2" s="95"/>
      <c r="D2" s="26"/>
      <c r="E2" s="26"/>
      <c r="F2" s="26"/>
      <c r="G2" s="27"/>
    </row>
    <row r="3" spans="1:27" s="28" customFormat="1" x14ac:dyDescent="0.2">
      <c r="A3" s="25"/>
      <c r="B3" s="29"/>
      <c r="C3" s="29"/>
      <c r="D3" s="26"/>
      <c r="E3" s="26"/>
      <c r="F3" s="26"/>
      <c r="G3" s="27"/>
    </row>
    <row r="4" spans="1:27" s="28" customFormat="1" x14ac:dyDescent="0.25">
      <c r="A4" s="25"/>
      <c r="B4" s="96" t="s">
        <v>10</v>
      </c>
      <c r="C4" s="96"/>
      <c r="D4" s="96"/>
      <c r="E4" s="96"/>
      <c r="F4" s="96"/>
      <c r="G4" s="96"/>
      <c r="H4" s="96"/>
    </row>
    <row r="5" spans="1:27" s="28" customFormat="1" x14ac:dyDescent="0.2">
      <c r="A5" s="30"/>
      <c r="B5" s="31"/>
      <c r="C5" s="32"/>
      <c r="D5" s="33"/>
      <c r="E5" s="33"/>
      <c r="F5" s="33"/>
      <c r="G5" s="33"/>
    </row>
    <row r="6" spans="1:27" s="28" customFormat="1" ht="19.5" customHeight="1" x14ac:dyDescent="0.25">
      <c r="A6" s="25"/>
      <c r="B6" s="97" t="s">
        <v>88</v>
      </c>
      <c r="C6" s="97"/>
      <c r="D6" s="34"/>
      <c r="E6" s="34"/>
      <c r="F6" s="34"/>
      <c r="G6" s="34"/>
    </row>
    <row r="7" spans="1:27" ht="13.5" thickBot="1" x14ac:dyDescent="0.25">
      <c r="A7" s="32"/>
      <c r="B7" s="43"/>
      <c r="C7" s="43"/>
      <c r="D7" s="43"/>
      <c r="E7" s="43"/>
      <c r="F7" s="43"/>
      <c r="G7" s="43"/>
      <c r="H7" s="43"/>
      <c r="I7" s="43"/>
      <c r="J7" s="43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27" ht="25.5" x14ac:dyDescent="0.2">
      <c r="A8" s="45"/>
      <c r="B8" s="46" t="s">
        <v>84</v>
      </c>
      <c r="C8" s="47" t="s">
        <v>79</v>
      </c>
      <c r="D8" s="47" t="s">
        <v>82</v>
      </c>
      <c r="E8" s="47" t="s">
        <v>21</v>
      </c>
      <c r="F8" s="47" t="s">
        <v>83</v>
      </c>
      <c r="G8" s="47" t="s">
        <v>80</v>
      </c>
      <c r="H8" s="47" t="s">
        <v>22</v>
      </c>
      <c r="I8" s="48" t="s">
        <v>81</v>
      </c>
      <c r="J8" s="49" t="s">
        <v>85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27" ht="13.5" customHeight="1" thickBot="1" x14ac:dyDescent="0.25">
      <c r="A9" s="45"/>
      <c r="B9" s="50">
        <v>1</v>
      </c>
      <c r="C9" s="51">
        <v>2</v>
      </c>
      <c r="D9" s="51">
        <v>3</v>
      </c>
      <c r="E9" s="51">
        <v>4</v>
      </c>
      <c r="F9" s="51">
        <v>5</v>
      </c>
      <c r="G9" s="51">
        <v>6</v>
      </c>
      <c r="H9" s="51" t="s">
        <v>91</v>
      </c>
      <c r="I9" s="52" t="s">
        <v>86</v>
      </c>
      <c r="J9" s="53" t="s">
        <v>87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14.25" thickTop="1" thickBot="1" x14ac:dyDescent="0.25">
      <c r="A10" s="54"/>
      <c r="B10" s="55">
        <v>1</v>
      </c>
      <c r="C10" s="101" t="s">
        <v>23</v>
      </c>
      <c r="D10" s="56" t="s">
        <v>24</v>
      </c>
      <c r="E10" s="57" t="s">
        <v>25</v>
      </c>
      <c r="F10" s="57">
        <v>600</v>
      </c>
      <c r="G10" s="35"/>
      <c r="H10" s="58">
        <f>G10*0.22</f>
        <v>0</v>
      </c>
      <c r="I10" s="59">
        <f>G10+H10</f>
        <v>0</v>
      </c>
      <c r="J10" s="60">
        <f>F10*I10</f>
        <v>0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</row>
    <row r="11" spans="1:27" ht="14.25" thickTop="1" thickBot="1" x14ac:dyDescent="0.25">
      <c r="A11" s="61"/>
      <c r="B11" s="62">
        <v>2</v>
      </c>
      <c r="C11" s="99"/>
      <c r="D11" s="56" t="s">
        <v>26</v>
      </c>
      <c r="E11" s="57" t="s">
        <v>25</v>
      </c>
      <c r="F11" s="57">
        <v>600</v>
      </c>
      <c r="G11" s="35"/>
      <c r="H11" s="58">
        <f t="shared" ref="H11:H57" si="0">G11*0.22</f>
        <v>0</v>
      </c>
      <c r="I11" s="59">
        <f t="shared" ref="I11:I17" si="1">G11+H11</f>
        <v>0</v>
      </c>
      <c r="J11" s="60">
        <f t="shared" ref="J11:J17" si="2">F11*I11</f>
        <v>0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  <row r="12" spans="1:27" ht="14.25" thickTop="1" thickBot="1" x14ac:dyDescent="0.25">
      <c r="A12" s="61"/>
      <c r="B12" s="62">
        <v>3</v>
      </c>
      <c r="C12" s="99"/>
      <c r="D12" s="63" t="s">
        <v>27</v>
      </c>
      <c r="E12" s="57" t="s">
        <v>25</v>
      </c>
      <c r="F12" s="57">
        <v>400</v>
      </c>
      <c r="G12" s="35"/>
      <c r="H12" s="58">
        <f t="shared" si="0"/>
        <v>0</v>
      </c>
      <c r="I12" s="59">
        <f t="shared" si="1"/>
        <v>0</v>
      </c>
      <c r="J12" s="60">
        <f t="shared" si="2"/>
        <v>0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4.25" thickTop="1" thickBot="1" x14ac:dyDescent="0.25">
      <c r="A13" s="61"/>
      <c r="B13" s="62">
        <v>4</v>
      </c>
      <c r="C13" s="99"/>
      <c r="D13" s="63" t="s">
        <v>28</v>
      </c>
      <c r="E13" s="57" t="s">
        <v>25</v>
      </c>
      <c r="F13" s="57">
        <v>200</v>
      </c>
      <c r="G13" s="35"/>
      <c r="H13" s="58">
        <f t="shared" si="0"/>
        <v>0</v>
      </c>
      <c r="I13" s="59">
        <f t="shared" si="1"/>
        <v>0</v>
      </c>
      <c r="J13" s="60">
        <f t="shared" si="2"/>
        <v>0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4.25" thickTop="1" thickBot="1" x14ac:dyDescent="0.25">
      <c r="A14" s="61"/>
      <c r="B14" s="62">
        <v>5</v>
      </c>
      <c r="C14" s="99"/>
      <c r="D14" s="63" t="s">
        <v>29</v>
      </c>
      <c r="E14" s="57" t="s">
        <v>25</v>
      </c>
      <c r="F14" s="57">
        <v>12</v>
      </c>
      <c r="G14" s="35"/>
      <c r="H14" s="58">
        <f t="shared" si="0"/>
        <v>0</v>
      </c>
      <c r="I14" s="59">
        <f t="shared" si="1"/>
        <v>0</v>
      </c>
      <c r="J14" s="60">
        <f t="shared" si="2"/>
        <v>0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4.25" thickTop="1" thickBot="1" x14ac:dyDescent="0.25">
      <c r="A15" s="61"/>
      <c r="B15" s="62">
        <v>6</v>
      </c>
      <c r="C15" s="99"/>
      <c r="D15" s="63" t="s">
        <v>30</v>
      </c>
      <c r="E15" s="57" t="s">
        <v>25</v>
      </c>
      <c r="F15" s="57">
        <v>12</v>
      </c>
      <c r="G15" s="35"/>
      <c r="H15" s="58">
        <f t="shared" si="0"/>
        <v>0</v>
      </c>
      <c r="I15" s="59">
        <f t="shared" si="1"/>
        <v>0</v>
      </c>
      <c r="J15" s="60">
        <f t="shared" si="2"/>
        <v>0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4.25" thickTop="1" thickBot="1" x14ac:dyDescent="0.25">
      <c r="A16" s="61"/>
      <c r="B16" s="62">
        <v>7</v>
      </c>
      <c r="C16" s="99"/>
      <c r="D16" s="63" t="s">
        <v>31</v>
      </c>
      <c r="E16" s="57" t="s">
        <v>25</v>
      </c>
      <c r="F16" s="57">
        <v>200</v>
      </c>
      <c r="G16" s="35"/>
      <c r="H16" s="58">
        <f t="shared" si="0"/>
        <v>0</v>
      </c>
      <c r="I16" s="59">
        <f t="shared" si="1"/>
        <v>0</v>
      </c>
      <c r="J16" s="60">
        <f t="shared" si="2"/>
        <v>0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4.25" thickTop="1" thickBot="1" x14ac:dyDescent="0.25">
      <c r="A17" s="61"/>
      <c r="B17" s="64">
        <v>8</v>
      </c>
      <c r="C17" s="100"/>
      <c r="D17" s="65" t="s">
        <v>32</v>
      </c>
      <c r="E17" s="66" t="s">
        <v>25</v>
      </c>
      <c r="F17" s="66">
        <v>10</v>
      </c>
      <c r="G17" s="35"/>
      <c r="H17" s="67">
        <f t="shared" si="0"/>
        <v>0</v>
      </c>
      <c r="I17" s="68">
        <f t="shared" si="1"/>
        <v>0</v>
      </c>
      <c r="J17" s="69">
        <f t="shared" si="2"/>
        <v>0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4.25" thickTop="1" thickBot="1" x14ac:dyDescent="0.25">
      <c r="A18" s="70"/>
      <c r="B18" s="55">
        <v>9</v>
      </c>
      <c r="C18" s="99" t="s">
        <v>33</v>
      </c>
      <c r="D18" s="56" t="s">
        <v>34</v>
      </c>
      <c r="E18" s="57" t="s">
        <v>25</v>
      </c>
      <c r="F18" s="71">
        <v>2000</v>
      </c>
      <c r="G18" s="35"/>
      <c r="H18" s="72">
        <f t="shared" si="0"/>
        <v>0</v>
      </c>
      <c r="I18" s="73">
        <f t="shared" ref="I18:I57" si="3">G18+H18</f>
        <v>0</v>
      </c>
      <c r="J18" s="74">
        <f t="shared" ref="J18:J57" si="4">F18*I18</f>
        <v>0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4.25" thickTop="1" thickBot="1" x14ac:dyDescent="0.25">
      <c r="A19" s="61"/>
      <c r="B19" s="62">
        <v>10</v>
      </c>
      <c r="C19" s="99"/>
      <c r="D19" s="63" t="s">
        <v>35</v>
      </c>
      <c r="E19" s="57" t="s">
        <v>25</v>
      </c>
      <c r="F19" s="71">
        <v>2000</v>
      </c>
      <c r="G19" s="35"/>
      <c r="H19" s="58">
        <f t="shared" si="0"/>
        <v>0</v>
      </c>
      <c r="I19" s="59">
        <f t="shared" si="3"/>
        <v>0</v>
      </c>
      <c r="J19" s="60">
        <f t="shared" si="4"/>
        <v>0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4.25" thickTop="1" thickBot="1" x14ac:dyDescent="0.25">
      <c r="A20" s="61"/>
      <c r="B20" s="62">
        <v>11</v>
      </c>
      <c r="C20" s="99"/>
      <c r="D20" s="63" t="s">
        <v>36</v>
      </c>
      <c r="E20" s="57" t="s">
        <v>25</v>
      </c>
      <c r="F20" s="71">
        <v>2000</v>
      </c>
      <c r="G20" s="35"/>
      <c r="H20" s="58">
        <f t="shared" si="0"/>
        <v>0</v>
      </c>
      <c r="I20" s="59">
        <f t="shared" si="3"/>
        <v>0</v>
      </c>
      <c r="J20" s="60">
        <f t="shared" si="4"/>
        <v>0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4.25" thickTop="1" thickBot="1" x14ac:dyDescent="0.25">
      <c r="A21" s="61"/>
      <c r="B21" s="62">
        <v>12</v>
      </c>
      <c r="C21" s="99"/>
      <c r="D21" s="63" t="s">
        <v>37</v>
      </c>
      <c r="E21" s="57" t="s">
        <v>25</v>
      </c>
      <c r="F21" s="71">
        <v>2000</v>
      </c>
      <c r="G21" s="35"/>
      <c r="H21" s="58">
        <f t="shared" si="0"/>
        <v>0</v>
      </c>
      <c r="I21" s="59">
        <f t="shared" si="3"/>
        <v>0</v>
      </c>
      <c r="J21" s="60">
        <f t="shared" si="4"/>
        <v>0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ht="14.25" thickTop="1" thickBot="1" x14ac:dyDescent="0.25">
      <c r="A22" s="61"/>
      <c r="B22" s="62">
        <v>13</v>
      </c>
      <c r="C22" s="99"/>
      <c r="D22" s="63" t="s">
        <v>38</v>
      </c>
      <c r="E22" s="57" t="s">
        <v>25</v>
      </c>
      <c r="F22" s="71">
        <v>2000</v>
      </c>
      <c r="G22" s="35"/>
      <c r="H22" s="58">
        <f t="shared" si="0"/>
        <v>0</v>
      </c>
      <c r="I22" s="59">
        <f t="shared" si="3"/>
        <v>0</v>
      </c>
      <c r="J22" s="60">
        <f t="shared" si="4"/>
        <v>0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ht="14.25" thickTop="1" thickBot="1" x14ac:dyDescent="0.25">
      <c r="A23" s="61"/>
      <c r="B23" s="62">
        <v>14</v>
      </c>
      <c r="C23" s="99"/>
      <c r="D23" s="63" t="s">
        <v>39</v>
      </c>
      <c r="E23" s="57" t="s">
        <v>25</v>
      </c>
      <c r="F23" s="71">
        <v>2000</v>
      </c>
      <c r="G23" s="35"/>
      <c r="H23" s="58">
        <f t="shared" si="0"/>
        <v>0</v>
      </c>
      <c r="I23" s="59">
        <f t="shared" si="3"/>
        <v>0</v>
      </c>
      <c r="J23" s="60">
        <f t="shared" si="4"/>
        <v>0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ht="14.25" thickTop="1" thickBot="1" x14ac:dyDescent="0.25">
      <c r="A24" s="61"/>
      <c r="B24" s="62">
        <v>15</v>
      </c>
      <c r="C24" s="99"/>
      <c r="D24" s="63" t="s">
        <v>40</v>
      </c>
      <c r="E24" s="57" t="s">
        <v>25</v>
      </c>
      <c r="F24" s="71">
        <v>2000</v>
      </c>
      <c r="G24" s="35"/>
      <c r="H24" s="58">
        <f t="shared" si="0"/>
        <v>0</v>
      </c>
      <c r="I24" s="59">
        <f t="shared" si="3"/>
        <v>0</v>
      </c>
      <c r="J24" s="60">
        <f t="shared" si="4"/>
        <v>0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7" ht="14.25" thickTop="1" thickBot="1" x14ac:dyDescent="0.25">
      <c r="A25" s="61"/>
      <c r="B25" s="62">
        <v>16</v>
      </c>
      <c r="C25" s="99"/>
      <c r="D25" s="63" t="s">
        <v>41</v>
      </c>
      <c r="E25" s="57" t="s">
        <v>25</v>
      </c>
      <c r="F25" s="71">
        <v>500</v>
      </c>
      <c r="G25" s="35"/>
      <c r="H25" s="58">
        <f t="shared" si="0"/>
        <v>0</v>
      </c>
      <c r="I25" s="59">
        <f t="shared" si="3"/>
        <v>0</v>
      </c>
      <c r="J25" s="60">
        <f t="shared" si="4"/>
        <v>0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ht="14.25" thickTop="1" thickBot="1" x14ac:dyDescent="0.25">
      <c r="A26" s="61"/>
      <c r="B26" s="62">
        <v>17</v>
      </c>
      <c r="C26" s="99"/>
      <c r="D26" s="63" t="s">
        <v>42</v>
      </c>
      <c r="E26" s="57" t="s">
        <v>25</v>
      </c>
      <c r="F26" s="71">
        <v>500</v>
      </c>
      <c r="G26" s="35"/>
      <c r="H26" s="58">
        <f t="shared" si="0"/>
        <v>0</v>
      </c>
      <c r="I26" s="59">
        <f t="shared" si="3"/>
        <v>0</v>
      </c>
      <c r="J26" s="60">
        <f t="shared" si="4"/>
        <v>0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ht="14.25" thickTop="1" thickBot="1" x14ac:dyDescent="0.25">
      <c r="A27" s="61"/>
      <c r="B27" s="62">
        <v>18</v>
      </c>
      <c r="C27" s="99"/>
      <c r="D27" s="63" t="s">
        <v>43</v>
      </c>
      <c r="E27" s="57" t="s">
        <v>25</v>
      </c>
      <c r="F27" s="71">
        <v>500</v>
      </c>
      <c r="G27" s="35"/>
      <c r="H27" s="58">
        <f t="shared" si="0"/>
        <v>0</v>
      </c>
      <c r="I27" s="59">
        <f t="shared" si="3"/>
        <v>0</v>
      </c>
      <c r="J27" s="60">
        <f t="shared" si="4"/>
        <v>0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1:27" ht="14.25" thickTop="1" thickBot="1" x14ac:dyDescent="0.25">
      <c r="A28" s="61"/>
      <c r="B28" s="64">
        <v>19</v>
      </c>
      <c r="C28" s="100"/>
      <c r="D28" s="65" t="s">
        <v>44</v>
      </c>
      <c r="E28" s="75" t="s">
        <v>25</v>
      </c>
      <c r="F28" s="76">
        <v>500</v>
      </c>
      <c r="G28" s="35"/>
      <c r="H28" s="67">
        <f t="shared" si="0"/>
        <v>0</v>
      </c>
      <c r="I28" s="68">
        <f t="shared" si="3"/>
        <v>0</v>
      </c>
      <c r="J28" s="69">
        <f t="shared" si="4"/>
        <v>0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</row>
    <row r="29" spans="1:27" ht="14.25" thickTop="1" thickBot="1" x14ac:dyDescent="0.25">
      <c r="A29" s="70"/>
      <c r="B29" s="55">
        <v>20</v>
      </c>
      <c r="C29" s="99" t="s">
        <v>45</v>
      </c>
      <c r="D29" s="56" t="s">
        <v>46</v>
      </c>
      <c r="E29" s="57" t="s">
        <v>25</v>
      </c>
      <c r="F29" s="57">
        <v>100</v>
      </c>
      <c r="G29" s="35"/>
      <c r="H29" s="72">
        <f t="shared" si="0"/>
        <v>0</v>
      </c>
      <c r="I29" s="73">
        <f t="shared" si="3"/>
        <v>0</v>
      </c>
      <c r="J29" s="74">
        <f t="shared" si="4"/>
        <v>0</v>
      </c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1:27" ht="14.25" thickTop="1" thickBot="1" x14ac:dyDescent="0.25">
      <c r="A30" s="61"/>
      <c r="B30" s="64">
        <v>21</v>
      </c>
      <c r="C30" s="100"/>
      <c r="D30" s="65" t="s">
        <v>47</v>
      </c>
      <c r="E30" s="75" t="s">
        <v>25</v>
      </c>
      <c r="F30" s="75">
        <v>100</v>
      </c>
      <c r="G30" s="35"/>
      <c r="H30" s="67">
        <f t="shared" si="0"/>
        <v>0</v>
      </c>
      <c r="I30" s="68">
        <f t="shared" si="3"/>
        <v>0</v>
      </c>
      <c r="J30" s="69">
        <f t="shared" si="4"/>
        <v>0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27" ht="14.25" thickTop="1" thickBot="1" x14ac:dyDescent="0.25">
      <c r="A31" s="70"/>
      <c r="B31" s="55">
        <v>22</v>
      </c>
      <c r="C31" s="102" t="s">
        <v>89</v>
      </c>
      <c r="D31" s="56" t="s">
        <v>48</v>
      </c>
      <c r="E31" s="57" t="s">
        <v>25</v>
      </c>
      <c r="F31" s="57">
        <v>40</v>
      </c>
      <c r="G31" s="35"/>
      <c r="H31" s="72">
        <f t="shared" si="0"/>
        <v>0</v>
      </c>
      <c r="I31" s="73">
        <f t="shared" si="3"/>
        <v>0</v>
      </c>
      <c r="J31" s="74">
        <f t="shared" si="4"/>
        <v>0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</row>
    <row r="32" spans="1:27" ht="14.25" thickTop="1" thickBot="1" x14ac:dyDescent="0.25">
      <c r="A32" s="61"/>
      <c r="B32" s="62">
        <v>23</v>
      </c>
      <c r="C32" s="99"/>
      <c r="D32" s="63" t="s">
        <v>49</v>
      </c>
      <c r="E32" s="57" t="s">
        <v>25</v>
      </c>
      <c r="F32" s="57">
        <v>40</v>
      </c>
      <c r="G32" s="35"/>
      <c r="H32" s="58">
        <f t="shared" si="0"/>
        <v>0</v>
      </c>
      <c r="I32" s="59">
        <f t="shared" si="3"/>
        <v>0</v>
      </c>
      <c r="J32" s="60">
        <f t="shared" si="4"/>
        <v>0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</row>
    <row r="33" spans="1:27" ht="14.25" thickTop="1" thickBot="1" x14ac:dyDescent="0.25">
      <c r="A33" s="61"/>
      <c r="B33" s="62">
        <v>24</v>
      </c>
      <c r="C33" s="99"/>
      <c r="D33" s="63" t="s">
        <v>50</v>
      </c>
      <c r="E33" s="57" t="s">
        <v>25</v>
      </c>
      <c r="F33" s="57">
        <v>80</v>
      </c>
      <c r="G33" s="35"/>
      <c r="H33" s="58">
        <f t="shared" si="0"/>
        <v>0</v>
      </c>
      <c r="I33" s="59">
        <f t="shared" si="3"/>
        <v>0</v>
      </c>
      <c r="J33" s="60">
        <f t="shared" si="4"/>
        <v>0</v>
      </c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</row>
    <row r="34" spans="1:27" ht="14.25" thickTop="1" thickBot="1" x14ac:dyDescent="0.25">
      <c r="A34" s="61"/>
      <c r="B34" s="62">
        <v>25</v>
      </c>
      <c r="C34" s="99"/>
      <c r="D34" s="63" t="s">
        <v>51</v>
      </c>
      <c r="E34" s="57" t="s">
        <v>25</v>
      </c>
      <c r="F34" s="57">
        <v>120</v>
      </c>
      <c r="G34" s="35"/>
      <c r="H34" s="58">
        <f t="shared" si="0"/>
        <v>0</v>
      </c>
      <c r="I34" s="59">
        <f t="shared" si="3"/>
        <v>0</v>
      </c>
      <c r="J34" s="60">
        <f t="shared" si="4"/>
        <v>0</v>
      </c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7" ht="14.25" thickTop="1" thickBot="1" x14ac:dyDescent="0.25">
      <c r="A35" s="61"/>
      <c r="B35" s="62">
        <v>26</v>
      </c>
      <c r="C35" s="99"/>
      <c r="D35" s="63" t="s">
        <v>52</v>
      </c>
      <c r="E35" s="57" t="s">
        <v>25</v>
      </c>
      <c r="F35" s="57">
        <v>160</v>
      </c>
      <c r="G35" s="35"/>
      <c r="H35" s="58">
        <f t="shared" si="0"/>
        <v>0</v>
      </c>
      <c r="I35" s="59">
        <f t="shared" si="3"/>
        <v>0</v>
      </c>
      <c r="J35" s="60">
        <f t="shared" si="4"/>
        <v>0</v>
      </c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7" ht="14.25" thickTop="1" thickBot="1" x14ac:dyDescent="0.25">
      <c r="A36" s="61"/>
      <c r="B36" s="62">
        <v>27</v>
      </c>
      <c r="C36" s="99"/>
      <c r="D36" s="63" t="s">
        <v>53</v>
      </c>
      <c r="E36" s="57" t="s">
        <v>25</v>
      </c>
      <c r="F36" s="57">
        <v>80</v>
      </c>
      <c r="G36" s="35"/>
      <c r="H36" s="58">
        <f t="shared" si="0"/>
        <v>0</v>
      </c>
      <c r="I36" s="59">
        <f t="shared" si="3"/>
        <v>0</v>
      </c>
      <c r="J36" s="60">
        <f t="shared" si="4"/>
        <v>0</v>
      </c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ht="14.25" thickTop="1" thickBot="1" x14ac:dyDescent="0.25">
      <c r="A37" s="61"/>
      <c r="B37" s="62">
        <v>28</v>
      </c>
      <c r="C37" s="99"/>
      <c r="D37" s="63" t="s">
        <v>54</v>
      </c>
      <c r="E37" s="57" t="s">
        <v>25</v>
      </c>
      <c r="F37" s="57">
        <v>60</v>
      </c>
      <c r="G37" s="35"/>
      <c r="H37" s="58">
        <f t="shared" si="0"/>
        <v>0</v>
      </c>
      <c r="I37" s="59">
        <f t="shared" si="3"/>
        <v>0</v>
      </c>
      <c r="J37" s="60">
        <f t="shared" si="4"/>
        <v>0</v>
      </c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ht="14.25" thickTop="1" thickBot="1" x14ac:dyDescent="0.25">
      <c r="A38" s="61"/>
      <c r="B38" s="62">
        <v>29</v>
      </c>
      <c r="C38" s="99"/>
      <c r="D38" s="63" t="s">
        <v>55</v>
      </c>
      <c r="E38" s="57" t="s">
        <v>25</v>
      </c>
      <c r="F38" s="57">
        <v>40</v>
      </c>
      <c r="G38" s="35"/>
      <c r="H38" s="58">
        <f t="shared" si="0"/>
        <v>0</v>
      </c>
      <c r="I38" s="59">
        <f t="shared" si="3"/>
        <v>0</v>
      </c>
      <c r="J38" s="77">
        <f t="shared" si="4"/>
        <v>0</v>
      </c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ht="14.25" thickTop="1" thickBot="1" x14ac:dyDescent="0.25">
      <c r="A39" s="61"/>
      <c r="B39" s="62">
        <v>30</v>
      </c>
      <c r="C39" s="99"/>
      <c r="D39" s="63" t="s">
        <v>56</v>
      </c>
      <c r="E39" s="57" t="s">
        <v>25</v>
      </c>
      <c r="F39" s="57">
        <v>20</v>
      </c>
      <c r="G39" s="35"/>
      <c r="H39" s="58">
        <f t="shared" si="0"/>
        <v>0</v>
      </c>
      <c r="I39" s="59">
        <f t="shared" si="3"/>
        <v>0</v>
      </c>
      <c r="J39" s="60">
        <f t="shared" si="4"/>
        <v>0</v>
      </c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ht="14.25" thickTop="1" thickBot="1" x14ac:dyDescent="0.25">
      <c r="A40" s="61"/>
      <c r="B40" s="64">
        <v>31</v>
      </c>
      <c r="C40" s="100"/>
      <c r="D40" s="65" t="s">
        <v>57</v>
      </c>
      <c r="E40" s="75" t="s">
        <v>25</v>
      </c>
      <c r="F40" s="75">
        <v>16</v>
      </c>
      <c r="G40" s="35"/>
      <c r="H40" s="67">
        <f t="shared" si="0"/>
        <v>0</v>
      </c>
      <c r="I40" s="68">
        <f t="shared" si="3"/>
        <v>0</v>
      </c>
      <c r="J40" s="69">
        <f t="shared" si="4"/>
        <v>0</v>
      </c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ht="14.25" thickTop="1" thickBot="1" x14ac:dyDescent="0.25">
      <c r="A41" s="70"/>
      <c r="B41" s="55">
        <v>32</v>
      </c>
      <c r="C41" s="102" t="s">
        <v>90</v>
      </c>
      <c r="D41" s="56" t="s">
        <v>58</v>
      </c>
      <c r="E41" s="57" t="s">
        <v>25</v>
      </c>
      <c r="F41" s="57">
        <v>12</v>
      </c>
      <c r="G41" s="35"/>
      <c r="H41" s="72">
        <f t="shared" si="0"/>
        <v>0</v>
      </c>
      <c r="I41" s="73">
        <f t="shared" si="3"/>
        <v>0</v>
      </c>
      <c r="J41" s="74">
        <f t="shared" si="4"/>
        <v>0</v>
      </c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7" ht="14.25" thickTop="1" thickBot="1" x14ac:dyDescent="0.25">
      <c r="A42" s="61"/>
      <c r="B42" s="62">
        <v>33</v>
      </c>
      <c r="C42" s="99"/>
      <c r="D42" s="63" t="s">
        <v>59</v>
      </c>
      <c r="E42" s="57" t="s">
        <v>25</v>
      </c>
      <c r="F42" s="57">
        <v>12</v>
      </c>
      <c r="G42" s="35"/>
      <c r="H42" s="58">
        <f t="shared" si="0"/>
        <v>0</v>
      </c>
      <c r="I42" s="59">
        <f t="shared" si="3"/>
        <v>0</v>
      </c>
      <c r="J42" s="60">
        <f t="shared" si="4"/>
        <v>0</v>
      </c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1:27" ht="14.25" thickTop="1" thickBot="1" x14ac:dyDescent="0.25">
      <c r="A43" s="61"/>
      <c r="B43" s="62">
        <v>34</v>
      </c>
      <c r="C43" s="99"/>
      <c r="D43" s="63" t="s">
        <v>60</v>
      </c>
      <c r="E43" s="57" t="s">
        <v>25</v>
      </c>
      <c r="F43" s="57">
        <v>12</v>
      </c>
      <c r="G43" s="35"/>
      <c r="H43" s="58">
        <f t="shared" si="0"/>
        <v>0</v>
      </c>
      <c r="I43" s="59">
        <f t="shared" si="3"/>
        <v>0</v>
      </c>
      <c r="J43" s="60">
        <f t="shared" si="4"/>
        <v>0</v>
      </c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ht="14.25" thickTop="1" thickBot="1" x14ac:dyDescent="0.25">
      <c r="A44" s="61"/>
      <c r="B44" s="62">
        <v>35</v>
      </c>
      <c r="C44" s="99"/>
      <c r="D44" s="63" t="s">
        <v>61</v>
      </c>
      <c r="E44" s="57" t="s">
        <v>25</v>
      </c>
      <c r="F44" s="57">
        <v>4</v>
      </c>
      <c r="G44" s="35"/>
      <c r="H44" s="58">
        <f t="shared" si="0"/>
        <v>0</v>
      </c>
      <c r="I44" s="59">
        <f t="shared" si="3"/>
        <v>0</v>
      </c>
      <c r="J44" s="60">
        <f t="shared" si="4"/>
        <v>0</v>
      </c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7" ht="14.25" thickTop="1" thickBot="1" x14ac:dyDescent="0.25">
      <c r="A45" s="61"/>
      <c r="B45" s="62">
        <v>36</v>
      </c>
      <c r="C45" s="99"/>
      <c r="D45" s="63" t="s">
        <v>62</v>
      </c>
      <c r="E45" s="57" t="s">
        <v>25</v>
      </c>
      <c r="F45" s="57">
        <v>4</v>
      </c>
      <c r="G45" s="35"/>
      <c r="H45" s="58">
        <f t="shared" si="0"/>
        <v>0</v>
      </c>
      <c r="I45" s="59">
        <f t="shared" si="3"/>
        <v>0</v>
      </c>
      <c r="J45" s="60">
        <f t="shared" si="4"/>
        <v>0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</row>
    <row r="46" spans="1:27" ht="14.25" thickTop="1" thickBot="1" x14ac:dyDescent="0.25">
      <c r="A46" s="61"/>
      <c r="B46" s="64">
        <v>37</v>
      </c>
      <c r="C46" s="100"/>
      <c r="D46" s="65" t="s">
        <v>63</v>
      </c>
      <c r="E46" s="75" t="s">
        <v>25</v>
      </c>
      <c r="F46" s="75">
        <v>4</v>
      </c>
      <c r="G46" s="35"/>
      <c r="H46" s="67">
        <f t="shared" si="0"/>
        <v>0</v>
      </c>
      <c r="I46" s="68">
        <f t="shared" si="3"/>
        <v>0</v>
      </c>
      <c r="J46" s="69">
        <f t="shared" si="4"/>
        <v>0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47" spans="1:27" ht="14.25" thickTop="1" thickBot="1" x14ac:dyDescent="0.25">
      <c r="A47" s="70"/>
      <c r="B47" s="55">
        <v>38</v>
      </c>
      <c r="C47" s="99" t="s">
        <v>64</v>
      </c>
      <c r="D47" s="56" t="s">
        <v>65</v>
      </c>
      <c r="E47" s="57" t="s">
        <v>25</v>
      </c>
      <c r="F47" s="57">
        <v>10</v>
      </c>
      <c r="G47" s="35"/>
      <c r="H47" s="72">
        <f t="shared" si="0"/>
        <v>0</v>
      </c>
      <c r="I47" s="73">
        <f t="shared" si="3"/>
        <v>0</v>
      </c>
      <c r="J47" s="74">
        <f t="shared" si="4"/>
        <v>0</v>
      </c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</row>
    <row r="48" spans="1:27" ht="14.25" thickTop="1" thickBot="1" x14ac:dyDescent="0.25">
      <c r="A48" s="61"/>
      <c r="B48" s="62">
        <v>39</v>
      </c>
      <c r="C48" s="99"/>
      <c r="D48" s="63" t="s">
        <v>66</v>
      </c>
      <c r="E48" s="57" t="s">
        <v>25</v>
      </c>
      <c r="F48" s="57">
        <v>120</v>
      </c>
      <c r="G48" s="35"/>
      <c r="H48" s="58">
        <f t="shared" si="0"/>
        <v>0</v>
      </c>
      <c r="I48" s="59">
        <f t="shared" si="3"/>
        <v>0</v>
      </c>
      <c r="J48" s="60">
        <f t="shared" si="4"/>
        <v>0</v>
      </c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</row>
    <row r="49" spans="1:27" ht="14.25" thickTop="1" thickBot="1" x14ac:dyDescent="0.25">
      <c r="A49" s="61"/>
      <c r="B49" s="62">
        <v>40</v>
      </c>
      <c r="C49" s="99"/>
      <c r="D49" s="63" t="s">
        <v>67</v>
      </c>
      <c r="E49" s="57" t="s">
        <v>25</v>
      </c>
      <c r="F49" s="57">
        <v>40</v>
      </c>
      <c r="G49" s="35"/>
      <c r="H49" s="58">
        <f t="shared" si="0"/>
        <v>0</v>
      </c>
      <c r="I49" s="59">
        <f t="shared" si="3"/>
        <v>0</v>
      </c>
      <c r="J49" s="60">
        <f t="shared" si="4"/>
        <v>0</v>
      </c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</row>
    <row r="50" spans="1:27" ht="14.25" thickTop="1" thickBot="1" x14ac:dyDescent="0.25">
      <c r="A50" s="61"/>
      <c r="B50" s="62">
        <v>41</v>
      </c>
      <c r="C50" s="99"/>
      <c r="D50" s="63" t="s">
        <v>68</v>
      </c>
      <c r="E50" s="57" t="s">
        <v>25</v>
      </c>
      <c r="F50" s="57">
        <v>12</v>
      </c>
      <c r="G50" s="35"/>
      <c r="H50" s="58">
        <f t="shared" si="0"/>
        <v>0</v>
      </c>
      <c r="I50" s="59">
        <f t="shared" si="3"/>
        <v>0</v>
      </c>
      <c r="J50" s="60">
        <f t="shared" si="4"/>
        <v>0</v>
      </c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</row>
    <row r="51" spans="1:27" ht="14.25" thickTop="1" thickBot="1" x14ac:dyDescent="0.25">
      <c r="A51" s="61"/>
      <c r="B51" s="64">
        <v>42</v>
      </c>
      <c r="C51" s="100"/>
      <c r="D51" s="65" t="s">
        <v>69</v>
      </c>
      <c r="E51" s="75" t="s">
        <v>25</v>
      </c>
      <c r="F51" s="75">
        <v>16</v>
      </c>
      <c r="G51" s="35"/>
      <c r="H51" s="67">
        <f t="shared" si="0"/>
        <v>0</v>
      </c>
      <c r="I51" s="68">
        <f t="shared" si="3"/>
        <v>0</v>
      </c>
      <c r="J51" s="69">
        <f t="shared" si="4"/>
        <v>0</v>
      </c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</row>
    <row r="52" spans="1:27" ht="14.25" thickTop="1" thickBot="1" x14ac:dyDescent="0.25">
      <c r="A52" s="70"/>
      <c r="B52" s="55">
        <v>43</v>
      </c>
      <c r="C52" s="99" t="s">
        <v>70</v>
      </c>
      <c r="D52" s="56" t="s">
        <v>71</v>
      </c>
      <c r="E52" s="57" t="s">
        <v>72</v>
      </c>
      <c r="F52" s="57">
        <v>6</v>
      </c>
      <c r="G52" s="35"/>
      <c r="H52" s="72">
        <f t="shared" si="0"/>
        <v>0</v>
      </c>
      <c r="I52" s="73">
        <f t="shared" si="3"/>
        <v>0</v>
      </c>
      <c r="J52" s="74">
        <f t="shared" si="4"/>
        <v>0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</row>
    <row r="53" spans="1:27" ht="14.25" thickTop="1" thickBot="1" x14ac:dyDescent="0.25">
      <c r="A53" s="70"/>
      <c r="B53" s="62">
        <v>44</v>
      </c>
      <c r="C53" s="99"/>
      <c r="D53" s="63" t="s">
        <v>73</v>
      </c>
      <c r="E53" s="78" t="s">
        <v>74</v>
      </c>
      <c r="F53" s="78">
        <v>6</v>
      </c>
      <c r="G53" s="35"/>
      <c r="H53" s="58">
        <f t="shared" si="0"/>
        <v>0</v>
      </c>
      <c r="I53" s="59">
        <f t="shared" si="3"/>
        <v>0</v>
      </c>
      <c r="J53" s="60">
        <f t="shared" si="4"/>
        <v>0</v>
      </c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 ht="27" thickTop="1" thickBot="1" x14ac:dyDescent="0.25">
      <c r="A54" s="70"/>
      <c r="B54" s="62">
        <v>45</v>
      </c>
      <c r="C54" s="99"/>
      <c r="D54" s="79" t="s">
        <v>75</v>
      </c>
      <c r="E54" s="80" t="s">
        <v>72</v>
      </c>
      <c r="F54" s="80">
        <v>30</v>
      </c>
      <c r="G54" s="35"/>
      <c r="H54" s="58">
        <f t="shared" si="0"/>
        <v>0</v>
      </c>
      <c r="I54" s="59">
        <f t="shared" si="3"/>
        <v>0</v>
      </c>
      <c r="J54" s="60">
        <f t="shared" si="4"/>
        <v>0</v>
      </c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</row>
    <row r="55" spans="1:27" ht="27" thickTop="1" thickBot="1" x14ac:dyDescent="0.25">
      <c r="A55" s="70"/>
      <c r="B55" s="62">
        <v>46</v>
      </c>
      <c r="C55" s="99"/>
      <c r="D55" s="79" t="s">
        <v>76</v>
      </c>
      <c r="E55" s="80" t="s">
        <v>72</v>
      </c>
      <c r="F55" s="80">
        <v>30</v>
      </c>
      <c r="G55" s="35"/>
      <c r="H55" s="58">
        <f t="shared" si="0"/>
        <v>0</v>
      </c>
      <c r="I55" s="59">
        <f t="shared" si="3"/>
        <v>0</v>
      </c>
      <c r="J55" s="60">
        <f t="shared" si="4"/>
        <v>0</v>
      </c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</row>
    <row r="56" spans="1:27" ht="14.25" thickTop="1" thickBot="1" x14ac:dyDescent="0.25">
      <c r="A56" s="70"/>
      <c r="B56" s="62">
        <v>47</v>
      </c>
      <c r="C56" s="99"/>
      <c r="D56" s="63" t="s">
        <v>77</v>
      </c>
      <c r="E56" s="78" t="s">
        <v>74</v>
      </c>
      <c r="F56" s="78">
        <v>6</v>
      </c>
      <c r="G56" s="35"/>
      <c r="H56" s="58">
        <f t="shared" si="0"/>
        <v>0</v>
      </c>
      <c r="I56" s="59">
        <f t="shared" si="3"/>
        <v>0</v>
      </c>
      <c r="J56" s="60">
        <f t="shared" si="4"/>
        <v>0</v>
      </c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</row>
    <row r="57" spans="1:27" ht="14.25" thickTop="1" thickBot="1" x14ac:dyDescent="0.25">
      <c r="A57" s="70"/>
      <c r="B57" s="64">
        <v>48</v>
      </c>
      <c r="C57" s="100"/>
      <c r="D57" s="65" t="s">
        <v>78</v>
      </c>
      <c r="E57" s="66" t="s">
        <v>25</v>
      </c>
      <c r="F57" s="81">
        <v>120</v>
      </c>
      <c r="G57" s="36"/>
      <c r="H57" s="82">
        <f t="shared" si="0"/>
        <v>0</v>
      </c>
      <c r="I57" s="83">
        <f t="shared" si="3"/>
        <v>0</v>
      </c>
      <c r="J57" s="84">
        <f t="shared" si="4"/>
        <v>0</v>
      </c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</row>
    <row r="58" spans="1:27" ht="13.5" thickBot="1" x14ac:dyDescent="0.25">
      <c r="A58" s="32"/>
      <c r="F58" s="98" t="s">
        <v>92</v>
      </c>
      <c r="G58" s="98"/>
      <c r="H58" s="98"/>
      <c r="I58" s="98"/>
      <c r="J58" s="85">
        <f>SUM(J10:J57)</f>
        <v>0</v>
      </c>
    </row>
    <row r="59" spans="1:27" x14ac:dyDescent="0.2">
      <c r="A59" s="32"/>
    </row>
    <row r="60" spans="1:27" ht="15" x14ac:dyDescent="0.2">
      <c r="A60" s="32"/>
      <c r="B60" s="8"/>
      <c r="C60" s="93" t="s">
        <v>11</v>
      </c>
      <c r="D60" s="94"/>
    </row>
    <row r="61" spans="1:27" x14ac:dyDescent="0.2">
      <c r="A61" s="32"/>
    </row>
    <row r="62" spans="1:27" x14ac:dyDescent="0.2">
      <c r="A62" s="32"/>
    </row>
    <row r="63" spans="1:27" x14ac:dyDescent="0.2">
      <c r="A63" s="32"/>
    </row>
    <row r="64" spans="1:27" x14ac:dyDescent="0.2">
      <c r="A64" s="32"/>
    </row>
    <row r="65" spans="1:1" x14ac:dyDescent="0.2">
      <c r="A65" s="32"/>
    </row>
    <row r="66" spans="1:1" x14ac:dyDescent="0.2">
      <c r="A66" s="32"/>
    </row>
    <row r="67" spans="1:1" x14ac:dyDescent="0.2">
      <c r="A67" s="32"/>
    </row>
    <row r="68" spans="1:1" x14ac:dyDescent="0.2">
      <c r="A68" s="32"/>
    </row>
    <row r="69" spans="1:1" x14ac:dyDescent="0.2">
      <c r="A69" s="32"/>
    </row>
    <row r="70" spans="1:1" x14ac:dyDescent="0.2">
      <c r="A70" s="32"/>
    </row>
    <row r="71" spans="1:1" x14ac:dyDescent="0.2">
      <c r="A71" s="32"/>
    </row>
    <row r="72" spans="1:1" x14ac:dyDescent="0.2">
      <c r="A72" s="32"/>
    </row>
    <row r="73" spans="1:1" x14ac:dyDescent="0.2">
      <c r="A73" s="32"/>
    </row>
    <row r="74" spans="1:1" x14ac:dyDescent="0.2">
      <c r="A74" s="32"/>
    </row>
    <row r="75" spans="1:1" x14ac:dyDescent="0.2">
      <c r="A75" s="32"/>
    </row>
    <row r="76" spans="1:1" x14ac:dyDescent="0.2">
      <c r="A76" s="32"/>
    </row>
    <row r="77" spans="1:1" x14ac:dyDescent="0.2">
      <c r="A77" s="32"/>
    </row>
    <row r="78" spans="1:1" x14ac:dyDescent="0.2">
      <c r="A78" s="32"/>
    </row>
    <row r="79" spans="1:1" x14ac:dyDescent="0.2">
      <c r="A79" s="32"/>
    </row>
    <row r="80" spans="1:1" x14ac:dyDescent="0.2">
      <c r="A80" s="32"/>
    </row>
    <row r="81" spans="1:1" x14ac:dyDescent="0.2">
      <c r="A81" s="32"/>
    </row>
    <row r="82" spans="1:1" x14ac:dyDescent="0.2">
      <c r="A82" s="32"/>
    </row>
    <row r="83" spans="1:1" x14ac:dyDescent="0.2">
      <c r="A83" s="32"/>
    </row>
    <row r="84" spans="1:1" x14ac:dyDescent="0.2">
      <c r="A84" s="32"/>
    </row>
    <row r="85" spans="1:1" x14ac:dyDescent="0.2">
      <c r="A85" s="32"/>
    </row>
    <row r="86" spans="1:1" x14ac:dyDescent="0.2">
      <c r="A86" s="32"/>
    </row>
    <row r="87" spans="1:1" x14ac:dyDescent="0.2">
      <c r="A87" s="32"/>
    </row>
    <row r="88" spans="1:1" x14ac:dyDescent="0.2">
      <c r="A88" s="32"/>
    </row>
    <row r="89" spans="1:1" x14ac:dyDescent="0.2">
      <c r="A89" s="32"/>
    </row>
    <row r="90" spans="1:1" x14ac:dyDescent="0.2">
      <c r="A90" s="32"/>
    </row>
    <row r="91" spans="1:1" x14ac:dyDescent="0.2">
      <c r="A91" s="32"/>
    </row>
    <row r="92" spans="1:1" x14ac:dyDescent="0.2">
      <c r="A92" s="32"/>
    </row>
    <row r="93" spans="1:1" x14ac:dyDescent="0.2">
      <c r="A93" s="32"/>
    </row>
    <row r="94" spans="1:1" x14ac:dyDescent="0.2">
      <c r="A94" s="32"/>
    </row>
    <row r="95" spans="1:1" x14ac:dyDescent="0.2">
      <c r="A95" s="32"/>
    </row>
    <row r="96" spans="1:1" x14ac:dyDescent="0.2">
      <c r="A96" s="32"/>
    </row>
    <row r="97" spans="1:1" x14ac:dyDescent="0.2">
      <c r="A97" s="32"/>
    </row>
    <row r="98" spans="1:1" x14ac:dyDescent="0.2">
      <c r="A98" s="32"/>
    </row>
    <row r="99" spans="1:1" x14ac:dyDescent="0.2">
      <c r="A99" s="32"/>
    </row>
    <row r="100" spans="1:1" x14ac:dyDescent="0.2">
      <c r="A100" s="32"/>
    </row>
    <row r="101" spans="1:1" x14ac:dyDescent="0.2">
      <c r="A101" s="32"/>
    </row>
    <row r="102" spans="1:1" x14ac:dyDescent="0.2">
      <c r="A102" s="32"/>
    </row>
    <row r="103" spans="1:1" x14ac:dyDescent="0.2">
      <c r="A103" s="32"/>
    </row>
    <row r="104" spans="1:1" x14ac:dyDescent="0.2">
      <c r="A104" s="32"/>
    </row>
    <row r="105" spans="1:1" x14ac:dyDescent="0.2">
      <c r="A105" s="32"/>
    </row>
    <row r="106" spans="1:1" x14ac:dyDescent="0.2">
      <c r="A106" s="32"/>
    </row>
    <row r="107" spans="1:1" x14ac:dyDescent="0.2">
      <c r="A107" s="32"/>
    </row>
    <row r="108" spans="1:1" x14ac:dyDescent="0.2">
      <c r="A108" s="32"/>
    </row>
    <row r="109" spans="1:1" x14ac:dyDescent="0.2">
      <c r="A109" s="32"/>
    </row>
    <row r="110" spans="1:1" x14ac:dyDescent="0.2">
      <c r="A110" s="32"/>
    </row>
    <row r="111" spans="1:1" x14ac:dyDescent="0.2">
      <c r="A111" s="32"/>
    </row>
    <row r="112" spans="1:1" x14ac:dyDescent="0.2">
      <c r="A112" s="32"/>
    </row>
    <row r="113" spans="1:1" x14ac:dyDescent="0.2">
      <c r="A113" s="32"/>
    </row>
    <row r="114" spans="1:1" x14ac:dyDescent="0.2">
      <c r="A114" s="32"/>
    </row>
    <row r="115" spans="1:1" x14ac:dyDescent="0.2">
      <c r="A115" s="32"/>
    </row>
    <row r="116" spans="1:1" x14ac:dyDescent="0.2">
      <c r="A116" s="32"/>
    </row>
    <row r="117" spans="1:1" x14ac:dyDescent="0.2">
      <c r="A117" s="32"/>
    </row>
    <row r="118" spans="1:1" x14ac:dyDescent="0.2">
      <c r="A118" s="32"/>
    </row>
    <row r="119" spans="1:1" x14ac:dyDescent="0.2">
      <c r="A119" s="32"/>
    </row>
    <row r="120" spans="1:1" x14ac:dyDescent="0.2">
      <c r="A120" s="32"/>
    </row>
    <row r="121" spans="1:1" x14ac:dyDescent="0.2">
      <c r="A121" s="32"/>
    </row>
    <row r="122" spans="1:1" x14ac:dyDescent="0.2">
      <c r="A122" s="32"/>
    </row>
    <row r="123" spans="1:1" x14ac:dyDescent="0.2">
      <c r="A123" s="32"/>
    </row>
    <row r="124" spans="1:1" x14ac:dyDescent="0.2">
      <c r="A124" s="32"/>
    </row>
    <row r="125" spans="1:1" x14ac:dyDescent="0.2">
      <c r="A125" s="32"/>
    </row>
    <row r="126" spans="1:1" x14ac:dyDescent="0.2">
      <c r="A126" s="32"/>
    </row>
    <row r="127" spans="1:1" x14ac:dyDescent="0.2">
      <c r="A127" s="32"/>
    </row>
    <row r="128" spans="1:1" x14ac:dyDescent="0.2">
      <c r="A128" s="32"/>
    </row>
    <row r="129" spans="1:1" x14ac:dyDescent="0.2">
      <c r="A129" s="32"/>
    </row>
    <row r="130" spans="1:1" x14ac:dyDescent="0.2">
      <c r="A130" s="32"/>
    </row>
    <row r="131" spans="1:1" x14ac:dyDescent="0.2">
      <c r="A131" s="32"/>
    </row>
    <row r="132" spans="1:1" x14ac:dyDescent="0.2">
      <c r="A132" s="32"/>
    </row>
    <row r="133" spans="1:1" x14ac:dyDescent="0.2">
      <c r="A133" s="32"/>
    </row>
    <row r="134" spans="1:1" x14ac:dyDescent="0.2">
      <c r="A134" s="32"/>
    </row>
    <row r="135" spans="1:1" x14ac:dyDescent="0.2">
      <c r="A135" s="32"/>
    </row>
    <row r="136" spans="1:1" x14ac:dyDescent="0.2">
      <c r="A136" s="32"/>
    </row>
    <row r="137" spans="1:1" x14ac:dyDescent="0.2">
      <c r="A137" s="32"/>
    </row>
    <row r="138" spans="1:1" x14ac:dyDescent="0.2">
      <c r="A138" s="32"/>
    </row>
    <row r="139" spans="1:1" x14ac:dyDescent="0.2">
      <c r="A139" s="32"/>
    </row>
    <row r="140" spans="1:1" x14ac:dyDescent="0.2">
      <c r="A140" s="32"/>
    </row>
    <row r="141" spans="1:1" x14ac:dyDescent="0.2">
      <c r="A141" s="32"/>
    </row>
    <row r="142" spans="1:1" x14ac:dyDescent="0.2">
      <c r="A142" s="32"/>
    </row>
    <row r="143" spans="1:1" x14ac:dyDescent="0.2">
      <c r="A143" s="32"/>
    </row>
    <row r="144" spans="1:1" x14ac:dyDescent="0.2">
      <c r="A144" s="32"/>
    </row>
    <row r="145" spans="1:1" x14ac:dyDescent="0.2">
      <c r="A145" s="32"/>
    </row>
    <row r="146" spans="1:1" x14ac:dyDescent="0.2">
      <c r="A146" s="32"/>
    </row>
    <row r="147" spans="1:1" x14ac:dyDescent="0.2">
      <c r="A147" s="32"/>
    </row>
    <row r="148" spans="1:1" x14ac:dyDescent="0.2">
      <c r="A148" s="32"/>
    </row>
    <row r="149" spans="1:1" x14ac:dyDescent="0.2">
      <c r="A149" s="32"/>
    </row>
    <row r="150" spans="1:1" x14ac:dyDescent="0.2">
      <c r="A150" s="32"/>
    </row>
    <row r="151" spans="1:1" x14ac:dyDescent="0.2">
      <c r="A151" s="32"/>
    </row>
    <row r="152" spans="1:1" x14ac:dyDescent="0.2">
      <c r="A152" s="32"/>
    </row>
    <row r="153" spans="1:1" x14ac:dyDescent="0.2">
      <c r="A153" s="32"/>
    </row>
    <row r="154" spans="1:1" x14ac:dyDescent="0.2">
      <c r="A154" s="32"/>
    </row>
    <row r="155" spans="1:1" x14ac:dyDescent="0.2">
      <c r="A155" s="32"/>
    </row>
    <row r="156" spans="1:1" x14ac:dyDescent="0.2">
      <c r="A156" s="32"/>
    </row>
    <row r="157" spans="1:1" x14ac:dyDescent="0.2">
      <c r="A157" s="32"/>
    </row>
    <row r="158" spans="1:1" x14ac:dyDescent="0.2">
      <c r="A158" s="32"/>
    </row>
    <row r="159" spans="1:1" x14ac:dyDescent="0.2">
      <c r="A159" s="32"/>
    </row>
    <row r="160" spans="1:1" x14ac:dyDescent="0.2">
      <c r="A160" s="32"/>
    </row>
    <row r="161" spans="1:1" x14ac:dyDescent="0.2">
      <c r="A161" s="32"/>
    </row>
    <row r="162" spans="1:1" x14ac:dyDescent="0.2">
      <c r="A162" s="32"/>
    </row>
    <row r="163" spans="1:1" x14ac:dyDescent="0.2">
      <c r="A163" s="32"/>
    </row>
    <row r="164" spans="1:1" x14ac:dyDescent="0.2">
      <c r="A164" s="32"/>
    </row>
    <row r="165" spans="1:1" x14ac:dyDescent="0.2">
      <c r="A165" s="32"/>
    </row>
    <row r="166" spans="1:1" x14ac:dyDescent="0.2">
      <c r="A166" s="32"/>
    </row>
    <row r="167" spans="1:1" x14ac:dyDescent="0.2">
      <c r="A167" s="32"/>
    </row>
    <row r="168" spans="1:1" x14ac:dyDescent="0.2">
      <c r="A168" s="32"/>
    </row>
    <row r="169" spans="1:1" x14ac:dyDescent="0.2">
      <c r="A169" s="32"/>
    </row>
    <row r="170" spans="1:1" x14ac:dyDescent="0.2">
      <c r="A170" s="32"/>
    </row>
    <row r="171" spans="1:1" x14ac:dyDescent="0.2">
      <c r="A171" s="32"/>
    </row>
    <row r="172" spans="1:1" x14ac:dyDescent="0.2">
      <c r="A172" s="32"/>
    </row>
    <row r="173" spans="1:1" x14ac:dyDescent="0.2">
      <c r="A173" s="32"/>
    </row>
    <row r="174" spans="1:1" x14ac:dyDescent="0.2">
      <c r="A174" s="32"/>
    </row>
    <row r="175" spans="1:1" x14ac:dyDescent="0.2">
      <c r="A175" s="32"/>
    </row>
    <row r="176" spans="1:1" x14ac:dyDescent="0.2">
      <c r="A176" s="32"/>
    </row>
    <row r="177" spans="1:1" x14ac:dyDescent="0.2">
      <c r="A177" s="32"/>
    </row>
    <row r="178" spans="1:1" x14ac:dyDescent="0.2">
      <c r="A178" s="32"/>
    </row>
    <row r="179" spans="1:1" x14ac:dyDescent="0.2">
      <c r="A179" s="32"/>
    </row>
    <row r="180" spans="1:1" x14ac:dyDescent="0.2">
      <c r="A180" s="32"/>
    </row>
    <row r="181" spans="1:1" x14ac:dyDescent="0.2">
      <c r="A181" s="32"/>
    </row>
    <row r="182" spans="1:1" x14ac:dyDescent="0.2">
      <c r="A182" s="32"/>
    </row>
    <row r="183" spans="1:1" x14ac:dyDescent="0.2">
      <c r="A183" s="32"/>
    </row>
    <row r="184" spans="1:1" x14ac:dyDescent="0.2">
      <c r="A184" s="32"/>
    </row>
    <row r="185" spans="1:1" x14ac:dyDescent="0.2">
      <c r="A185" s="32"/>
    </row>
    <row r="186" spans="1:1" x14ac:dyDescent="0.2">
      <c r="A186" s="32"/>
    </row>
    <row r="187" spans="1:1" x14ac:dyDescent="0.2">
      <c r="A187" s="32"/>
    </row>
    <row r="188" spans="1:1" x14ac:dyDescent="0.2">
      <c r="A188" s="32"/>
    </row>
    <row r="189" spans="1:1" x14ac:dyDescent="0.2">
      <c r="A189" s="32"/>
    </row>
    <row r="190" spans="1:1" x14ac:dyDescent="0.2">
      <c r="A190" s="32"/>
    </row>
    <row r="191" spans="1:1" x14ac:dyDescent="0.2">
      <c r="A191" s="32"/>
    </row>
    <row r="192" spans="1:1" x14ac:dyDescent="0.2">
      <c r="A192" s="32"/>
    </row>
    <row r="193" spans="1:1" x14ac:dyDescent="0.2">
      <c r="A193" s="32"/>
    </row>
    <row r="194" spans="1:1" x14ac:dyDescent="0.2">
      <c r="A194" s="32"/>
    </row>
    <row r="195" spans="1:1" x14ac:dyDescent="0.2">
      <c r="A195" s="32"/>
    </row>
    <row r="196" spans="1:1" x14ac:dyDescent="0.2">
      <c r="A196" s="32"/>
    </row>
    <row r="197" spans="1:1" x14ac:dyDescent="0.2">
      <c r="A197" s="32"/>
    </row>
    <row r="198" spans="1:1" x14ac:dyDescent="0.2">
      <c r="A198" s="32"/>
    </row>
    <row r="199" spans="1:1" x14ac:dyDescent="0.2">
      <c r="A199" s="32"/>
    </row>
    <row r="200" spans="1:1" x14ac:dyDescent="0.2">
      <c r="A200" s="32"/>
    </row>
    <row r="201" spans="1:1" x14ac:dyDescent="0.2">
      <c r="A201" s="32"/>
    </row>
    <row r="202" spans="1:1" x14ac:dyDescent="0.2">
      <c r="A202" s="32"/>
    </row>
    <row r="203" spans="1:1" x14ac:dyDescent="0.2">
      <c r="A203" s="32"/>
    </row>
    <row r="204" spans="1:1" x14ac:dyDescent="0.2">
      <c r="A204" s="32"/>
    </row>
    <row r="205" spans="1:1" x14ac:dyDescent="0.2">
      <c r="A205" s="32"/>
    </row>
    <row r="206" spans="1:1" x14ac:dyDescent="0.2">
      <c r="A206" s="32"/>
    </row>
    <row r="207" spans="1:1" x14ac:dyDescent="0.2">
      <c r="A207" s="32"/>
    </row>
    <row r="208" spans="1:1" x14ac:dyDescent="0.2">
      <c r="A208" s="32"/>
    </row>
    <row r="209" spans="1:1" x14ac:dyDescent="0.2">
      <c r="A209" s="32"/>
    </row>
    <row r="210" spans="1:1" x14ac:dyDescent="0.2">
      <c r="A210" s="32"/>
    </row>
    <row r="211" spans="1:1" x14ac:dyDescent="0.2">
      <c r="A211" s="32"/>
    </row>
    <row r="212" spans="1:1" x14ac:dyDescent="0.2">
      <c r="A212" s="32"/>
    </row>
    <row r="213" spans="1:1" x14ac:dyDescent="0.2">
      <c r="A213" s="32"/>
    </row>
    <row r="214" spans="1:1" x14ac:dyDescent="0.2">
      <c r="A214" s="32"/>
    </row>
    <row r="215" spans="1:1" x14ac:dyDescent="0.2">
      <c r="A215" s="32"/>
    </row>
    <row r="216" spans="1:1" x14ac:dyDescent="0.2">
      <c r="A216" s="32"/>
    </row>
    <row r="217" spans="1:1" x14ac:dyDescent="0.2">
      <c r="A217" s="32"/>
    </row>
    <row r="218" spans="1:1" x14ac:dyDescent="0.2">
      <c r="A218" s="32"/>
    </row>
    <row r="219" spans="1:1" x14ac:dyDescent="0.2">
      <c r="A219" s="32"/>
    </row>
    <row r="220" spans="1:1" x14ac:dyDescent="0.2">
      <c r="A220" s="32"/>
    </row>
    <row r="221" spans="1:1" x14ac:dyDescent="0.2">
      <c r="A221" s="32"/>
    </row>
    <row r="222" spans="1:1" x14ac:dyDescent="0.2">
      <c r="A222" s="32"/>
    </row>
    <row r="223" spans="1:1" x14ac:dyDescent="0.2">
      <c r="A223" s="32"/>
    </row>
    <row r="224" spans="1:1" x14ac:dyDescent="0.2">
      <c r="A224" s="32"/>
    </row>
    <row r="225" spans="1:1" x14ac:dyDescent="0.2">
      <c r="A225" s="32"/>
    </row>
    <row r="226" spans="1:1" x14ac:dyDescent="0.2">
      <c r="A226" s="32"/>
    </row>
    <row r="227" spans="1:1" x14ac:dyDescent="0.2">
      <c r="A227" s="32"/>
    </row>
    <row r="228" spans="1:1" x14ac:dyDescent="0.2">
      <c r="A228" s="32"/>
    </row>
    <row r="229" spans="1:1" x14ac:dyDescent="0.2">
      <c r="A229" s="32"/>
    </row>
    <row r="230" spans="1:1" x14ac:dyDescent="0.2">
      <c r="A230" s="32"/>
    </row>
    <row r="231" spans="1:1" x14ac:dyDescent="0.2">
      <c r="A231" s="32"/>
    </row>
    <row r="232" spans="1:1" x14ac:dyDescent="0.2">
      <c r="A232" s="32"/>
    </row>
    <row r="233" spans="1:1" x14ac:dyDescent="0.2">
      <c r="A233" s="32"/>
    </row>
    <row r="234" spans="1:1" x14ac:dyDescent="0.2">
      <c r="A234" s="32"/>
    </row>
    <row r="235" spans="1:1" x14ac:dyDescent="0.2">
      <c r="A235" s="32"/>
    </row>
    <row r="236" spans="1:1" x14ac:dyDescent="0.2">
      <c r="A236" s="32"/>
    </row>
    <row r="237" spans="1:1" x14ac:dyDescent="0.2">
      <c r="A237" s="32"/>
    </row>
    <row r="238" spans="1:1" x14ac:dyDescent="0.2">
      <c r="A238" s="32"/>
    </row>
    <row r="239" spans="1:1" x14ac:dyDescent="0.2">
      <c r="A239" s="32"/>
    </row>
    <row r="240" spans="1:1" x14ac:dyDescent="0.2">
      <c r="A240" s="32"/>
    </row>
    <row r="241" spans="1:1" x14ac:dyDescent="0.2">
      <c r="A241" s="32"/>
    </row>
    <row r="242" spans="1:1" x14ac:dyDescent="0.2">
      <c r="A242" s="32"/>
    </row>
    <row r="243" spans="1:1" x14ac:dyDescent="0.2">
      <c r="A243" s="32"/>
    </row>
    <row r="244" spans="1:1" x14ac:dyDescent="0.2">
      <c r="A244" s="32"/>
    </row>
    <row r="245" spans="1:1" x14ac:dyDescent="0.2">
      <c r="A245" s="32"/>
    </row>
    <row r="246" spans="1:1" x14ac:dyDescent="0.2">
      <c r="A246" s="32"/>
    </row>
    <row r="247" spans="1:1" x14ac:dyDescent="0.2">
      <c r="A247" s="32"/>
    </row>
    <row r="248" spans="1:1" x14ac:dyDescent="0.2">
      <c r="A248" s="32"/>
    </row>
    <row r="249" spans="1:1" x14ac:dyDescent="0.2">
      <c r="A249" s="32"/>
    </row>
    <row r="250" spans="1:1" x14ac:dyDescent="0.2">
      <c r="A250" s="32"/>
    </row>
    <row r="251" spans="1:1" x14ac:dyDescent="0.2">
      <c r="A251" s="32"/>
    </row>
    <row r="252" spans="1:1" x14ac:dyDescent="0.2">
      <c r="A252" s="32"/>
    </row>
    <row r="253" spans="1:1" x14ac:dyDescent="0.2">
      <c r="A253" s="32"/>
    </row>
    <row r="254" spans="1:1" x14ac:dyDescent="0.2">
      <c r="A254" s="32"/>
    </row>
    <row r="255" spans="1:1" x14ac:dyDescent="0.2">
      <c r="A255" s="32"/>
    </row>
    <row r="256" spans="1:1" x14ac:dyDescent="0.2">
      <c r="A256" s="32"/>
    </row>
    <row r="257" spans="1:1" x14ac:dyDescent="0.2">
      <c r="A257" s="32"/>
    </row>
    <row r="258" spans="1:1" x14ac:dyDescent="0.2">
      <c r="A258" s="32"/>
    </row>
    <row r="259" spans="1:1" x14ac:dyDescent="0.2">
      <c r="A259" s="32"/>
    </row>
    <row r="260" spans="1:1" x14ac:dyDescent="0.2">
      <c r="A260" s="32"/>
    </row>
    <row r="261" spans="1:1" x14ac:dyDescent="0.2">
      <c r="A261" s="32"/>
    </row>
    <row r="262" spans="1:1" x14ac:dyDescent="0.2">
      <c r="A262" s="32"/>
    </row>
    <row r="263" spans="1:1" x14ac:dyDescent="0.2">
      <c r="A263" s="32"/>
    </row>
    <row r="264" spans="1:1" x14ac:dyDescent="0.2">
      <c r="A264" s="32"/>
    </row>
    <row r="265" spans="1:1" x14ac:dyDescent="0.2">
      <c r="A265" s="32"/>
    </row>
    <row r="266" spans="1:1" x14ac:dyDescent="0.2">
      <c r="A266" s="32"/>
    </row>
    <row r="267" spans="1:1" x14ac:dyDescent="0.2">
      <c r="A267" s="32"/>
    </row>
    <row r="268" spans="1:1" x14ac:dyDescent="0.2">
      <c r="A268" s="32"/>
    </row>
    <row r="269" spans="1:1" x14ac:dyDescent="0.2">
      <c r="A269" s="32"/>
    </row>
    <row r="270" spans="1:1" x14ac:dyDescent="0.2">
      <c r="A270" s="32"/>
    </row>
    <row r="271" spans="1:1" x14ac:dyDescent="0.2">
      <c r="A271" s="32"/>
    </row>
    <row r="272" spans="1:1" x14ac:dyDescent="0.2">
      <c r="A272" s="32"/>
    </row>
    <row r="273" spans="1:3" x14ac:dyDescent="0.2">
      <c r="A273" s="32"/>
    </row>
    <row r="274" spans="1:3" x14ac:dyDescent="0.2">
      <c r="A274" s="32"/>
    </row>
    <row r="275" spans="1:3" x14ac:dyDescent="0.2">
      <c r="A275" s="32"/>
    </row>
    <row r="276" spans="1:3" x14ac:dyDescent="0.2">
      <c r="A276" s="32"/>
    </row>
    <row r="277" spans="1:3" x14ac:dyDescent="0.2">
      <c r="A277" s="32"/>
    </row>
    <row r="278" spans="1:3" x14ac:dyDescent="0.2">
      <c r="A278" s="32"/>
    </row>
    <row r="279" spans="1:3" x14ac:dyDescent="0.2">
      <c r="A279" s="32"/>
      <c r="C279" s="42"/>
    </row>
    <row r="280" spans="1:3" x14ac:dyDescent="0.2">
      <c r="A280" s="32"/>
    </row>
    <row r="281" spans="1:3" x14ac:dyDescent="0.2">
      <c r="A281" s="32"/>
    </row>
    <row r="282" spans="1:3" x14ac:dyDescent="0.2">
      <c r="A282" s="32"/>
    </row>
    <row r="283" spans="1:3" x14ac:dyDescent="0.2">
      <c r="A283" s="32"/>
    </row>
    <row r="284" spans="1:3" x14ac:dyDescent="0.2">
      <c r="A284" s="32"/>
    </row>
    <row r="285" spans="1:3" x14ac:dyDescent="0.2">
      <c r="A285" s="32"/>
    </row>
    <row r="286" spans="1:3" x14ac:dyDescent="0.2">
      <c r="A286" s="32"/>
    </row>
    <row r="287" spans="1:3" x14ac:dyDescent="0.2">
      <c r="A287" s="32"/>
    </row>
    <row r="288" spans="1:3" x14ac:dyDescent="0.2">
      <c r="A288" s="32"/>
    </row>
    <row r="289" spans="1:1" x14ac:dyDescent="0.2">
      <c r="A289" s="32"/>
    </row>
    <row r="290" spans="1:1" x14ac:dyDescent="0.2">
      <c r="A290" s="32"/>
    </row>
    <row r="291" spans="1:1" x14ac:dyDescent="0.2">
      <c r="A291" s="32"/>
    </row>
    <row r="292" spans="1:1" x14ac:dyDescent="0.2">
      <c r="A292" s="32"/>
    </row>
    <row r="293" spans="1:1" x14ac:dyDescent="0.2">
      <c r="A293" s="32"/>
    </row>
    <row r="294" spans="1:1" x14ac:dyDescent="0.2">
      <c r="A294" s="32"/>
    </row>
    <row r="295" spans="1:1" x14ac:dyDescent="0.2">
      <c r="A295" s="32"/>
    </row>
    <row r="296" spans="1:1" x14ac:dyDescent="0.2">
      <c r="A296" s="32"/>
    </row>
    <row r="297" spans="1:1" x14ac:dyDescent="0.2">
      <c r="A297" s="32"/>
    </row>
    <row r="298" spans="1:1" x14ac:dyDescent="0.2">
      <c r="A298" s="32"/>
    </row>
    <row r="299" spans="1:1" x14ac:dyDescent="0.2">
      <c r="A299" s="32"/>
    </row>
    <row r="300" spans="1:1" x14ac:dyDescent="0.2">
      <c r="A300" s="32"/>
    </row>
    <row r="301" spans="1:1" x14ac:dyDescent="0.2">
      <c r="A301" s="32"/>
    </row>
    <row r="302" spans="1:1" x14ac:dyDescent="0.2">
      <c r="A302" s="32"/>
    </row>
    <row r="303" spans="1:1" x14ac:dyDescent="0.2">
      <c r="A303" s="32"/>
    </row>
    <row r="304" spans="1:1" x14ac:dyDescent="0.2">
      <c r="A304" s="32"/>
    </row>
    <row r="305" spans="1:1" x14ac:dyDescent="0.2">
      <c r="A305" s="32"/>
    </row>
    <row r="306" spans="1:1" x14ac:dyDescent="0.2">
      <c r="A306" s="32"/>
    </row>
    <row r="307" spans="1:1" x14ac:dyDescent="0.2">
      <c r="A307" s="32"/>
    </row>
    <row r="308" spans="1:1" x14ac:dyDescent="0.2">
      <c r="A308" s="32"/>
    </row>
    <row r="309" spans="1:1" x14ac:dyDescent="0.2">
      <c r="A309" s="32"/>
    </row>
    <row r="310" spans="1:1" x14ac:dyDescent="0.2">
      <c r="A310" s="32"/>
    </row>
    <row r="311" spans="1:1" x14ac:dyDescent="0.2">
      <c r="A311" s="32"/>
    </row>
    <row r="312" spans="1:1" x14ac:dyDescent="0.2">
      <c r="A312" s="32"/>
    </row>
    <row r="313" spans="1:1" x14ac:dyDescent="0.2">
      <c r="A313" s="32"/>
    </row>
    <row r="314" spans="1:1" x14ac:dyDescent="0.2">
      <c r="A314" s="32"/>
    </row>
    <row r="315" spans="1:1" x14ac:dyDescent="0.2">
      <c r="A315" s="32"/>
    </row>
    <row r="316" spans="1:1" x14ac:dyDescent="0.2">
      <c r="A316" s="32"/>
    </row>
    <row r="317" spans="1:1" x14ac:dyDescent="0.2">
      <c r="A317" s="32"/>
    </row>
    <row r="318" spans="1:1" x14ac:dyDescent="0.2">
      <c r="A318" s="32"/>
    </row>
    <row r="319" spans="1:1" x14ac:dyDescent="0.2">
      <c r="A319" s="32"/>
    </row>
    <row r="320" spans="1:1" x14ac:dyDescent="0.2">
      <c r="A320" s="32"/>
    </row>
    <row r="321" spans="1:1" x14ac:dyDescent="0.2">
      <c r="A321" s="32"/>
    </row>
    <row r="322" spans="1:1" x14ac:dyDescent="0.2">
      <c r="A322" s="32"/>
    </row>
    <row r="323" spans="1:1" x14ac:dyDescent="0.2">
      <c r="A323" s="32"/>
    </row>
    <row r="324" spans="1:1" x14ac:dyDescent="0.2">
      <c r="A324" s="32"/>
    </row>
    <row r="325" spans="1:1" x14ac:dyDescent="0.2">
      <c r="A325" s="32"/>
    </row>
    <row r="326" spans="1:1" x14ac:dyDescent="0.2">
      <c r="A326" s="32"/>
    </row>
    <row r="327" spans="1:1" x14ac:dyDescent="0.2">
      <c r="A327" s="32"/>
    </row>
    <row r="328" spans="1:1" x14ac:dyDescent="0.2">
      <c r="A328" s="32"/>
    </row>
    <row r="329" spans="1:1" x14ac:dyDescent="0.2">
      <c r="A329" s="32"/>
    </row>
    <row r="330" spans="1:1" x14ac:dyDescent="0.2">
      <c r="A330" s="32"/>
    </row>
    <row r="331" spans="1:1" x14ac:dyDescent="0.2">
      <c r="A331" s="32"/>
    </row>
    <row r="332" spans="1:1" x14ac:dyDescent="0.2">
      <c r="A332" s="32"/>
    </row>
    <row r="333" spans="1:1" x14ac:dyDescent="0.2">
      <c r="A333" s="32"/>
    </row>
    <row r="334" spans="1:1" x14ac:dyDescent="0.2">
      <c r="A334" s="32"/>
    </row>
    <row r="335" spans="1:1" x14ac:dyDescent="0.2">
      <c r="A335" s="32"/>
    </row>
    <row r="336" spans="1:1" x14ac:dyDescent="0.2">
      <c r="A336" s="32"/>
    </row>
    <row r="337" spans="1:1" x14ac:dyDescent="0.2">
      <c r="A337" s="32"/>
    </row>
    <row r="338" spans="1:1" x14ac:dyDescent="0.2">
      <c r="A338" s="32"/>
    </row>
    <row r="339" spans="1:1" x14ac:dyDescent="0.2">
      <c r="A339" s="32"/>
    </row>
    <row r="340" spans="1:1" x14ac:dyDescent="0.2">
      <c r="A340" s="32"/>
    </row>
    <row r="341" spans="1:1" x14ac:dyDescent="0.2">
      <c r="A341" s="32"/>
    </row>
    <row r="342" spans="1:1" x14ac:dyDescent="0.2">
      <c r="A342" s="32"/>
    </row>
  </sheetData>
  <sheetProtection algorithmName="SHA-512" hashValue="ir8FzM+n+b6yABZAVrQ9cKtaJ6Lc4g/ebskUKPldje1PpPz48CczSLcoUZk9WwuxX893zB5R7qJmQHCwXC+sSA==" saltValue="JFNXs65w8d4GVXrIG9WtnQ==" spinCount="100000" sheet="1" objects="1" scenarios="1" selectLockedCells="1"/>
  <mergeCells count="12">
    <mergeCell ref="B2:C2"/>
    <mergeCell ref="B4:H4"/>
    <mergeCell ref="B6:C6"/>
    <mergeCell ref="F58:I58"/>
    <mergeCell ref="C60:D60"/>
    <mergeCell ref="C47:C51"/>
    <mergeCell ref="C52:C57"/>
    <mergeCell ref="C10:C17"/>
    <mergeCell ref="C18:C28"/>
    <mergeCell ref="C29:C30"/>
    <mergeCell ref="C31:C40"/>
    <mergeCell ref="C41:C46"/>
  </mergeCells>
  <conditionalFormatting sqref="G10:G57">
    <cfRule type="containsBlanks" dxfId="1" priority="2">
      <formula>LEN(TRIM(G10))=0</formula>
    </cfRule>
  </conditionalFormatting>
  <conditionalFormatting sqref="B60">
    <cfRule type="containsBlanks" dxfId="0" priority="1">
      <formula>LEN(TRIM(B60))=0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9. SKLOP - REKAPITULACIJA</vt:lpstr>
      <vt:lpstr>PREDRAČUN KOMPLEKSNI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2022-01-25T09:07:02Z</dcterms:modified>
</cp:coreProperties>
</file>