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A.G. POSTOJNA - ŽIVILA\RAZPISNA DOKUMENTACIJA\"/>
    </mc:Choice>
  </mc:AlternateContent>
  <xr:revisionPtr revIDLastSave="0" documentId="13_ncr:1_{067A0785-FB04-409A-8146-4338C3D4FFA2}" xr6:coauthVersionLast="46" xr6:coauthVersionMax="46" xr10:uidLastSave="{00000000-0000-0000-0000-000000000000}"/>
  <bookViews>
    <workbookView xWindow="-120" yWindow="-120" windowWidth="38640" windowHeight="21240" tabRatio="684" firstSheet="3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Sklop1!$A$1:$U$75</definedName>
    <definedName name="_xlnm.Print_Area" localSheetId="12">Sklop10!$A$1:$U$33</definedName>
    <definedName name="_xlnm.Print_Area" localSheetId="13">Sklop11!$A$1:$U$241</definedName>
    <definedName name="_xlnm.Print_Area" localSheetId="14">Sklop12!$A$1:$U$49</definedName>
    <definedName name="_xlnm.Print_Area" localSheetId="4">Sklop2!$A$1:$U$62</definedName>
    <definedName name="_xlnm.Print_Area" localSheetId="5">Sklop3!$A$1:$U$51</definedName>
    <definedName name="_xlnm.Print_Area" localSheetId="6">Sklop4!$A$1:$U$32</definedName>
    <definedName name="_xlnm.Print_Area" localSheetId="7">Sklop5!$A$1:$U$112</definedName>
    <definedName name="_xlnm.Print_Area" localSheetId="8">Sklop6!$A$1:$U$49</definedName>
    <definedName name="_xlnm.Print_Area" localSheetId="9">Sklop7!$A$1:$U$93</definedName>
    <definedName name="_xlnm.Print_Area" localSheetId="10">Sklop8!$A$1:$U$62</definedName>
    <definedName name="_xlnm.Print_Area" localSheetId="11">Sklop9!$A$1:$U$88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220" i="41" l="1"/>
  <c r="H221" i="41"/>
  <c r="H222" i="41"/>
  <c r="H223" i="41"/>
  <c r="H224" i="41"/>
  <c r="H225" i="41"/>
  <c r="H226" i="41"/>
  <c r="H227" i="41"/>
  <c r="H228" i="41"/>
  <c r="H229" i="41"/>
  <c r="H230" i="41"/>
  <c r="H231" i="41"/>
  <c r="I220" i="41"/>
  <c r="I221" i="41"/>
  <c r="I222" i="41"/>
  <c r="I223" i="41"/>
  <c r="I224" i="41"/>
  <c r="I225" i="41"/>
  <c r="I226" i="41"/>
  <c r="I227" i="41"/>
  <c r="I228" i="41"/>
  <c r="I229" i="41"/>
  <c r="I230" i="41"/>
  <c r="I231" i="41"/>
  <c r="Q220" i="41"/>
  <c r="Q221" i="41"/>
  <c r="R221" i="41" s="1"/>
  <c r="T221" i="41" s="1"/>
  <c r="Q222" i="41"/>
  <c r="Q223" i="41"/>
  <c r="Q224" i="41"/>
  <c r="Q225" i="41"/>
  <c r="Q226" i="41"/>
  <c r="Q227" i="41"/>
  <c r="Q228" i="41"/>
  <c r="Q229" i="41"/>
  <c r="Q230" i="41"/>
  <c r="Q231" i="41"/>
  <c r="R220" i="41"/>
  <c r="R222" i="41"/>
  <c r="R223" i="41"/>
  <c r="R224" i="41"/>
  <c r="R225" i="41"/>
  <c r="R226" i="41"/>
  <c r="R227" i="41"/>
  <c r="R228" i="41"/>
  <c r="R229" i="41"/>
  <c r="R230" i="41"/>
  <c r="R231" i="41"/>
  <c r="S220" i="41"/>
  <c r="S221" i="41"/>
  <c r="S222" i="41"/>
  <c r="S223" i="41"/>
  <c r="S224" i="41"/>
  <c r="S225" i="41"/>
  <c r="S226" i="41"/>
  <c r="S227" i="41"/>
  <c r="S228" i="41"/>
  <c r="S229" i="41"/>
  <c r="S230" i="41"/>
  <c r="S231" i="41"/>
  <c r="T220" i="41"/>
  <c r="T222" i="41"/>
  <c r="T223" i="41"/>
  <c r="T224" i="41"/>
  <c r="T225" i="41"/>
  <c r="T226" i="41"/>
  <c r="T227" i="41"/>
  <c r="T228" i="41"/>
  <c r="T229" i="41"/>
  <c r="T230" i="41"/>
  <c r="T231" i="41"/>
  <c r="H70" i="35"/>
  <c r="I70" i="35"/>
  <c r="Q70" i="35"/>
  <c r="R70" i="35"/>
  <c r="T70" i="35" s="1"/>
  <c r="S70" i="35"/>
  <c r="H71" i="35"/>
  <c r="I71" i="35"/>
  <c r="Q71" i="35"/>
  <c r="R71" i="35" s="1"/>
  <c r="T71" i="35" s="1"/>
  <c r="S71" i="35"/>
  <c r="T40" i="45"/>
  <c r="E25" i="28" s="1"/>
  <c r="S66" i="29"/>
  <c r="F25" i="28"/>
  <c r="C25" i="28"/>
  <c r="Q37" i="45"/>
  <c r="R37" i="45"/>
  <c r="S37" i="45"/>
  <c r="T37" i="45"/>
  <c r="Q38" i="45"/>
  <c r="R38" i="45" s="1"/>
  <c r="T38" i="45" s="1"/>
  <c r="S38" i="45"/>
  <c r="Q39" i="45"/>
  <c r="R39" i="45"/>
  <c r="T39" i="45" s="1"/>
  <c r="S39" i="45"/>
  <c r="H38" i="45"/>
  <c r="I38" i="45"/>
  <c r="B13" i="45"/>
  <c r="B12" i="45"/>
  <c r="Q49" i="35"/>
  <c r="R49" i="35" s="1"/>
  <c r="T49" i="35" s="1"/>
  <c r="S49" i="35"/>
  <c r="H49" i="35"/>
  <c r="I49" i="35"/>
  <c r="H27" i="33"/>
  <c r="I27" i="33" s="1"/>
  <c r="H28" i="33"/>
  <c r="I28" i="33" s="1"/>
  <c r="H29" i="33"/>
  <c r="I29" i="33" s="1"/>
  <c r="H30" i="33"/>
  <c r="I30" i="33"/>
  <c r="H31" i="33"/>
  <c r="I31" i="33" s="1"/>
  <c r="H32" i="33"/>
  <c r="I32" i="33" s="1"/>
  <c r="H33" i="33"/>
  <c r="I33" i="33"/>
  <c r="H34" i="33"/>
  <c r="I34" i="33" s="1"/>
  <c r="H35" i="33"/>
  <c r="I35" i="33"/>
  <c r="H36" i="33"/>
  <c r="I36" i="33"/>
  <c r="H37" i="33"/>
  <c r="I37" i="33"/>
  <c r="H38" i="33"/>
  <c r="I38" i="33"/>
  <c r="H39" i="33"/>
  <c r="I39" i="33"/>
  <c r="H40" i="33"/>
  <c r="I40" i="33"/>
  <c r="H216" i="41"/>
  <c r="H217" i="41"/>
  <c r="I216" i="41"/>
  <c r="I217" i="41"/>
  <c r="Q216" i="41"/>
  <c r="R216" i="41" s="1"/>
  <c r="T216" i="41" s="1"/>
  <c r="Q217" i="41"/>
  <c r="R217" i="41"/>
  <c r="T217" i="41" s="1"/>
  <c r="S216" i="41"/>
  <c r="S217" i="41"/>
  <c r="S16" i="31"/>
  <c r="S17" i="31"/>
  <c r="S18" i="31"/>
  <c r="S19" i="31"/>
  <c r="S20" i="31"/>
  <c r="S21" i="31"/>
  <c r="S22" i="31"/>
  <c r="S23" i="31"/>
  <c r="S24" i="31"/>
  <c r="S25" i="31"/>
  <c r="H16" i="45" l="1"/>
  <c r="H218" i="41"/>
  <c r="H219" i="41"/>
  <c r="I218" i="41"/>
  <c r="I219" i="41"/>
  <c r="Q218" i="41"/>
  <c r="R218" i="41" s="1"/>
  <c r="T218" i="41" s="1"/>
  <c r="Q219" i="41"/>
  <c r="R219" i="41" s="1"/>
  <c r="T219" i="41" s="1"/>
  <c r="S218" i="41"/>
  <c r="S219" i="41"/>
  <c r="H53" i="38" l="1"/>
  <c r="U53" i="38"/>
  <c r="S24" i="34"/>
  <c r="H23" i="45" l="1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H71" i="41"/>
  <c r="I71" i="41"/>
  <c r="Q71" i="41"/>
  <c r="R71" i="41" s="1"/>
  <c r="T71" i="41" s="1"/>
  <c r="S71" i="41"/>
  <c r="H214" i="41"/>
  <c r="H215" i="41"/>
  <c r="I214" i="41"/>
  <c r="I215" i="41"/>
  <c r="Q214" i="41"/>
  <c r="R214" i="41" s="1"/>
  <c r="T214" i="41" s="1"/>
  <c r="Q215" i="41"/>
  <c r="R215" i="41" s="1"/>
  <c r="T215" i="41" s="1"/>
  <c r="S214" i="41"/>
  <c r="S215" i="41"/>
  <c r="H210" i="41"/>
  <c r="H211" i="41"/>
  <c r="H212" i="41"/>
  <c r="H213" i="41"/>
  <c r="I210" i="41"/>
  <c r="I211" i="41"/>
  <c r="I212" i="41"/>
  <c r="I213" i="41"/>
  <c r="Q210" i="41"/>
  <c r="R210" i="41" s="1"/>
  <c r="T210" i="41" s="1"/>
  <c r="Q211" i="41"/>
  <c r="Q212" i="41"/>
  <c r="R212" i="41" s="1"/>
  <c r="T212" i="41" s="1"/>
  <c r="Q213" i="41"/>
  <c r="R213" i="41" s="1"/>
  <c r="T213" i="41" s="1"/>
  <c r="R211" i="41"/>
  <c r="T211" i="41" s="1"/>
  <c r="S210" i="41"/>
  <c r="S211" i="41"/>
  <c r="S212" i="41"/>
  <c r="S213" i="41"/>
  <c r="H205" i="41"/>
  <c r="H206" i="41"/>
  <c r="H207" i="41"/>
  <c r="H208" i="41"/>
  <c r="H209" i="41"/>
  <c r="I205" i="41"/>
  <c r="I206" i="41"/>
  <c r="I207" i="41"/>
  <c r="I208" i="41"/>
  <c r="I209" i="41"/>
  <c r="Q205" i="41"/>
  <c r="R205" i="41" s="1"/>
  <c r="T205" i="41" s="1"/>
  <c r="Q206" i="41"/>
  <c r="R206" i="41" s="1"/>
  <c r="T206" i="41" s="1"/>
  <c r="Q207" i="41"/>
  <c r="R207" i="41" s="1"/>
  <c r="T207" i="41" s="1"/>
  <c r="Q208" i="41"/>
  <c r="R208" i="41" s="1"/>
  <c r="T208" i="41" s="1"/>
  <c r="Q209" i="41"/>
  <c r="R209" i="41" s="1"/>
  <c r="T209" i="41" s="1"/>
  <c r="S205" i="41"/>
  <c r="S206" i="41"/>
  <c r="S207" i="41"/>
  <c r="S208" i="41"/>
  <c r="S209" i="41"/>
  <c r="H200" i="41"/>
  <c r="H201" i="41"/>
  <c r="H202" i="41"/>
  <c r="H203" i="41"/>
  <c r="H204" i="41"/>
  <c r="I200" i="41"/>
  <c r="I201" i="41"/>
  <c r="I202" i="41"/>
  <c r="I203" i="41"/>
  <c r="I204" i="41"/>
  <c r="Q200" i="41"/>
  <c r="R200" i="41" s="1"/>
  <c r="T200" i="41" s="1"/>
  <c r="Q201" i="41"/>
  <c r="R201" i="41" s="1"/>
  <c r="T201" i="41" s="1"/>
  <c r="Q202" i="41"/>
  <c r="R202" i="41" s="1"/>
  <c r="T202" i="41" s="1"/>
  <c r="Q203" i="41"/>
  <c r="R203" i="41" s="1"/>
  <c r="T203" i="41" s="1"/>
  <c r="Q204" i="41"/>
  <c r="R204" i="41" s="1"/>
  <c r="T204" i="41" s="1"/>
  <c r="S200" i="41"/>
  <c r="S201" i="41"/>
  <c r="S202" i="41"/>
  <c r="S203" i="41"/>
  <c r="S204" i="41"/>
  <c r="H195" i="41"/>
  <c r="H196" i="41"/>
  <c r="H197" i="41"/>
  <c r="H198" i="41"/>
  <c r="H199" i="41"/>
  <c r="I195" i="41"/>
  <c r="I196" i="41"/>
  <c r="I197" i="41"/>
  <c r="I198" i="41"/>
  <c r="I199" i="41"/>
  <c r="Q195" i="41"/>
  <c r="R195" i="41" s="1"/>
  <c r="T195" i="41" s="1"/>
  <c r="Q196" i="41"/>
  <c r="R196" i="41" s="1"/>
  <c r="T196" i="41" s="1"/>
  <c r="Q197" i="41"/>
  <c r="R197" i="41" s="1"/>
  <c r="T197" i="41" s="1"/>
  <c r="Q198" i="41"/>
  <c r="R198" i="41" s="1"/>
  <c r="T198" i="41" s="1"/>
  <c r="Q199" i="41"/>
  <c r="R199" i="41" s="1"/>
  <c r="T199" i="41" s="1"/>
  <c r="S195" i="41"/>
  <c r="S196" i="41"/>
  <c r="S197" i="41"/>
  <c r="S198" i="41"/>
  <c r="S199" i="41"/>
  <c r="H190" i="41"/>
  <c r="H191" i="41"/>
  <c r="H192" i="41"/>
  <c r="H193" i="41"/>
  <c r="H194" i="41"/>
  <c r="I190" i="41"/>
  <c r="I191" i="41"/>
  <c r="I192" i="41"/>
  <c r="I193" i="41"/>
  <c r="I194" i="41"/>
  <c r="Q190" i="41"/>
  <c r="R190" i="41" s="1"/>
  <c r="T190" i="41" s="1"/>
  <c r="Q191" i="41"/>
  <c r="R191" i="41" s="1"/>
  <c r="T191" i="41" s="1"/>
  <c r="Q192" i="41"/>
  <c r="R192" i="41" s="1"/>
  <c r="T192" i="41" s="1"/>
  <c r="Q193" i="41"/>
  <c r="R193" i="41" s="1"/>
  <c r="T193" i="41" s="1"/>
  <c r="Q194" i="41"/>
  <c r="R194" i="41" s="1"/>
  <c r="T194" i="41" s="1"/>
  <c r="S190" i="41"/>
  <c r="S191" i="41"/>
  <c r="S192" i="41"/>
  <c r="S193" i="41"/>
  <c r="S194" i="41"/>
  <c r="H185" i="41"/>
  <c r="H186" i="41"/>
  <c r="H187" i="41"/>
  <c r="I187" i="41" s="1"/>
  <c r="H188" i="41"/>
  <c r="I188" i="41" s="1"/>
  <c r="H189" i="41"/>
  <c r="I185" i="41"/>
  <c r="I186" i="41"/>
  <c r="I189" i="4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Q189" i="41"/>
  <c r="R189" i="41" s="1"/>
  <c r="T189" i="41" s="1"/>
  <c r="S185" i="41"/>
  <c r="S186" i="41"/>
  <c r="S187" i="41"/>
  <c r="S188" i="41"/>
  <c r="S189" i="41"/>
  <c r="H181" i="41"/>
  <c r="H182" i="41"/>
  <c r="I182" i="41" s="1"/>
  <c r="H183" i="41"/>
  <c r="H184" i="41"/>
  <c r="I181" i="41"/>
  <c r="I183" i="41"/>
  <c r="I184" i="41"/>
  <c r="Q181" i="41"/>
  <c r="R181" i="41" s="1"/>
  <c r="T181" i="41" s="1"/>
  <c r="Q182" i="41"/>
  <c r="R182" i="41" s="1"/>
  <c r="T182" i="41" s="1"/>
  <c r="Q183" i="41"/>
  <c r="R183" i="41" s="1"/>
  <c r="T183" i="41" s="1"/>
  <c r="Q184" i="41"/>
  <c r="R184" i="41" s="1"/>
  <c r="T184" i="41" s="1"/>
  <c r="S181" i="41"/>
  <c r="S182" i="41"/>
  <c r="S183" i="41"/>
  <c r="S184" i="41"/>
  <c r="H176" i="41"/>
  <c r="H177" i="41"/>
  <c r="H178" i="41"/>
  <c r="H179" i="41"/>
  <c r="H180" i="41"/>
  <c r="I180" i="41" s="1"/>
  <c r="I176" i="41"/>
  <c r="I177" i="41"/>
  <c r="I178" i="41"/>
  <c r="I179" i="4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Q180" i="41"/>
  <c r="R180" i="41" s="1"/>
  <c r="T180" i="41" s="1"/>
  <c r="S176" i="41"/>
  <c r="S177" i="41"/>
  <c r="S178" i="41"/>
  <c r="S179" i="41"/>
  <c r="S180" i="41"/>
  <c r="H172" i="41"/>
  <c r="H173" i="41"/>
  <c r="H174" i="41"/>
  <c r="H175" i="41"/>
  <c r="I172" i="41"/>
  <c r="I173" i="41"/>
  <c r="I174" i="41"/>
  <c r="I175" i="41"/>
  <c r="Q172" i="41"/>
  <c r="R172" i="41" s="1"/>
  <c r="T172" i="41" s="1"/>
  <c r="Q173" i="41"/>
  <c r="R173" i="41" s="1"/>
  <c r="T173" i="41" s="1"/>
  <c r="Q174" i="41"/>
  <c r="R174" i="41" s="1"/>
  <c r="T174" i="41" s="1"/>
  <c r="Q175" i="41"/>
  <c r="R175" i="41" s="1"/>
  <c r="T175" i="41" s="1"/>
  <c r="S172" i="41"/>
  <c r="S173" i="41"/>
  <c r="S174" i="41"/>
  <c r="S175" i="41"/>
  <c r="H168" i="41"/>
  <c r="H169" i="41"/>
  <c r="H170" i="41"/>
  <c r="H171" i="41"/>
  <c r="I168" i="41"/>
  <c r="I169" i="41"/>
  <c r="I170" i="41"/>
  <c r="I171" i="41"/>
  <c r="Q168" i="41"/>
  <c r="R168" i="41" s="1"/>
  <c r="T168" i="41" s="1"/>
  <c r="Q169" i="41"/>
  <c r="R169" i="41" s="1"/>
  <c r="T169" i="41" s="1"/>
  <c r="Q170" i="41"/>
  <c r="R170" i="41" s="1"/>
  <c r="T170" i="41" s="1"/>
  <c r="Q171" i="41"/>
  <c r="R171" i="41" s="1"/>
  <c r="T171" i="41" s="1"/>
  <c r="S168" i="41"/>
  <c r="S169" i="41"/>
  <c r="S170" i="41"/>
  <c r="S171" i="41"/>
  <c r="H164" i="41"/>
  <c r="H165" i="41"/>
  <c r="H166" i="41"/>
  <c r="H167" i="41"/>
  <c r="I164" i="41"/>
  <c r="I165" i="41"/>
  <c r="I166" i="41"/>
  <c r="I167" i="41"/>
  <c r="Q164" i="41"/>
  <c r="R164" i="41" s="1"/>
  <c r="T164" i="41" s="1"/>
  <c r="Q165" i="41"/>
  <c r="Q166" i="41"/>
  <c r="R166" i="41" s="1"/>
  <c r="T166" i="41" s="1"/>
  <c r="Q167" i="41"/>
  <c r="R167" i="41" s="1"/>
  <c r="T167" i="41" s="1"/>
  <c r="R165" i="41"/>
  <c r="T165" i="41" s="1"/>
  <c r="S164" i="41"/>
  <c r="S165" i="41"/>
  <c r="S166" i="41"/>
  <c r="S167" i="41"/>
  <c r="H160" i="41"/>
  <c r="I160" i="41" s="1"/>
  <c r="H161" i="41"/>
  <c r="H162" i="41"/>
  <c r="H163" i="41"/>
  <c r="I161" i="41"/>
  <c r="I162" i="41"/>
  <c r="I163" i="41"/>
  <c r="Q160" i="41"/>
  <c r="R160" i="41" s="1"/>
  <c r="T160" i="41" s="1"/>
  <c r="Q161" i="41"/>
  <c r="R161" i="41" s="1"/>
  <c r="T161" i="41" s="1"/>
  <c r="Q162" i="41"/>
  <c r="R162" i="41" s="1"/>
  <c r="T162" i="41" s="1"/>
  <c r="Q163" i="41"/>
  <c r="R163" i="41" s="1"/>
  <c r="T163" i="41" s="1"/>
  <c r="S160" i="41"/>
  <c r="S161" i="41"/>
  <c r="S162" i="41"/>
  <c r="S163" i="41"/>
  <c r="H156" i="41"/>
  <c r="I156" i="41" s="1"/>
  <c r="H157" i="41"/>
  <c r="H158" i="41"/>
  <c r="H159" i="41"/>
  <c r="I159" i="41" s="1"/>
  <c r="I157" i="41"/>
  <c r="I158" i="41"/>
  <c r="Q156" i="41"/>
  <c r="R156" i="41" s="1"/>
  <c r="T156" i="41" s="1"/>
  <c r="Q157" i="41"/>
  <c r="R157" i="41" s="1"/>
  <c r="T157" i="41" s="1"/>
  <c r="Q158" i="41"/>
  <c r="R158" i="41" s="1"/>
  <c r="T158" i="41" s="1"/>
  <c r="Q159" i="41"/>
  <c r="R159" i="41" s="1"/>
  <c r="T159" i="41" s="1"/>
  <c r="S156" i="41"/>
  <c r="S157" i="41"/>
  <c r="S158" i="41"/>
  <c r="S159" i="41"/>
  <c r="H151" i="41"/>
  <c r="H152" i="41"/>
  <c r="H153" i="41"/>
  <c r="H154" i="41"/>
  <c r="H155" i="41"/>
  <c r="I151" i="41"/>
  <c r="I152" i="41"/>
  <c r="I153" i="41"/>
  <c r="I154" i="41"/>
  <c r="I155" i="41"/>
  <c r="Q151" i="41"/>
  <c r="R151" i="41" s="1"/>
  <c r="T151" i="41" s="1"/>
  <c r="Q152" i="41"/>
  <c r="R152" i="41" s="1"/>
  <c r="T152" i="41" s="1"/>
  <c r="Q153" i="41"/>
  <c r="R153" i="41" s="1"/>
  <c r="T153" i="41" s="1"/>
  <c r="Q154" i="41"/>
  <c r="R154" i="41" s="1"/>
  <c r="T154" i="41" s="1"/>
  <c r="Q155" i="41"/>
  <c r="R155" i="41" s="1"/>
  <c r="T155" i="41" s="1"/>
  <c r="S151" i="41"/>
  <c r="S152" i="41"/>
  <c r="S153" i="41"/>
  <c r="S154" i="41"/>
  <c r="S155" i="41"/>
  <c r="H147" i="41"/>
  <c r="H148" i="41"/>
  <c r="H149" i="41"/>
  <c r="H150" i="41"/>
  <c r="I150" i="41" s="1"/>
  <c r="I147" i="41"/>
  <c r="I148" i="41"/>
  <c r="I149" i="4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S147" i="41"/>
  <c r="S148" i="41"/>
  <c r="S149" i="41"/>
  <c r="S150" i="41"/>
  <c r="H75" i="39"/>
  <c r="H76" i="39"/>
  <c r="H77" i="39"/>
  <c r="H78" i="39"/>
  <c r="I75" i="39"/>
  <c r="I76" i="39"/>
  <c r="I77" i="39"/>
  <c r="I78" i="39"/>
  <c r="Q75" i="39"/>
  <c r="R75" i="39" s="1"/>
  <c r="T75" i="39" s="1"/>
  <c r="Q76" i="39"/>
  <c r="R76" i="39" s="1"/>
  <c r="T76" i="39" s="1"/>
  <c r="Q77" i="39"/>
  <c r="R77" i="39" s="1"/>
  <c r="T77" i="39" s="1"/>
  <c r="Q78" i="39"/>
  <c r="R78" i="39" s="1"/>
  <c r="T78" i="39" s="1"/>
  <c r="S75" i="39"/>
  <c r="S76" i="39"/>
  <c r="S77" i="39"/>
  <c r="S78" i="39"/>
  <c r="H71" i="39"/>
  <c r="H72" i="39"/>
  <c r="H73" i="39"/>
  <c r="H74" i="39"/>
  <c r="I71" i="39"/>
  <c r="I72" i="39"/>
  <c r="I73" i="39"/>
  <c r="I74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S71" i="39"/>
  <c r="S72" i="39"/>
  <c r="S73" i="39"/>
  <c r="S74" i="39"/>
  <c r="H66" i="39"/>
  <c r="H67" i="39"/>
  <c r="H68" i="39"/>
  <c r="H69" i="39"/>
  <c r="H70" i="39"/>
  <c r="I66" i="39"/>
  <c r="I67" i="39"/>
  <c r="I68" i="39"/>
  <c r="I69" i="39"/>
  <c r="I70" i="39"/>
  <c r="Q66" i="39"/>
  <c r="R66" i="39" s="1"/>
  <c r="T66" i="39" s="1"/>
  <c r="Q67" i="39"/>
  <c r="R67" i="39" s="1"/>
  <c r="T67" i="39" s="1"/>
  <c r="Q68" i="39"/>
  <c r="Q69" i="39"/>
  <c r="R69" i="39" s="1"/>
  <c r="T69" i="39" s="1"/>
  <c r="Q70" i="39"/>
  <c r="R68" i="39"/>
  <c r="T68" i="39" s="1"/>
  <c r="R70" i="39"/>
  <c r="T70" i="39" s="1"/>
  <c r="S66" i="39"/>
  <c r="S67" i="39"/>
  <c r="S68" i="39"/>
  <c r="S69" i="39"/>
  <c r="S70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Q64" i="39"/>
  <c r="Q65" i="39"/>
  <c r="R65" i="39" s="1"/>
  <c r="T65" i="39" s="1"/>
  <c r="R63" i="39"/>
  <c r="T63" i="39" s="1"/>
  <c r="R64" i="39"/>
  <c r="T64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Q57" i="39"/>
  <c r="R57" i="39" s="1"/>
  <c r="T57" i="39" s="1"/>
  <c r="Q58" i="39"/>
  <c r="Q59" i="39"/>
  <c r="R59" i="39" s="1"/>
  <c r="T59" i="39" s="1"/>
  <c r="Q60" i="39"/>
  <c r="R60" i="39" s="1"/>
  <c r="T60" i="39" s="1"/>
  <c r="R56" i="39"/>
  <c r="T56" i="39" s="1"/>
  <c r="R58" i="39"/>
  <c r="S56" i="39"/>
  <c r="S57" i="39"/>
  <c r="S58" i="39"/>
  <c r="S59" i="39"/>
  <c r="S60" i="39"/>
  <c r="T58" i="39"/>
  <c r="H51" i="39"/>
  <c r="H52" i="39"/>
  <c r="H53" i="39"/>
  <c r="H54" i="39"/>
  <c r="H55" i="39"/>
  <c r="I51" i="39"/>
  <c r="I52" i="39"/>
  <c r="I53" i="39"/>
  <c r="I54" i="39"/>
  <c r="I55" i="39"/>
  <c r="Q51" i="39"/>
  <c r="Q52" i="39"/>
  <c r="R52" i="39" s="1"/>
  <c r="T52" i="39" s="1"/>
  <c r="Q53" i="39"/>
  <c r="Q54" i="39"/>
  <c r="R54" i="39" s="1"/>
  <c r="T54" i="39" s="1"/>
  <c r="Q55" i="39"/>
  <c r="R55" i="39" s="1"/>
  <c r="T55" i="39" s="1"/>
  <c r="R51" i="39"/>
  <c r="T51" i="39" s="1"/>
  <c r="R53" i="39"/>
  <c r="S51" i="39"/>
  <c r="S52" i="39"/>
  <c r="S53" i="39"/>
  <c r="S54" i="39"/>
  <c r="S55" i="39"/>
  <c r="T53" i="39"/>
  <c r="H46" i="39"/>
  <c r="H47" i="39"/>
  <c r="H48" i="39"/>
  <c r="H49" i="39"/>
  <c r="H50" i="39"/>
  <c r="I46" i="39"/>
  <c r="I47" i="39"/>
  <c r="I48" i="39"/>
  <c r="I49" i="39"/>
  <c r="I50" i="39"/>
  <c r="Q46" i="39"/>
  <c r="Q47" i="39"/>
  <c r="R47" i="39" s="1"/>
  <c r="T47" i="39" s="1"/>
  <c r="Q48" i="39"/>
  <c r="Q49" i="39"/>
  <c r="R49" i="39" s="1"/>
  <c r="T49" i="39" s="1"/>
  <c r="Q50" i="39"/>
  <c r="R50" i="39" s="1"/>
  <c r="T50" i="39" s="1"/>
  <c r="R46" i="39"/>
  <c r="T46" i="39" s="1"/>
  <c r="R48" i="39"/>
  <c r="S46" i="39"/>
  <c r="S47" i="39"/>
  <c r="S48" i="39"/>
  <c r="S49" i="39"/>
  <c r="S50" i="39"/>
  <c r="T48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Q45" i="39"/>
  <c r="R45" i="39" s="1"/>
  <c r="T45" i="39" s="1"/>
  <c r="R44" i="39"/>
  <c r="T44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Q36" i="39"/>
  <c r="R36" i="39" s="1"/>
  <c r="T36" i="39" s="1"/>
  <c r="Q37" i="39"/>
  <c r="R37" i="39" s="1"/>
  <c r="T37" i="39" s="1"/>
  <c r="Q38" i="39"/>
  <c r="R38" i="39" s="1"/>
  <c r="T38" i="39" s="1"/>
  <c r="R35" i="39"/>
  <c r="T35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Q33" i="39"/>
  <c r="Q34" i="39"/>
  <c r="R34" i="39" s="1"/>
  <c r="T34" i="39" s="1"/>
  <c r="R32" i="39"/>
  <c r="T32" i="39" s="1"/>
  <c r="R33" i="39"/>
  <c r="T33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Q25" i="39"/>
  <c r="R24" i="39"/>
  <c r="T24" i="39" s="1"/>
  <c r="R25" i="39"/>
  <c r="T25" i="39" s="1"/>
  <c r="S22" i="39"/>
  <c r="S23" i="39"/>
  <c r="S24" i="39"/>
  <c r="S25" i="39"/>
  <c r="H81" i="37"/>
  <c r="H82" i="37"/>
  <c r="H83" i="37"/>
  <c r="I81" i="37"/>
  <c r="I82" i="37"/>
  <c r="I83" i="37"/>
  <c r="Q81" i="37"/>
  <c r="R81" i="37" s="1"/>
  <c r="T81" i="37" s="1"/>
  <c r="Q82" i="37"/>
  <c r="R82" i="37" s="1"/>
  <c r="T82" i="37" s="1"/>
  <c r="Q83" i="37"/>
  <c r="R83" i="37" s="1"/>
  <c r="T83" i="37" s="1"/>
  <c r="S81" i="37"/>
  <c r="S82" i="37"/>
  <c r="S83" i="37"/>
  <c r="H77" i="37"/>
  <c r="H78" i="37"/>
  <c r="H79" i="37"/>
  <c r="H80" i="37"/>
  <c r="I77" i="37"/>
  <c r="I78" i="37"/>
  <c r="I79" i="37"/>
  <c r="I80" i="37"/>
  <c r="Q77" i="37"/>
  <c r="Q78" i="37"/>
  <c r="Q79" i="37"/>
  <c r="R79" i="37" s="1"/>
  <c r="T79" i="37" s="1"/>
  <c r="Q80" i="37"/>
  <c r="R80" i="37" s="1"/>
  <c r="T80" i="37" s="1"/>
  <c r="R77" i="37"/>
  <c r="T77" i="37" s="1"/>
  <c r="R78" i="37"/>
  <c r="T78" i="37" s="1"/>
  <c r="S77" i="37"/>
  <c r="S78" i="37"/>
  <c r="S79" i="37"/>
  <c r="S80" i="37"/>
  <c r="H72" i="37"/>
  <c r="H73" i="37"/>
  <c r="H74" i="37"/>
  <c r="H75" i="37"/>
  <c r="H76" i="37"/>
  <c r="I72" i="37"/>
  <c r="I73" i="37"/>
  <c r="I74" i="37"/>
  <c r="I75" i="37"/>
  <c r="I76" i="37"/>
  <c r="Q72" i="37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R72" i="37"/>
  <c r="T72" i="37" s="1"/>
  <c r="S72" i="37"/>
  <c r="S73" i="37"/>
  <c r="S74" i="37"/>
  <c r="S75" i="37"/>
  <c r="S76" i="37"/>
  <c r="H68" i="37"/>
  <c r="H69" i="37"/>
  <c r="H70" i="37"/>
  <c r="H71" i="37"/>
  <c r="I68" i="37"/>
  <c r="I69" i="37"/>
  <c r="I70" i="37"/>
  <c r="I71" i="37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S68" i="37"/>
  <c r="S69" i="37"/>
  <c r="S70" i="37"/>
  <c r="S71" i="37"/>
  <c r="H63" i="37"/>
  <c r="H64" i="37"/>
  <c r="H65" i="37"/>
  <c r="H66" i="37"/>
  <c r="H67" i="37"/>
  <c r="I63" i="37"/>
  <c r="I64" i="37"/>
  <c r="I65" i="37"/>
  <c r="I66" i="37"/>
  <c r="I67" i="37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S63" i="37"/>
  <c r="S64" i="37"/>
  <c r="S65" i="37"/>
  <c r="S66" i="37"/>
  <c r="S67" i="37"/>
  <c r="H58" i="37"/>
  <c r="H59" i="37"/>
  <c r="H60" i="37"/>
  <c r="H61" i="37"/>
  <c r="H62" i="37"/>
  <c r="I58" i="37"/>
  <c r="I59" i="37"/>
  <c r="I60" i="37"/>
  <c r="I61" i="37"/>
  <c r="I62" i="37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S58" i="37"/>
  <c r="S59" i="37"/>
  <c r="S60" i="37"/>
  <c r="S61" i="37"/>
  <c r="S62" i="37"/>
  <c r="H54" i="37"/>
  <c r="H55" i="37"/>
  <c r="H56" i="37"/>
  <c r="H57" i="37"/>
  <c r="I54" i="37"/>
  <c r="I55" i="37"/>
  <c r="I56" i="37"/>
  <c r="I57" i="37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S54" i="37"/>
  <c r="S55" i="37"/>
  <c r="S56" i="37"/>
  <c r="S57" i="37"/>
  <c r="H52" i="37"/>
  <c r="H53" i="37"/>
  <c r="I52" i="37"/>
  <c r="I53" i="37"/>
  <c r="Q52" i="37"/>
  <c r="R52" i="37" s="1"/>
  <c r="T52" i="37" s="1"/>
  <c r="Q53" i="37"/>
  <c r="R53" i="37" s="1"/>
  <c r="T53" i="37" s="1"/>
  <c r="S52" i="37"/>
  <c r="S53" i="37"/>
  <c r="H37" i="36"/>
  <c r="H38" i="36"/>
  <c r="H39" i="36"/>
  <c r="I37" i="36"/>
  <c r="I38" i="36"/>
  <c r="I39" i="36"/>
  <c r="Q37" i="36"/>
  <c r="R37" i="36" s="1"/>
  <c r="T37" i="36" s="1"/>
  <c r="Q38" i="36"/>
  <c r="R38" i="36" s="1"/>
  <c r="T38" i="36" s="1"/>
  <c r="Q39" i="36"/>
  <c r="R39" i="36"/>
  <c r="T39" i="36" s="1"/>
  <c r="S37" i="36"/>
  <c r="S38" i="36"/>
  <c r="S39" i="36"/>
  <c r="H32" i="36"/>
  <c r="H33" i="36"/>
  <c r="H34" i="36"/>
  <c r="H35" i="36"/>
  <c r="H36" i="36"/>
  <c r="I32" i="36"/>
  <c r="I33" i="36"/>
  <c r="I34" i="36"/>
  <c r="I35" i="36"/>
  <c r="I36" i="36"/>
  <c r="Q32" i="36"/>
  <c r="Q33" i="36"/>
  <c r="R33" i="36" s="1"/>
  <c r="T33" i="36" s="1"/>
  <c r="Q34" i="36"/>
  <c r="Q35" i="36"/>
  <c r="Q36" i="36"/>
  <c r="R32" i="36"/>
  <c r="T32" i="36" s="1"/>
  <c r="R34" i="36"/>
  <c r="R35" i="36"/>
  <c r="T35" i="36" s="1"/>
  <c r="R36" i="36"/>
  <c r="T36" i="36" s="1"/>
  <c r="S32" i="36"/>
  <c r="S33" i="36"/>
  <c r="S34" i="36"/>
  <c r="S35" i="36"/>
  <c r="S36" i="36"/>
  <c r="T34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R28" i="36"/>
  <c r="S26" i="36"/>
  <c r="S27" i="36"/>
  <c r="S28" i="36"/>
  <c r="S29" i="36"/>
  <c r="S30" i="36"/>
  <c r="S31" i="36"/>
  <c r="T28" i="36"/>
  <c r="H52" i="31"/>
  <c r="I52" i="31"/>
  <c r="Q52" i="31"/>
  <c r="R52" i="31"/>
  <c r="T52" i="31" s="1"/>
  <c r="S52" i="31"/>
  <c r="H47" i="31"/>
  <c r="H48" i="31"/>
  <c r="H49" i="31"/>
  <c r="H50" i="31"/>
  <c r="H51" i="31"/>
  <c r="I47" i="31"/>
  <c r="I48" i="31"/>
  <c r="I49" i="31"/>
  <c r="I50" i="31"/>
  <c r="I51" i="31"/>
  <c r="Q47" i="31"/>
  <c r="R47" i="31" s="1"/>
  <c r="T47" i="31" s="1"/>
  <c r="Q48" i="31"/>
  <c r="R48" i="31" s="1"/>
  <c r="T48" i="31" s="1"/>
  <c r="Q49" i="31"/>
  <c r="Q50" i="31"/>
  <c r="Q51" i="31"/>
  <c r="R51" i="31" s="1"/>
  <c r="T51" i="31" s="1"/>
  <c r="R49" i="31"/>
  <c r="T49" i="31" s="1"/>
  <c r="R50" i="31"/>
  <c r="T50" i="31" s="1"/>
  <c r="S47" i="31"/>
  <c r="S48" i="31"/>
  <c r="S49" i="31"/>
  <c r="S50" i="31"/>
  <c r="S51" i="31"/>
  <c r="H42" i="31"/>
  <c r="H43" i="31"/>
  <c r="H44" i="31"/>
  <c r="H45" i="31"/>
  <c r="H46" i="31"/>
  <c r="I42" i="31"/>
  <c r="I43" i="31"/>
  <c r="I44" i="31"/>
  <c r="I45" i="31"/>
  <c r="I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/>
  <c r="T46" i="31" s="1"/>
  <c r="S42" i="31"/>
  <c r="S43" i="31"/>
  <c r="S44" i="31"/>
  <c r="S45" i="31"/>
  <c r="S46" i="31"/>
  <c r="H37" i="31"/>
  <c r="H38" i="31"/>
  <c r="H39" i="31"/>
  <c r="H40" i="31"/>
  <c r="H41" i="31"/>
  <c r="I37" i="31"/>
  <c r="I38" i="31"/>
  <c r="I39" i="31"/>
  <c r="I40" i="31"/>
  <c r="I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I34" i="31"/>
  <c r="I35" i="31"/>
  <c r="I36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1" i="33"/>
  <c r="I41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S38" i="33"/>
  <c r="S39" i="33"/>
  <c r="S40" i="33"/>
  <c r="S41" i="33"/>
  <c r="Q33" i="33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R33" i="33"/>
  <c r="T33" i="33" s="1"/>
  <c r="S33" i="33"/>
  <c r="S34" i="33"/>
  <c r="S35" i="33"/>
  <c r="S36" i="33"/>
  <c r="S37" i="33"/>
  <c r="Q28" i="33"/>
  <c r="R28" i="33" s="1"/>
  <c r="T28" i="33" s="1"/>
  <c r="Q29" i="33"/>
  <c r="R29" i="33" s="1"/>
  <c r="T29" i="33" s="1"/>
  <c r="Q30" i="33"/>
  <c r="R30" i="33" s="1"/>
  <c r="T30" i="33" s="1"/>
  <c r="Q31" i="33"/>
  <c r="Q32" i="33"/>
  <c r="R32" i="33" s="1"/>
  <c r="T32" i="33" s="1"/>
  <c r="R31" i="33"/>
  <c r="T31" i="33" s="1"/>
  <c r="S28" i="33"/>
  <c r="S29" i="33"/>
  <c r="S30" i="33"/>
  <c r="S31" i="33"/>
  <c r="S32" i="33"/>
  <c r="H23" i="33"/>
  <c r="I23" i="33" s="1"/>
  <c r="H24" i="33"/>
  <c r="H25" i="33"/>
  <c r="H26" i="33"/>
  <c r="I24" i="33"/>
  <c r="I25" i="33"/>
  <c r="I26" i="33"/>
  <c r="Q23" i="33"/>
  <c r="R23" i="33" s="1"/>
  <c r="T23" i="33" s="1"/>
  <c r="Q24" i="33"/>
  <c r="R24" i="33" s="1"/>
  <c r="T24" i="33" s="1"/>
  <c r="Q25" i="33"/>
  <c r="Q26" i="33"/>
  <c r="R26" i="33" s="1"/>
  <c r="T26" i="33" s="1"/>
  <c r="Q27" i="33"/>
  <c r="R27" i="33" s="1"/>
  <c r="T27" i="33" s="1"/>
  <c r="R25" i="33"/>
  <c r="T25" i="33" s="1"/>
  <c r="S23" i="33"/>
  <c r="S24" i="33"/>
  <c r="S25" i="33"/>
  <c r="S26" i="33"/>
  <c r="S27" i="33"/>
  <c r="H20" i="33"/>
  <c r="H21" i="33"/>
  <c r="H22" i="33"/>
  <c r="I20" i="33"/>
  <c r="I21" i="33"/>
  <c r="I22" i="33"/>
  <c r="Q20" i="33"/>
  <c r="Q21" i="33"/>
  <c r="R21" i="33" s="1"/>
  <c r="T21" i="33" s="1"/>
  <c r="Q22" i="33"/>
  <c r="R22" i="33" s="1"/>
  <c r="T22" i="33" s="1"/>
  <c r="R20" i="33"/>
  <c r="T20" i="33" s="1"/>
  <c r="S20" i="33"/>
  <c r="S21" i="33"/>
  <c r="S22" i="33"/>
  <c r="H18" i="33"/>
  <c r="H19" i="33"/>
  <c r="I19" i="33" s="1"/>
  <c r="I18" i="33"/>
  <c r="Q18" i="33"/>
  <c r="R18" i="33" s="1"/>
  <c r="T18" i="33" s="1"/>
  <c r="Q19" i="33"/>
  <c r="R19" i="33" s="1"/>
  <c r="T19" i="33" s="1"/>
  <c r="S18" i="33"/>
  <c r="S19" i="33"/>
  <c r="H22" i="35"/>
  <c r="H40" i="35"/>
  <c r="H100" i="35"/>
  <c r="H101" i="35"/>
  <c r="H102" i="35"/>
  <c r="I100" i="35"/>
  <c r="I101" i="35"/>
  <c r="I102" i="35"/>
  <c r="Q100" i="35"/>
  <c r="R100" i="35" s="1"/>
  <c r="T100" i="35" s="1"/>
  <c r="Q101" i="35"/>
  <c r="R101" i="35" s="1"/>
  <c r="T101" i="35" s="1"/>
  <c r="Q102" i="35"/>
  <c r="R102" i="35" s="1"/>
  <c r="T102" i="35" s="1"/>
  <c r="S100" i="35"/>
  <c r="S101" i="35"/>
  <c r="S102" i="35"/>
  <c r="H96" i="35"/>
  <c r="H97" i="35"/>
  <c r="H98" i="35"/>
  <c r="H99" i="35"/>
  <c r="I96" i="35"/>
  <c r="I97" i="35"/>
  <c r="I98" i="35"/>
  <c r="I99" i="35"/>
  <c r="Q96" i="35"/>
  <c r="R96" i="35" s="1"/>
  <c r="T96" i="35" s="1"/>
  <c r="Q97" i="35"/>
  <c r="R97" i="35" s="1"/>
  <c r="T97" i="35" s="1"/>
  <c r="Q98" i="35"/>
  <c r="R98" i="35" s="1"/>
  <c r="T98" i="35" s="1"/>
  <c r="Q99" i="35"/>
  <c r="R99" i="35" s="1"/>
  <c r="T99" i="35" s="1"/>
  <c r="S96" i="35"/>
  <c r="S97" i="35"/>
  <c r="S98" i="35"/>
  <c r="S99" i="35"/>
  <c r="H94" i="35"/>
  <c r="H95" i="35"/>
  <c r="I94" i="35"/>
  <c r="I95" i="35"/>
  <c r="Q94" i="35"/>
  <c r="R94" i="35" s="1"/>
  <c r="T94" i="35" s="1"/>
  <c r="Q95" i="35"/>
  <c r="R95" i="35" s="1"/>
  <c r="T95" i="35" s="1"/>
  <c r="S94" i="35"/>
  <c r="S95" i="35"/>
  <c r="H91" i="35"/>
  <c r="H92" i="35"/>
  <c r="H93" i="35"/>
  <c r="I91" i="35"/>
  <c r="I92" i="35"/>
  <c r="I93" i="35"/>
  <c r="Q91" i="35"/>
  <c r="R91" i="35" s="1"/>
  <c r="T91" i="35" s="1"/>
  <c r="Q92" i="35"/>
  <c r="R92" i="35" s="1"/>
  <c r="T92" i="35" s="1"/>
  <c r="Q93" i="35"/>
  <c r="R93" i="35" s="1"/>
  <c r="T93" i="35" s="1"/>
  <c r="S91" i="35"/>
  <c r="S92" i="35"/>
  <c r="S93" i="35"/>
  <c r="H88" i="35"/>
  <c r="H89" i="35"/>
  <c r="H90" i="35"/>
  <c r="I88" i="35"/>
  <c r="I89" i="35"/>
  <c r="I90" i="35"/>
  <c r="Q88" i="35"/>
  <c r="R88" i="35" s="1"/>
  <c r="T88" i="35" s="1"/>
  <c r="Q89" i="35"/>
  <c r="R89" i="35" s="1"/>
  <c r="T89" i="35" s="1"/>
  <c r="Q90" i="35"/>
  <c r="R90" i="35" s="1"/>
  <c r="T90" i="35" s="1"/>
  <c r="S88" i="35"/>
  <c r="S89" i="35"/>
  <c r="S90" i="35"/>
  <c r="H84" i="35"/>
  <c r="H85" i="35"/>
  <c r="H86" i="35"/>
  <c r="H87" i="35"/>
  <c r="I84" i="35"/>
  <c r="I85" i="35"/>
  <c r="I86" i="35"/>
  <c r="I87" i="35"/>
  <c r="Q84" i="35"/>
  <c r="R84" i="35" s="1"/>
  <c r="T84" i="35" s="1"/>
  <c r="Q85" i="35"/>
  <c r="R85" i="35" s="1"/>
  <c r="T85" i="35" s="1"/>
  <c r="Q86" i="35"/>
  <c r="R86" i="35" s="1"/>
  <c r="T86" i="35" s="1"/>
  <c r="Q87" i="35"/>
  <c r="R87" i="35" s="1"/>
  <c r="T87" i="35" s="1"/>
  <c r="S84" i="35"/>
  <c r="S85" i="35"/>
  <c r="S86" i="35"/>
  <c r="S87" i="35"/>
  <c r="H81" i="35"/>
  <c r="H82" i="35"/>
  <c r="H83" i="35"/>
  <c r="I81" i="35"/>
  <c r="I82" i="35"/>
  <c r="I83" i="35"/>
  <c r="Q81" i="35"/>
  <c r="R81" i="35" s="1"/>
  <c r="T81" i="35" s="1"/>
  <c r="Q82" i="35"/>
  <c r="R82" i="35" s="1"/>
  <c r="T82" i="35" s="1"/>
  <c r="Q83" i="35"/>
  <c r="R83" i="35" s="1"/>
  <c r="T83" i="35" s="1"/>
  <c r="S81" i="35"/>
  <c r="S82" i="35"/>
  <c r="S83" i="35"/>
  <c r="H78" i="35"/>
  <c r="H79" i="35"/>
  <c r="H80" i="35"/>
  <c r="I78" i="35"/>
  <c r="I79" i="35"/>
  <c r="I80" i="35"/>
  <c r="Q78" i="35"/>
  <c r="R78" i="35" s="1"/>
  <c r="T78" i="35" s="1"/>
  <c r="Q79" i="35"/>
  <c r="R79" i="35" s="1"/>
  <c r="T79" i="35" s="1"/>
  <c r="Q80" i="35"/>
  <c r="R80" i="35" s="1"/>
  <c r="T80" i="35" s="1"/>
  <c r="S78" i="35"/>
  <c r="S79" i="35"/>
  <c r="S80" i="35"/>
  <c r="H16" i="35"/>
  <c r="I16" i="35"/>
  <c r="Q16" i="35"/>
  <c r="R16" i="35" s="1"/>
  <c r="T16" i="35" s="1"/>
  <c r="S16" i="35"/>
  <c r="H17" i="35"/>
  <c r="I17" i="35"/>
  <c r="Q17" i="35"/>
  <c r="R17" i="35" s="1"/>
  <c r="H73" i="35"/>
  <c r="H74" i="35"/>
  <c r="H75" i="35"/>
  <c r="H76" i="35"/>
  <c r="H77" i="35"/>
  <c r="I73" i="35"/>
  <c r="I74" i="35"/>
  <c r="I75" i="35"/>
  <c r="I76" i="35"/>
  <c r="I77" i="35"/>
  <c r="Q73" i="35"/>
  <c r="R73" i="35" s="1"/>
  <c r="T73" i="35" s="1"/>
  <c r="Q74" i="35"/>
  <c r="R74" i="35" s="1"/>
  <c r="T74" i="35" s="1"/>
  <c r="Q75" i="35"/>
  <c r="R75" i="35" s="1"/>
  <c r="T75" i="35" s="1"/>
  <c r="Q76" i="35"/>
  <c r="R76" i="35" s="1"/>
  <c r="T76" i="35" s="1"/>
  <c r="Q77" i="35"/>
  <c r="R77" i="35" s="1"/>
  <c r="T77" i="35" s="1"/>
  <c r="S73" i="35"/>
  <c r="S74" i="35"/>
  <c r="S75" i="35"/>
  <c r="S76" i="35"/>
  <c r="S77" i="35"/>
  <c r="H72" i="35"/>
  <c r="I72" i="35"/>
  <c r="Q72" i="35"/>
  <c r="R72" i="35" s="1"/>
  <c r="T72" i="35" s="1"/>
  <c r="S72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H45" i="29"/>
  <c r="H46" i="29"/>
  <c r="I46" i="29" s="1"/>
  <c r="H47" i="29"/>
  <c r="I47" i="29" s="1"/>
  <c r="H48" i="29"/>
  <c r="I48" i="29" s="1"/>
  <c r="H49" i="29"/>
  <c r="H50" i="29"/>
  <c r="H51" i="29"/>
  <c r="H52" i="29"/>
  <c r="H53" i="29"/>
  <c r="H54" i="29"/>
  <c r="I54" i="29" s="1"/>
  <c r="H55" i="29"/>
  <c r="I55" i="29" s="1"/>
  <c r="H56" i="29"/>
  <c r="H57" i="29"/>
  <c r="H58" i="29"/>
  <c r="H59" i="29"/>
  <c r="H60" i="29"/>
  <c r="H61" i="29"/>
  <c r="H62" i="29"/>
  <c r="H63" i="29"/>
  <c r="H64" i="29"/>
  <c r="H65" i="29"/>
  <c r="I44" i="29"/>
  <c r="I45" i="29"/>
  <c r="I49" i="29"/>
  <c r="I50" i="29"/>
  <c r="I51" i="29"/>
  <c r="I52" i="29"/>
  <c r="I53" i="29"/>
  <c r="I56" i="29"/>
  <c r="I57" i="29"/>
  <c r="I58" i="29"/>
  <c r="I59" i="29"/>
  <c r="I60" i="29"/>
  <c r="I61" i="29"/>
  <c r="I62" i="29"/>
  <c r="I63" i="29"/>
  <c r="I64" i="29"/>
  <c r="I65" i="29"/>
  <c r="Q42" i="29"/>
  <c r="R42" i="29" s="1"/>
  <c r="T42" i="29" s="1"/>
  <c r="Q43" i="29"/>
  <c r="R43" i="29" s="1"/>
  <c r="T43" i="29" s="1"/>
  <c r="Q44" i="29"/>
  <c r="Q45" i="29"/>
  <c r="Q46" i="29"/>
  <c r="R46" i="29" s="1"/>
  <c r="T46" i="29" s="1"/>
  <c r="Q47" i="29"/>
  <c r="R47" i="29" s="1"/>
  <c r="T47" i="29" s="1"/>
  <c r="Q48" i="29"/>
  <c r="Q49" i="29"/>
  <c r="Q50" i="29"/>
  <c r="R50" i="29" s="1"/>
  <c r="T50" i="29" s="1"/>
  <c r="Q51" i="29"/>
  <c r="R51" i="29" s="1"/>
  <c r="T51" i="29" s="1"/>
  <c r="Q52" i="29"/>
  <c r="Q53" i="29"/>
  <c r="Q54" i="29"/>
  <c r="R54" i="29" s="1"/>
  <c r="T54" i="29" s="1"/>
  <c r="Q55" i="29"/>
  <c r="R55" i="29" s="1"/>
  <c r="T55" i="29" s="1"/>
  <c r="Q56" i="29"/>
  <c r="Q57" i="29"/>
  <c r="Q58" i="29"/>
  <c r="Q59" i="29"/>
  <c r="Q60" i="29"/>
  <c r="Q61" i="29"/>
  <c r="Q62" i="29"/>
  <c r="R62" i="29" s="1"/>
  <c r="T62" i="29" s="1"/>
  <c r="Q63" i="29"/>
  <c r="R63" i="29" s="1"/>
  <c r="T63" i="29" s="1"/>
  <c r="Q64" i="29"/>
  <c r="Q65" i="29"/>
  <c r="R44" i="29"/>
  <c r="T44" i="29" s="1"/>
  <c r="R45" i="29"/>
  <c r="R48" i="29"/>
  <c r="R49" i="29"/>
  <c r="R52" i="29"/>
  <c r="T52" i="29" s="1"/>
  <c r="R53" i="29"/>
  <c r="T53" i="29" s="1"/>
  <c r="R56" i="29"/>
  <c r="T56" i="29" s="1"/>
  <c r="R57" i="29"/>
  <c r="R58" i="29"/>
  <c r="R59" i="29"/>
  <c r="R60" i="29"/>
  <c r="R61" i="29"/>
  <c r="R64" i="29"/>
  <c r="R65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T45" i="29"/>
  <c r="T48" i="29"/>
  <c r="T49" i="29"/>
  <c r="T57" i="29"/>
  <c r="T58" i="29"/>
  <c r="T59" i="29"/>
  <c r="T60" i="29"/>
  <c r="T61" i="29"/>
  <c r="T64" i="29"/>
  <c r="T65" i="29"/>
  <c r="S17" i="35" l="1"/>
  <c r="T17" i="35"/>
  <c r="I103" i="35"/>
  <c r="H103" i="35"/>
  <c r="H17" i="41" l="1"/>
  <c r="I17" i="41"/>
  <c r="H18" i="41"/>
  <c r="I18" i="41" s="1"/>
  <c r="H19" i="41"/>
  <c r="I19" i="41" s="1"/>
  <c r="H20" i="41"/>
  <c r="I20" i="41" s="1"/>
  <c r="H21" i="41"/>
  <c r="I21" i="41"/>
  <c r="H22" i="41"/>
  <c r="I22" i="41"/>
  <c r="H23" i="41"/>
  <c r="I23" i="41"/>
  <c r="H24" i="41"/>
  <c r="I24" i="41"/>
  <c r="H25" i="41"/>
  <c r="I25" i="41"/>
  <c r="H26" i="41"/>
  <c r="I26" i="4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/>
  <c r="H45" i="41"/>
  <c r="I45" i="41"/>
  <c r="H46" i="41"/>
  <c r="I46" i="41"/>
  <c r="H47" i="41"/>
  <c r="I47" i="41"/>
  <c r="H48" i="41"/>
  <c r="I48" i="41"/>
  <c r="H49" i="41"/>
  <c r="I49" i="4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H60" i="41"/>
  <c r="I60" i="41"/>
  <c r="H61" i="41"/>
  <c r="I61" i="41"/>
  <c r="H62" i="41"/>
  <c r="I62" i="41"/>
  <c r="H63" i="41"/>
  <c r="I63" i="41"/>
  <c r="H64" i="41"/>
  <c r="I64" i="41"/>
  <c r="H65" i="41"/>
  <c r="I65" i="41"/>
  <c r="H66" i="41"/>
  <c r="I66" i="41"/>
  <c r="H67" i="41"/>
  <c r="I67" i="41"/>
  <c r="H68" i="41"/>
  <c r="I68" i="41"/>
  <c r="H69" i="41"/>
  <c r="I69" i="41"/>
  <c r="H70" i="41"/>
  <c r="I70" i="41"/>
  <c r="H72" i="41"/>
  <c r="I72" i="41"/>
  <c r="H73" i="41"/>
  <c r="I73" i="41"/>
  <c r="H74" i="41"/>
  <c r="I74" i="41"/>
  <c r="H75" i="41"/>
  <c r="I75" i="41"/>
  <c r="H76" i="41"/>
  <c r="I76" i="41"/>
  <c r="H77" i="41"/>
  <c r="I77" i="41"/>
  <c r="H78" i="41"/>
  <c r="I78" i="41"/>
  <c r="H79" i="41"/>
  <c r="I79" i="41"/>
  <c r="H80" i="41"/>
  <c r="I80" i="41"/>
  <c r="H81" i="41"/>
  <c r="I81" i="41"/>
  <c r="H82" i="41"/>
  <c r="I82" i="41"/>
  <c r="H83" i="41"/>
  <c r="I83" i="41"/>
  <c r="H84" i="41"/>
  <c r="I84" i="41"/>
  <c r="H85" i="41"/>
  <c r="I85" i="41"/>
  <c r="H86" i="41"/>
  <c r="I86" i="41"/>
  <c r="H87" i="41"/>
  <c r="I87" i="41"/>
  <c r="H88" i="41"/>
  <c r="I88" i="41"/>
  <c r="H89" i="41"/>
  <c r="I89" i="41"/>
  <c r="H90" i="41"/>
  <c r="I90" i="41"/>
  <c r="H91" i="41"/>
  <c r="I91" i="41"/>
  <c r="H92" i="41"/>
  <c r="I92" i="41"/>
  <c r="H93" i="41"/>
  <c r="I93" i="41"/>
  <c r="H94" i="41"/>
  <c r="I94" i="41"/>
  <c r="H95" i="41"/>
  <c r="I95" i="41"/>
  <c r="H96" i="41"/>
  <c r="I96" i="41"/>
  <c r="H97" i="41"/>
  <c r="I97" i="41"/>
  <c r="H98" i="41"/>
  <c r="I98" i="41"/>
  <c r="H99" i="41"/>
  <c r="I99" i="41"/>
  <c r="H100" i="41"/>
  <c r="I100" i="41"/>
  <c r="H101" i="41"/>
  <c r="I101" i="41"/>
  <c r="H102" i="41"/>
  <c r="I102" i="41"/>
  <c r="H103" i="41"/>
  <c r="I103" i="41" s="1"/>
  <c r="H104" i="41"/>
  <c r="I104" i="41"/>
  <c r="H105" i="41"/>
  <c r="I105" i="41"/>
  <c r="H106" i="41"/>
  <c r="I106" i="41"/>
  <c r="H107" i="41"/>
  <c r="I107" i="41"/>
  <c r="H108" i="41"/>
  <c r="I108" i="41"/>
  <c r="H109" i="41"/>
  <c r="I109" i="41"/>
  <c r="H110" i="41"/>
  <c r="I110" i="41"/>
  <c r="H111" i="41"/>
  <c r="I111" i="41"/>
  <c r="H112" i="41"/>
  <c r="I112" i="41"/>
  <c r="H113" i="41"/>
  <c r="I113" i="41"/>
  <c r="H114" i="41"/>
  <c r="I114" i="41"/>
  <c r="H115" i="41"/>
  <c r="I115" i="41"/>
  <c r="H116" i="41"/>
  <c r="I116" i="41"/>
  <c r="H117" i="41"/>
  <c r="I117" i="41"/>
  <c r="H118" i="41"/>
  <c r="I118" i="41"/>
  <c r="H119" i="41"/>
  <c r="I119" i="41"/>
  <c r="H120" i="41"/>
  <c r="I120" i="41"/>
  <c r="H121" i="41"/>
  <c r="I121" i="41"/>
  <c r="H122" i="41"/>
  <c r="I122" i="41"/>
  <c r="H123" i="41"/>
  <c r="I123" i="41"/>
  <c r="H124" i="41"/>
  <c r="I124" i="41"/>
  <c r="H125" i="41"/>
  <c r="I125" i="41"/>
  <c r="H126" i="41"/>
  <c r="I126" i="41" s="1"/>
  <c r="H127" i="41"/>
  <c r="I127" i="41" s="1"/>
  <c r="H128" i="41"/>
  <c r="I128" i="41" s="1"/>
  <c r="H129" i="41"/>
  <c r="I129" i="41"/>
  <c r="H130" i="41"/>
  <c r="I130" i="41"/>
  <c r="H131" i="41"/>
  <c r="I131" i="41"/>
  <c r="H132" i="41"/>
  <c r="I132" i="41" s="1"/>
  <c r="H133" i="41"/>
  <c r="I133" i="41" s="1"/>
  <c r="H134" i="41"/>
  <c r="I134" i="41"/>
  <c r="H135" i="41"/>
  <c r="I135" i="41"/>
  <c r="H136" i="41"/>
  <c r="I136" i="41" s="1"/>
  <c r="H137" i="41"/>
  <c r="I137" i="41" s="1"/>
  <c r="H138" i="41"/>
  <c r="I138" i="41" s="1"/>
  <c r="H139" i="41"/>
  <c r="I139" i="41"/>
  <c r="H140" i="41"/>
  <c r="I140" i="41"/>
  <c r="H141" i="41"/>
  <c r="I141" i="41"/>
  <c r="H142" i="41"/>
  <c r="I142" i="41"/>
  <c r="H143" i="41"/>
  <c r="I143" i="41"/>
  <c r="H144" i="41"/>
  <c r="I144" i="41"/>
  <c r="H145" i="41"/>
  <c r="I145" i="41"/>
  <c r="H146" i="41"/>
  <c r="I146" i="41"/>
  <c r="U40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3" i="34"/>
  <c r="I23" i="34" s="1"/>
  <c r="Q42" i="41" l="1"/>
  <c r="R42" i="41" s="1"/>
  <c r="T42" i="41" s="1"/>
  <c r="S42" i="41"/>
  <c r="Q41" i="41"/>
  <c r="R41" i="41" s="1"/>
  <c r="T41" i="41" s="1"/>
  <c r="S41" i="41"/>
  <c r="Q70" i="41"/>
  <c r="R70" i="41" s="1"/>
  <c r="T70" i="41" s="1"/>
  <c r="S70" i="41"/>
  <c r="Q62" i="41"/>
  <c r="R62" i="41" s="1"/>
  <c r="T62" i="41" s="1"/>
  <c r="S62" i="41"/>
  <c r="Q63" i="41"/>
  <c r="R63" i="41" s="1"/>
  <c r="T63" i="41" s="1"/>
  <c r="S63" i="41"/>
  <c r="Q64" i="41"/>
  <c r="R64" i="41" s="1"/>
  <c r="T64" i="41" s="1"/>
  <c r="S64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 s="1"/>
  <c r="Q40" i="29"/>
  <c r="R40" i="29" s="1"/>
  <c r="T40" i="29" s="1"/>
  <c r="Q41" i="29"/>
  <c r="R41" i="29" s="1"/>
  <c r="T41" i="29" s="1"/>
  <c r="S40" i="29"/>
  <c r="S41" i="29"/>
  <c r="H24" i="29"/>
  <c r="H25" i="29"/>
  <c r="H26" i="29"/>
  <c r="H27" i="29"/>
  <c r="H28" i="29"/>
  <c r="H29" i="29"/>
  <c r="H30" i="29"/>
  <c r="H31" i="29"/>
  <c r="I31" i="29" s="1"/>
  <c r="H32" i="29"/>
  <c r="H33" i="29"/>
  <c r="H34" i="29"/>
  <c r="I34" i="29" s="1"/>
  <c r="H35" i="29"/>
  <c r="H36" i="29"/>
  <c r="H37" i="29"/>
  <c r="H38" i="29"/>
  <c r="H39" i="29"/>
  <c r="I39" i="29" s="1"/>
  <c r="I24" i="29"/>
  <c r="I25" i="29"/>
  <c r="I26" i="29"/>
  <c r="I27" i="29"/>
  <c r="I28" i="29"/>
  <c r="I29" i="29"/>
  <c r="I30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3" i="31"/>
  <c r="F23" i="28" l="1"/>
  <c r="F19" i="28"/>
  <c r="F15" i="28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6" i="41"/>
  <c r="S145" i="41"/>
  <c r="S144" i="41"/>
  <c r="S143" i="41"/>
  <c r="S142" i="41"/>
  <c r="S141" i="41"/>
  <c r="S140" i="41"/>
  <c r="S139" i="41"/>
  <c r="S138" i="41"/>
  <c r="S137" i="41"/>
  <c r="S136" i="41"/>
  <c r="Q146" i="41"/>
  <c r="R146" i="41" s="1"/>
  <c r="T146" i="41" s="1"/>
  <c r="Q145" i="41"/>
  <c r="R145" i="41" s="1"/>
  <c r="T145" i="41" s="1"/>
  <c r="Q144" i="41"/>
  <c r="R144" i="41" s="1"/>
  <c r="T144" i="41" s="1"/>
  <c r="Q143" i="41"/>
  <c r="R143" i="41" s="1"/>
  <c r="T143" i="41" s="1"/>
  <c r="Q142" i="41"/>
  <c r="R142" i="41" s="1"/>
  <c r="T142" i="41" s="1"/>
  <c r="Q141" i="41"/>
  <c r="R141" i="41" s="1"/>
  <c r="T141" i="41" s="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Q131" i="41"/>
  <c r="R131" i="41" s="1"/>
  <c r="T131" i="41" s="1"/>
  <c r="Q132" i="41"/>
  <c r="R132" i="41" s="1"/>
  <c r="T132" i="41" s="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S127" i="41"/>
  <c r="S128" i="41"/>
  <c r="S129" i="41"/>
  <c r="S130" i="41"/>
  <c r="S131" i="41"/>
  <c r="S132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8" i="34"/>
  <c r="S19" i="34"/>
  <c r="S20" i="34"/>
  <c r="S22" i="34"/>
  <c r="S23" i="34"/>
  <c r="H16" i="29" l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U232" i="41"/>
  <c r="F24" i="28" s="1"/>
  <c r="S135" i="41"/>
  <c r="Q135" i="41"/>
  <c r="R135" i="41" s="1"/>
  <c r="T135" i="41" s="1"/>
  <c r="S134" i="41"/>
  <c r="Q134" i="41"/>
  <c r="R134" i="41" s="1"/>
  <c r="T134" i="41" s="1"/>
  <c r="S133" i="41"/>
  <c r="Q133" i="41"/>
  <c r="R133" i="41" s="1"/>
  <c r="T133" i="41" s="1"/>
  <c r="S72" i="41"/>
  <c r="Q72" i="41"/>
  <c r="R72" i="41" s="1"/>
  <c r="T72" i="41" s="1"/>
  <c r="S69" i="41"/>
  <c r="Q69" i="41"/>
  <c r="R69" i="41" s="1"/>
  <c r="T69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1" i="41"/>
  <c r="Q61" i="41"/>
  <c r="R61" i="41" s="1"/>
  <c r="T61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9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2" i="38"/>
  <c r="Q52" i="38"/>
  <c r="R52" i="38" s="1"/>
  <c r="T52" i="38" s="1"/>
  <c r="H52" i="38"/>
  <c r="I52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H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4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4" i="34"/>
  <c r="F17" i="28" s="1"/>
  <c r="S17" i="34"/>
  <c r="Q17" i="34"/>
  <c r="R17" i="34" s="1"/>
  <c r="T17" i="34" s="1"/>
  <c r="S16" i="34"/>
  <c r="T16" i="34"/>
  <c r="H24" i="34"/>
  <c r="C9" i="34"/>
  <c r="C8" i="34"/>
  <c r="C7" i="34"/>
  <c r="C6" i="34"/>
  <c r="C3" i="34"/>
  <c r="C2" i="34"/>
  <c r="U42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T24" i="34" l="1"/>
  <c r="E17" i="28" s="1"/>
  <c r="C17" i="28"/>
  <c r="T42" i="33"/>
  <c r="E16" i="28" s="1"/>
  <c r="S84" i="37"/>
  <c r="C20" i="28" s="1"/>
  <c r="I42" i="33"/>
  <c r="H40" i="45"/>
  <c r="S40" i="45"/>
  <c r="I40" i="45"/>
  <c r="H232" i="41"/>
  <c r="I232" i="41"/>
  <c r="S232" i="41"/>
  <c r="C24" i="28" s="1"/>
  <c r="T232" i="41"/>
  <c r="E24" i="28" s="1"/>
  <c r="H25" i="40"/>
  <c r="I25" i="40"/>
  <c r="S25" i="40"/>
  <c r="C23" i="28" s="1"/>
  <c r="T25" i="40"/>
  <c r="E23" i="28" s="1"/>
  <c r="H79" i="39"/>
  <c r="I79" i="39"/>
  <c r="S79" i="39"/>
  <c r="C22" i="28" s="1"/>
  <c r="T79" i="39"/>
  <c r="E22" i="28" s="1"/>
  <c r="S53" i="38"/>
  <c r="C21" i="28" s="1"/>
  <c r="T53" i="38"/>
  <c r="E21" i="28" s="1"/>
  <c r="I16" i="38"/>
  <c r="I53" i="38" s="1"/>
  <c r="H84" i="37"/>
  <c r="I84" i="37"/>
  <c r="T84" i="37"/>
  <c r="E20" i="28" s="1"/>
  <c r="S40" i="36"/>
  <c r="C19" i="28" s="1"/>
  <c r="I40" i="36"/>
  <c r="T40" i="36"/>
  <c r="E19" i="28" s="1"/>
  <c r="H40" i="36"/>
  <c r="S103" i="35"/>
  <c r="C18" i="28" s="1"/>
  <c r="T103" i="35"/>
  <c r="E18" i="28" s="1"/>
  <c r="I24" i="34"/>
  <c r="H42" i="33"/>
  <c r="S42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3" i="31" l="1"/>
  <c r="S53" i="31"/>
  <c r="C15" i="28" s="1"/>
  <c r="T53" i="31"/>
  <c r="E15" i="28" s="1"/>
  <c r="I16" i="31"/>
  <c r="I53" i="31" s="1"/>
  <c r="U66" i="29" l="1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C14" i="28" l="1"/>
  <c r="C26" i="28" s="1"/>
  <c r="I66" i="29"/>
  <c r="T66" i="29"/>
  <c r="H66" i="29"/>
  <c r="E14" i="28" l="1"/>
  <c r="E26" i="28" s="1"/>
  <c r="D15" i="28"/>
  <c r="D18" i="28"/>
  <c r="D19" i="28"/>
  <c r="D23" i="28"/>
  <c r="D20" i="28"/>
  <c r="D14" i="28" l="1"/>
  <c r="D16" i="28"/>
  <c r="D25" i="28"/>
  <c r="D21" i="28"/>
  <c r="D17" i="28"/>
  <c r="D24" i="28"/>
  <c r="D26" i="28" l="1"/>
</calcChain>
</file>

<file path=xl/sharedStrings.xml><?xml version="1.0" encoding="utf-8"?>
<sst xmlns="http://schemas.openxmlformats.org/spreadsheetml/2006/main" count="4290" uniqueCount="1000">
  <si>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</si>
  <si>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</si>
  <si>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</si>
  <si>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</si>
  <si>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</si>
  <si>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</si>
  <si>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</si>
  <si>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</si>
  <si>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</si>
  <si>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</si>
  <si>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</si>
  <si>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</si>
  <si>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</si>
  <si>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</si>
  <si>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</si>
  <si>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</si>
  <si>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</si>
  <si>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</si>
  <si>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</si>
  <si>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</si>
  <si>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</si>
  <si>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</si>
  <si>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</si>
  <si>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</si>
  <si>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</si>
  <si>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</si>
  <si>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</si>
  <si>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</si>
  <si>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</si>
  <si>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</si>
  <si>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</si>
  <si>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</si>
  <si>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</si>
  <si>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</si>
  <si>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</si>
  <si>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</si>
  <si>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</si>
  <si>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</si>
  <si>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</si>
  <si>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</si>
  <si>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</si>
  <si>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</si>
  <si>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</si>
  <si>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</si>
  <si>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</si>
  <si>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</si>
  <si>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</si>
  <si>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</si>
  <si>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</si>
  <si>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</si>
  <si>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</si>
  <si>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</si>
  <si>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</si>
  <si>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</si>
  <si>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</si>
  <si>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</si>
  <si>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</si>
  <si>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</si>
  <si>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</si>
  <si>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</si>
  <si>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</si>
  <si>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</si>
  <si>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</si>
  <si>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</si>
  <si>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</si>
  <si>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</si>
  <si>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</si>
  <si>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</si>
  <si>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</si>
  <si>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</si>
  <si>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</si>
  <si>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</si>
  <si>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</si>
  <si>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</si>
  <si>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</si>
  <si>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</si>
  <si>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</si>
  <si>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</si>
  <si>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</si>
  <si>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</si>
  <si>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</si>
  <si>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</si>
  <si>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</si>
  <si>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</si>
  <si>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</si>
  <si>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</si>
  <si>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</si>
  <si>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</si>
  <si>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</si>
  <si>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</si>
  <si>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</si>
  <si>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</si>
  <si>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</si>
  <si>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</si>
  <si>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</si>
  <si>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</si>
  <si>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</si>
  <si>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</si>
  <si>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</si>
  <si>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</si>
  <si>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</si>
  <si>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</si>
  <si>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</si>
  <si>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</si>
  <si>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</si>
  <si>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</si>
  <si>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</si>
  <si>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</si>
  <si>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</si>
  <si>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</si>
  <si>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</si>
  <si>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</si>
  <si>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</si>
  <si>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</si>
  <si>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</si>
  <si>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</si>
  <si>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</si>
  <si>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</si>
  <si>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</si>
  <si>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</si>
  <si>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</si>
  <si>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</si>
  <si>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</si>
  <si>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</si>
  <si>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</si>
  <si>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</si>
  <si>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</si>
  <si>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</si>
  <si>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</si>
  <si>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</si>
  <si>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</si>
  <si>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</si>
  <si>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</si>
  <si>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</si>
  <si>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</si>
  <si>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</si>
  <si>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</si>
  <si>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</si>
  <si>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</si>
  <si>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</si>
  <si>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</si>
  <si>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</si>
  <si>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</si>
  <si>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</si>
  <si>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</si>
  <si>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</si>
  <si>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</si>
  <si>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</si>
  <si>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</si>
  <si>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</si>
  <si>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</si>
  <si>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</si>
  <si>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</si>
  <si>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</si>
  <si>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</si>
  <si>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</si>
  <si>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</si>
  <si>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</si>
  <si>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</si>
  <si>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</si>
  <si>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</si>
  <si>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</si>
  <si>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</si>
  <si>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</si>
  <si>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</si>
  <si>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</si>
  <si>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</si>
  <si>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</si>
  <si>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</si>
  <si>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</si>
  <si>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</si>
  <si>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</si>
  <si>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</si>
  <si>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</si>
  <si>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</si>
  <si>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</si>
  <si>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</si>
  <si>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</si>
  <si>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</si>
  <si>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</si>
  <si>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</si>
  <si>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</si>
  <si>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</si>
  <si>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</si>
  <si>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</si>
  <si>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</si>
  <si>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</si>
  <si>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</si>
  <si>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</si>
  <si>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</si>
  <si>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</si>
  <si>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</si>
  <si>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</si>
  <si>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</si>
  <si>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</si>
  <si>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</si>
  <si>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</si>
  <si>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</si>
  <si>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</si>
  <si>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</si>
  <si>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</si>
  <si>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</si>
  <si>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</si>
  <si>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</si>
  <si>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</si>
  <si>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</si>
  <si>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</si>
  <si>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</si>
  <si>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</si>
  <si>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</si>
  <si>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</si>
  <si>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</si>
  <si>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</si>
  <si>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</si>
  <si>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</si>
  <si>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</si>
  <si>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</si>
  <si>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</si>
  <si>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</si>
  <si>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</si>
  <si>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</si>
  <si>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</si>
  <si>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</si>
  <si>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</si>
  <si>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</si>
  <si>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</si>
  <si>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</si>
  <si>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</si>
  <si>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</si>
  <si>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</si>
  <si>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</si>
  <si>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</si>
  <si>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</si>
  <si>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</si>
  <si>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</si>
  <si>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</si>
  <si>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</si>
  <si>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</si>
  <si>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</si>
  <si>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</si>
  <si>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</si>
  <si>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</si>
  <si>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</si>
  <si>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</si>
  <si>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</si>
  <si>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</si>
  <si>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</si>
  <si>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</si>
  <si>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</si>
  <si>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</si>
  <si>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</si>
  <si>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</si>
  <si>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predracun2a_OSAGPostojna</t>
  </si>
  <si>
    <t>OSNOVNA ŠOLA ANTONA GLOBOČNIKA</t>
  </si>
  <si>
    <t xml:space="preserve">CESTA NA KREMENCO 2, 6230 POSTOJNA					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</si>
  <si>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</si>
  <si>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</si>
  <si>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</si>
  <si>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</si>
  <si>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</si>
  <si>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</si>
  <si>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</si>
  <si>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</si>
  <si>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</si>
  <si>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</si>
  <si>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</si>
  <si>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</si>
  <si>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</si>
  <si>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</si>
  <si>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</si>
  <si>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</si>
  <si>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</si>
  <si>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</si>
  <si>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</si>
  <si>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>grški jogurt, sadni, v lončku</t>
  </si>
  <si>
    <t>grški jogurt, navadni, v lončku</t>
  </si>
  <si>
    <t xml:space="preserve">Jogurtov desert  s sadjem, 5,7%m.m s podloženim sadjem </t>
  </si>
  <si>
    <t xml:space="preserve">Tekoči jogurt, sadni 1,1% </t>
  </si>
  <si>
    <t>jogurt navadni probiotični, v plastenki, LCA</t>
  </si>
  <si>
    <t>Jogurt sadni probiotični, v plastenki, LCA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</si>
  <si>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</si>
  <si>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</si>
  <si>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</si>
  <si>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</si>
  <si>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</si>
  <si>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</si>
  <si>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</si>
  <si>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</si>
  <si>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</si>
  <si>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</si>
  <si>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</si>
  <si>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</si>
  <si>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</si>
  <si>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</si>
  <si>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s smetano, brez aditiviv in konzervansov</t>
  </si>
  <si>
    <t>Mlečni namaz,s tuno, brez aditivov in konzervansov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</si>
  <si>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</si>
  <si>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</si>
  <si>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</si>
  <si>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</si>
  <si>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</si>
  <si>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</si>
  <si>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</si>
  <si>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</si>
  <si>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Mlečni namaz brez laktoze, navadni,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</si>
  <si>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</si>
  <si>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</si>
  <si>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</si>
  <si>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</si>
  <si>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</si>
  <si>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</si>
  <si>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</si>
  <si>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</si>
  <si>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</si>
  <si>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</si>
  <si>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</si>
  <si>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</si>
  <si>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</si>
  <si>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</si>
  <si>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</si>
  <si>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</si>
  <si>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</si>
  <si>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</si>
  <si>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</si>
  <si>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</si>
  <si>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</si>
  <si>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</si>
  <si>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</si>
  <si>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</si>
  <si>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</si>
  <si>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</si>
  <si>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</si>
  <si>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</si>
  <si>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</si>
  <si>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</si>
  <si>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</si>
  <si>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</si>
  <si>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</si>
  <si>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</si>
  <si>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</si>
  <si>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</si>
  <si>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</si>
  <si>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</si>
  <si>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</si>
  <si>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</si>
  <si>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</si>
  <si>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</si>
  <si>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</si>
  <si>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</si>
  <si>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</si>
  <si>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</si>
  <si>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</si>
  <si>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</si>
  <si>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</si>
  <si>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</si>
  <si>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</si>
  <si>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</si>
  <si>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</si>
  <si>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</si>
  <si>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</si>
  <si>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</si>
  <si>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</si>
  <si>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Jabolka, različne vrste</t>
  </si>
  <si>
    <t>Jabolka Braeburn</t>
  </si>
  <si>
    <t>Jabolka Fuji</t>
  </si>
  <si>
    <t>Jabolka Zlati delišes</t>
  </si>
  <si>
    <t>Jagode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</si>
  <si>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</si>
  <si>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</si>
  <si>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</si>
  <si>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</si>
  <si>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</si>
  <si>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</si>
  <si>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</si>
  <si>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</si>
  <si>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</si>
  <si>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</si>
  <si>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</si>
  <si>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</si>
  <si>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</si>
  <si>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</si>
  <si>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</si>
  <si>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</si>
  <si>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</si>
  <si>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</si>
  <si>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</si>
  <si>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</si>
  <si>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</si>
  <si>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</si>
  <si>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</si>
  <si>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</si>
  <si>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</si>
  <si>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</si>
  <si>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</si>
  <si>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</si>
  <si>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</si>
  <si>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</si>
  <si>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</si>
  <si>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</si>
  <si>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</si>
  <si>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Lososova pašteta, pakirana, brez konzervansov</t>
  </si>
  <si>
    <t>Turistična pašteta, pakirana, brez konzervansov</t>
  </si>
  <si>
    <t>Kokošja pašteta, pakirna, brez konzervansov</t>
  </si>
  <si>
    <t>Puranja pašteta, pakirana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</si>
  <si>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</si>
  <si>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</si>
  <si>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</si>
  <si>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</si>
  <si>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</si>
  <si>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</si>
  <si>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</si>
  <si>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</si>
  <si>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</si>
  <si>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</si>
  <si>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</si>
  <si>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</si>
  <si>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</si>
  <si>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</si>
  <si>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</si>
  <si>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</si>
  <si>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</si>
  <si>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</si>
  <si>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</si>
  <si>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telečje hrenovke v naravnem ovoju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</si>
  <si>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</si>
  <si>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</si>
  <si>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</si>
  <si>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</si>
  <si>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</si>
  <si>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</si>
  <si>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</si>
  <si>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Aljaževa salama, v kosu ali rezano</t>
  </si>
  <si>
    <t>Čevapčiči mešani</t>
  </si>
  <si>
    <t>Čevapčiči goveji</t>
  </si>
  <si>
    <t>2,5-3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</si>
  <si>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</si>
  <si>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</si>
  <si>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</si>
  <si>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</si>
  <si>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</si>
  <si>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zamrznjeno baby korenje, </t>
  </si>
  <si>
    <t xml:space="preserve">Zamrznjen stročji fižol - ploščati </t>
  </si>
  <si>
    <t xml:space="preserve">Zamrznjen brstični ohrovt </t>
  </si>
  <si>
    <t>Zamrznjena špinača, pasirana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</si>
  <si>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</si>
  <si>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</si>
  <si>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</si>
  <si>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</si>
  <si>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</si>
  <si>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</si>
  <si>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</si>
  <si>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</si>
  <si>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</si>
  <si>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Kitajski mix,</t>
  </si>
  <si>
    <t xml:space="preserve">Zucchini mix, </t>
  </si>
  <si>
    <t>Zamrznjena paprika rezana mix</t>
  </si>
  <si>
    <t xml:space="preserve">zamrznjen peteršilj </t>
  </si>
  <si>
    <t xml:space="preserve">Mexico mix,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</si>
  <si>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</si>
  <si>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</si>
  <si>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</si>
  <si>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</si>
  <si>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</si>
  <si>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</si>
  <si>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</si>
  <si>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</si>
  <si>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</si>
  <si>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</si>
  <si>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</si>
  <si>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</si>
  <si>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</si>
  <si>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</si>
  <si>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</si>
  <si>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</si>
  <si>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</si>
  <si>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</si>
  <si>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</si>
  <si>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</si>
  <si>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</si>
  <si>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</si>
  <si>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</si>
  <si>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</si>
  <si>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</si>
  <si>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</si>
  <si>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</si>
  <si>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</si>
  <si>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 xml:space="preserve">Žitna ploščica s čokolado ali sadjem, 90% sadja </t>
  </si>
  <si>
    <t>Granola z oreščki in temno čokolado</t>
  </si>
  <si>
    <t>Granola jagoda-bela čokolada</t>
  </si>
  <si>
    <t>Musli s čokolado in bučnimi semeni</t>
  </si>
  <si>
    <t>žitna ploščica s čokolado ali sadjem, 33% sadja</t>
  </si>
  <si>
    <t>Peresniki</t>
  </si>
  <si>
    <t>Beljakovinska ploščica, različni okusi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</si>
  <si>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</si>
  <si>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</si>
  <si>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</si>
  <si>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</si>
  <si>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</si>
  <si>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</si>
  <si>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</si>
  <si>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</si>
  <si>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jušni fritati </t>
  </si>
  <si>
    <t xml:space="preserve">Testenine, svedri </t>
  </si>
  <si>
    <t>Testenine, dvojni svedri</t>
  </si>
  <si>
    <t>500-100</t>
  </si>
  <si>
    <t>Ribana kaša</t>
  </si>
  <si>
    <t>Testenine polži, večji, jajčni</t>
  </si>
  <si>
    <t>Testenine polži, manjš, jajčni</t>
  </si>
  <si>
    <t xml:space="preserve">Zlate kroglice </t>
  </si>
  <si>
    <t>Suhe testenine za lazanjo brez glutena</t>
  </si>
  <si>
    <t>Suhe testenine za lazanjo z jajci</t>
  </si>
  <si>
    <t>Tortelini špinačni</t>
  </si>
  <si>
    <t>Tortelini sirovi</t>
  </si>
  <si>
    <t>Pirini široki rezanci</t>
  </si>
  <si>
    <t>Rezanci ajdov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</si>
  <si>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</si>
  <si>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</si>
  <si>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</si>
  <si>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</si>
  <si>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</si>
  <si>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</si>
  <si>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prepečenec </t>
  </si>
  <si>
    <t xml:space="preserve">grisini s sezamom </t>
  </si>
  <si>
    <t xml:space="preserve">Grisini polnozrnati </t>
  </si>
  <si>
    <t xml:space="preserve">grisini </t>
  </si>
  <si>
    <t xml:space="preserve">mlinci </t>
  </si>
  <si>
    <t>Svaljki, temni (rženi, polnozrnati)</t>
  </si>
  <si>
    <t>Polpeti, 5 žit</t>
  </si>
  <si>
    <t>Polpeti, zelenjavni</t>
  </si>
  <si>
    <t>polški z orehi do 10 dag</t>
  </si>
  <si>
    <t>Zamrznjene palačinke sladke</t>
  </si>
  <si>
    <t>0,5-1</t>
  </si>
  <si>
    <t>60-100</t>
  </si>
  <si>
    <t>navihanček z marmeladnim nadevom</t>
  </si>
  <si>
    <t>Navihanček s čokoladnim nadevom</t>
  </si>
  <si>
    <t xml:space="preserve">listnato test od </t>
  </si>
  <si>
    <t xml:space="preserve">Vlečeno testo </t>
  </si>
  <si>
    <t xml:space="preserve">orehovi štruklji </t>
  </si>
  <si>
    <t xml:space="preserve">sirovi štruklji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</si>
  <si>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</si>
  <si>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</si>
  <si>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</si>
  <si>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</si>
  <si>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</si>
  <si>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</si>
  <si>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</si>
  <si>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</si>
  <si>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</si>
  <si>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</si>
  <si>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Kajzarice brez glutena, zmarznjene</t>
  </si>
  <si>
    <t>njoki brez glutena, zmrznjeni</t>
  </si>
  <si>
    <t>Tortelini brez glutena, zamrznjeni</t>
  </si>
  <si>
    <t>Mini čokoladni žepki</t>
  </si>
  <si>
    <t>Kaneloni puranja šunka sir</t>
  </si>
  <si>
    <t>Kaneloni s sirom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</si>
  <si>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</si>
  <si>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</si>
  <si>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</si>
  <si>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</si>
  <si>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</si>
  <si>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</si>
  <si>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</si>
  <si>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 xml:space="preserve">žepek orehov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</si>
  <si>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</si>
  <si>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</si>
  <si>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</si>
  <si>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</si>
  <si>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</si>
  <si>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</si>
  <si>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</si>
  <si>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</si>
  <si>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>pizza s sirom, topla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</si>
  <si>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</si>
  <si>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</si>
  <si>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</si>
  <si>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</si>
  <si>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</si>
  <si>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</si>
  <si>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</si>
  <si>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</si>
  <si>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</si>
  <si>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</si>
  <si>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</si>
  <si>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</si>
  <si>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</si>
  <si>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</si>
  <si>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</si>
  <si>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</si>
  <si>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</si>
  <si>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</si>
  <si>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</si>
  <si>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</si>
  <si>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</si>
  <si>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</si>
  <si>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</si>
  <si>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</si>
  <si>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</si>
  <si>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</si>
  <si>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</si>
  <si>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 xml:space="preserve">Ajdovo pecivo 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</si>
  <si>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</si>
  <si>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</si>
  <si>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</si>
  <si>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</si>
  <si>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</si>
  <si>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</si>
  <si>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</si>
  <si>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</si>
  <si>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</si>
  <si>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</si>
  <si>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</si>
  <si>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Kis - jabolčni 1 l, ki je pridelan po klasičnem naravnem postopku kisanja in je brez dodanih arom in antioksidantov</t>
  </si>
  <si>
    <t>Kis-vinski, 5l, ki je pridelan po klasičnem naravnem postopku kisanja in je brez dodanih arom in antioksidantov</t>
  </si>
  <si>
    <t>Alkoholni 9% kis, pridobljen na naraven način brez kemičnih dodatkov</t>
  </si>
  <si>
    <t>Pecilni prašek zavoj (5 x 13 g)* cena za zavitek</t>
  </si>
  <si>
    <t xml:space="preserve">Piškoti brez alergenov, okus vanilija, 8x22g </t>
  </si>
  <si>
    <t>Polnozrnati piškoti brez glutena, 8x22g</t>
  </si>
  <si>
    <t>Kaša  KVINOJA GOZDNI SADEŽI, brez alergenov, 7x30g</t>
  </si>
  <si>
    <t>kokosovo mleko s kalcijem 3x250ml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</si>
  <si>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</si>
  <si>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</si>
  <si>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</si>
  <si>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</si>
  <si>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</si>
  <si>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</si>
  <si>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</si>
  <si>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</si>
  <si>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</si>
  <si>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</si>
  <si>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</si>
  <si>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</si>
  <si>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</si>
  <si>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</si>
  <si>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</si>
  <si>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</si>
  <si>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</si>
  <si>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</si>
  <si>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</si>
  <si>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</si>
  <si>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</si>
  <si>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</si>
  <si>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</si>
  <si>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</si>
  <si>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</si>
  <si>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</si>
  <si>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</si>
  <si>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</si>
  <si>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</si>
  <si>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</si>
  <si>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</si>
  <si>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</si>
  <si>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</si>
  <si>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</si>
  <si>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</si>
  <si>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</si>
  <si>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</si>
  <si>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</si>
  <si>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</si>
  <si>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</si>
  <si>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</si>
  <si>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</si>
  <si>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</si>
  <si>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</si>
  <si>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</si>
  <si>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</si>
  <si>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</si>
  <si>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</si>
  <si>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</si>
  <si>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</si>
  <si>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</si>
  <si>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</si>
  <si>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</si>
  <si>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</si>
  <si>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</si>
  <si>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</si>
  <si>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</si>
  <si>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</si>
  <si>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</si>
  <si>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</si>
  <si>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</si>
  <si>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</si>
  <si>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</si>
  <si>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</si>
  <si>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</si>
  <si>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</si>
  <si>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</si>
  <si>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</si>
  <si>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</si>
  <si>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</si>
  <si>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</si>
  <si>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</si>
  <si>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</si>
  <si>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</si>
  <si>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</si>
  <si>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</si>
  <si>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</si>
  <si>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</si>
  <si>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</si>
  <si>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</si>
  <si>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</si>
  <si>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>Kis vinski, pridelan po klasičnem naravnem postopku kisanja in je brez dodanih arom in antioksidantov,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</si>
  <si>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</si>
  <si>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</si>
  <si>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</si>
  <si>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</si>
  <si>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</si>
  <si>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</si>
  <si>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</si>
  <si>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</si>
  <si>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</si>
  <si>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</si>
  <si>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</si>
  <si>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</si>
  <si>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</si>
  <si>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 xml:space="preserve">Voda gazirana kot radenska </t>
  </si>
  <si>
    <t>Voda gazirana kot Radenska</t>
  </si>
  <si>
    <t xml:space="preserve">Voda negazirana </t>
  </si>
  <si>
    <t xml:space="preserve">Sadni namaz - marelica </t>
  </si>
  <si>
    <t>Instant želatina fix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</si>
  <si>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</si>
  <si>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</si>
  <si>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</si>
  <si>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</si>
  <si>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</si>
  <si>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</si>
  <si>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Pasirani paradižnik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</si>
  <si>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</si>
  <si>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</si>
  <si>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</si>
  <si>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</si>
  <si>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</si>
  <si>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</si>
  <si>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</si>
  <si>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</si>
  <si>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</si>
  <si>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</si>
  <si>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</si>
  <si>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</si>
  <si>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</si>
  <si>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</si>
  <si>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</si>
  <si>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 xml:space="preserve">Margarina za peko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</si>
  <si>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</si>
  <si>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</si>
  <si>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</si>
  <si>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Fižol stročji, konzerva,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</si>
  <si>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</si>
  <si>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</si>
  <si>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</si>
  <si>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</si>
  <si>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</si>
  <si>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</si>
  <si>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 xml:space="preserve">Gorčica </t>
  </si>
  <si>
    <t xml:space="preserve">Ajvar nepekoč </t>
  </si>
  <si>
    <t xml:space="preserve">Sadni namaz - jagoda 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</si>
  <si>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</si>
  <si>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</si>
  <si>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</si>
  <si>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</si>
  <si>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</si>
  <si>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 xml:space="preserve">Čebulice v kisu, </t>
  </si>
  <si>
    <t>Vloženi šampinjoni, celi v kisu</t>
  </si>
  <si>
    <t>Oljke črne brez koščic</t>
  </si>
  <si>
    <t>Oljke zelene brez koščic</t>
  </si>
  <si>
    <t>Kapre v slanici</t>
  </si>
  <si>
    <t>Instant pire krompir</t>
  </si>
  <si>
    <t>Jušno zelenjavna kocka bio</t>
  </si>
  <si>
    <t>Jušna osnova v prahu, bio</t>
  </si>
  <si>
    <t>Začimbna mešanica Vegeta natur, vedro</t>
  </si>
  <si>
    <t>Čaj različni okusi, filter vrečka 2,5g</t>
  </si>
  <si>
    <t>Bio planinski čaj</t>
  </si>
  <si>
    <t xml:space="preserve">Bio sadni čaj </t>
  </si>
  <si>
    <t xml:space="preserve">Bio čaj za otroke,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</si>
  <si>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</si>
  <si>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</si>
  <si>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</si>
  <si>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</si>
  <si>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</si>
  <si>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</si>
  <si>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</si>
  <si>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</si>
  <si>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</si>
  <si>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</si>
  <si>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</si>
  <si>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</si>
  <si>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</si>
  <si>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</si>
  <si>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Kvinojini kosmiči, brez sledov glutena, jajc, oreščkov in mleka</t>
  </si>
  <si>
    <t>Krekerji s kvinojo, brez sledov glutena, jajc, oreščkov, mleka</t>
  </si>
  <si>
    <t>Hrustljavi riževi kruhki, brez sledov glutena, jajc, oreščkov, mleka</t>
  </si>
  <si>
    <t>Hrustljavi kvinojini kruhki, brez sledov glutena, jajc, oreščkov, mleka</t>
  </si>
  <si>
    <t>Čokoladni namaz Plamil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</si>
  <si>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</si>
  <si>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</si>
  <si>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</si>
  <si>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</si>
  <si>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Margarina Vitaquell</t>
  </si>
  <si>
    <t>Slano mešano pecivo</t>
  </si>
  <si>
    <t>Bio koruzni vaflji</t>
  </si>
  <si>
    <t>Riževi vaflji s temno čokolado</t>
  </si>
  <si>
    <t>Polnozrnati riževi vaflji, brez soli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</si>
  <si>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</si>
  <si>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</si>
  <si>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</si>
  <si>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</si>
  <si>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</si>
  <si>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</si>
  <si>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</si>
  <si>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</si>
  <si>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</si>
  <si>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</si>
  <si>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</si>
  <si>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</si>
  <si>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</si>
  <si>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</si>
  <si>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 xml:space="preserve">Ovseni napitek, </t>
  </si>
  <si>
    <t xml:space="preserve">jajčni nadomestek 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</si>
  <si>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</si>
  <si>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</si>
  <si>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</si>
  <si>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</si>
  <si>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</si>
  <si>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</si>
  <si>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</si>
  <si>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</si>
  <si>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</si>
  <si>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</si>
  <si>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</si>
  <si>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</si>
  <si>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</si>
  <si>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</si>
  <si>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</si>
  <si>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</si>
  <si>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</si>
  <si>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</si>
  <si>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</si>
  <si>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</si>
  <si>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</si>
  <si>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</si>
  <si>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100% sadni sirup, zgoščen sadni sok, višnja</t>
  </si>
  <si>
    <t>100% sadni sirup, zgoščen sadni sok, jagoda</t>
  </si>
  <si>
    <t>Smoothie sadni obrok, več okusov, tertrapak</t>
  </si>
  <si>
    <t>limonin sok, 100%</t>
  </si>
  <si>
    <t>Sadni sirup pomaranča</t>
  </si>
  <si>
    <t>Sadni sirup jabolko</t>
  </si>
  <si>
    <t>Sadni sirup bezek</t>
  </si>
  <si>
    <t>sadni sirup, limona</t>
  </si>
  <si>
    <t>nektar, mešanica sadja z dodanimi vitamini, tetrapak</t>
  </si>
  <si>
    <t>nektar, hruška, min. 50% sadni delež,  tetrapak</t>
  </si>
  <si>
    <t>100% motni jabolčni sok z dodanim kalcijem,  tetrapak</t>
  </si>
  <si>
    <t>sadni sok, 100%, ananas, tetrapak</t>
  </si>
  <si>
    <t>sadni sok, 100%, pomaranča,  tetrapak</t>
  </si>
  <si>
    <t>sadni sok, 100% , jabolko,  tetrapak</t>
  </si>
  <si>
    <t>nektar, breskev, min. 50% sadni delež,  tetrapak</t>
  </si>
  <si>
    <t>nektar, marelica, min. 43% sadni delež,   tetrapak</t>
  </si>
  <si>
    <t>195.</t>
  </si>
  <si>
    <t>196.</t>
  </si>
  <si>
    <t>197.</t>
  </si>
  <si>
    <t>198.</t>
  </si>
  <si>
    <t>199.</t>
  </si>
  <si>
    <t>200.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</si>
  <si>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</si>
  <si>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</si>
  <si>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</si>
  <si>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</si>
  <si>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</si>
  <si>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</si>
  <si>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</si>
  <si>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</si>
  <si>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</si>
  <si>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</si>
  <si>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zamrznjeni beluš ali špargelj  zeleni, do kg</t>
  </si>
  <si>
    <t xml:space="preserve">Zamrznjene gozdne gobe z jurčki, </t>
  </si>
  <si>
    <t>10-100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</si>
  <si>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</si>
  <si>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</si>
  <si>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</si>
  <si>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</si>
  <si>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</si>
  <si>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</si>
  <si>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</si>
  <si>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</si>
  <si>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</si>
  <si>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</si>
  <si>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</si>
  <si>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</si>
  <si>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</si>
  <si>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</si>
  <si>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</si>
  <si>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</si>
  <si>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</si>
  <si>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</si>
  <si>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</si>
  <si>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</si>
  <si>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</si>
  <si>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</si>
  <si>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</si>
  <si>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</si>
  <si>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</si>
  <si>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</si>
  <si>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</si>
  <si>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</si>
  <si>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</si>
  <si>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</si>
  <si>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</si>
  <si>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</si>
  <si>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</si>
  <si>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</si>
  <si>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</si>
  <si>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</si>
  <si>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</si>
  <si>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t>Puranje stegno - narezano, brez kosti in kože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</si>
  <si>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</si>
  <si>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</si>
  <si>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</si>
  <si>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>Piščančja nabodala, ražnjiči, lahko z zelenjavo, 80-100g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</si>
  <si>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</si>
  <si>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</si>
  <si>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</si>
  <si>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</si>
  <si>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</si>
  <si>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</si>
  <si>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</si>
  <si>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</si>
  <si>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</si>
  <si>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</si>
  <si>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</si>
  <si>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</si>
  <si>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</si>
  <si>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 xml:space="preserve">rogljiček francoski z marmelado, </t>
  </si>
  <si>
    <t>rogljiček francoski s čokolado</t>
  </si>
  <si>
    <t>100-120</t>
  </si>
  <si>
    <t>300-350</t>
  </si>
  <si>
    <t>Cena mora vključevati pakiranje, razrez.</t>
  </si>
  <si>
    <t xml:space="preserve">francoski rogljič z marmelado </t>
  </si>
  <si>
    <t xml:space="preserve">francoski rogljič s čokolado </t>
  </si>
  <si>
    <t xml:space="preserve">Polnozrnat francoski rogljiček </t>
  </si>
  <si>
    <t>Buhtelj z marmelado</t>
  </si>
  <si>
    <t>Zavitek jabolčni</t>
  </si>
  <si>
    <t xml:space="preserve">zavitek skutni </t>
  </si>
  <si>
    <t xml:space="preserve">Krof z marmelado </t>
  </si>
  <si>
    <t>Kremna rezina</t>
  </si>
  <si>
    <t>Čokoladni muffini</t>
  </si>
  <si>
    <t>Večzrnati krekerji, brez glutena,  brez sledov jajc, oreščkov, mleka</t>
  </si>
  <si>
    <t>Kava prava mleta Bracaffe ali njej enakovredna, min. 70 - max 75% kave arabica, razlika Robust, kot Barcaffe</t>
  </si>
  <si>
    <t>BIO</t>
  </si>
  <si>
    <t>36-40</t>
  </si>
  <si>
    <t>250-500</t>
  </si>
  <si>
    <t>Keksi v obliki živalic Bambi</t>
  </si>
  <si>
    <t>0,2-0,25</t>
  </si>
  <si>
    <t>rjava leča</t>
  </si>
  <si>
    <t>201.</t>
  </si>
  <si>
    <t>202.</t>
  </si>
  <si>
    <t>rdeča leča</t>
  </si>
  <si>
    <t>nektar, breskev, jabolka min. 50% sadni delež,   tetrapak</t>
  </si>
  <si>
    <t>nektar, jagoda, jabolka, min. 45% sadni delež, tetrapak</t>
  </si>
  <si>
    <t>nektar, borovnica, borovničev sok iz zgoščenega soka min. 24,00 %, tetrapak</t>
  </si>
  <si>
    <t>Čokolada v prahu, min 36% kakavovih d.</t>
  </si>
  <si>
    <t>453-700</t>
  </si>
  <si>
    <t>100-500</t>
  </si>
  <si>
    <t>2,0-4</t>
  </si>
  <si>
    <t>2500-4250</t>
  </si>
  <si>
    <t>45-50</t>
  </si>
  <si>
    <t>100-150</t>
  </si>
  <si>
    <t>250-300</t>
  </si>
  <si>
    <t>203.</t>
  </si>
  <si>
    <t>204.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</si>
  <si>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</si>
  <si>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</si>
  <si>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</si>
  <si>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</si>
  <si>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</si>
  <si>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artikel brišemo</t>
  </si>
  <si>
    <t>Hruške rdeče viljamovke</t>
  </si>
  <si>
    <t>Hruške Abate Fetel</t>
  </si>
  <si>
    <t xml:space="preserve">Hruške Santa Marija </t>
  </si>
  <si>
    <t>54a</t>
  </si>
  <si>
    <t>54b</t>
  </si>
  <si>
    <r>
      <t>svinjski zrezki</t>
    </r>
    <r>
      <rPr>
        <sz val="9"/>
        <color rgb="FFFF0000"/>
        <rFont val="Calibri"/>
        <family val="2"/>
        <charset val="238"/>
        <scheme val="minor"/>
      </rPr>
      <t xml:space="preserve"> iz svinjske prate</t>
    </r>
  </si>
  <si>
    <r>
      <t>Svinjski kotleti</t>
    </r>
    <r>
      <rPr>
        <sz val="9"/>
        <color rgb="FFFF0000"/>
        <rFont val="Calibri"/>
        <family val="2"/>
        <charset val="238"/>
        <scheme val="minor"/>
      </rPr>
      <t xml:space="preserve"> s kostjo</t>
    </r>
  </si>
  <si>
    <t>205.</t>
  </si>
  <si>
    <t>206.</t>
  </si>
  <si>
    <t>207.</t>
  </si>
  <si>
    <t>208.</t>
  </si>
  <si>
    <t>209.</t>
  </si>
  <si>
    <t>210.</t>
  </si>
  <si>
    <t>211.</t>
  </si>
  <si>
    <t>212.</t>
  </si>
  <si>
    <t>tunina pašteta, min. 30% deleža tune, brez glutena, brez konzervansov in drugih aditivov</t>
  </si>
  <si>
    <t>Ekstra domača marmelada - marelica, ki vsebuje min. 55% sadja</t>
  </si>
  <si>
    <t>Ekstra domača marmelada - jagoda, ki vsebuje min. 55% sadja</t>
  </si>
  <si>
    <t>Namaz borovnica, 100 % iz sadja in sadnega soka</t>
  </si>
  <si>
    <t>Ekstra domača marmelada - šipek, ki vsebuje min. 55% sadja</t>
  </si>
  <si>
    <t>Ketchup brez dodanega sladkorja</t>
  </si>
  <si>
    <r>
      <t xml:space="preserve">Bio namaz iz bazilike </t>
    </r>
    <r>
      <rPr>
        <sz val="9"/>
        <color rgb="FFFF0000"/>
        <rFont val="Calibri"/>
        <family val="2"/>
        <charset val="238"/>
        <scheme val="minor"/>
      </rPr>
      <t>kot</t>
    </r>
    <r>
      <rPr>
        <sz val="9"/>
        <rFont val="Calibri"/>
        <family val="2"/>
        <charset val="238"/>
        <scheme val="minor"/>
      </rPr>
      <t xml:space="preserve"> Zwergenwiese</t>
    </r>
  </si>
  <si>
    <r>
      <t xml:space="preserve">Namaz </t>
    </r>
    <r>
      <rPr>
        <sz val="9"/>
        <color rgb="FFFF0000"/>
        <rFont val="Calibri"/>
        <family val="2"/>
        <charset val="238"/>
        <scheme val="minor"/>
      </rPr>
      <t xml:space="preserve">kot Zwergenwiese </t>
    </r>
    <r>
      <rPr>
        <sz val="9"/>
        <rFont val="Calibri"/>
        <family val="2"/>
        <charset val="238"/>
        <scheme val="minor"/>
      </rPr>
      <t>različni okusi</t>
    </r>
  </si>
  <si>
    <r>
      <t xml:space="preserve">Bio namaz s porom in bučkami </t>
    </r>
    <r>
      <rPr>
        <sz val="9"/>
        <color rgb="FFFF0000"/>
        <rFont val="Calibri"/>
        <family val="2"/>
        <charset val="238"/>
        <scheme val="minor"/>
      </rPr>
      <t xml:space="preserve">kot </t>
    </r>
    <r>
      <rPr>
        <sz val="9"/>
        <rFont val="Calibri"/>
        <family val="2"/>
        <charset val="238"/>
        <scheme val="minor"/>
      </rPr>
      <t>Zwergenwiese</t>
    </r>
  </si>
  <si>
    <t>Integralni rjavi riž, ekstra kakovosti</t>
  </si>
  <si>
    <r>
      <t>Gobova juha z jurčki,</t>
    </r>
    <r>
      <rPr>
        <sz val="9"/>
        <color rgb="FFFF0000"/>
        <rFont val="Calibri"/>
        <family val="2"/>
        <charset val="238"/>
        <scheme val="minor"/>
      </rPr>
      <t xml:space="preserve"> brez mononatrijevega glutamata</t>
    </r>
    <r>
      <rPr>
        <sz val="9"/>
        <rFont val="Calibri"/>
        <family val="2"/>
        <charset val="238"/>
        <scheme val="minor"/>
      </rPr>
      <t xml:space="preserve"> </t>
    </r>
  </si>
  <si>
    <r>
      <t>Špargljeva juha</t>
    </r>
    <r>
      <rPr>
        <sz val="9"/>
        <color rgb="FFFF0000"/>
        <rFont val="Calibri"/>
        <family val="2"/>
        <charset val="238"/>
        <scheme val="minor"/>
      </rPr>
      <t xml:space="preserve">, brez mononatrijevega glutamata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</si>
</sst>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424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13" fillId="3" borderId="13" xfId="0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9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9" fillId="2" borderId="57" xfId="55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 wrapText="1"/>
    </xf>
    <xf numFmtId="0" fontId="13" fillId="3" borderId="57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18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0" fontId="15" fillId="90" borderId="15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9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0" fontId="109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left" vertical="center" wrapText="1"/>
    </xf>
    <xf numFmtId="44" fontId="114" fillId="2" borderId="66" xfId="55" applyFont="1" applyFill="1" applyBorder="1" applyAlignment="1">
      <alignment horizontal="left" vertical="center" wrapText="1"/>
    </xf>
    <xf numFmtId="166" fontId="114" fillId="2" borderId="66" xfId="0" applyNumberFormat="1" applyFont="1" applyFill="1" applyBorder="1" applyAlignment="1">
      <alignment horizontal="center" vertical="center" wrapText="1"/>
    </xf>
    <xf numFmtId="0" fontId="114" fillId="2" borderId="66" xfId="0" applyFont="1" applyFill="1" applyBorder="1" applyAlignment="1">
      <alignment horizontal="center" vertical="center" wrapText="1"/>
    </xf>
    <xf numFmtId="166" fontId="114" fillId="2" borderId="67" xfId="0" applyNumberFormat="1" applyFont="1" applyFill="1" applyBorder="1" applyAlignment="1">
      <alignment horizontal="center" vertical="center" wrapText="1"/>
    </xf>
    <xf numFmtId="0" fontId="113" fillId="2" borderId="67" xfId="0" applyFont="1" applyFill="1" applyBorder="1" applyAlignment="1">
      <alignment horizontal="center" vertical="center" wrapText="1"/>
    </xf>
    <xf numFmtId="0" fontId="42" fillId="27" borderId="68" xfId="0" applyFont="1" applyFill="1" applyBorder="1" applyAlignment="1">
      <alignment horizontal="left" vertical="center"/>
    </xf>
    <xf numFmtId="0" fontId="34" fillId="27" borderId="76" xfId="0" applyFont="1" applyFill="1" applyBorder="1" applyAlignment="1">
      <alignment vertical="center" wrapText="1" shrinkToFit="1"/>
    </xf>
    <xf numFmtId="0" fontId="34" fillId="27" borderId="76" xfId="0" applyFont="1" applyFill="1" applyBorder="1" applyAlignment="1">
      <alignment horizontal="center" vertical="center" wrapText="1"/>
    </xf>
    <xf numFmtId="0" fontId="42" fillId="27" borderId="76" xfId="0" applyFont="1" applyFill="1" applyBorder="1" applyAlignment="1">
      <alignment horizontal="center" vertical="center" wrapText="1"/>
    </xf>
    <xf numFmtId="0" fontId="37" fillId="27" borderId="76" xfId="0" applyNumberFormat="1" applyFont="1" applyFill="1" applyBorder="1" applyAlignment="1">
      <alignment horizontal="center" vertical="center"/>
    </xf>
    <xf numFmtId="0" fontId="7" fillId="27" borderId="76" xfId="0" applyFont="1" applyFill="1" applyBorder="1" applyAlignment="1">
      <alignment horizontal="center" vertical="center"/>
    </xf>
    <xf numFmtId="1" fontId="42" fillId="27" borderId="76" xfId="0" applyNumberFormat="1" applyFont="1" applyFill="1" applyBorder="1" applyAlignment="1">
      <alignment horizontal="center" vertical="center"/>
    </xf>
    <xf numFmtId="0" fontId="12" fillId="27" borderId="76" xfId="0" applyNumberFormat="1" applyFont="1" applyFill="1" applyBorder="1" applyAlignment="1">
      <alignment horizontal="left" vertical="center"/>
    </xf>
    <xf numFmtId="0" fontId="11" fillId="27" borderId="76" xfId="0" applyNumberFormat="1" applyFont="1" applyFill="1" applyBorder="1" applyAlignment="1">
      <alignment horizontal="center" vertical="center"/>
    </xf>
    <xf numFmtId="0" fontId="36" fillId="27" borderId="76" xfId="0" applyFont="1" applyFill="1" applyBorder="1" applyAlignment="1">
      <alignment horizontal="center" vertical="center"/>
    </xf>
    <xf numFmtId="166" fontId="42" fillId="27" borderId="76" xfId="0" applyNumberFormat="1" applyFont="1" applyFill="1" applyBorder="1" applyAlignment="1">
      <alignment horizontal="center" vertical="center"/>
    </xf>
    <xf numFmtId="0" fontId="37" fillId="27" borderId="76" xfId="0" applyFont="1" applyFill="1" applyBorder="1" applyAlignment="1">
      <alignment horizontal="center" vertical="center"/>
    </xf>
    <xf numFmtId="0" fontId="42" fillId="27" borderId="70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/>
    </xf>
    <xf numFmtId="0" fontId="14" fillId="0" borderId="73" xfId="0" applyFont="1" applyBorder="1" applyAlignment="1">
      <alignment vertical="center" wrapText="1"/>
    </xf>
    <xf numFmtId="0" fontId="13" fillId="0" borderId="73" xfId="0" applyFont="1" applyBorder="1" applyAlignment="1">
      <alignment vertical="center" wrapText="1"/>
    </xf>
    <xf numFmtId="0" fontId="14" fillId="0" borderId="77" xfId="0" applyFont="1" applyBorder="1" applyAlignment="1">
      <alignment wrapText="1"/>
    </xf>
    <xf numFmtId="0" fontId="14" fillId="0" borderId="78" xfId="0" applyFont="1" applyBorder="1" applyAlignment="1">
      <alignment wrapText="1"/>
    </xf>
    <xf numFmtId="0" fontId="14" fillId="0" borderId="66" xfId="0" applyFont="1" applyBorder="1"/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3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5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1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3" xfId="0" applyFont="1" applyFill="1" applyBorder="1" applyAlignment="1">
      <alignment vertical="center" wrapText="1"/>
    </xf>
    <xf numFmtId="0" fontId="14" fillId="3" borderId="75" xfId="0" applyFont="1" applyFill="1" applyBorder="1" applyAlignment="1">
      <alignment vertical="center"/>
    </xf>
    <xf numFmtId="44" fontId="15" fillId="3" borderId="67" xfId="55" applyFont="1" applyFill="1" applyBorder="1" applyAlignment="1">
      <alignment horizontal="center"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4" fontId="7" fillId="2" borderId="69" xfId="0" applyNumberFormat="1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/>
    </xf>
    <xf numFmtId="3" fontId="39" fillId="2" borderId="21" xfId="55" applyNumberFormat="1" applyFont="1" applyFill="1" applyBorder="1" applyAlignment="1">
      <alignment horizontal="center" vertical="center" wrapText="1"/>
    </xf>
    <xf numFmtId="0" fontId="13" fillId="3" borderId="21" xfId="0" applyNumberFormat="1" applyFont="1" applyFill="1" applyBorder="1" applyAlignment="1">
      <alignment horizontal="center" vertical="center" wrapText="1"/>
    </xf>
    <xf numFmtId="0" fontId="13" fillId="3" borderId="57" xfId="0" applyNumberFormat="1" applyFont="1" applyFill="1" applyBorder="1" applyAlignment="1">
      <alignment horizontal="center" vertical="center" wrapText="1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1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8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4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9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5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3" xfId="0" applyFont="1" applyFill="1" applyBorder="1" applyAlignment="1">
      <alignment vertical="center"/>
    </xf>
    <xf numFmtId="0" fontId="13" fillId="3" borderId="75" xfId="0" applyFont="1" applyFill="1" applyBorder="1" applyAlignment="1">
      <alignment vertical="center"/>
    </xf>
    <xf numFmtId="0" fontId="13" fillId="0" borderId="70" xfId="0" applyFont="1" applyBorder="1" applyAlignment="1">
      <alignment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38" fillId="2" borderId="0" xfId="0" applyFont="1" applyFill="1" applyAlignment="1">
      <alignment horizontal="left" vertical="center" wrapText="1"/>
    </xf>
    <xf numFmtId="0" fontId="60" fillId="31" borderId="80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3" xfId="0" applyFont="1" applyFill="1" applyBorder="1" applyAlignment="1">
      <alignment horizontal="center" vertical="center"/>
    </xf>
    <xf numFmtId="0" fontId="42" fillId="27" borderId="81" xfId="0" applyFont="1" applyFill="1" applyBorder="1" applyAlignment="1">
      <alignment horizontal="left" vertical="center"/>
    </xf>
    <xf numFmtId="0" fontId="60" fillId="31" borderId="79" xfId="0" applyFont="1" applyFill="1" applyBorder="1" applyAlignment="1">
      <alignment horizontal="center" vertical="center" wrapText="1"/>
    </xf>
    <xf numFmtId="1" fontId="65" fillId="38" borderId="79" xfId="55" applyNumberFormat="1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vertical="center" wrapText="1" shrinkToFit="1"/>
    </xf>
    <xf numFmtId="0" fontId="13" fillId="3" borderId="79" xfId="0" applyFont="1" applyFill="1" applyBorder="1" applyAlignment="1">
      <alignment horizontal="center" vertical="center" wrapText="1"/>
    </xf>
    <xf numFmtId="0" fontId="39" fillId="3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/>
    </xf>
    <xf numFmtId="1" fontId="15" fillId="2" borderId="79" xfId="55" applyNumberFormat="1" applyFont="1" applyFill="1" applyBorder="1" applyAlignment="1">
      <alignment horizontal="center" vertical="center" wrapText="1"/>
    </xf>
    <xf numFmtId="0" fontId="108" fillId="3" borderId="79" xfId="0" applyFont="1" applyFill="1" applyBorder="1" applyAlignment="1">
      <alignment horizontal="center" vertical="center" wrapText="1"/>
    </xf>
    <xf numFmtId="1" fontId="109" fillId="2" borderId="79" xfId="55" applyNumberFormat="1" applyFont="1" applyFill="1" applyBorder="1" applyAlignment="1">
      <alignment horizontal="center" vertical="center" wrapText="1"/>
    </xf>
    <xf numFmtId="0" fontId="13" fillId="28" borderId="79" xfId="0" applyFont="1" applyFill="1" applyBorder="1" applyAlignment="1">
      <alignment vertical="center" wrapText="1" shrinkToFit="1"/>
    </xf>
    <xf numFmtId="16" fontId="13" fillId="3" borderId="79" xfId="0" applyNumberFormat="1" applyFont="1" applyFill="1" applyBorder="1" applyAlignment="1">
      <alignment horizontal="center" vertical="center" wrapText="1"/>
    </xf>
    <xf numFmtId="0" fontId="14" fillId="0" borderId="79" xfId="0" applyFont="1" applyBorder="1" applyAlignment="1">
      <alignment vertical="center" wrapText="1"/>
    </xf>
    <xf numFmtId="0" fontId="111" fillId="3" borderId="79" xfId="0" applyFont="1" applyFill="1" applyBorder="1" applyAlignment="1">
      <alignment horizontal="center" vertical="center" wrapText="1"/>
    </xf>
    <xf numFmtId="0" fontId="112" fillId="3" borderId="79" xfId="0" applyFont="1" applyFill="1" applyBorder="1" applyAlignment="1">
      <alignment horizontal="center" vertical="center" wrapText="1"/>
    </xf>
    <xf numFmtId="1" fontId="113" fillId="2" borderId="79" xfId="55" applyNumberFormat="1" applyFont="1" applyFill="1" applyBorder="1" applyAlignment="1">
      <alignment horizontal="center" vertical="center" wrapText="1"/>
    </xf>
    <xf numFmtId="0" fontId="11" fillId="3" borderId="79" xfId="0" applyFont="1" applyFill="1" applyBorder="1" applyAlignment="1">
      <alignment vertical="center" wrapText="1"/>
    </xf>
    <xf numFmtId="0" fontId="34" fillId="27" borderId="79" xfId="0" applyFont="1" applyFill="1" applyBorder="1" applyAlignment="1">
      <alignment vertical="center" wrapText="1" shrinkToFit="1"/>
    </xf>
    <xf numFmtId="0" fontId="34" fillId="27" borderId="79" xfId="0" applyFont="1" applyFill="1" applyBorder="1" applyAlignment="1">
      <alignment horizontal="center" vertical="center" wrapText="1"/>
    </xf>
    <xf numFmtId="0" fontId="42" fillId="27" borderId="79" xfId="0" applyFont="1" applyFill="1" applyBorder="1" applyAlignment="1">
      <alignment horizontal="center" vertical="center" wrapText="1"/>
    </xf>
    <xf numFmtId="0" fontId="37" fillId="27" borderId="79" xfId="0" applyNumberFormat="1" applyFont="1" applyFill="1" applyBorder="1" applyAlignment="1">
      <alignment horizontal="center" vertical="center"/>
    </xf>
    <xf numFmtId="0" fontId="7" fillId="27" borderId="79" xfId="0" applyFont="1" applyFill="1" applyBorder="1" applyAlignment="1">
      <alignment horizontal="center" vertical="center"/>
    </xf>
    <xf numFmtId="1" fontId="42" fillId="27" borderId="79" xfId="0" applyNumberFormat="1" applyFont="1" applyFill="1" applyBorder="1" applyAlignment="1">
      <alignment horizontal="center" vertical="center"/>
    </xf>
    <xf numFmtId="0" fontId="13" fillId="0" borderId="7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5" fillId="3" borderId="66" xfId="55" applyFont="1" applyFill="1" applyBorder="1" applyAlignment="1">
      <alignment horizontal="center" vertical="center" wrapText="1"/>
    </xf>
    <xf numFmtId="166" fontId="114" fillId="3" borderId="66" xfId="0" applyNumberFormat="1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vertical="center" wrapText="1"/>
    </xf>
    <xf numFmtId="0" fontId="14" fillId="0" borderId="79" xfId="0" applyFont="1" applyBorder="1" applyAlignment="1">
      <alignment horizontal="center" vertical="center"/>
    </xf>
    <xf numFmtId="0" fontId="14" fillId="3" borderId="79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9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80" xfId="0" applyFont="1" applyFill="1" applyBorder="1" applyAlignment="1">
      <alignment horizontal="center" vertical="center" wrapText="1"/>
    </xf>
    <xf numFmtId="0" fontId="13" fillId="0" borderId="79" xfId="0" applyFont="1" applyBorder="1" applyAlignment="1">
      <alignment vertical="center" wrapText="1" shrinkToFit="1"/>
    </xf>
    <xf numFmtId="0" fontId="13" fillId="3" borderId="79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horizontal="center" vertical="center" wrapText="1"/>
    </xf>
    <xf numFmtId="1" fontId="15" fillId="2" borderId="79" xfId="55" applyNumberFormat="1" applyFont="1" applyFill="1" applyBorder="1" applyAlignment="1">
      <alignment horizontal="left" vertical="center" wrapText="1"/>
    </xf>
    <xf numFmtId="44" fontId="12" fillId="2" borderId="79" xfId="55" applyFont="1" applyFill="1" applyBorder="1" applyAlignment="1">
      <alignment horizontal="left" vertical="center" wrapText="1"/>
    </xf>
    <xf numFmtId="44" fontId="11" fillId="3" borderId="79" xfId="55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2" fillId="2" borderId="79" xfId="0" applyFont="1" applyFill="1" applyBorder="1" applyAlignment="1">
      <alignment horizontal="center" vertical="center" wrapText="1"/>
    </xf>
    <xf numFmtId="166" fontId="12" fillId="2" borderId="80" xfId="0" applyNumberFormat="1" applyFont="1" applyFill="1" applyBorder="1" applyAlignment="1">
      <alignment horizontal="center" vertical="center" wrapText="1"/>
    </xf>
    <xf numFmtId="0" fontId="39" fillId="2" borderId="79" xfId="55" applyNumberFormat="1" applyFont="1" applyFill="1" applyBorder="1" applyAlignment="1">
      <alignment horizontal="center" vertical="center" wrapText="1"/>
    </xf>
    <xf numFmtId="0" fontId="39" fillId="2" borderId="79" xfId="0" applyFont="1" applyFill="1" applyBorder="1" applyAlignment="1">
      <alignment horizontal="center" vertical="center" wrapText="1"/>
    </xf>
    <xf numFmtId="4" fontId="39" fillId="2" borderId="79" xfId="0" applyNumberFormat="1" applyFont="1" applyFill="1" applyBorder="1" applyAlignment="1">
      <alignment horizontal="center" vertical="center" wrapText="1"/>
    </xf>
    <xf numFmtId="0" fontId="44" fillId="36" borderId="79" xfId="0" applyFont="1" applyFill="1" applyBorder="1" applyAlignment="1">
      <alignment vertical="center" wrapText="1"/>
    </xf>
    <xf numFmtId="0" fontId="0" fillId="36" borderId="79" xfId="0" applyFill="1" applyBorder="1" applyAlignment="1">
      <alignment vertical="center" wrapText="1"/>
    </xf>
    <xf numFmtId="166" fontId="37" fillId="36" borderId="79" xfId="0" applyNumberFormat="1" applyFont="1" applyFill="1" applyBorder="1" applyAlignment="1">
      <alignment horizontal="center" vertical="center" wrapText="1"/>
    </xf>
    <xf numFmtId="1" fontId="37" fillId="36" borderId="79" xfId="0" applyNumberFormat="1" applyFont="1" applyFill="1" applyBorder="1" applyAlignment="1">
      <alignment horizontal="center" vertical="center" wrapText="1"/>
    </xf>
    <xf numFmtId="0" fontId="46" fillId="30" borderId="79" xfId="0" applyFont="1" applyFill="1" applyBorder="1" applyAlignment="1">
      <alignment horizontal="center" vertical="center" wrapText="1"/>
    </xf>
    <xf numFmtId="0" fontId="44" fillId="3" borderId="79" xfId="0" applyFont="1" applyFill="1" applyBorder="1" applyAlignment="1">
      <alignment vertical="center" wrapText="1"/>
    </xf>
    <xf numFmtId="166" fontId="37" fillId="3" borderId="79" xfId="0" applyNumberFormat="1" applyFont="1" applyFill="1" applyBorder="1" applyAlignment="1">
      <alignment horizontal="center" vertical="center" wrapText="1"/>
    </xf>
    <xf numFmtId="1" fontId="37" fillId="3" borderId="79" xfId="0" applyNumberFormat="1" applyFont="1" applyFill="1" applyBorder="1" applyAlignment="1">
      <alignment horizontal="center" vertical="center" wrapText="1"/>
    </xf>
    <xf numFmtId="0" fontId="0" fillId="3" borderId="79" xfId="0" applyFill="1" applyBorder="1" applyAlignment="1">
      <alignment vertical="center" wrapText="1"/>
    </xf>
    <xf numFmtId="166" fontId="10" fillId="27" borderId="79" xfId="0" applyNumberFormat="1" applyFont="1" applyFill="1" applyBorder="1" applyAlignment="1">
      <alignment horizontal="center" vertical="center"/>
    </xf>
    <xf numFmtId="0" fontId="110" fillId="0" borderId="72" xfId="0" applyFont="1" applyBorder="1" applyAlignment="1">
      <alignment horizontal="center" vertical="center"/>
    </xf>
    <xf numFmtId="0" fontId="119" fillId="0" borderId="72" xfId="0" applyFont="1" applyBorder="1" applyAlignment="1">
      <alignment horizontal="center" vertical="center"/>
    </xf>
    <xf numFmtId="0" fontId="119" fillId="0" borderId="73" xfId="0" applyFont="1" applyBorder="1" applyAlignment="1">
      <alignment vertical="center"/>
    </xf>
    <xf numFmtId="0" fontId="110" fillId="0" borderId="73" xfId="0" applyFont="1" applyBorder="1" applyAlignment="1">
      <alignment vertical="center" wrapText="1"/>
    </xf>
    <xf numFmtId="0" fontId="110" fillId="3" borderId="2" xfId="0" applyFont="1" applyFill="1" applyBorder="1" applyAlignment="1">
      <alignment horizontal="center" vertical="center" wrapText="1"/>
    </xf>
    <xf numFmtId="0" fontId="120" fillId="3" borderId="2" xfId="0" applyFont="1" applyFill="1" applyBorder="1" applyAlignment="1">
      <alignment horizontal="center" vertical="center" wrapText="1"/>
    </xf>
    <xf numFmtId="0" fontId="120" fillId="2" borderId="71" xfId="55" applyNumberFormat="1" applyFont="1" applyFill="1" applyBorder="1" applyAlignment="1">
      <alignment horizontal="center" vertical="center" wrapText="1"/>
    </xf>
    <xf numFmtId="0" fontId="120" fillId="2" borderId="57" xfId="0" applyFont="1" applyFill="1" applyBorder="1" applyAlignment="1">
      <alignment horizontal="center" vertical="center" wrapText="1"/>
    </xf>
    <xf numFmtId="4" fontId="120" fillId="2" borderId="79" xfId="0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79" xfId="0" applyFont="1" applyFill="1" applyBorder="1" applyAlignment="1">
      <alignment horizontal="center" vertical="center" wrapText="1"/>
    </xf>
    <xf numFmtId="0" fontId="10" fillId="27" borderId="7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10" fillId="3" borderId="73" xfId="0" applyFont="1" applyFill="1" applyBorder="1" applyAlignment="1">
      <alignment vertical="center" wrapText="1"/>
    </xf>
    <xf numFmtId="0" fontId="110" fillId="3" borderId="21" xfId="0" applyFont="1" applyFill="1" applyBorder="1" applyAlignment="1">
      <alignment horizontal="center" vertical="center" wrapText="1"/>
    </xf>
    <xf numFmtId="0" fontId="110" fillId="3" borderId="22" xfId="0" applyFont="1" applyFill="1" applyBorder="1" applyAlignment="1">
      <alignment horizontal="center" vertical="center" wrapText="1"/>
    </xf>
    <xf numFmtId="0" fontId="120" fillId="3" borderId="21" xfId="0" applyFont="1" applyFill="1" applyBorder="1" applyAlignment="1">
      <alignment horizontal="center" vertical="center" wrapText="1"/>
    </xf>
    <xf numFmtId="0" fontId="120" fillId="2" borderId="21" xfId="55" applyNumberFormat="1" applyFont="1" applyFill="1" applyBorder="1" applyAlignment="1">
      <alignment horizontal="center" vertical="center" wrapText="1"/>
    </xf>
    <xf numFmtId="0" fontId="120" fillId="2" borderId="2" xfId="55" applyNumberFormat="1" applyFont="1" applyFill="1" applyBorder="1" applyAlignment="1">
      <alignment horizontal="center" vertical="center" wrapText="1"/>
    </xf>
    <xf numFmtId="0" fontId="110" fillId="3" borderId="79" xfId="0" applyFont="1" applyFill="1" applyBorder="1" applyAlignment="1">
      <alignment horizontal="center" vertical="center" wrapText="1"/>
    </xf>
    <xf numFmtId="0" fontId="119" fillId="3" borderId="73" xfId="0" applyFont="1" applyFill="1" applyBorder="1" applyAlignment="1">
      <alignment vertical="center" wrapText="1"/>
    </xf>
    <xf numFmtId="0" fontId="119" fillId="3" borderId="22" xfId="0" applyFont="1" applyFill="1" applyBorder="1" applyAlignment="1">
      <alignment horizontal="center" vertical="center" wrapText="1"/>
    </xf>
    <xf numFmtId="0" fontId="121" fillId="3" borderId="21" xfId="0" applyFont="1" applyFill="1" applyBorder="1" applyAlignment="1">
      <alignment horizontal="center" vertical="center" wrapText="1"/>
    </xf>
    <xf numFmtId="0" fontId="121" fillId="2" borderId="21" xfId="55" applyNumberFormat="1" applyFont="1" applyFill="1" applyBorder="1" applyAlignment="1">
      <alignment horizontal="center" vertical="center" wrapText="1"/>
    </xf>
    <xf numFmtId="0" fontId="121" fillId="2" borderId="2" xfId="55" applyNumberFormat="1" applyFont="1" applyFill="1" applyBorder="1" applyAlignment="1">
      <alignment horizontal="center" vertical="center" wrapText="1"/>
    </xf>
    <xf numFmtId="0" fontId="110" fillId="0" borderId="79" xfId="0" applyFont="1" applyBorder="1" applyAlignment="1">
      <alignment vertical="center" wrapText="1" shrinkToFit="1"/>
    </xf>
    <xf numFmtId="0" fontId="110" fillId="3" borderId="79" xfId="0" applyNumberFormat="1" applyFont="1" applyFill="1" applyBorder="1" applyAlignment="1">
      <alignment horizontal="center" vertical="center" wrapText="1"/>
    </xf>
    <xf numFmtId="0" fontId="120" fillId="3" borderId="79" xfId="0" applyFont="1" applyFill="1" applyBorder="1" applyAlignment="1">
      <alignment horizontal="center" vertical="center" wrapText="1"/>
    </xf>
    <xf numFmtId="0" fontId="120" fillId="2" borderId="79" xfId="55" applyNumberFormat="1" applyFont="1" applyFill="1" applyBorder="1" applyAlignment="1">
      <alignment horizontal="center" vertical="center" wrapText="1"/>
    </xf>
    <xf numFmtId="0" fontId="110" fillId="3" borderId="57" xfId="0" applyFont="1" applyFill="1" applyBorder="1" applyAlignment="1">
      <alignment horizontal="center" vertical="center" wrapText="1"/>
    </xf>
    <xf numFmtId="0" fontId="110" fillId="3" borderId="67" xfId="0" applyFont="1" applyFill="1" applyBorder="1" applyAlignment="1">
      <alignment horizontal="center" vertical="center" wrapText="1"/>
    </xf>
    <xf numFmtId="0" fontId="120" fillId="2" borderId="57" xfId="55" applyNumberFormat="1" applyFont="1" applyFill="1" applyBorder="1" applyAlignment="1">
      <alignment horizontal="center" vertical="center" wrapText="1"/>
    </xf>
    <xf numFmtId="0" fontId="119" fillId="0" borderId="72" xfId="0" applyFont="1" applyBorder="1" applyAlignment="1">
      <alignment horizontal="center" vertical="center" wrapText="1"/>
    </xf>
    <xf numFmtId="0" fontId="119" fillId="3" borderId="67" xfId="0" applyFont="1" applyFill="1" applyBorder="1" applyAlignment="1">
      <alignment horizontal="center" vertical="center" wrapText="1"/>
    </xf>
    <xf numFmtId="0" fontId="121" fillId="3" borderId="2" xfId="0" applyFont="1" applyFill="1" applyBorder="1" applyAlignment="1">
      <alignment horizontal="center" vertical="center" wrapText="1"/>
    </xf>
    <xf numFmtId="0" fontId="121" fillId="2" borderId="57" xfId="55" applyNumberFormat="1" applyFont="1" applyFill="1" applyBorder="1" applyAlignment="1">
      <alignment horizontal="center" vertical="center" wrapText="1"/>
    </xf>
    <xf numFmtId="0" fontId="121" fillId="2" borderId="57" xfId="0" applyFont="1" applyFill="1" applyBorder="1" applyAlignment="1">
      <alignment horizontal="center" vertical="center" wrapText="1"/>
    </xf>
    <xf numFmtId="0" fontId="110" fillId="3" borderId="18" xfId="0" applyFont="1" applyFill="1" applyBorder="1" applyAlignment="1">
      <alignment horizontal="center" vertical="center" wrapText="1"/>
    </xf>
    <xf numFmtId="0" fontId="110" fillId="0" borderId="1" xfId="0" applyFont="1" applyBorder="1" applyAlignment="1">
      <alignment vertical="center" wrapText="1" shrinkToFit="1"/>
    </xf>
    <xf numFmtId="0" fontId="110" fillId="0" borderId="21" xfId="0" applyFont="1" applyBorder="1" applyAlignment="1">
      <alignment vertical="center" wrapText="1" shrinkToFit="1"/>
    </xf>
    <xf numFmtId="0" fontId="119" fillId="3" borderId="18" xfId="0" applyFont="1" applyFill="1" applyBorder="1" applyAlignment="1">
      <alignment horizontal="center" vertical="center" wrapText="1"/>
    </xf>
    <xf numFmtId="0" fontId="119" fillId="0" borderId="21" xfId="0" applyFont="1" applyBorder="1" applyAlignment="1">
      <alignment vertical="center" wrapText="1" shrinkToFit="1"/>
    </xf>
    <xf numFmtId="0" fontId="119" fillId="3" borderId="67" xfId="0" applyFont="1" applyFill="1" applyBorder="1" applyAlignment="1">
      <alignment vertical="center" wrapText="1" shrinkToFit="1"/>
    </xf>
    <xf numFmtId="0" fontId="119" fillId="0" borderId="67" xfId="0" applyFont="1" applyBorder="1" applyAlignment="1">
      <alignment vertical="center" wrapText="1" shrinkToFit="1"/>
    </xf>
    <xf numFmtId="0" fontId="13" fillId="3" borderId="67" xfId="0" applyFont="1" applyFill="1" applyBorder="1" applyAlignment="1">
      <alignment horizontal="left" vertical="center" wrapText="1" shrinkToFit="1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56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6" totalsRowCount="1" headerRowDxfId="564" dataDxfId="562" totalsRowDxfId="560" headerRowBorderDxfId="563" tableBorderDxfId="561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NAZIV/IME (trgovsko) ponujenega živila 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3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NAZIV/IME (trgovsko) ponujenega živila 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2" totalsRowCount="1" headerRowDxfId="469" dataDxfId="467" headerRowBorderDxfId="468" tableBorderDxfId="466" totalsRowBorderDxfId="465">
  <tableColumns count="21">
    <tableColumn id="1" xr3:uid="{00000000-0010-0000-0200-000001000000}" name="Zap. št." totalsRowLabel="Vsota" dataDxfId="464" totalsRowDxfId="463"/>
    <tableColumn id="2" xr3:uid="{00000000-0010-0000-0200-000002000000}" name="Tehnična specifikacija živila (stolpec 2, 2a, 2b, 2c)" dataDxfId="462" totalsRowDxfId="461"/>
    <tableColumn id="3" xr3:uid="{00000000-0010-0000-0200-000003000000}" name="ZAHTEVANO PAKIRANJE                    Masa/volumen" dataDxfId="460" totalsRowDxfId="459"/>
    <tableColumn id="4" xr3:uid="{00000000-0010-0000-0200-000004000000}" name=" ZAHTEVANO PAKIRANJE       Enota" dataDxfId="458" totalsRowDxfId="457"/>
    <tableColumn id="21" xr3:uid="{00000000-0010-0000-0200-000015000000}" name="ZAHTEVANA SHEMA KAKOVOSTI" dataDxfId="456" totalsRowDxfId="455"/>
    <tableColumn id="5" xr3:uid="{00000000-0010-0000-0200-000005000000}" name="Okvirna količina" dataDxfId="454" totalsRowDxfId="453" dataCellStyle="Valuta"/>
    <tableColumn id="6" xr3:uid="{00000000-0010-0000-0200-000006000000}" name="Enota mere količine" dataDxfId="452" totalsRowDxfId="451"/>
    <tableColumn id="7" xr3:uid="{00000000-0010-0000-0200-000007000000}" name="Preračunana masa/volumen/kos na enoto kg" totalsRowFunction="sum" dataDxfId="450" totalsRowDxfId="44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448" totalsRowDxfId="44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446" totalsRowDxfId="445" dataCellStyle="Valuta"/>
    <tableColumn id="10" xr3:uid="{00000000-0010-0000-0200-00000A000000}" name="BLAGOVNA ZNAMKA ali PROIZVAJALEC" dataDxfId="444" totalsRowDxfId="443" dataCellStyle="Valuta"/>
    <tableColumn id="11" xr3:uid="{00000000-0010-0000-0200-00000B000000}" name=" NAZIV/IME (trgovsko) ponujenega živila  " dataDxfId="442" totalsRowDxfId="441" dataCellStyle="Valuta"/>
    <tableColumn id="12" xr3:uid="{00000000-0010-0000-0200-00000C000000}" name="Dejanska masa/volumen ponujenega živila" dataDxfId="440" totalsRowDxfId="439" dataCellStyle="Valuta"/>
    <tableColumn id="13" xr3:uid="{00000000-0010-0000-0200-00000D000000}" name="cena/enota brez DDV v EUR" dataDxfId="438" totalsRowDxfId="437"/>
    <tableColumn id="14" xr3:uid="{00000000-0010-0000-0200-00000E000000}" name="Cena za dejansko maso/volumen ponujenega živila brez DDV " dataDxfId="436" totalsRowDxfId="435"/>
    <tableColumn id="15" xr3:uid="{00000000-0010-0000-0200-00000F000000}" name="Stopnja DDV (%)" dataDxfId="434" totalsRowDxfId="433"/>
    <tableColumn id="16" xr3:uid="{00000000-0010-0000-0200-000010000000}" name="Davek (EUR)" dataDxfId="432" totalsRowDxfId="43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430" totalsRowDxfId="42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428" totalsRowDxfId="42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426" totalsRowDxfId="42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4" totalsRowCount="1" headerRowDxfId="422" dataDxfId="420" headerRowBorderDxfId="421" tableBorderDxfId="419" totalsRowBorderDxfId="418">
  <tableColumns count="21">
    <tableColumn id="1" xr3:uid="{00000000-0010-0000-0300-000001000000}" name="Zap. št." totalsRowLabel="Vsota" dataDxfId="417" totalsRowDxfId="416"/>
    <tableColumn id="2" xr3:uid="{00000000-0010-0000-0300-000002000000}" name="Tehnična specifikacija živila (stolpec 2, 2a, 2b, 2c)" dataDxfId="415" totalsRowDxfId="414"/>
    <tableColumn id="3" xr3:uid="{00000000-0010-0000-0300-000003000000}" name="ZAHTEVANO PAKIRANJE                    Masa/volumen" dataDxfId="413" totalsRowDxfId="412"/>
    <tableColumn id="4" xr3:uid="{00000000-0010-0000-0300-000004000000}" name=" ZAHTEVANO PAKIRANJE       Enota" dataDxfId="411" totalsRowDxfId="410"/>
    <tableColumn id="21" xr3:uid="{00000000-0010-0000-0300-000015000000}" name="ZAHTEVANA SHEMA KAKOVOSTI" dataDxfId="409" totalsRowDxfId="408"/>
    <tableColumn id="5" xr3:uid="{00000000-0010-0000-0300-000005000000}" name="Okvirna količina" dataDxfId="407" totalsRowDxfId="406" dataCellStyle="Valuta"/>
    <tableColumn id="6" xr3:uid="{00000000-0010-0000-0300-000006000000}" name="Enota mere količine" dataDxfId="405" totalsRowDxfId="404" dataCellStyle="Valuta"/>
    <tableColumn id="7" xr3:uid="{00000000-0010-0000-0300-000007000000}" name="Preračunana masa/volumen/kos na enoto kg" totalsRowFunction="sum" dataDxfId="403" totalsRowDxfId="4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01" totalsRowDxfId="4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399" totalsRowDxfId="398" dataCellStyle="Valuta"/>
    <tableColumn id="10" xr3:uid="{00000000-0010-0000-0300-00000A000000}" name="BLAGOVNA ZNAMKA ali PROIZVAJALEC" dataDxfId="397" totalsRowDxfId="396" dataCellStyle="Valuta"/>
    <tableColumn id="11" xr3:uid="{00000000-0010-0000-0300-00000B000000}" name=" NAZIV/IME (trgovsko) ponujenega živila  " dataDxfId="395" totalsRowDxfId="394" dataCellStyle="Valuta"/>
    <tableColumn id="12" xr3:uid="{00000000-0010-0000-0300-00000C000000}" name="Dejanska masa/volumen ponujenega živila" dataDxfId="393" totalsRowDxfId="392" dataCellStyle="Valuta"/>
    <tableColumn id="13" xr3:uid="{00000000-0010-0000-0300-00000D000000}" name="cena/enota brez DDV v EUR" dataDxfId="391" totalsRowDxfId="390"/>
    <tableColumn id="14" xr3:uid="{00000000-0010-0000-0300-00000E000000}" name="Cena za dejansko maso/volumen ponujenega živila brez DDV " dataDxfId="389" totalsRowDxfId="388"/>
    <tableColumn id="15" xr3:uid="{00000000-0010-0000-0300-00000F000000}" name="Stopnja DDV (%)" dataDxfId="387" totalsRowDxfId="386"/>
    <tableColumn id="16" xr3:uid="{00000000-0010-0000-0300-000010000000}" name="Davek (EUR)" dataDxfId="385" totalsRowDxfId="3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83" totalsRowDxfId="3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81" totalsRowDxfId="3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79" totalsRowDxfId="3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3" totalsRowCount="1" headerRowDxfId="375" dataDxfId="373" headerRowBorderDxfId="374" tableBorderDxfId="372" totalsRowBorderDxfId="371">
  <tableColumns count="21">
    <tableColumn id="1" xr3:uid="{00000000-0010-0000-0400-000001000000}" name="Zap. št." totalsRowLabel="Vsota" dataDxfId="370" totalsRowDxfId="369"/>
    <tableColumn id="2" xr3:uid="{00000000-0010-0000-0400-000002000000}" name="Tehnična specifikacija živila (stolpec 2, 2a, 2b, 2c)" dataDxfId="368" totalsRowDxfId="367"/>
    <tableColumn id="3" xr3:uid="{00000000-0010-0000-0400-000003000000}" name="ZAHTEVANO PAKIRANJE                    Masa/volumen" dataDxfId="366" totalsRowDxfId="365"/>
    <tableColumn id="4" xr3:uid="{00000000-0010-0000-0400-000004000000}" name=" ZAHTEVANO PAKIRANJE       Enota" dataDxfId="364" totalsRowDxfId="363"/>
    <tableColumn id="21" xr3:uid="{00000000-0010-0000-0400-000015000000}" name="ZAHTEVANA SHEMA KAKOVOSTI" dataDxfId="362" totalsRowDxfId="361"/>
    <tableColumn id="5" xr3:uid="{00000000-0010-0000-0400-000005000000}" name="Okvirna količina" dataDxfId="360" totalsRowDxfId="359" dataCellStyle="Valuta"/>
    <tableColumn id="6" xr3:uid="{00000000-0010-0000-0400-000006000000}" name="Enota mere količine" dataDxfId="358" totalsRowDxfId="357"/>
    <tableColumn id="7" xr3:uid="{00000000-0010-0000-0400-000007000000}" name="Preračunana masa/volumen/kos na enoto kg" totalsRowFunction="sum" dataDxfId="356" totalsRowDxfId="3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54" totalsRowDxfId="3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52" totalsRowDxfId="351" dataCellStyle="Valuta"/>
    <tableColumn id="10" xr3:uid="{00000000-0010-0000-0400-00000A000000}" name="BLAGOVNA ZNAMKA ali PROIZVAJALEC" dataDxfId="350" totalsRowDxfId="349" dataCellStyle="Valuta"/>
    <tableColumn id="11" xr3:uid="{00000000-0010-0000-0400-00000B000000}" name=" NAZIV/IME (trgovsko) ponujenega živila  " dataDxfId="348" totalsRowDxfId="347" dataCellStyle="Valuta"/>
    <tableColumn id="12" xr3:uid="{00000000-0010-0000-0400-00000C000000}" name="Dejanska masa/volumen ponujenega živila" dataDxfId="346" totalsRowDxfId="345" dataCellStyle="Valuta"/>
    <tableColumn id="13" xr3:uid="{00000000-0010-0000-0400-00000D000000}" name="cena/enota brez DDV v EUR" dataDxfId="344" totalsRowDxfId="343"/>
    <tableColumn id="14" xr3:uid="{00000000-0010-0000-0400-00000E000000}" name="Cena za dejansko maso/volumen ponujenega živila brez DDV " dataDxfId="342" totalsRowDxfId="341"/>
    <tableColumn id="15" xr3:uid="{00000000-0010-0000-0400-00000F000000}" name="Stopnja DDV (%)" dataDxfId="340" totalsRowDxfId="339"/>
    <tableColumn id="16" xr3:uid="{00000000-0010-0000-0400-000010000000}" name="Davek (EUR)" dataDxfId="338" totalsRowDxfId="3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36" totalsRowDxfId="3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34" totalsRowDxfId="3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32" totalsRowDxfId="3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30" totalsRowDxfId="3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0" totalsRowCount="1" headerRowDxfId="328" dataDxfId="326" headerRowBorderDxfId="327" tableBorderDxfId="325" totalsRowBorderDxfId="324">
  <tableColumns count="21">
    <tableColumn id="1" xr3:uid="{00000000-0010-0000-0500-000001000000}" name="Zap. št." totalsRowLabel="Vsota" dataDxfId="323" totalsRowDxfId="322"/>
    <tableColumn id="2" xr3:uid="{00000000-0010-0000-0500-000002000000}" name="Tehnična specifikacija živila (stolpec 2, 2a, 2b, 2c)" dataDxfId="321" totalsRowDxfId="320"/>
    <tableColumn id="3" xr3:uid="{00000000-0010-0000-0500-000003000000}" name="ZAHTEVANO PAKIRANJE                    Masa/volumen" dataDxfId="319" totalsRowDxfId="318"/>
    <tableColumn id="4" xr3:uid="{00000000-0010-0000-0500-000004000000}" name=" ZAHTEVANO PAKIRANJE       Enota" dataDxfId="317" totalsRowDxfId="316"/>
    <tableColumn id="21" xr3:uid="{00000000-0010-0000-0500-000015000000}" name="ZAHTEVANA SHEMA KAKOVOSTI" dataDxfId="315" totalsRowDxfId="314"/>
    <tableColumn id="5" xr3:uid="{00000000-0010-0000-0500-000005000000}" name="Okvirna količina" dataDxfId="313" totalsRowDxfId="312" dataCellStyle="Valuta"/>
    <tableColumn id="6" xr3:uid="{00000000-0010-0000-0500-000006000000}" name="Enota mere količine" dataDxfId="311" totalsRowDxfId="310"/>
    <tableColumn id="7" xr3:uid="{00000000-0010-0000-0500-000007000000}" name="Preračunana masa/volumen/kos na enoto kg" totalsRowFunction="sum" dataDxfId="309" totalsRowDxfId="3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07" totalsRowDxfId="3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05" totalsRowDxfId="304" dataCellStyle="Valuta"/>
    <tableColumn id="10" xr3:uid="{00000000-0010-0000-0500-00000A000000}" name="BLAGOVNA ZNAMKA ali PROIZVAJALEC" dataDxfId="303" totalsRowDxfId="302" dataCellStyle="Valuta"/>
    <tableColumn id="11" xr3:uid="{00000000-0010-0000-0500-00000B000000}" name=" NAZIV/IME (trgovsko) ponujenega živila  " dataDxfId="301" totalsRowDxfId="300" dataCellStyle="Valuta"/>
    <tableColumn id="12" xr3:uid="{00000000-0010-0000-0500-00000C000000}" name="Dejanska masa/volumen ponujenega živila" dataDxfId="299" totalsRowDxfId="298" dataCellStyle="Valuta"/>
    <tableColumn id="13" xr3:uid="{00000000-0010-0000-0500-00000D000000}" name="cena/enota brez DDV v EUR" dataDxfId="297" totalsRowDxfId="296"/>
    <tableColumn id="14" xr3:uid="{00000000-0010-0000-0500-00000E000000}" name="Cena za dejansko maso/volumen ponujenega živila brez DDV " dataDxfId="295" totalsRowDxfId="294"/>
    <tableColumn id="15" xr3:uid="{00000000-0010-0000-0500-00000F000000}" name="Stopnja DDV (%)" dataDxfId="293" totalsRowDxfId="292"/>
    <tableColumn id="16" xr3:uid="{00000000-0010-0000-0500-000010000000}" name="Davek (EUR)" dataDxfId="291" totalsRowDxfId="2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89" totalsRowDxfId="2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87" totalsRowDxfId="2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85" totalsRowDxfId="2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4" totalsRowCount="1" headerRowDxfId="281" dataDxfId="279" headerRowBorderDxfId="280" tableBorderDxfId="278" totalsRowBorderDxfId="277">
  <tableColumns count="21">
    <tableColumn id="1" xr3:uid="{00000000-0010-0000-0600-000001000000}" name="Zap. št." totalsRowLabel="Vsota" dataDxfId="276" totalsRowDxfId="41"/>
    <tableColumn id="2" xr3:uid="{00000000-0010-0000-0600-000002000000}" name="Tehnična specifikacija živila (stolpec 2, 2a, 2b, 2c)" dataDxfId="275" totalsRowDxfId="40"/>
    <tableColumn id="3" xr3:uid="{00000000-0010-0000-0600-000003000000}" name="ZAHTEVANO PAKIRANJE                    Masa/volumen" dataDxfId="274" totalsRowDxfId="39"/>
    <tableColumn id="4" xr3:uid="{00000000-0010-0000-0600-000004000000}" name=" ZAHTEVANO PAKIRANJE       Enota" dataDxfId="273" totalsRowDxfId="38"/>
    <tableColumn id="21" xr3:uid="{00000000-0010-0000-0600-000015000000}" name="ZAHTEVANA SHEMA KAKOVOSTI" dataDxfId="272" totalsRowDxfId="37"/>
    <tableColumn id="5" xr3:uid="{00000000-0010-0000-0600-000005000000}" name="Okvirna količina" dataDxfId="271" totalsRowDxfId="36" dataCellStyle="Valuta"/>
    <tableColumn id="6" xr3:uid="{00000000-0010-0000-0600-000006000000}" name="Enota mere količine" dataDxfId="270" totalsRowDxfId="35"/>
    <tableColumn id="7" xr3:uid="{00000000-0010-0000-0600-000007000000}" name="Preračunana masa/volumen/kos na enoto kg" totalsRowFunction="sum" dataDxfId="269" totalsRowDxfId="3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68" totalsRowDxfId="33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67" totalsRowDxfId="32" dataCellStyle="Valuta"/>
    <tableColumn id="10" xr3:uid="{00000000-0010-0000-0600-00000A000000}" name="BLAGOVNA ZNAMKA ali PROIZVAJALEC" dataDxfId="266" totalsRowDxfId="31" dataCellStyle="Valuta"/>
    <tableColumn id="11" xr3:uid="{00000000-0010-0000-0600-00000B000000}" name=" NAZIV/IME (trgovsko) ponujenega živila  " dataDxfId="265" totalsRowDxfId="30" dataCellStyle="Valuta"/>
    <tableColumn id="12" xr3:uid="{00000000-0010-0000-0600-00000C000000}" name="Dejanska masa/volumen ponujenega živila" dataDxfId="264" totalsRowDxfId="29" dataCellStyle="Valuta"/>
    <tableColumn id="13" xr3:uid="{00000000-0010-0000-0600-00000D000000}" name="cena/enota brez DDV v EUR" dataDxfId="263" totalsRowDxfId="28"/>
    <tableColumn id="14" xr3:uid="{00000000-0010-0000-0600-00000E000000}" name="Cena za dejansko maso/volumen ponujenega živila brez DDV " dataDxfId="262" totalsRowDxfId="27"/>
    <tableColumn id="15" xr3:uid="{00000000-0010-0000-0600-00000F000000}" name="Stopnja DDV (%)" dataDxfId="261" totalsRowDxfId="26"/>
    <tableColumn id="16" xr3:uid="{00000000-0010-0000-0600-000010000000}" name="Davek (EUR)" dataDxfId="260" totalsRowDxfId="2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59" totalsRowDxfId="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58" totalsRowDxfId="23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57" totalsRowDxfId="22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256" totalsRowDxfId="2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3" totalsRowCount="1" headerRowDxfId="255" dataDxfId="253" headerRowBorderDxfId="254" tableBorderDxfId="252" totalsRowBorderDxfId="251">
  <tableColumns count="21">
    <tableColumn id="1" xr3:uid="{00000000-0010-0000-0700-000001000000}" name="Zap. št." totalsRowLabel="Vsota" dataDxfId="250" totalsRowDxfId="249"/>
    <tableColumn id="2" xr3:uid="{00000000-0010-0000-0700-000002000000}" name="Tehnična specifikacija živila (stolpec 2, 2a, 2b, 2c)" dataDxfId="248" totalsRowDxfId="247"/>
    <tableColumn id="3" xr3:uid="{00000000-0010-0000-0700-000003000000}" name="ZAHTEVANO PAKIRANJE                    Masa/volumen" dataDxfId="246" totalsRowDxfId="245"/>
    <tableColumn id="4" xr3:uid="{00000000-0010-0000-0700-000004000000}" name=" ZAHTEVANO PAKIRANJE       Enota" dataDxfId="244" totalsRowDxfId="243"/>
    <tableColumn id="21" xr3:uid="{00000000-0010-0000-0700-000015000000}" name="ZAHTEVANA SHEMA KAKOVOSTI" dataDxfId="242" totalsRowDxfId="241"/>
    <tableColumn id="5" xr3:uid="{00000000-0010-0000-0700-000005000000}" name="Okvirna količina" dataDxfId="240" totalsRowDxfId="239" dataCellStyle="Valuta"/>
    <tableColumn id="6" xr3:uid="{00000000-0010-0000-0700-000006000000}" name="Enota mere količine" dataDxfId="238" totalsRowDxfId="237" dataCellStyle="Valuta"/>
    <tableColumn id="7" xr3:uid="{00000000-0010-0000-0700-000007000000}" name="Preračunana masa/volumen/kos na enoto kg" totalsRowFunction="sum" dataDxfId="236" totalsRowDxfId="23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34" totalsRowDxfId="2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32" totalsRowDxfId="231" dataCellStyle="Valuta"/>
    <tableColumn id="10" xr3:uid="{00000000-0010-0000-0700-00000A000000}" name="BLAGOVNA ZNAMKA ali PROIZVAJALEC" dataDxfId="230" totalsRowDxfId="229" dataCellStyle="Valuta"/>
    <tableColumn id="11" xr3:uid="{00000000-0010-0000-0700-00000B000000}" name=" NAZIV/IME (trgovsko) ponujenega živila  " dataDxfId="228" totalsRowDxfId="227" dataCellStyle="Valuta"/>
    <tableColumn id="12" xr3:uid="{00000000-0010-0000-0700-00000C000000}" name="Dejanska masa/volumen ponujenega živila" dataDxfId="226" totalsRowDxfId="225" dataCellStyle="Valuta"/>
    <tableColumn id="13" xr3:uid="{00000000-0010-0000-0700-00000D000000}" name="cena/enota brez DDV v EUR" dataDxfId="224" totalsRowDxfId="223"/>
    <tableColumn id="14" xr3:uid="{00000000-0010-0000-0700-00000E000000}" name="Cena za dejansko maso/volumen ponujenega živila brez DDV " dataDxfId="222" totalsRowDxfId="221"/>
    <tableColumn id="15" xr3:uid="{00000000-0010-0000-0700-00000F000000}" name="Stopnja DDV (%)" dataDxfId="220" totalsRowDxfId="219"/>
    <tableColumn id="16" xr3:uid="{00000000-0010-0000-0700-000010000000}" name="Davek (EUR)" dataDxfId="218" totalsRowDxfId="21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216" totalsRowDxfId="21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214" totalsRowDxfId="21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212" totalsRowDxfId="21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9" totalsRowCount="1" headerRowDxfId="208" dataDxfId="206" headerRowBorderDxfId="207" tableBorderDxfId="205" totalsRowBorderDxfId="204">
  <tableColumns count="21">
    <tableColumn id="1" xr3:uid="{00000000-0010-0000-0800-000001000000}" name="Zap. št." totalsRowLabel="Vsota" dataDxfId="203" totalsRowDxfId="202"/>
    <tableColumn id="2" xr3:uid="{00000000-0010-0000-0800-000002000000}" name="Tehnična specifikacija živila (stolpec 2, 2a, 2b, 2c)" dataDxfId="201" totalsRowDxfId="200"/>
    <tableColumn id="3" xr3:uid="{00000000-0010-0000-0800-000003000000}" name="ZAHTEVANO PAKIRANJE                    Masa/volumen" dataDxfId="199" totalsRowDxfId="198"/>
    <tableColumn id="4" xr3:uid="{00000000-0010-0000-0800-000004000000}" name=" ZAHTEVANO PAKIRANJE       Enota" dataDxfId="197" totalsRowDxfId="196"/>
    <tableColumn id="21" xr3:uid="{00000000-0010-0000-0800-000015000000}" name="ZAHTEVANA SHEMA KAKOVOSTI" dataDxfId="195" totalsRowDxfId="194"/>
    <tableColumn id="5" xr3:uid="{00000000-0010-0000-0800-000005000000}" name="Okvirna količina" dataDxfId="193" totalsRowDxfId="192" dataCellStyle="Valuta"/>
    <tableColumn id="6" xr3:uid="{00000000-0010-0000-0800-000006000000}" name="Enota mere količine" dataDxfId="191" totalsRowDxfId="190"/>
    <tableColumn id="7" xr3:uid="{00000000-0010-0000-0800-000007000000}" name="Preračunana masa/volumen/kos na enoto kg" totalsRowFunction="sum" dataDxfId="189" totalsRowDxfId="18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87" totalsRowDxfId="18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85" totalsRowDxfId="184" dataCellStyle="Valuta"/>
    <tableColumn id="10" xr3:uid="{00000000-0010-0000-0800-00000A000000}" name="BLAGOVNA ZNAMKA ali PROIZVAJALEC" dataDxfId="183" totalsRowDxfId="182" dataCellStyle="Valuta"/>
    <tableColumn id="11" xr3:uid="{00000000-0010-0000-0800-00000B000000}" name=" NAZIV/IME (trgovsko) ponujenega živila  " dataDxfId="181" totalsRowDxfId="180" dataCellStyle="Valuta"/>
    <tableColumn id="12" xr3:uid="{00000000-0010-0000-0800-00000C000000}" name="Dejanska masa/volumen ponujenega živila" dataDxfId="179" totalsRowDxfId="178" dataCellStyle="Valuta"/>
    <tableColumn id="13" xr3:uid="{00000000-0010-0000-0800-00000D000000}" name="cena/enota brez DDV v EUR" dataDxfId="177" totalsRowDxfId="176"/>
    <tableColumn id="14" xr3:uid="{00000000-0010-0000-0800-00000E000000}" name="Cena za dejansko maso/volumen ponujenega živila brez DDV " dataDxfId="175" totalsRowDxfId="174"/>
    <tableColumn id="15" xr3:uid="{00000000-0010-0000-0800-00000F000000}" name="Stopnja DDV (%)" dataDxfId="173" totalsRowDxfId="172"/>
    <tableColumn id="16" xr3:uid="{00000000-0010-0000-0800-000010000000}" name="Davek (EUR)" dataDxfId="171" totalsRowDxfId="17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69" totalsRowDxfId="16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67" totalsRowDxfId="16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65" totalsRowDxfId="16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161" dataDxfId="159" headerRowBorderDxfId="160" tableBorderDxfId="158" totalsRowBorderDxfId="157">
  <tableColumns count="21">
    <tableColumn id="1" xr3:uid="{00000000-0010-0000-0900-000001000000}" name="Zap. št." totalsRowLabel="Vsota" dataDxfId="156" totalsRowDxfId="155"/>
    <tableColumn id="2" xr3:uid="{00000000-0010-0000-0900-000002000000}" name="Tehnična specifikacija živila (stolpec 2, 2a, 2b, 2c)" dataDxfId="154" totalsRowDxfId="153"/>
    <tableColumn id="3" xr3:uid="{00000000-0010-0000-0900-000003000000}" name="ZAHTEVANO PAKIRANJE                    Masa/volumen" dataDxfId="152" totalsRowDxfId="151"/>
    <tableColumn id="4" xr3:uid="{00000000-0010-0000-0900-000004000000}" name=" ZAHTEVANO PAKIRANJE       Enota" dataDxfId="150" totalsRowDxfId="149"/>
    <tableColumn id="21" xr3:uid="{00000000-0010-0000-0900-000015000000}" name="ZAHTEVANA SHEMA KAKOVOSTI" dataDxfId="148" totalsRowDxfId="147"/>
    <tableColumn id="5" xr3:uid="{00000000-0010-0000-0900-000005000000}" name="Okvirna količina" dataDxfId="146" totalsRowDxfId="145" dataCellStyle="Valuta"/>
    <tableColumn id="6" xr3:uid="{00000000-0010-0000-0900-000006000000}" name="Enota mere količine" dataDxfId="144" totalsRowDxfId="143"/>
    <tableColumn id="7" xr3:uid="{00000000-0010-0000-0900-000007000000}" name="Preračunana masa/volumen/kos na enoto kg" totalsRowFunction="sum" dataDxfId="142" totalsRowDxfId="14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40" totalsRowDxfId="13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38" totalsRowDxfId="137" dataCellStyle="Valuta"/>
    <tableColumn id="10" xr3:uid="{00000000-0010-0000-0900-00000A000000}" name="BLAGOVNA ZNAMKA ali PROIZVAJALEC" dataDxfId="136" totalsRowDxfId="135" dataCellStyle="Valuta"/>
    <tableColumn id="11" xr3:uid="{00000000-0010-0000-0900-00000B000000}" name=" NAZIV/IME (trgovsko) ponujenega živila  " dataDxfId="134" totalsRowDxfId="133" dataCellStyle="Valuta"/>
    <tableColumn id="12" xr3:uid="{00000000-0010-0000-0900-00000C000000}" name="Dejanska masa/volumen ponujenega živila" dataDxfId="132" totalsRowDxfId="131" dataCellStyle="Valuta"/>
    <tableColumn id="13" xr3:uid="{00000000-0010-0000-0900-00000D000000}" name="cena/enota brez DDV v EUR" dataDxfId="130" totalsRowDxfId="129"/>
    <tableColumn id="14" xr3:uid="{00000000-0010-0000-0900-00000E000000}" name="Cena za dejansko maso/volumen ponujenega živila brez DDV " dataDxfId="128" totalsRowDxfId="127"/>
    <tableColumn id="15" xr3:uid="{00000000-0010-0000-0900-00000F000000}" name="Stopnja DDV (%)" dataDxfId="126" totalsRowDxfId="125"/>
    <tableColumn id="16" xr3:uid="{00000000-0010-0000-0900-000010000000}" name="Davek (EUR)" dataDxfId="124" totalsRowDxfId="12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22" totalsRowDxfId="12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20" totalsRowDxfId="11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18" totalsRowDxfId="11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232" totalsRowCount="1" headerRowDxfId="114" dataDxfId="112" headerRowBorderDxfId="113" tableBorderDxfId="111" totalsRowBorderDxfId="110">
  <tableColumns count="21">
    <tableColumn id="1" xr3:uid="{00000000-0010-0000-0A00-000001000000}" name="Zap. št." totalsRowLabel="Vsota" dataDxfId="62" totalsRowDxfId="20"/>
    <tableColumn id="2" xr3:uid="{00000000-0010-0000-0A00-000002000000}" name="Tehnična specifikacija živila (stolpec 2, 2a, 2b, 2c)" dataDxfId="61" totalsRowDxfId="19"/>
    <tableColumn id="3" xr3:uid="{00000000-0010-0000-0A00-000003000000}" name="ZAHTEVANO PAKIRANJE                    Masa/volumen" dataDxfId="60" totalsRowDxfId="18"/>
    <tableColumn id="4" xr3:uid="{00000000-0010-0000-0A00-000004000000}" name=" ZAHTEVANO PAKIRANJE       Enota" dataDxfId="59" totalsRowDxfId="17"/>
    <tableColumn id="21" xr3:uid="{00000000-0010-0000-0A00-000015000000}" name="ZAHTEVANA SHEMA KAKOVOSTI" dataDxfId="58" totalsRowDxfId="16"/>
    <tableColumn id="5" xr3:uid="{00000000-0010-0000-0A00-000005000000}" name="Okvirna količina" dataDxfId="57" totalsRowDxfId="15" dataCellStyle="Valuta"/>
    <tableColumn id="6" xr3:uid="{00000000-0010-0000-0A00-000006000000}" name="Enota mere količine" dataDxfId="56" totalsRowDxfId="14"/>
    <tableColumn id="7" xr3:uid="{00000000-0010-0000-0A00-000007000000}" name="Preračunana masa/volumen/kos na enoto kg" totalsRowFunction="sum" dataDxfId="55" totalsRowDxfId="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" totalsRowDxfId="1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3" totalsRowDxfId="11" dataCellStyle="Valuta"/>
    <tableColumn id="10" xr3:uid="{00000000-0010-0000-0A00-00000A000000}" name="BLAGOVNA ZNAMKA ali PROIZVAJALEC" dataDxfId="52" totalsRowDxfId="10" dataCellStyle="Valuta"/>
    <tableColumn id="11" xr3:uid="{00000000-0010-0000-0A00-00000B000000}" name=" NAZIV/IME (trgovsko) ponujenega živila  " dataDxfId="51" totalsRowDxfId="9" dataCellStyle="Valuta"/>
    <tableColumn id="12" xr3:uid="{00000000-0010-0000-0A00-00000C000000}" name="Dejanska masa/volumen ponujenega živila" dataDxfId="50" totalsRowDxfId="8" dataCellStyle="Valuta"/>
    <tableColumn id="13" xr3:uid="{00000000-0010-0000-0A00-00000D000000}" name="cena/enota brez DDV v EUR" dataDxfId="49" totalsRowDxfId="7"/>
    <tableColumn id="14" xr3:uid="{00000000-0010-0000-0A00-00000E000000}" name="Cena za dejansko maso/volumen ponujenega živila brez DDV " dataDxfId="48" totalsRowDxfId="6"/>
    <tableColumn id="15" xr3:uid="{00000000-0010-0000-0A00-00000F000000}" name="Stopnja DDV (%)" dataDxfId="47" totalsRowDxfId="5"/>
    <tableColumn id="16" xr3:uid="{00000000-0010-0000-0A00-000010000000}" name="Davek (EUR)" dataDxfId="46" totalsRowDxfId="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" totalsRowDxfId="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4" totalsRowDxfId="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3" totalsRowDxfId="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2" totalsRowDxfId="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2" displayName="Sklop12" ref="A15:U40" totalsRowCount="1" headerRowDxfId="109" dataDxfId="107" headerRowBorderDxfId="108" tableBorderDxfId="106" totalsRowBorderDxfId="105">
  <tableColumns count="21">
    <tableColumn id="1" xr3:uid="{00000000-0010-0000-0E00-000001000000}" name="Zap. št." totalsRowLabel="Vsota" dataDxfId="104" totalsRowDxfId="103"/>
    <tableColumn id="2" xr3:uid="{00000000-0010-0000-0E00-000002000000}" name="Tehnična specifikacija živila (stolpec 2, 2a, 2b, 2c)" dataDxfId="102" totalsRowDxfId="101"/>
    <tableColumn id="3" xr3:uid="{00000000-0010-0000-0E00-000003000000}" name="ZAHTEVANO PAKIRANJE                    Masa/volumen" dataDxfId="100" totalsRowDxfId="99"/>
    <tableColumn id="4" xr3:uid="{00000000-0010-0000-0E00-000004000000}" name=" ZAHTEVANO PAKIRANJE       Enota" dataDxfId="98" totalsRowDxfId="97"/>
    <tableColumn id="21" xr3:uid="{00000000-0010-0000-0E00-000015000000}" name="ZAHTEVANA SHEMA KAKOVOSTI" dataDxfId="96" totalsRowDxfId="95"/>
    <tableColumn id="5" xr3:uid="{00000000-0010-0000-0E00-000005000000}" name="Okvirna količina" dataDxfId="94" totalsRowDxfId="93" dataCellStyle="Valuta"/>
    <tableColumn id="6" xr3:uid="{00000000-0010-0000-0E00-000006000000}" name="Enota mere količine" dataDxfId="92" totalsRowDxfId="91" dataCellStyle="Valuta"/>
    <tableColumn id="7" xr3:uid="{00000000-0010-0000-0E00-000007000000}" name="Preračunana masa/volumen/kos na enoto kg" totalsRowFunction="sum" dataDxfId="90" totalsRowDxfId="8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E00-000008000000}" name="Živila iz shem kakovosti (kg)" totalsRowFunction="sum" dataDxfId="88" totalsRowDxfId="8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E00-000009000000}" name="Koda za naročanje" dataDxfId="86" totalsRowDxfId="85" dataCellStyle="Valuta"/>
    <tableColumn id="10" xr3:uid="{00000000-0010-0000-0E00-00000A000000}" name="BLAGOVNA ZNAMKA ali PROIZVAJALEC" dataDxfId="84" totalsRowDxfId="83" dataCellStyle="Valuta"/>
    <tableColumn id="11" xr3:uid="{00000000-0010-0000-0E00-00000B000000}" name=" NAZIV/IME (trgovsko) ponujenega živila  " dataDxfId="82" totalsRowDxfId="81" dataCellStyle="Valuta"/>
    <tableColumn id="12" xr3:uid="{00000000-0010-0000-0E00-00000C000000}" name="Dejanska masa/volumen ponujenega živila" dataDxfId="80" totalsRowDxfId="79" dataCellStyle="Valuta"/>
    <tableColumn id="13" xr3:uid="{00000000-0010-0000-0E00-00000D000000}" name="cena/enota brez DDV v EUR" dataDxfId="78" totalsRowDxfId="77"/>
    <tableColumn id="14" xr3:uid="{00000000-0010-0000-0E00-00000E000000}" name="Cena za dejansko maso/volumen ponujenega živila brez DDV " dataDxfId="76" totalsRowDxfId="75"/>
    <tableColumn id="15" xr3:uid="{00000000-0010-0000-0E00-00000F000000}" name="Stopnja DDV (%)" dataDxfId="74" totalsRowDxfId="73"/>
    <tableColumn id="16" xr3:uid="{00000000-0010-0000-0E00-000010000000}" name="Davek (EUR)" dataDxfId="72" totalsRowDxfId="71">
      <calculatedColumnFormula>+Sklop12[[#This Row],[cena/enota brez DDV v EUR]]*Sklop12[[#This Row],[Stopnja DDV (%)]]</calculatedColumnFormula>
    </tableColumn>
    <tableColumn id="17" xr3:uid="{00000000-0010-0000-0E00-000011000000}" name="Končna cena/enoto mere (EUR) z DDV" dataDxfId="70" totalsRowDxfId="69">
      <calculatedColumnFormula>+Sklop12[[#This Row],[cena/enota brez DDV v EUR]]+Sklop12[[#This Row],[Davek (EUR)]]</calculatedColumnFormula>
    </tableColumn>
    <tableColumn id="18" xr3:uid="{00000000-0010-0000-0E00-000012000000}" name="Vrednost za okvirno količino (EUR) brez DDV" totalsRowFunction="sum" dataDxfId="68" totalsRowDxfId="67">
      <calculatedColumnFormula>+Sklop12[[#This Row],[cena/enota brez DDV v EUR]]*Sklop12[[#This Row],[Okvirna količina]]</calculatedColumnFormula>
    </tableColumn>
    <tableColumn id="19" xr3:uid="{00000000-0010-0000-0E00-000013000000}" name="Vrednost za okvirno količino (EUR) z DDV" totalsRowFunction="sum" dataDxfId="66" totalsRowDxfId="65">
      <calculatedColumnFormula>+Sklop12[[#This Row],[Končna cena/enoto mere (EUR) z DDV]]*Sklop12[[#This Row],[Okvirna količina]]</calculatedColumnFormula>
    </tableColumn>
    <tableColumn id="20" xr3:uid="{00000000-0010-0000-0E00-000014000000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8" sqref="B8"/>
    </sheetView>
  </sheetViews>
  <sheetFormatPr defaultRowHeight="15.75"/>
  <cols>
    <col min="1" max="1" width="54.140625" style="41" customWidth="1"/>
    <col min="2" max="2" width="71.28515625" style="41" customWidth="1"/>
    <col min="3" max="3" width="9.140625" style="41"/>
    <col min="4" max="4" width="11.7109375" style="41" customWidth="1"/>
    <col min="5" max="16384" width="9.140625" style="41"/>
  </cols>
  <sheetData>
    <row r="1" spans="1:2" s="38" customFormat="1" ht="28.5" customHeight="1">
      <c r="A1" s="36" t="s">
        <v>127</v>
      </c>
      <c r="B1" s="80" t="s">
        <v>252</v>
      </c>
    </row>
    <row r="2" spans="1:2" s="38" customFormat="1" ht="28.5" customHeight="1">
      <c r="A2" s="39"/>
      <c r="B2" s="40"/>
    </row>
    <row r="3" spans="1:2" s="38" customFormat="1" ht="28.5" customHeight="1">
      <c r="A3" s="33" t="s">
        <v>128</v>
      </c>
      <c r="B3" s="34"/>
    </row>
    <row r="4" spans="1:2" s="38" customFormat="1" ht="28.5" customHeight="1">
      <c r="A4" s="35"/>
      <c r="B4" s="35"/>
    </row>
    <row r="5" spans="1:2" s="38" customFormat="1" ht="28.5" customHeight="1">
      <c r="A5" s="37" t="s">
        <v>129</v>
      </c>
      <c r="B5" s="35"/>
    </row>
    <row r="6" spans="1:2" s="38" customFormat="1" ht="28.5" customHeight="1">
      <c r="A6" s="33" t="s">
        <v>130</v>
      </c>
      <c r="B6" s="34" t="s">
        <v>253</v>
      </c>
    </row>
    <row r="7" spans="1:2" s="38" customFormat="1" ht="28.5" customHeight="1">
      <c r="A7" s="33" t="s">
        <v>131</v>
      </c>
      <c r="B7" s="34" t="s">
        <v>254</v>
      </c>
    </row>
    <row r="8" spans="1:2" s="38" customFormat="1" ht="28.5" customHeight="1">
      <c r="A8" s="37"/>
      <c r="B8" s="35"/>
    </row>
    <row r="9" spans="1:2" s="38" customFormat="1" ht="28.5" customHeight="1">
      <c r="A9" s="37" t="s">
        <v>133</v>
      </c>
      <c r="B9" s="35"/>
    </row>
    <row r="10" spans="1:2" s="38" customFormat="1" ht="28.5" customHeight="1">
      <c r="A10" s="42" t="s">
        <v>130</v>
      </c>
      <c r="B10" s="67"/>
    </row>
    <row r="11" spans="1:2" s="38" customFormat="1" ht="28.5" customHeight="1">
      <c r="A11" s="42" t="s">
        <v>131</v>
      </c>
      <c r="B11" s="67"/>
    </row>
    <row r="12" spans="1:2" s="38" customFormat="1" ht="28.5" customHeight="1">
      <c r="A12" s="42" t="s">
        <v>132</v>
      </c>
      <c r="B12" s="67"/>
    </row>
    <row r="13" spans="1:2" s="38" customFormat="1" ht="28.5" customHeight="1">
      <c r="A13" s="43" t="s">
        <v>134</v>
      </c>
      <c r="B13" s="68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21" sqref="C21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62" t="s">
        <v>140</v>
      </c>
      <c r="B1" s="362"/>
      <c r="C1" s="362"/>
    </row>
    <row r="2" spans="1:3" ht="33.75" customHeight="1">
      <c r="A2" s="363" t="s">
        <v>211</v>
      </c>
      <c r="B2" s="363"/>
      <c r="C2" s="363"/>
    </row>
    <row r="3" spans="1:3">
      <c r="A3" s="26"/>
      <c r="B3" s="24"/>
      <c r="C3" s="4"/>
    </row>
    <row r="4" spans="1:3" s="59" customFormat="1" ht="27" customHeight="1" thickBot="1">
      <c r="A4" s="108" t="s">
        <v>141</v>
      </c>
      <c r="B4" s="108" t="s">
        <v>142</v>
      </c>
      <c r="C4" s="109" t="s">
        <v>143</v>
      </c>
    </row>
    <row r="5" spans="1:3" s="23" customFormat="1" ht="17.25">
      <c r="A5" s="136">
        <v>1</v>
      </c>
      <c r="B5" s="44" t="s">
        <v>174</v>
      </c>
      <c r="C5" s="25" t="s">
        <v>175</v>
      </c>
    </row>
    <row r="6" spans="1:3" s="23" customFormat="1" ht="31.5">
      <c r="A6" s="136">
        <v>2</v>
      </c>
      <c r="B6" s="44" t="s">
        <v>155</v>
      </c>
      <c r="C6" s="25" t="s">
        <v>176</v>
      </c>
    </row>
    <row r="7" spans="1:3" s="23" customFormat="1" ht="63">
      <c r="A7" s="136" t="s">
        <v>156</v>
      </c>
      <c r="B7" s="137" t="s">
        <v>160</v>
      </c>
      <c r="C7" s="138" t="s">
        <v>209</v>
      </c>
    </row>
    <row r="8" spans="1:3" s="23" customFormat="1" ht="31.5">
      <c r="A8" s="136" t="s">
        <v>157</v>
      </c>
      <c r="B8" s="44" t="s">
        <v>200</v>
      </c>
      <c r="C8" s="25" t="s">
        <v>210</v>
      </c>
    </row>
    <row r="9" spans="1:3" s="59" customFormat="1" ht="94.5">
      <c r="A9" s="136" t="s">
        <v>206</v>
      </c>
      <c r="B9" s="44" t="s">
        <v>207</v>
      </c>
      <c r="C9" s="25" t="s">
        <v>231</v>
      </c>
    </row>
    <row r="10" spans="1:3" s="23" customFormat="1" ht="17.25">
      <c r="A10" s="136">
        <v>3</v>
      </c>
      <c r="B10" s="44" t="s">
        <v>144</v>
      </c>
      <c r="C10" s="25" t="s">
        <v>173</v>
      </c>
    </row>
    <row r="11" spans="1:3" s="23" customFormat="1" ht="17.25">
      <c r="A11" s="136">
        <v>4</v>
      </c>
      <c r="B11" s="44" t="s">
        <v>145</v>
      </c>
      <c r="C11" s="25" t="s">
        <v>146</v>
      </c>
    </row>
    <row r="12" spans="1:3" s="23" customFormat="1" ht="17.25" hidden="1">
      <c r="A12" s="139" t="s">
        <v>97</v>
      </c>
      <c r="B12" s="57" t="s">
        <v>180</v>
      </c>
      <c r="C12" s="25" t="s">
        <v>195</v>
      </c>
    </row>
    <row r="13" spans="1:3" s="23" customFormat="1" ht="31.5" hidden="1">
      <c r="A13" s="139" t="s">
        <v>171</v>
      </c>
      <c r="B13" s="57" t="s">
        <v>196</v>
      </c>
      <c r="C13" s="25" t="s">
        <v>197</v>
      </c>
    </row>
    <row r="14" spans="1:3" s="23" customFormat="1" ht="30">
      <c r="A14" s="140">
        <v>5</v>
      </c>
      <c r="B14" s="141" t="s">
        <v>152</v>
      </c>
      <c r="C14" s="142" t="s">
        <v>169</v>
      </c>
    </row>
    <row r="15" spans="1:3" s="23" customFormat="1" ht="30">
      <c r="A15" s="140">
        <v>6</v>
      </c>
      <c r="B15" s="141" t="s">
        <v>95</v>
      </c>
      <c r="C15" s="142" t="s">
        <v>163</v>
      </c>
    </row>
    <row r="16" spans="1:3" s="23" customFormat="1" ht="30">
      <c r="A16" s="140" t="s">
        <v>65</v>
      </c>
      <c r="B16" s="141" t="s">
        <v>96</v>
      </c>
      <c r="C16" s="142" t="s">
        <v>164</v>
      </c>
    </row>
    <row r="17" spans="1:3" s="23" customFormat="1" ht="60">
      <c r="A17" s="140" t="s">
        <v>201</v>
      </c>
      <c r="B17" s="141" t="s">
        <v>151</v>
      </c>
      <c r="C17" s="142" t="s">
        <v>178</v>
      </c>
    </row>
    <row r="18" spans="1:3" s="23" customFormat="1" ht="60">
      <c r="A18" s="140">
        <v>7</v>
      </c>
      <c r="B18" s="141" t="s">
        <v>147</v>
      </c>
      <c r="C18" s="142" t="s">
        <v>165</v>
      </c>
    </row>
    <row r="19" spans="1:3" s="23" customFormat="1" ht="34.5">
      <c r="A19" s="140" t="s">
        <v>202</v>
      </c>
      <c r="B19" s="141" t="s">
        <v>170</v>
      </c>
      <c r="C19" s="142" t="s">
        <v>166</v>
      </c>
    </row>
    <row r="20" spans="1:3" s="23" customFormat="1" ht="17.25">
      <c r="A20" s="140">
        <v>8</v>
      </c>
      <c r="B20" s="141" t="s">
        <v>148</v>
      </c>
      <c r="C20" s="142" t="s">
        <v>161</v>
      </c>
    </row>
    <row r="21" spans="1:3" s="23" customFormat="1" ht="17.25">
      <c r="A21" s="143" t="s">
        <v>203</v>
      </c>
      <c r="B21" s="144" t="s">
        <v>149</v>
      </c>
      <c r="C21" s="145" t="s">
        <v>150</v>
      </c>
    </row>
    <row r="22" spans="1:3" s="23" customFormat="1" ht="17.25">
      <c r="A22" s="143">
        <v>9</v>
      </c>
      <c r="B22" s="144" t="s">
        <v>162</v>
      </c>
      <c r="C22" s="145" t="s">
        <v>204</v>
      </c>
    </row>
    <row r="23" spans="1:3" s="23" customFormat="1" ht="30">
      <c r="A23" s="143">
        <v>10</v>
      </c>
      <c r="B23" s="144" t="s">
        <v>153</v>
      </c>
      <c r="C23" s="145" t="s">
        <v>205</v>
      </c>
    </row>
    <row r="24" spans="1:3" s="23" customFormat="1" ht="30">
      <c r="A24" s="143">
        <v>11</v>
      </c>
      <c r="B24" s="144" t="s">
        <v>154</v>
      </c>
      <c r="C24" s="145" t="s">
        <v>172</v>
      </c>
    </row>
    <row r="25" spans="1:3" s="23" customFormat="1" ht="105">
      <c r="A25" s="140">
        <v>12</v>
      </c>
      <c r="B25" s="141" t="s">
        <v>167</v>
      </c>
      <c r="C25" s="142" t="s">
        <v>232</v>
      </c>
    </row>
    <row r="26" spans="1:3">
      <c r="A26" s="146" t="s">
        <v>159</v>
      </c>
      <c r="B26" s="147" t="s">
        <v>233</v>
      </c>
      <c r="C26" s="147"/>
    </row>
    <row r="27" spans="1:3" ht="15" customHeight="1">
      <c r="A27" s="364" t="s">
        <v>234</v>
      </c>
      <c r="B27" s="364"/>
      <c r="C27" s="364"/>
    </row>
    <row r="28" spans="1:3">
      <c r="A28" s="365"/>
      <c r="B28" s="365"/>
      <c r="C28" s="365"/>
    </row>
    <row r="29" spans="1:3">
      <c r="A29" s="365"/>
      <c r="B29" s="365"/>
      <c r="C29" s="365"/>
    </row>
    <row r="30" spans="1:3">
      <c r="A30" s="365"/>
      <c r="B30" s="365"/>
      <c r="C30" s="365"/>
    </row>
    <row r="31" spans="1:3">
      <c r="A31" s="365"/>
      <c r="B31" s="365"/>
      <c r="C31" s="36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topLeftCell="A4" workbookViewId="0">
      <selection activeCell="E34" sqref="E34"/>
    </sheetView>
  </sheetViews>
  <sheetFormatPr defaultRowHeight="15"/>
  <cols>
    <col min="1" max="1" width="9.5703125" style="58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5" t="s">
        <v>129</v>
      </c>
      <c r="C1" s="46"/>
    </row>
    <row r="2" spans="1:6" s="2" customFormat="1" ht="15" customHeight="1">
      <c r="B2" s="47" t="s">
        <v>130</v>
      </c>
      <c r="C2" s="112" t="str">
        <f>+'prva stran'!B6</f>
        <v>OSNOVNA ŠOLA ANTONA GLOBOČNIKA</v>
      </c>
      <c r="D2" s="113"/>
      <c r="E2" s="113"/>
      <c r="F2" s="113"/>
    </row>
    <row r="3" spans="1:6" s="2" customFormat="1" ht="15" customHeight="1">
      <c r="B3" s="47" t="s">
        <v>131</v>
      </c>
      <c r="C3" s="369" t="str">
        <f>+'prva stran'!B7</f>
        <v xml:space="preserve">CESTA NA KREMENCO 2, 6230 POSTOJNA					</v>
      </c>
      <c r="D3" s="370"/>
      <c r="E3" s="370"/>
      <c r="F3" s="370"/>
    </row>
    <row r="4" spans="1:6" s="2" customFormat="1" ht="15" customHeight="1">
      <c r="B4" s="1"/>
    </row>
    <row r="5" spans="1:6" s="2" customFormat="1" ht="15" customHeight="1">
      <c r="B5" s="45" t="s">
        <v>133</v>
      </c>
      <c r="C5" s="46"/>
    </row>
    <row r="6" spans="1:6" s="2" customFormat="1" ht="15" customHeight="1">
      <c r="B6" s="48" t="s">
        <v>130</v>
      </c>
      <c r="C6" s="69">
        <f>+'prva stran'!B10</f>
        <v>0</v>
      </c>
      <c r="D6" s="70"/>
      <c r="E6" s="70"/>
      <c r="F6" s="70"/>
    </row>
    <row r="7" spans="1:6" s="2" customFormat="1" ht="15" customHeight="1">
      <c r="B7" s="48" t="s">
        <v>131</v>
      </c>
      <c r="C7" s="71">
        <f>+'prva stran'!B11</f>
        <v>0</v>
      </c>
      <c r="D7" s="72"/>
      <c r="E7" s="72"/>
      <c r="F7" s="72"/>
    </row>
    <row r="8" spans="1:6" s="2" customFormat="1" ht="15" customHeight="1">
      <c r="B8" s="48" t="s">
        <v>132</v>
      </c>
      <c r="C8" s="71">
        <f>+'prva stran'!B12</f>
        <v>0</v>
      </c>
      <c r="D8" s="72"/>
      <c r="E8" s="72"/>
      <c r="F8" s="72"/>
    </row>
    <row r="9" spans="1:6" s="2" customFormat="1" ht="15" customHeight="1">
      <c r="B9" s="49" t="s">
        <v>134</v>
      </c>
      <c r="C9" s="73">
        <f>+'prva stran'!B13</f>
        <v>0</v>
      </c>
      <c r="D9" s="72"/>
      <c r="E9" s="72"/>
      <c r="F9" s="72"/>
    </row>
    <row r="11" spans="1:6" ht="18.75">
      <c r="B11" s="366" t="s">
        <v>139</v>
      </c>
      <c r="C11" s="366"/>
      <c r="D11" s="366"/>
      <c r="E11" s="366"/>
      <c r="F11" s="366"/>
    </row>
    <row r="12" spans="1:6" s="59" customFormat="1" ht="18.75" customHeight="1"/>
    <row r="13" spans="1:6" ht="36.75" customHeight="1">
      <c r="A13" s="367" t="s">
        <v>240</v>
      </c>
      <c r="B13" s="367"/>
      <c r="C13" s="347" t="s">
        <v>135</v>
      </c>
      <c r="D13" s="347" t="s">
        <v>136</v>
      </c>
      <c r="E13" s="347" t="s">
        <v>137</v>
      </c>
      <c r="F13" s="347" t="s">
        <v>138</v>
      </c>
    </row>
    <row r="14" spans="1:6" s="132" customFormat="1" ht="21" customHeight="1">
      <c r="A14" s="348" t="s">
        <v>182</v>
      </c>
      <c r="B14" s="348" t="s">
        <v>236</v>
      </c>
      <c r="C14" s="349">
        <f>+Sklop1[[#Totals],[Vrednost za okvirno količino (EUR) brez DDV]]</f>
        <v>0</v>
      </c>
      <c r="D14" s="349">
        <f>+E14-C14</f>
        <v>0</v>
      </c>
      <c r="E14" s="349">
        <f>+Sklop1[[#Totals],[Vrednost za okvirno količino (EUR) z DDV]]</f>
        <v>0</v>
      </c>
      <c r="F14" s="350">
        <f>+Sklop1[[#Totals],[Shema kakovosti
(nacionalne, evropske)
]]</f>
        <v>0</v>
      </c>
    </row>
    <row r="15" spans="1:6" s="132" customFormat="1" ht="21" customHeight="1">
      <c r="A15" s="348" t="s">
        <v>183</v>
      </c>
      <c r="B15" s="348" t="s">
        <v>245</v>
      </c>
      <c r="C15" s="349">
        <f>+Sklop2[[#Totals],[Vrednost za okvirno količino (EUR) brez DDV]]</f>
        <v>0</v>
      </c>
      <c r="D15" s="349">
        <f t="shared" ref="D15:D25" si="0">+E15-C15</f>
        <v>0</v>
      </c>
      <c r="E15" s="349">
        <f>+Sklop2[[#Totals],[Vrednost za okvirno količino (EUR) z DDV]]</f>
        <v>0</v>
      </c>
      <c r="F15" s="350">
        <f>+Sklop2[[#Totals],[Shema kakovosti
(nacionalne, evropske)
]]</f>
        <v>0</v>
      </c>
    </row>
    <row r="16" spans="1:6" s="132" customFormat="1" ht="21" customHeight="1">
      <c r="A16" s="348" t="s">
        <v>184</v>
      </c>
      <c r="B16" s="351" t="s">
        <v>255</v>
      </c>
      <c r="C16" s="349">
        <f>+Sklop3[[#Totals],[Vrednost za okvirno količino (EUR) brez DDV]]</f>
        <v>0</v>
      </c>
      <c r="D16" s="349">
        <f t="shared" si="0"/>
        <v>0</v>
      </c>
      <c r="E16" s="349">
        <f>+Sklop3[[#Totals],[Vrednost za okvirno količino (EUR) z DDV]]</f>
        <v>0</v>
      </c>
      <c r="F16" s="350">
        <f>+Sklop3[[#Totals],[Shema kakovosti
(nacionalne, evropske)
]]</f>
        <v>0</v>
      </c>
    </row>
    <row r="17" spans="1:6" s="132" customFormat="1" ht="21" customHeight="1">
      <c r="A17" s="348" t="s">
        <v>185</v>
      </c>
      <c r="B17" s="351" t="s">
        <v>237</v>
      </c>
      <c r="C17" s="349">
        <f>+Sklop4[[#Totals],[Vrednost za okvirno količino (EUR) brez DDV]]</f>
        <v>0</v>
      </c>
      <c r="D17" s="349">
        <f t="shared" si="0"/>
        <v>0</v>
      </c>
      <c r="E17" s="349">
        <f>+Sklop4[[#Totals],[Vrednost za okvirno količino (EUR) z DDV]]</f>
        <v>0</v>
      </c>
      <c r="F17" s="350">
        <f>+Sklop4[[#Totals],[Shema kakovosti
(nacionalne, evropske)
]]</f>
        <v>0</v>
      </c>
    </row>
    <row r="18" spans="1:6" s="132" customFormat="1" ht="21" customHeight="1">
      <c r="A18" s="348" t="s">
        <v>186</v>
      </c>
      <c r="B18" s="351" t="s">
        <v>256</v>
      </c>
      <c r="C18" s="349">
        <f>+Sklop5[[#Totals],[Vrednost za okvirno količino (EUR) brez DDV]]</f>
        <v>0</v>
      </c>
      <c r="D18" s="349">
        <f t="shared" si="0"/>
        <v>0</v>
      </c>
      <c r="E18" s="349">
        <f>+Sklop5[[#Totals],[Vrednost za okvirno količino (EUR) z DDV]]</f>
        <v>0</v>
      </c>
      <c r="F18" s="350">
        <f>+Sklop5[[#Totals],[Shema kakovosti
(nacionalne, evropske)
]]</f>
        <v>0</v>
      </c>
    </row>
    <row r="19" spans="1:6" s="132" customFormat="1" ht="21" customHeight="1">
      <c r="A19" s="348" t="s">
        <v>187</v>
      </c>
      <c r="B19" s="348" t="s">
        <v>257</v>
      </c>
      <c r="C19" s="349">
        <f>+Sklop6[[#Totals],[Vrednost za okvirno količino (EUR) brez DDV]]</f>
        <v>0</v>
      </c>
      <c r="D19" s="349">
        <f t="shared" si="0"/>
        <v>0</v>
      </c>
      <c r="E19" s="349">
        <f>+Sklop6[[#Totals],[Vrednost za okvirno količino (EUR) z DDV]]</f>
        <v>0</v>
      </c>
      <c r="F19" s="350">
        <f>+Sklop6[[#Totals],[Shema kakovosti
(nacionalne, evropske)
]]</f>
        <v>0</v>
      </c>
    </row>
    <row r="20" spans="1:6" s="132" customFormat="1" ht="21" customHeight="1">
      <c r="A20" s="348" t="s">
        <v>188</v>
      </c>
      <c r="B20" s="348" t="s">
        <v>239</v>
      </c>
      <c r="C20" s="349">
        <f>+Sklop7[[#Totals],[Vrednost za okvirno količino (EUR) brez DDV]]</f>
        <v>0</v>
      </c>
      <c r="D20" s="349">
        <f t="shared" si="0"/>
        <v>0</v>
      </c>
      <c r="E20" s="349">
        <f>+Sklop7[[#Totals],[Vrednost za okvirno količino (EUR) z DDV]]</f>
        <v>0</v>
      </c>
      <c r="F20" s="350">
        <f>+Sklop7[[#Totals],[Shema kakovosti
(nacionalne, evropske)
]]</f>
        <v>0</v>
      </c>
    </row>
    <row r="21" spans="1:6" s="132" customFormat="1" ht="21" customHeight="1">
      <c r="A21" s="348" t="s">
        <v>189</v>
      </c>
      <c r="B21" s="351" t="s">
        <v>238</v>
      </c>
      <c r="C21" s="349">
        <f>+Sklop8[[#Totals],[Vrednost za okvirno količino (EUR) brez DDV]]</f>
        <v>0</v>
      </c>
      <c r="D21" s="349">
        <f t="shared" si="0"/>
        <v>0</v>
      </c>
      <c r="E21" s="349">
        <f>+Sklop8[[#Totals],[Vrednost za okvirno količino (EUR) z DDV]]</f>
        <v>0</v>
      </c>
      <c r="F21" s="350">
        <f>+Sklop8[[#Totals],[Shema kakovosti
(nacionalne, evropske)
]]</f>
        <v>0</v>
      </c>
    </row>
    <row r="22" spans="1:6" s="132" customFormat="1" ht="21" customHeight="1">
      <c r="A22" s="348" t="s">
        <v>190</v>
      </c>
      <c r="B22" s="348" t="s">
        <v>258</v>
      </c>
      <c r="C22" s="349">
        <f>+Sklop9[[#Totals],[Vrednost za okvirno količino (EUR) brez DDV]]</f>
        <v>0</v>
      </c>
      <c r="D22" s="349">
        <f>+E22-C22</f>
        <v>0</v>
      </c>
      <c r="E22" s="349">
        <f>+Sklop9[[#Totals],[Vrednost za okvirno količino (EUR) z DDV]]</f>
        <v>0</v>
      </c>
      <c r="F22" s="350">
        <f>+Sklop9[[#Totals],[Shema kakovosti
(nacionalne, evropske)
]]</f>
        <v>0</v>
      </c>
    </row>
    <row r="23" spans="1:6" s="132" customFormat="1" ht="21" customHeight="1">
      <c r="A23" s="348" t="s">
        <v>191</v>
      </c>
      <c r="B23" s="348" t="s">
        <v>259</v>
      </c>
      <c r="C23" s="349">
        <f>+Sklop10[[#Totals],[Vrednost za okvirno količino (EUR) brez DDV]]</f>
        <v>0</v>
      </c>
      <c r="D23" s="349">
        <f t="shared" si="0"/>
        <v>0</v>
      </c>
      <c r="E23" s="349">
        <f>+Sklop10[[#Totals],[Vrednost za okvirno količino (EUR) z DDV]]</f>
        <v>0</v>
      </c>
      <c r="F23" s="350">
        <f>+Sklop10[[#Totals],[Shema kakovosti
(nacionalne, evropske)
]]</f>
        <v>0</v>
      </c>
    </row>
    <row r="24" spans="1:6" s="132" customFormat="1" ht="21" customHeight="1">
      <c r="A24" s="348" t="s">
        <v>192</v>
      </c>
      <c r="B24" s="348" t="s">
        <v>246</v>
      </c>
      <c r="C24" s="349">
        <f>+Sklop11[[#Totals],[Vrednost za okvirno količino (EUR) brez DDV]]</f>
        <v>0</v>
      </c>
      <c r="D24" s="349">
        <f t="shared" si="0"/>
        <v>0</v>
      </c>
      <c r="E24" s="349">
        <f>+Sklop11[[#Totals],[Vrednost za okvirno količino (EUR) z DDV]]</f>
        <v>0</v>
      </c>
      <c r="F24" s="350">
        <f>+Sklop11[[#Totals],[Shema kakovosti
(nacionalne, evropske)
]]</f>
        <v>0</v>
      </c>
    </row>
    <row r="25" spans="1:6" s="132" customFormat="1" ht="21" customHeight="1">
      <c r="A25" s="343" t="s">
        <v>193</v>
      </c>
      <c r="B25" s="344" t="s">
        <v>260</v>
      </c>
      <c r="C25" s="345">
        <f>+Sklop12[[#Totals],[Vrednost za okvirno količino (EUR) brez DDV]]</f>
        <v>0</v>
      </c>
      <c r="D25" s="345">
        <f t="shared" si="0"/>
        <v>0</v>
      </c>
      <c r="E25" s="345">
        <f>+Sklop12[[#Totals],[Vrednost za okvirno količino (EUR) z DDV]]</f>
        <v>0</v>
      </c>
      <c r="F25" s="346">
        <f>+Sklop12[[#Totals],[Shema kakovosti
(nacionalne, evropske)
]]</f>
        <v>0</v>
      </c>
    </row>
    <row r="26" spans="1:6" s="59" customFormat="1" ht="23.25" customHeight="1">
      <c r="A26" s="368" t="s">
        <v>168</v>
      </c>
      <c r="B26" s="368"/>
      <c r="C26" s="352">
        <f>SUM(C14:C25)</f>
        <v>0</v>
      </c>
      <c r="D26" s="352">
        <f>SUM(D14:D25)</f>
        <v>0</v>
      </c>
      <c r="E26" s="352">
        <f>SUM(E14:E25)</f>
        <v>0</v>
      </c>
      <c r="F26" s="352"/>
    </row>
    <row r="27" spans="1:6" ht="18.75" customHeight="1"/>
  </sheetData>
  <mergeCells count="4">
    <mergeCell ref="B11:F11"/>
    <mergeCell ref="A13:B13"/>
    <mergeCell ref="A26:B26"/>
    <mergeCell ref="C3:F3"/>
  </mergeCells>
  <phoneticPr fontId="32" type="noConversion"/>
  <pageMargins left="0.25" right="0.25" top="0.75" bottom="0.75" header="0.3" footer="0.3"/>
  <pageSetup paperSize="9" scale="65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8"/>
  <sheetViews>
    <sheetView topLeftCell="A14" zoomScale="90" zoomScaleNormal="90" zoomScaleSheetLayoutView="100" workbookViewId="0">
      <selection activeCell="AA52" sqref="AA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133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73" t="str">
        <f>+'prva stran'!B6</f>
        <v>OSNOVNA ŠOLA ANTONA GLOBOČNIKA</v>
      </c>
      <c r="D2" s="374"/>
      <c r="E2" s="374"/>
      <c r="F2" s="374"/>
      <c r="G2" s="374"/>
      <c r="H2" s="374"/>
      <c r="I2" s="374"/>
      <c r="J2" s="374"/>
    </row>
    <row r="3" spans="1:21" ht="15">
      <c r="B3" s="54" t="s">
        <v>131</v>
      </c>
      <c r="C3" s="375" t="str">
        <f>+'prva stran'!B7</f>
        <v xml:space="preserve">CESTA NA KREMENCO 2, 6230 POSTOJNA					</v>
      </c>
      <c r="D3" s="376"/>
      <c r="E3" s="376"/>
      <c r="F3" s="376"/>
      <c r="G3" s="376"/>
      <c r="H3" s="376"/>
      <c r="I3" s="376"/>
      <c r="J3" s="37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77">
        <f>+'prva stran'!B10</f>
        <v>0</v>
      </c>
      <c r="D6" s="378"/>
      <c r="E6" s="378"/>
      <c r="F6" s="378"/>
      <c r="G6" s="378"/>
      <c r="H6" s="378"/>
      <c r="I6" s="378"/>
      <c r="J6" s="378"/>
    </row>
    <row r="7" spans="1:21" ht="17.25" customHeight="1">
      <c r="B7" s="55" t="s">
        <v>131</v>
      </c>
      <c r="C7" s="379">
        <f>+'prva stran'!B11</f>
        <v>0</v>
      </c>
      <c r="D7" s="380"/>
      <c r="E7" s="380"/>
      <c r="F7" s="380"/>
      <c r="G7" s="380"/>
      <c r="H7" s="380"/>
      <c r="I7" s="380"/>
      <c r="J7" s="380"/>
    </row>
    <row r="8" spans="1:21" ht="17.25" customHeight="1">
      <c r="B8" s="55" t="s">
        <v>132</v>
      </c>
      <c r="C8" s="379">
        <f>+'prva stran'!B12</f>
        <v>0</v>
      </c>
      <c r="D8" s="380"/>
      <c r="E8" s="380"/>
      <c r="F8" s="380"/>
      <c r="G8" s="380"/>
      <c r="H8" s="380"/>
      <c r="I8" s="380"/>
      <c r="J8" s="380"/>
    </row>
    <row r="9" spans="1:21" s="15" customFormat="1" ht="17.25" customHeight="1">
      <c r="A9" s="12"/>
      <c r="B9" s="56" t="s">
        <v>134</v>
      </c>
      <c r="C9" s="381">
        <f>+'prva stran'!B13</f>
        <v>0</v>
      </c>
      <c r="D9" s="380"/>
      <c r="E9" s="380"/>
      <c r="F9" s="380"/>
      <c r="G9" s="380"/>
      <c r="H9" s="380"/>
      <c r="I9" s="380"/>
      <c r="J9" s="38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pred_rekapitulacija'!A14</f>
        <v>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pred_rekapitulacija'!B14</f>
        <v>MLEKO IN MLEČNI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289">
        <v>1</v>
      </c>
      <c r="B14" s="293">
        <v>2</v>
      </c>
      <c r="C14" s="293" t="s">
        <v>156</v>
      </c>
      <c r="D14" s="293" t="s">
        <v>157</v>
      </c>
      <c r="E14" s="293" t="s">
        <v>206</v>
      </c>
      <c r="F14" s="293">
        <v>3</v>
      </c>
      <c r="G14" s="293">
        <v>4</v>
      </c>
      <c r="H14" s="294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290" t="s">
        <v>3</v>
      </c>
      <c r="B15" s="293" t="s">
        <v>208</v>
      </c>
      <c r="C15" s="293" t="s">
        <v>198</v>
      </c>
      <c r="D15" s="293" t="s">
        <v>199</v>
      </c>
      <c r="E15" s="293" t="s">
        <v>207</v>
      </c>
      <c r="F15" s="293" t="s">
        <v>144</v>
      </c>
      <c r="G15" s="293" t="s">
        <v>145</v>
      </c>
      <c r="H15" s="294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172" customFormat="1" ht="12">
      <c r="A16" s="291" t="s">
        <v>2</v>
      </c>
      <c r="B16" s="295" t="s">
        <v>285</v>
      </c>
      <c r="C16" s="296">
        <v>10</v>
      </c>
      <c r="D16" s="296" t="s">
        <v>94</v>
      </c>
      <c r="E16" s="297" t="s">
        <v>897</v>
      </c>
      <c r="F16" s="298">
        <v>500</v>
      </c>
      <c r="G16" s="298" t="s">
        <v>0</v>
      </c>
      <c r="H16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6" s="88">
        <f>IF(Sklop1[[#This Row],[ZAHTEVANA SHEMA KAKOVOSTI]]&lt;&gt;"",Sklop1[[#This Row],[Preračunana masa/volumen/kos na enoto kg]],"")</f>
        <v>5000</v>
      </c>
      <c r="J16" s="99"/>
      <c r="K16" s="89"/>
      <c r="L16" s="89"/>
      <c r="M16" s="316"/>
      <c r="N16" s="317"/>
      <c r="O16" s="317"/>
      <c r="P16" s="102"/>
      <c r="Q16" s="91">
        <f>+Sklop1[[#This Row],[cena/enota brez DDV v EUR]]*Sklop1[[#This Row],[Stopnja DDV (%)]]</f>
        <v>0</v>
      </c>
      <c r="R16" s="91">
        <f>+Sklop1[[#This Row],[cena/enota brez DDV v EUR]]+Sklop1[[#This Row],[Davek (EUR)]]</f>
        <v>0</v>
      </c>
      <c r="S16" s="91">
        <f>+Sklop1[[#This Row],[cena/enota brez DDV v EUR]]*Sklop1[[#This Row],[Okvirna količina]]</f>
        <v>0</v>
      </c>
      <c r="T16" s="91">
        <f>+Sklop1[[#This Row],[Končna cena/enoto mere (EUR) z DDV]]*Sklop1[[#This Row],[Okvirna količina]]</f>
        <v>0</v>
      </c>
      <c r="U16" s="105"/>
    </row>
    <row r="17" spans="1:21" s="172" customFormat="1" ht="12">
      <c r="A17" s="291" t="s">
        <v>4</v>
      </c>
      <c r="B17" s="295" t="s">
        <v>283</v>
      </c>
      <c r="C17" s="296">
        <v>1</v>
      </c>
      <c r="D17" s="296" t="s">
        <v>94</v>
      </c>
      <c r="E17" s="297" t="s">
        <v>897</v>
      </c>
      <c r="F17" s="298">
        <v>500</v>
      </c>
      <c r="G17" s="298" t="s">
        <v>0</v>
      </c>
      <c r="H17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88">
        <f>IF(Sklop1[[#This Row],[ZAHTEVANA SHEMA KAKOVOSTI]]&lt;&gt;"",Sklop1[[#This Row],[Preračunana masa/volumen/kos na enoto kg]],"")</f>
        <v>500</v>
      </c>
      <c r="J17" s="100"/>
      <c r="K17" s="93"/>
      <c r="L17" s="93"/>
      <c r="M17" s="316"/>
      <c r="N17" s="318"/>
      <c r="O17" s="317"/>
      <c r="P17" s="104"/>
      <c r="Q17" s="94">
        <f>+Sklop1[[#This Row],[cena/enota brez DDV v EUR]]*Sklop1[[#This Row],[Stopnja DDV (%)]]</f>
        <v>0</v>
      </c>
      <c r="R17" s="94">
        <f>+Sklop1[[#This Row],[cena/enota brez DDV v EUR]]+Sklop1[[#This Row],[Davek (EUR)]]</f>
        <v>0</v>
      </c>
      <c r="S17" s="94">
        <f>+Sklop1[[#This Row],[cena/enota brez DDV v EUR]]*Sklop1[[#This Row],[Okvirna količina]]</f>
        <v>0</v>
      </c>
      <c r="T17" s="94">
        <f>+Sklop1[[#This Row],[Končna cena/enoto mere (EUR) z DDV]]*Sklop1[[#This Row],[Okvirna količina]]</f>
        <v>0</v>
      </c>
      <c r="U17" s="106"/>
    </row>
    <row r="18" spans="1:21" s="172" customFormat="1" ht="12">
      <c r="A18" s="291" t="s">
        <v>5</v>
      </c>
      <c r="B18" s="295" t="s">
        <v>284</v>
      </c>
      <c r="C18" s="296">
        <v>0.2</v>
      </c>
      <c r="D18" s="296" t="s">
        <v>94</v>
      </c>
      <c r="E18" s="297" t="s">
        <v>897</v>
      </c>
      <c r="F18" s="298">
        <v>6000</v>
      </c>
      <c r="G18" s="298" t="s">
        <v>0</v>
      </c>
      <c r="H18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8" s="88">
        <f>IF(Sklop1[[#This Row],[ZAHTEVANA SHEMA KAKOVOSTI]]&lt;&gt;"",Sklop1[[#This Row],[Preračunana masa/volumen/kos na enoto kg]],"")</f>
        <v>1200</v>
      </c>
      <c r="J18" s="100"/>
      <c r="K18" s="93"/>
      <c r="L18" s="93"/>
      <c r="M18" s="316"/>
      <c r="N18" s="318"/>
      <c r="O18" s="317"/>
      <c r="P18" s="104"/>
      <c r="Q18" s="94">
        <f>+Sklop1[[#This Row],[cena/enota brez DDV v EUR]]*Sklop1[[#This Row],[Stopnja DDV (%)]]</f>
        <v>0</v>
      </c>
      <c r="R18" s="94">
        <f>+Sklop1[[#This Row],[cena/enota brez DDV v EUR]]+Sklop1[[#This Row],[Davek (EUR)]]</f>
        <v>0</v>
      </c>
      <c r="S18" s="94">
        <f>+Sklop1[[#This Row],[cena/enota brez DDV v EUR]]*Sklop1[[#This Row],[Okvirna količina]]</f>
        <v>0</v>
      </c>
      <c r="T18" s="94">
        <f>+Sklop1[[#This Row],[Končna cena/enoto mere (EUR) z DDV]]*Sklop1[[#This Row],[Okvirna količina]]</f>
        <v>0</v>
      </c>
      <c r="U18" s="106"/>
    </row>
    <row r="19" spans="1:21" s="172" customFormat="1" ht="12">
      <c r="A19" s="291" t="s">
        <v>6</v>
      </c>
      <c r="B19" s="295" t="s">
        <v>282</v>
      </c>
      <c r="C19" s="296">
        <v>0.25</v>
      </c>
      <c r="D19" s="296" t="s">
        <v>94</v>
      </c>
      <c r="E19" s="297" t="s">
        <v>897</v>
      </c>
      <c r="F19" s="298">
        <v>6000</v>
      </c>
      <c r="G19" s="298" t="s">
        <v>0</v>
      </c>
      <c r="H19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9" s="88">
        <f>IF(Sklop1[[#This Row],[ZAHTEVANA SHEMA KAKOVOSTI]]&lt;&gt;"",Sklop1[[#This Row],[Preračunana masa/volumen/kos na enoto kg]],"")</f>
        <v>1500</v>
      </c>
      <c r="J19" s="100"/>
      <c r="K19" s="93"/>
      <c r="L19" s="93"/>
      <c r="M19" s="316"/>
      <c r="N19" s="318"/>
      <c r="O19" s="317"/>
      <c r="P19" s="104"/>
      <c r="Q19" s="94">
        <f>+Sklop1[[#This Row],[cena/enota brez DDV v EUR]]*Sklop1[[#This Row],[Stopnja DDV (%)]]</f>
        <v>0</v>
      </c>
      <c r="R19" s="94">
        <f>+Sklop1[[#This Row],[cena/enota brez DDV v EUR]]+Sklop1[[#This Row],[Davek (EUR)]]</f>
        <v>0</v>
      </c>
      <c r="S19" s="94">
        <f>+Sklop1[[#This Row],[cena/enota brez DDV v EUR]]*Sklop1[[#This Row],[Okvirna količina]]</f>
        <v>0</v>
      </c>
      <c r="T19" s="94">
        <f>+Sklop1[[#This Row],[Končna cena/enoto mere (EUR) z DDV]]*Sklop1[[#This Row],[Okvirna količina]]</f>
        <v>0</v>
      </c>
      <c r="U19" s="106"/>
    </row>
    <row r="20" spans="1:21" s="172" customFormat="1" ht="12">
      <c r="A20" s="291" t="s">
        <v>7</v>
      </c>
      <c r="B20" s="295" t="s">
        <v>281</v>
      </c>
      <c r="C20" s="296">
        <v>180</v>
      </c>
      <c r="D20" s="296" t="s">
        <v>158</v>
      </c>
      <c r="E20" s="297" t="s">
        <v>897</v>
      </c>
      <c r="F20" s="298">
        <v>15000</v>
      </c>
      <c r="G20" s="298" t="s">
        <v>0</v>
      </c>
      <c r="H20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2700</v>
      </c>
      <c r="I20" s="88">
        <f>IF(Sklop1[[#This Row],[ZAHTEVANA SHEMA KAKOVOSTI]]&lt;&gt;"",Sklop1[[#This Row],[Preračunana masa/volumen/kos na enoto kg]],"")</f>
        <v>2700</v>
      </c>
      <c r="J20" s="100"/>
      <c r="K20" s="93"/>
      <c r="L20" s="93"/>
      <c r="M20" s="316"/>
      <c r="N20" s="318"/>
      <c r="O20" s="317"/>
      <c r="P20" s="104"/>
      <c r="Q20" s="94">
        <f>+Sklop1[[#This Row],[cena/enota brez DDV v EUR]]*Sklop1[[#This Row],[Stopnja DDV (%)]]</f>
        <v>0</v>
      </c>
      <c r="R20" s="94">
        <f>+Sklop1[[#This Row],[cena/enota brez DDV v EUR]]+Sklop1[[#This Row],[Davek (EUR)]]</f>
        <v>0</v>
      </c>
      <c r="S20" s="94">
        <f>+Sklop1[[#This Row],[cena/enota brez DDV v EUR]]*Sklop1[[#This Row],[Okvirna količina]]</f>
        <v>0</v>
      </c>
      <c r="T20" s="94">
        <f>+Sklop1[[#This Row],[Končna cena/enoto mere (EUR) z DDV]]*Sklop1[[#This Row],[Okvirna količina]]</f>
        <v>0</v>
      </c>
      <c r="U20" s="106"/>
    </row>
    <row r="21" spans="1:21" s="172" customFormat="1" ht="12">
      <c r="A21" s="291" t="s">
        <v>8</v>
      </c>
      <c r="B21" s="295" t="s">
        <v>280</v>
      </c>
      <c r="C21" s="296">
        <v>150</v>
      </c>
      <c r="D21" s="296" t="s">
        <v>158</v>
      </c>
      <c r="E21" s="297" t="s">
        <v>897</v>
      </c>
      <c r="F21" s="298">
        <v>1500</v>
      </c>
      <c r="G21" s="298" t="s">
        <v>0</v>
      </c>
      <c r="H21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</v>
      </c>
      <c r="I21" s="88">
        <f>IF(Sklop1[[#This Row],[ZAHTEVANA SHEMA KAKOVOSTI]]&lt;&gt;"",Sklop1[[#This Row],[Preračunana masa/volumen/kos na enoto kg]],"")</f>
        <v>225</v>
      </c>
      <c r="J21" s="100"/>
      <c r="K21" s="93"/>
      <c r="L21" s="93"/>
      <c r="M21" s="316"/>
      <c r="N21" s="318"/>
      <c r="O21" s="317"/>
      <c r="P21" s="104"/>
      <c r="Q21" s="94">
        <f>+Sklop1[[#This Row],[cena/enota brez DDV v EUR]]*Sklop1[[#This Row],[Stopnja DDV (%)]]</f>
        <v>0</v>
      </c>
      <c r="R21" s="94">
        <f>+Sklop1[[#This Row],[cena/enota brez DDV v EUR]]+Sklop1[[#This Row],[Davek (EUR)]]</f>
        <v>0</v>
      </c>
      <c r="S21" s="94">
        <f>+Sklop1[[#This Row],[cena/enota brez DDV v EUR]]*Sklop1[[#This Row],[Okvirna količina]]</f>
        <v>0</v>
      </c>
      <c r="T21" s="94">
        <f>+Sklop1[[#This Row],[Končna cena/enoto mere (EUR) z DDV]]*Sklop1[[#This Row],[Okvirna količina]]</f>
        <v>0</v>
      </c>
      <c r="U21" s="106"/>
    </row>
    <row r="22" spans="1:21" s="172" customFormat="1" ht="12">
      <c r="A22" s="291" t="s">
        <v>9</v>
      </c>
      <c r="B22" s="295" t="s">
        <v>279</v>
      </c>
      <c r="C22" s="296">
        <v>0.15</v>
      </c>
      <c r="D22" s="296" t="s">
        <v>94</v>
      </c>
      <c r="E22" s="297" t="s">
        <v>897</v>
      </c>
      <c r="F22" s="298">
        <v>6000</v>
      </c>
      <c r="G22" s="298" t="s">
        <v>0</v>
      </c>
      <c r="H22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88">
        <f>IF(Sklop1[[#This Row],[ZAHTEVANA SHEMA KAKOVOSTI]]&lt;&gt;"",Sklop1[[#This Row],[Preračunana masa/volumen/kos na enoto kg]],"")</f>
        <v>900</v>
      </c>
      <c r="J22" s="100"/>
      <c r="K22" s="93"/>
      <c r="L22" s="93"/>
      <c r="M22" s="316"/>
      <c r="N22" s="318"/>
      <c r="O22" s="317"/>
      <c r="P22" s="104"/>
      <c r="Q22" s="94">
        <f>+Sklop1[[#This Row],[cena/enota brez DDV v EUR]]*Sklop1[[#This Row],[Stopnja DDV (%)]]</f>
        <v>0</v>
      </c>
      <c r="R22" s="94">
        <f>+Sklop1[[#This Row],[cena/enota brez DDV v EUR]]+Sklop1[[#This Row],[Davek (EUR)]]</f>
        <v>0</v>
      </c>
      <c r="S22" s="94">
        <f>+Sklop1[[#This Row],[cena/enota brez DDV v EUR]]*Sklop1[[#This Row],[Okvirna količina]]</f>
        <v>0</v>
      </c>
      <c r="T22" s="94">
        <f>+Sklop1[[#This Row],[Končna cena/enoto mere (EUR) z DDV]]*Sklop1[[#This Row],[Okvirna količina]]</f>
        <v>0</v>
      </c>
      <c r="U22" s="106"/>
    </row>
    <row r="23" spans="1:21" s="172" customFormat="1" ht="24">
      <c r="A23" s="291" t="s">
        <v>10</v>
      </c>
      <c r="B23" s="295" t="s">
        <v>278</v>
      </c>
      <c r="C23" s="296">
        <v>0.15</v>
      </c>
      <c r="D23" s="296" t="s">
        <v>94</v>
      </c>
      <c r="E23" s="297" t="s">
        <v>897</v>
      </c>
      <c r="F23" s="298">
        <v>4000</v>
      </c>
      <c r="G23" s="298" t="s">
        <v>0</v>
      </c>
      <c r="H23" s="29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3" s="88">
        <f>IF(Sklop1[[#This Row],[ZAHTEVANA SHEMA KAKOVOSTI]]&lt;&gt;"",Sklop1[[#This Row],[Preračunana masa/volumen/kos na enoto kg]],"")</f>
        <v>600</v>
      </c>
      <c r="J23" s="100"/>
      <c r="K23" s="93"/>
      <c r="L23" s="93"/>
      <c r="M23" s="316"/>
      <c r="N23" s="318"/>
      <c r="O23" s="317"/>
      <c r="P23" s="104"/>
      <c r="Q23" s="94">
        <f>+Sklop1[[#This Row],[cena/enota brez DDV v EUR]]*Sklop1[[#This Row],[Stopnja DDV (%)]]</f>
        <v>0</v>
      </c>
      <c r="R23" s="94">
        <f>+Sklop1[[#This Row],[cena/enota brez DDV v EUR]]+Sklop1[[#This Row],[Davek (EUR)]]</f>
        <v>0</v>
      </c>
      <c r="S23" s="94">
        <f>+Sklop1[[#This Row],[cena/enota brez DDV v EUR]]*Sklop1[[#This Row],[Okvirna količina]]</f>
        <v>0</v>
      </c>
      <c r="T23" s="94">
        <f>+Sklop1[[#This Row],[Končna cena/enoto mere (EUR) z DDV]]*Sklop1[[#This Row],[Okvirna količina]]</f>
        <v>0</v>
      </c>
      <c r="U23" s="106"/>
    </row>
    <row r="24" spans="1:21" s="172" customFormat="1" ht="16.5" customHeight="1">
      <c r="A24" s="291" t="s">
        <v>11</v>
      </c>
      <c r="B24" s="295" t="s">
        <v>277</v>
      </c>
      <c r="C24" s="296">
        <v>250</v>
      </c>
      <c r="D24" s="296" t="s">
        <v>158</v>
      </c>
      <c r="E24" s="297" t="s">
        <v>897</v>
      </c>
      <c r="F24" s="298">
        <v>12000</v>
      </c>
      <c r="G24" s="298" t="s">
        <v>0</v>
      </c>
      <c r="H24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4" s="166">
        <f>IF(Sklop1[[#This Row],[ZAHTEVANA SHEMA KAKOVOSTI]]&lt;&gt;"",Sklop1[[#This Row],[Preračunana masa/volumen/kos na enoto kg]],"")</f>
        <v>3000</v>
      </c>
      <c r="J24" s="171"/>
      <c r="K24" s="170"/>
      <c r="L24" s="170"/>
      <c r="M24" s="316"/>
      <c r="N24" s="319"/>
      <c r="O24" s="317"/>
      <c r="P24" s="184"/>
      <c r="Q24" s="181">
        <f>+Sklop1[[#This Row],[cena/enota brez DDV v EUR]]*Sklop1[[#This Row],[Stopnja DDV (%)]]</f>
        <v>0</v>
      </c>
      <c r="R24" s="181">
        <f>+Sklop1[[#This Row],[cena/enota brez DDV v EUR]]+Sklop1[[#This Row],[Davek (EUR)]]</f>
        <v>0</v>
      </c>
      <c r="S24" s="181">
        <f>+Sklop1[[#This Row],[cena/enota brez DDV v EUR]]*Sklop1[[#This Row],[Okvirna količina]]</f>
        <v>0</v>
      </c>
      <c r="T24" s="182">
        <f>+Sklop1[[#This Row],[Končna cena/enoto mere (EUR) z DDV]]*Sklop1[[#This Row],[Okvirna količina]]</f>
        <v>0</v>
      </c>
      <c r="U24" s="183"/>
    </row>
    <row r="25" spans="1:21" s="172" customFormat="1" ht="24">
      <c r="A25" s="291" t="s">
        <v>12</v>
      </c>
      <c r="B25" s="295" t="s">
        <v>276</v>
      </c>
      <c r="C25" s="296">
        <v>150</v>
      </c>
      <c r="D25" s="296" t="s">
        <v>158</v>
      </c>
      <c r="E25" s="297" t="s">
        <v>897</v>
      </c>
      <c r="F25" s="298">
        <v>5000</v>
      </c>
      <c r="G25" s="298" t="s">
        <v>0</v>
      </c>
      <c r="H25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66">
        <f>IF(Sklop1[[#This Row],[ZAHTEVANA SHEMA KAKOVOSTI]]&lt;&gt;"",Sklop1[[#This Row],[Preračunana masa/volumen/kos na enoto kg]],"")</f>
        <v>750</v>
      </c>
      <c r="J25" s="171"/>
      <c r="K25" s="170"/>
      <c r="L25" s="170"/>
      <c r="M25" s="316"/>
      <c r="N25" s="319"/>
      <c r="O25" s="317"/>
      <c r="P25" s="184"/>
      <c r="Q25" s="181">
        <f>+Sklop1[[#This Row],[cena/enota brez DDV v EUR]]*Sklop1[[#This Row],[Stopnja DDV (%)]]</f>
        <v>0</v>
      </c>
      <c r="R25" s="181">
        <f>+Sklop1[[#This Row],[cena/enota brez DDV v EUR]]+Sklop1[[#This Row],[Davek (EUR)]]</f>
        <v>0</v>
      </c>
      <c r="S25" s="181">
        <f>+Sklop1[[#This Row],[cena/enota brez DDV v EUR]]*Sklop1[[#This Row],[Okvirna količina]]</f>
        <v>0</v>
      </c>
      <c r="T25" s="182">
        <f>+Sklop1[[#This Row],[Končna cena/enoto mere (EUR) z DDV]]*Sklop1[[#This Row],[Okvirna količina]]</f>
        <v>0</v>
      </c>
      <c r="U25" s="183"/>
    </row>
    <row r="26" spans="1:21" s="172" customFormat="1" ht="12">
      <c r="A26" s="291" t="s">
        <v>13</v>
      </c>
      <c r="B26" s="315" t="s">
        <v>275</v>
      </c>
      <c r="C26" s="296">
        <v>150</v>
      </c>
      <c r="D26" s="296" t="s">
        <v>158</v>
      </c>
      <c r="E26" s="297" t="s">
        <v>897</v>
      </c>
      <c r="F26" s="298">
        <v>5000</v>
      </c>
      <c r="G26" s="298" t="s">
        <v>0</v>
      </c>
      <c r="H26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66">
        <f>IF(Sklop1[[#This Row],[ZAHTEVANA SHEMA KAKOVOSTI]]&lt;&gt;"",Sklop1[[#This Row],[Preračunana masa/volumen/kos na enoto kg]],"")</f>
        <v>750</v>
      </c>
      <c r="J26" s="171"/>
      <c r="K26" s="170"/>
      <c r="L26" s="170"/>
      <c r="M26" s="316"/>
      <c r="N26" s="319"/>
      <c r="O26" s="317"/>
      <c r="P26" s="184"/>
      <c r="Q26" s="181">
        <f>+Sklop1[[#This Row],[cena/enota brez DDV v EUR]]*Sklop1[[#This Row],[Stopnja DDV (%)]]</f>
        <v>0</v>
      </c>
      <c r="R26" s="181">
        <f>+Sklop1[[#This Row],[cena/enota brez DDV v EUR]]+Sklop1[[#This Row],[Davek (EUR)]]</f>
        <v>0</v>
      </c>
      <c r="S26" s="181">
        <f>+Sklop1[[#This Row],[cena/enota brez DDV v EUR]]*Sklop1[[#This Row],[Okvirna količina]]</f>
        <v>0</v>
      </c>
      <c r="T26" s="182">
        <f>+Sklop1[[#This Row],[Končna cena/enoto mere (EUR) z DDV]]*Sklop1[[#This Row],[Okvirna količina]]</f>
        <v>0</v>
      </c>
      <c r="U26" s="183"/>
    </row>
    <row r="27" spans="1:21" s="172" customFormat="1" ht="12">
      <c r="A27" s="291" t="s">
        <v>14</v>
      </c>
      <c r="B27" s="315" t="s">
        <v>274</v>
      </c>
      <c r="C27" s="296">
        <v>150</v>
      </c>
      <c r="D27" s="296" t="s">
        <v>158</v>
      </c>
      <c r="E27" s="297" t="s">
        <v>897</v>
      </c>
      <c r="F27" s="298">
        <v>5000</v>
      </c>
      <c r="G27" s="298" t="s">
        <v>0</v>
      </c>
      <c r="H27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7" s="166">
        <f>IF(Sklop1[[#This Row],[ZAHTEVANA SHEMA KAKOVOSTI]]&lt;&gt;"",Sklop1[[#This Row],[Preračunana masa/volumen/kos na enoto kg]],"")</f>
        <v>750</v>
      </c>
      <c r="J27" s="171"/>
      <c r="K27" s="170"/>
      <c r="L27" s="170"/>
      <c r="M27" s="316"/>
      <c r="N27" s="319"/>
      <c r="O27" s="317"/>
      <c r="P27" s="184"/>
      <c r="Q27" s="181">
        <f>+Sklop1[[#This Row],[cena/enota brez DDV v EUR]]*Sklop1[[#This Row],[Stopnja DDV (%)]]</f>
        <v>0</v>
      </c>
      <c r="R27" s="181">
        <f>+Sklop1[[#This Row],[cena/enota brez DDV v EUR]]+Sklop1[[#This Row],[Davek (EUR)]]</f>
        <v>0</v>
      </c>
      <c r="S27" s="181">
        <f>+Sklop1[[#This Row],[cena/enota brez DDV v EUR]]*Sklop1[[#This Row],[Okvirna količina]]</f>
        <v>0</v>
      </c>
      <c r="T27" s="182">
        <f>+Sklop1[[#This Row],[Končna cena/enoto mere (EUR) z DDV]]*Sklop1[[#This Row],[Okvirna količina]]</f>
        <v>0</v>
      </c>
      <c r="U27" s="183"/>
    </row>
    <row r="28" spans="1:21" s="172" customFormat="1" ht="12">
      <c r="A28" s="291" t="s">
        <v>15</v>
      </c>
      <c r="B28" s="322" t="s">
        <v>273</v>
      </c>
      <c r="C28" s="296">
        <v>150</v>
      </c>
      <c r="D28" s="296" t="s">
        <v>158</v>
      </c>
      <c r="E28" s="300"/>
      <c r="F28" s="298">
        <v>5000</v>
      </c>
      <c r="G28" s="298" t="s">
        <v>0</v>
      </c>
      <c r="H28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66" t="str">
        <f>IF(Sklop1[[#This Row],[ZAHTEVANA SHEMA KAKOVOSTI]]&lt;&gt;"",Sklop1[[#This Row],[Preračunana masa/volumen/kos na enoto kg]],"")</f>
        <v/>
      </c>
      <c r="J28" s="171"/>
      <c r="K28" s="170"/>
      <c r="L28" s="170"/>
      <c r="M28" s="316"/>
      <c r="N28" s="319"/>
      <c r="O28" s="317"/>
      <c r="P28" s="184"/>
      <c r="Q28" s="181">
        <f>+Sklop1[[#This Row],[cena/enota brez DDV v EUR]]*Sklop1[[#This Row],[Stopnja DDV (%)]]</f>
        <v>0</v>
      </c>
      <c r="R28" s="181">
        <f>+Sklop1[[#This Row],[cena/enota brez DDV v EUR]]+Sklop1[[#This Row],[Davek (EUR)]]</f>
        <v>0</v>
      </c>
      <c r="S28" s="181">
        <f>+Sklop1[[#This Row],[cena/enota brez DDV v EUR]]*Sklop1[[#This Row],[Okvirna količina]]</f>
        <v>0</v>
      </c>
      <c r="T28" s="182">
        <f>+Sklop1[[#This Row],[Končna cena/enoto mere (EUR) z DDV]]*Sklop1[[#This Row],[Okvirna količina]]</f>
        <v>0</v>
      </c>
      <c r="U28" s="183"/>
    </row>
    <row r="29" spans="1:21" s="172" customFormat="1" ht="12">
      <c r="A29" s="291" t="s">
        <v>16</v>
      </c>
      <c r="B29" s="295" t="s">
        <v>272</v>
      </c>
      <c r="C29" s="296">
        <v>10</v>
      </c>
      <c r="D29" s="296" t="s">
        <v>1</v>
      </c>
      <c r="E29" s="297"/>
      <c r="F29" s="298">
        <v>40</v>
      </c>
      <c r="G29" s="298" t="s">
        <v>1</v>
      </c>
      <c r="H29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9" s="166" t="str">
        <f>IF(Sklop1[[#This Row],[ZAHTEVANA SHEMA KAKOVOSTI]]&lt;&gt;"",Sklop1[[#This Row],[Preračunana masa/volumen/kos na enoto kg]],"")</f>
        <v/>
      </c>
      <c r="J29" s="171"/>
      <c r="K29" s="170"/>
      <c r="L29" s="170"/>
      <c r="M29" s="316"/>
      <c r="N29" s="319"/>
      <c r="O29" s="317"/>
      <c r="P29" s="184"/>
      <c r="Q29" s="181">
        <f>+Sklop1[[#This Row],[cena/enota brez DDV v EUR]]*Sklop1[[#This Row],[Stopnja DDV (%)]]</f>
        <v>0</v>
      </c>
      <c r="R29" s="181">
        <f>+Sklop1[[#This Row],[cena/enota brez DDV v EUR]]+Sklop1[[#This Row],[Davek (EUR)]]</f>
        <v>0</v>
      </c>
      <c r="S29" s="181">
        <f>+Sklop1[[#This Row],[cena/enota brez DDV v EUR]]*Sklop1[[#This Row],[Okvirna količina]]</f>
        <v>0</v>
      </c>
      <c r="T29" s="182">
        <f>+Sklop1[[#This Row],[Končna cena/enoto mere (EUR) z DDV]]*Sklop1[[#This Row],[Okvirna količina]]</f>
        <v>0</v>
      </c>
      <c r="U29" s="183"/>
    </row>
    <row r="30" spans="1:21" s="172" customFormat="1" ht="12">
      <c r="A30" s="291" t="s">
        <v>17</v>
      </c>
      <c r="B30" s="295" t="s">
        <v>272</v>
      </c>
      <c r="C30" s="296">
        <v>400</v>
      </c>
      <c r="D30" s="296" t="s">
        <v>158</v>
      </c>
      <c r="E30" s="297"/>
      <c r="F30" s="298">
        <v>600</v>
      </c>
      <c r="G30" s="298" t="s">
        <v>0</v>
      </c>
      <c r="H30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0" s="166" t="str">
        <f>IF(Sklop1[[#This Row],[ZAHTEVANA SHEMA KAKOVOSTI]]&lt;&gt;"",Sklop1[[#This Row],[Preračunana masa/volumen/kos na enoto kg]],"")</f>
        <v/>
      </c>
      <c r="J30" s="171"/>
      <c r="K30" s="170"/>
      <c r="L30" s="170"/>
      <c r="M30" s="316"/>
      <c r="N30" s="319"/>
      <c r="O30" s="317"/>
      <c r="P30" s="184"/>
      <c r="Q30" s="181">
        <f>+Sklop1[[#This Row],[cena/enota brez DDV v EUR]]*Sklop1[[#This Row],[Stopnja DDV (%)]]</f>
        <v>0</v>
      </c>
      <c r="R30" s="181">
        <f>+Sklop1[[#This Row],[cena/enota brez DDV v EUR]]+Sklop1[[#This Row],[Davek (EUR)]]</f>
        <v>0</v>
      </c>
      <c r="S30" s="181">
        <f>+Sklop1[[#This Row],[cena/enota brez DDV v EUR]]*Sklop1[[#This Row],[Okvirna količina]]</f>
        <v>0</v>
      </c>
      <c r="T30" s="182">
        <f>+Sklop1[[#This Row],[Končna cena/enoto mere (EUR) z DDV]]*Sklop1[[#This Row],[Okvirna količina]]</f>
        <v>0</v>
      </c>
      <c r="U30" s="183"/>
    </row>
    <row r="31" spans="1:21" s="172" customFormat="1" ht="12">
      <c r="A31" s="291" t="s">
        <v>18</v>
      </c>
      <c r="B31" s="295" t="s">
        <v>271</v>
      </c>
      <c r="C31" s="296" t="s">
        <v>262</v>
      </c>
      <c r="D31" s="296" t="s">
        <v>1</v>
      </c>
      <c r="E31" s="297" t="s">
        <v>897</v>
      </c>
      <c r="F31" s="298">
        <v>120</v>
      </c>
      <c r="G31" s="298" t="s">
        <v>1</v>
      </c>
      <c r="H31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1" s="166">
        <f>IF(Sklop1[[#This Row],[ZAHTEVANA SHEMA KAKOVOSTI]]&lt;&gt;"",Sklop1[[#This Row],[Preračunana masa/volumen/kos na enoto kg]],"")</f>
        <v>120</v>
      </c>
      <c r="J31" s="171"/>
      <c r="K31" s="170"/>
      <c r="L31" s="170"/>
      <c r="M31" s="316"/>
      <c r="N31" s="319"/>
      <c r="O31" s="317"/>
      <c r="P31" s="184"/>
      <c r="Q31" s="181">
        <f>+Sklop1[[#This Row],[cena/enota brez DDV v EUR]]*Sklop1[[#This Row],[Stopnja DDV (%)]]</f>
        <v>0</v>
      </c>
      <c r="R31" s="181">
        <f>+Sklop1[[#This Row],[cena/enota brez DDV v EUR]]+Sklop1[[#This Row],[Davek (EUR)]]</f>
        <v>0</v>
      </c>
      <c r="S31" s="181">
        <f>+Sklop1[[#This Row],[cena/enota brez DDV v EUR]]*Sklop1[[#This Row],[Okvirna količina]]</f>
        <v>0</v>
      </c>
      <c r="T31" s="182">
        <f>+Sklop1[[#This Row],[Končna cena/enoto mere (EUR) z DDV]]*Sklop1[[#This Row],[Okvirna količina]]</f>
        <v>0</v>
      </c>
      <c r="U31" s="183"/>
    </row>
    <row r="32" spans="1:21" s="172" customFormat="1" ht="12">
      <c r="A32" s="291" t="s">
        <v>19</v>
      </c>
      <c r="B32" s="295" t="s">
        <v>270</v>
      </c>
      <c r="C32" s="296">
        <v>110</v>
      </c>
      <c r="D32" s="296" t="s">
        <v>158</v>
      </c>
      <c r="E32" s="300"/>
      <c r="F32" s="298">
        <v>6000</v>
      </c>
      <c r="G32" s="298" t="s">
        <v>0</v>
      </c>
      <c r="H32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32" s="166" t="str">
        <f>IF(Sklop1[[#This Row],[ZAHTEVANA SHEMA KAKOVOSTI]]&lt;&gt;"",Sklop1[[#This Row],[Preračunana masa/volumen/kos na enoto kg]],"")</f>
        <v/>
      </c>
      <c r="J32" s="171"/>
      <c r="K32" s="170"/>
      <c r="L32" s="170"/>
      <c r="M32" s="316"/>
      <c r="N32" s="319"/>
      <c r="O32" s="317"/>
      <c r="P32" s="184"/>
      <c r="Q32" s="181">
        <f>+Sklop1[[#This Row],[cena/enota brez DDV v EUR]]*Sklop1[[#This Row],[Stopnja DDV (%)]]</f>
        <v>0</v>
      </c>
      <c r="R32" s="181">
        <f>+Sklop1[[#This Row],[cena/enota brez DDV v EUR]]+Sklop1[[#This Row],[Davek (EUR)]]</f>
        <v>0</v>
      </c>
      <c r="S32" s="181">
        <f>+Sklop1[[#This Row],[cena/enota brez DDV v EUR]]*Sklop1[[#This Row],[Okvirna količina]]</f>
        <v>0</v>
      </c>
      <c r="T32" s="182">
        <f>+Sklop1[[#This Row],[Končna cena/enoto mere (EUR) z DDV]]*Sklop1[[#This Row],[Okvirna količina]]</f>
        <v>0</v>
      </c>
      <c r="U32" s="183"/>
    </row>
    <row r="33" spans="1:22" s="172" customFormat="1" ht="12">
      <c r="A33" s="291" t="s">
        <v>20</v>
      </c>
      <c r="B33" s="295" t="s">
        <v>269</v>
      </c>
      <c r="C33" s="296">
        <v>15</v>
      </c>
      <c r="D33" s="296" t="s">
        <v>158</v>
      </c>
      <c r="E33" s="300"/>
      <c r="F33" s="298">
        <v>1200</v>
      </c>
      <c r="G33" s="298" t="s">
        <v>0</v>
      </c>
      <c r="H33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166" t="str">
        <f>IF(Sklop1[[#This Row],[ZAHTEVANA SHEMA KAKOVOSTI]]&lt;&gt;"",Sklop1[[#This Row],[Preračunana masa/volumen/kos na enoto kg]],"")</f>
        <v/>
      </c>
      <c r="J33" s="171"/>
      <c r="K33" s="170"/>
      <c r="L33" s="170"/>
      <c r="M33" s="316"/>
      <c r="N33" s="319"/>
      <c r="O33" s="317"/>
      <c r="P33" s="184"/>
      <c r="Q33" s="181">
        <f>+Sklop1[[#This Row],[cena/enota brez DDV v EUR]]*Sklop1[[#This Row],[Stopnja DDV (%)]]</f>
        <v>0</v>
      </c>
      <c r="R33" s="181">
        <f>+Sklop1[[#This Row],[cena/enota brez DDV v EUR]]+Sklop1[[#This Row],[Davek (EUR)]]</f>
        <v>0</v>
      </c>
      <c r="S33" s="181">
        <f>+Sklop1[[#This Row],[cena/enota brez DDV v EUR]]*Sklop1[[#This Row],[Okvirna količina]]</f>
        <v>0</v>
      </c>
      <c r="T33" s="182">
        <f>+Sklop1[[#This Row],[Končna cena/enoto mere (EUR) z DDV]]*Sklop1[[#This Row],[Okvirna količina]]</f>
        <v>0</v>
      </c>
      <c r="U33" s="183"/>
    </row>
    <row r="34" spans="1:22" s="172" customFormat="1" ht="12">
      <c r="A34" s="291" t="s">
        <v>21</v>
      </c>
      <c r="B34" s="295" t="s">
        <v>268</v>
      </c>
      <c r="C34" s="296">
        <v>250</v>
      </c>
      <c r="D34" s="296" t="s">
        <v>158</v>
      </c>
      <c r="E34" s="297" t="s">
        <v>897</v>
      </c>
      <c r="F34" s="298">
        <v>3000</v>
      </c>
      <c r="G34" s="298" t="s">
        <v>0</v>
      </c>
      <c r="H34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4" s="166">
        <f>IF(Sklop1[[#This Row],[ZAHTEVANA SHEMA KAKOVOSTI]]&lt;&gt;"",Sklop1[[#This Row],[Preračunana masa/volumen/kos na enoto kg]],"")</f>
        <v>750</v>
      </c>
      <c r="J34" s="171"/>
      <c r="K34" s="170"/>
      <c r="L34" s="170"/>
      <c r="M34" s="316"/>
      <c r="N34" s="319"/>
      <c r="O34" s="317"/>
      <c r="P34" s="184"/>
      <c r="Q34" s="181">
        <f>+Sklop1[[#This Row],[cena/enota brez DDV v EUR]]*Sklop1[[#This Row],[Stopnja DDV (%)]]</f>
        <v>0</v>
      </c>
      <c r="R34" s="181">
        <f>+Sklop1[[#This Row],[cena/enota brez DDV v EUR]]+Sklop1[[#This Row],[Davek (EUR)]]</f>
        <v>0</v>
      </c>
      <c r="S34" s="181">
        <f>+Sklop1[[#This Row],[cena/enota brez DDV v EUR]]*Sklop1[[#This Row],[Okvirna količina]]</f>
        <v>0</v>
      </c>
      <c r="T34" s="182">
        <f>+Sklop1[[#This Row],[Končna cena/enoto mere (EUR) z DDV]]*Sklop1[[#This Row],[Okvirna količina]]</f>
        <v>0</v>
      </c>
      <c r="U34" s="183"/>
    </row>
    <row r="35" spans="1:22" s="172" customFormat="1" ht="24">
      <c r="A35" s="291" t="s">
        <v>22</v>
      </c>
      <c r="B35" s="302" t="s">
        <v>861</v>
      </c>
      <c r="C35" s="303" t="s">
        <v>265</v>
      </c>
      <c r="D35" s="296" t="s">
        <v>1</v>
      </c>
      <c r="E35" s="300"/>
      <c r="F35" s="298">
        <v>300</v>
      </c>
      <c r="G35" s="298" t="s">
        <v>1</v>
      </c>
      <c r="H35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66" t="str">
        <f>IF(Sklop1[[#This Row],[ZAHTEVANA SHEMA KAKOVOSTI]]&lt;&gt;"",Sklop1[[#This Row],[Preračunana masa/volumen/kos na enoto kg]],"")</f>
        <v/>
      </c>
      <c r="J35" s="171"/>
      <c r="K35" s="170"/>
      <c r="L35" s="170"/>
      <c r="M35" s="316"/>
      <c r="N35" s="319"/>
      <c r="O35" s="317"/>
      <c r="P35" s="184"/>
      <c r="Q35" s="181">
        <f>+Sklop1[[#This Row],[cena/enota brez DDV v EUR]]*Sklop1[[#This Row],[Stopnja DDV (%)]]</f>
        <v>0</v>
      </c>
      <c r="R35" s="181">
        <f>+Sklop1[[#This Row],[cena/enota brez DDV v EUR]]+Sklop1[[#This Row],[Davek (EUR)]]</f>
        <v>0</v>
      </c>
      <c r="S35" s="181">
        <f>+Sklop1[[#This Row],[cena/enota brez DDV v EUR]]*Sklop1[[#This Row],[Okvirna količina]]</f>
        <v>0</v>
      </c>
      <c r="T35" s="182">
        <f>+Sklop1[[#This Row],[Končna cena/enoto mere (EUR) z DDV]]*Sklop1[[#This Row],[Okvirna količina]]</f>
        <v>0</v>
      </c>
      <c r="U35" s="183"/>
    </row>
    <row r="36" spans="1:22" s="172" customFormat="1" ht="24">
      <c r="A36" s="291" t="s">
        <v>23</v>
      </c>
      <c r="B36" s="302" t="s">
        <v>862</v>
      </c>
      <c r="C36" s="303" t="s">
        <v>265</v>
      </c>
      <c r="D36" s="296" t="s">
        <v>1</v>
      </c>
      <c r="E36" s="300"/>
      <c r="F36" s="298">
        <v>300</v>
      </c>
      <c r="G36" s="298" t="s">
        <v>1</v>
      </c>
      <c r="H36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6" t="str">
        <f>IF(Sklop1[[#This Row],[ZAHTEVANA SHEMA KAKOVOSTI]]&lt;&gt;"",Sklop1[[#This Row],[Preračunana masa/volumen/kos na enoto kg]],"")</f>
        <v/>
      </c>
      <c r="J36" s="171"/>
      <c r="K36" s="170"/>
      <c r="L36" s="170"/>
      <c r="M36" s="316"/>
      <c r="N36" s="319"/>
      <c r="O36" s="317"/>
      <c r="P36" s="184"/>
      <c r="Q36" s="181">
        <f>+Sklop1[[#This Row],[cena/enota brez DDV v EUR]]*Sklop1[[#This Row],[Stopnja DDV (%)]]</f>
        <v>0</v>
      </c>
      <c r="R36" s="181">
        <f>+Sklop1[[#This Row],[cena/enota brez DDV v EUR]]+Sklop1[[#This Row],[Davek (EUR)]]</f>
        <v>0</v>
      </c>
      <c r="S36" s="181">
        <f>+Sklop1[[#This Row],[cena/enota brez DDV v EUR]]*Sklop1[[#This Row],[Okvirna količina]]</f>
        <v>0</v>
      </c>
      <c r="T36" s="182">
        <f>+Sklop1[[#This Row],[Končna cena/enoto mere (EUR) z DDV]]*Sklop1[[#This Row],[Okvirna količina]]</f>
        <v>0</v>
      </c>
      <c r="U36" s="183"/>
    </row>
    <row r="37" spans="1:22" s="172" customFormat="1" ht="12">
      <c r="A37" s="291" t="s">
        <v>24</v>
      </c>
      <c r="B37" s="304" t="s">
        <v>267</v>
      </c>
      <c r="C37" s="296">
        <v>5</v>
      </c>
      <c r="D37" s="296" t="s">
        <v>1</v>
      </c>
      <c r="E37" s="300"/>
      <c r="F37" s="298">
        <v>100</v>
      </c>
      <c r="G37" s="298" t="s">
        <v>0</v>
      </c>
      <c r="H37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166" t="str">
        <f>IF(Sklop1[[#This Row],[ZAHTEVANA SHEMA KAKOVOSTI]]&lt;&gt;"",Sklop1[[#This Row],[Preračunana masa/volumen/kos na enoto kg]],"")</f>
        <v/>
      </c>
      <c r="J37" s="171"/>
      <c r="K37" s="170"/>
      <c r="L37" s="170"/>
      <c r="M37" s="316"/>
      <c r="N37" s="319"/>
      <c r="O37" s="317"/>
      <c r="P37" s="184"/>
      <c r="Q37" s="181">
        <f>+Sklop1[[#This Row],[cena/enota brez DDV v EUR]]*Sklop1[[#This Row],[Stopnja DDV (%)]]</f>
        <v>0</v>
      </c>
      <c r="R37" s="181">
        <f>+Sklop1[[#This Row],[cena/enota brez DDV v EUR]]+Sklop1[[#This Row],[Davek (EUR)]]</f>
        <v>0</v>
      </c>
      <c r="S37" s="181">
        <f>+Sklop1[[#This Row],[cena/enota brez DDV v EUR]]*Sklop1[[#This Row],[Okvirna količina]]</f>
        <v>0</v>
      </c>
      <c r="T37" s="182">
        <f>+Sklop1[[#This Row],[Končna cena/enoto mere (EUR) z DDV]]*Sklop1[[#This Row],[Okvirna količina]]</f>
        <v>0</v>
      </c>
      <c r="U37" s="183"/>
    </row>
    <row r="38" spans="1:22" s="172" customFormat="1" ht="24">
      <c r="A38" s="291" t="s">
        <v>25</v>
      </c>
      <c r="B38" s="315" t="s">
        <v>261</v>
      </c>
      <c r="C38" s="296" t="s">
        <v>266</v>
      </c>
      <c r="D38" s="296" t="s">
        <v>1</v>
      </c>
      <c r="E38" s="300"/>
      <c r="F38" s="298">
        <v>20</v>
      </c>
      <c r="G38" s="298" t="s">
        <v>1</v>
      </c>
      <c r="H38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166" t="str">
        <f>IF(Sklop1[[#This Row],[ZAHTEVANA SHEMA KAKOVOSTI]]&lt;&gt;"",Sklop1[[#This Row],[Preračunana masa/volumen/kos na enoto kg]],"")</f>
        <v/>
      </c>
      <c r="J38" s="171"/>
      <c r="K38" s="170"/>
      <c r="L38" s="170"/>
      <c r="M38" s="316"/>
      <c r="N38" s="319"/>
      <c r="O38" s="317"/>
      <c r="P38" s="184"/>
      <c r="Q38" s="181">
        <f>+Sklop1[[#This Row],[cena/enota brez DDV v EUR]]*Sklop1[[#This Row],[Stopnja DDV (%)]]</f>
        <v>0</v>
      </c>
      <c r="R38" s="181">
        <f>+Sklop1[[#This Row],[cena/enota brez DDV v EUR]]+Sklop1[[#This Row],[Davek (EUR)]]</f>
        <v>0</v>
      </c>
      <c r="S38" s="181">
        <f>+Sklop1[[#This Row],[cena/enota brez DDV v EUR]]*Sklop1[[#This Row],[Okvirna količina]]</f>
        <v>0</v>
      </c>
      <c r="T38" s="182">
        <f>+Sklop1[[#This Row],[Končna cena/enoto mere (EUR) z DDV]]*Sklop1[[#This Row],[Okvirna količina]]</f>
        <v>0</v>
      </c>
      <c r="U38" s="183"/>
    </row>
    <row r="39" spans="1:22" s="172" customFormat="1" ht="12">
      <c r="A39" s="291" t="s">
        <v>26</v>
      </c>
      <c r="B39" s="304" t="s">
        <v>288</v>
      </c>
      <c r="C39" s="296">
        <v>1</v>
      </c>
      <c r="D39" s="296" t="s">
        <v>1</v>
      </c>
      <c r="E39" s="297" t="s">
        <v>897</v>
      </c>
      <c r="F39" s="298">
        <v>80</v>
      </c>
      <c r="G39" s="298" t="s">
        <v>1</v>
      </c>
      <c r="H39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166">
        <f>IF(Sklop1[[#This Row],[ZAHTEVANA SHEMA KAKOVOSTI]]&lt;&gt;"",Sklop1[[#This Row],[Preračunana masa/volumen/kos na enoto kg]],"")</f>
        <v>80</v>
      </c>
      <c r="J39" s="171"/>
      <c r="K39" s="170"/>
      <c r="L39" s="170"/>
      <c r="M39" s="316"/>
      <c r="N39" s="319"/>
      <c r="O39" s="317"/>
      <c r="P39" s="184"/>
      <c r="Q39" s="181">
        <f>+Sklop1[[#This Row],[cena/enota brez DDV v EUR]]*Sklop1[[#This Row],[Stopnja DDV (%)]]</f>
        <v>0</v>
      </c>
      <c r="R39" s="181">
        <f>+Sklop1[[#This Row],[cena/enota brez DDV v EUR]]+Sklop1[[#This Row],[Davek (EUR)]]</f>
        <v>0</v>
      </c>
      <c r="S39" s="181">
        <f>+Sklop1[[#This Row],[cena/enota brez DDV v EUR]]*Sklop1[[#This Row],[Okvirna količina]]</f>
        <v>0</v>
      </c>
      <c r="T39" s="182">
        <f>+Sklop1[[#This Row],[Končna cena/enoto mere (EUR) z DDV]]*Sklop1[[#This Row],[Okvirna količina]]</f>
        <v>0</v>
      </c>
      <c r="U39" s="183"/>
    </row>
    <row r="40" spans="1:22" s="172" customFormat="1" ht="12">
      <c r="A40" s="291" t="s">
        <v>27</v>
      </c>
      <c r="B40" s="315" t="s">
        <v>287</v>
      </c>
      <c r="C40" s="296" t="s">
        <v>264</v>
      </c>
      <c r="D40" s="296" t="s">
        <v>158</v>
      </c>
      <c r="E40" s="300"/>
      <c r="F40" s="298">
        <v>500</v>
      </c>
      <c r="G40" s="298" t="s">
        <v>0</v>
      </c>
      <c r="H40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66" t="str">
        <f>IF(Sklop1[[#This Row],[ZAHTEVANA SHEMA KAKOVOSTI]]&lt;&gt;"",Sklop1[[#This Row],[Preračunana masa/volumen/kos na enoto kg]],"")</f>
        <v/>
      </c>
      <c r="J40" s="171"/>
      <c r="K40" s="170"/>
      <c r="L40" s="170"/>
      <c r="M40" s="316"/>
      <c r="N40" s="319"/>
      <c r="O40" s="317"/>
      <c r="P40" s="184"/>
      <c r="Q40" s="181">
        <f>+Sklop1[[#This Row],[cena/enota brez DDV v EUR]]*Sklop1[[#This Row],[Stopnja DDV (%)]]</f>
        <v>0</v>
      </c>
      <c r="R40" s="181">
        <f>+Sklop1[[#This Row],[cena/enota brez DDV v EUR]]+Sklop1[[#This Row],[Davek (EUR)]]</f>
        <v>0</v>
      </c>
      <c r="S40" s="181">
        <f>+Sklop1[[#This Row],[cena/enota brez DDV v EUR]]*Sklop1[[#This Row],[Okvirna količina]]</f>
        <v>0</v>
      </c>
      <c r="T40" s="182">
        <f>+Sklop1[[#This Row],[Končna cena/enoto mere (EUR) z DDV]]*Sklop1[[#This Row],[Okvirna količina]]</f>
        <v>0</v>
      </c>
      <c r="U40" s="183"/>
    </row>
    <row r="41" spans="1:22" s="172" customFormat="1" ht="12">
      <c r="A41" s="291" t="s">
        <v>28</v>
      </c>
      <c r="B41" s="315" t="s">
        <v>863</v>
      </c>
      <c r="C41" s="296" t="s">
        <v>286</v>
      </c>
      <c r="D41" s="296" t="s">
        <v>1</v>
      </c>
      <c r="E41" s="297" t="s">
        <v>897</v>
      </c>
      <c r="F41" s="298">
        <v>400</v>
      </c>
      <c r="G41" s="298" t="s">
        <v>1</v>
      </c>
      <c r="H41" s="30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1" s="166">
        <f>IF(Sklop1[[#This Row],[ZAHTEVANA SHEMA KAKOVOSTI]]&lt;&gt;"",Sklop1[[#This Row],[Preračunana masa/volumen/kos na enoto kg]],"")</f>
        <v>400</v>
      </c>
      <c r="J41" s="171"/>
      <c r="K41" s="170"/>
      <c r="L41" s="170"/>
      <c r="M41" s="316"/>
      <c r="N41" s="319"/>
      <c r="O41" s="317"/>
      <c r="P41" s="184"/>
      <c r="Q41" s="181">
        <f>+Sklop1[[#This Row],[cena/enota brez DDV v EUR]]*Sklop1[[#This Row],[Stopnja DDV (%)]]</f>
        <v>0</v>
      </c>
      <c r="R41" s="181">
        <f>+Sklop1[[#This Row],[cena/enota brez DDV v EUR]]+Sklop1[[#This Row],[Davek (EUR)]]</f>
        <v>0</v>
      </c>
      <c r="S41" s="181">
        <f>+Sklop1[[#This Row],[cena/enota brez DDV v EUR]]*Sklop1[[#This Row],[Okvirna količina]]</f>
        <v>0</v>
      </c>
      <c r="T41" s="182">
        <f>+Sklop1[[#This Row],[Končna cena/enoto mere (EUR) z DDV]]*Sklop1[[#This Row],[Okvirna količina]]</f>
        <v>0</v>
      </c>
      <c r="U41" s="183"/>
    </row>
    <row r="42" spans="1:22" ht="24">
      <c r="A42" s="291" t="s">
        <v>29</v>
      </c>
      <c r="B42" s="295" t="s">
        <v>294</v>
      </c>
      <c r="C42" s="305">
        <v>140</v>
      </c>
      <c r="D42" s="296" t="s">
        <v>158</v>
      </c>
      <c r="E42" s="297" t="s">
        <v>897</v>
      </c>
      <c r="F42" s="298">
        <v>600</v>
      </c>
      <c r="G42" s="298" t="s">
        <v>0</v>
      </c>
      <c r="H4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84.000000000000014</v>
      </c>
      <c r="I42" s="201">
        <f>IF(Sklop1[[#This Row],[ZAHTEVANA SHEMA KAKOVOSTI]]&lt;&gt;"",Sklop1[[#This Row],[Preračunana masa/volumen/kos na enoto kg]],"")</f>
        <v>84.000000000000014</v>
      </c>
      <c r="J42" s="202"/>
      <c r="K42" s="203"/>
      <c r="L42" s="203"/>
      <c r="M42" s="320"/>
      <c r="N42" s="321"/>
      <c r="O42" s="321"/>
      <c r="P42" s="205"/>
      <c r="Q42" s="204">
        <f>+Sklop1[[#This Row],[cena/enota brez DDV v EUR]]*Sklop1[[#This Row],[Stopnja DDV (%)]]</f>
        <v>0</v>
      </c>
      <c r="R42" s="204">
        <f>+Sklop1[[#This Row],[cena/enota brez DDV v EUR]]+Sklop1[[#This Row],[Davek (EUR)]]</f>
        <v>0</v>
      </c>
      <c r="S42" s="204">
        <f>+Sklop1[[#This Row],[cena/enota brez DDV v EUR]]*Sklop1[[#This Row],[Okvirna količina]]</f>
        <v>0</v>
      </c>
      <c r="T42" s="206">
        <f>+Sklop1[[#This Row],[Končna cena/enoto mere (EUR) z DDV]]*Sklop1[[#This Row],[Okvirna količina]]</f>
        <v>0</v>
      </c>
      <c r="U42" s="207"/>
    </row>
    <row r="43" spans="1:22" ht="24">
      <c r="A43" s="291" t="s">
        <v>30</v>
      </c>
      <c r="B43" s="295" t="s">
        <v>295</v>
      </c>
      <c r="C43" s="305">
        <v>140</v>
      </c>
      <c r="D43" s="296" t="s">
        <v>158</v>
      </c>
      <c r="E43" s="297" t="s">
        <v>897</v>
      </c>
      <c r="F43" s="298">
        <v>400</v>
      </c>
      <c r="G43" s="298" t="s">
        <v>0</v>
      </c>
      <c r="H4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201">
        <f>IF(Sklop1[[#This Row],[ZAHTEVANA SHEMA KAKOVOSTI]]&lt;&gt;"",Sklop1[[#This Row],[Preračunana masa/volumen/kos na enoto kg]],"")</f>
        <v>56.000000000000007</v>
      </c>
      <c r="J43" s="202"/>
      <c r="K43" s="203"/>
      <c r="L43" s="203"/>
      <c r="M43" s="320"/>
      <c r="N43" s="321"/>
      <c r="O43" s="321"/>
      <c r="P43" s="205"/>
      <c r="Q43" s="204">
        <f>+Sklop1[[#This Row],[cena/enota brez DDV v EUR]]*Sklop1[[#This Row],[Stopnja DDV (%)]]</f>
        <v>0</v>
      </c>
      <c r="R43" s="204">
        <f>+Sklop1[[#This Row],[cena/enota brez DDV v EUR]]+Sklop1[[#This Row],[Davek (EUR)]]</f>
        <v>0</v>
      </c>
      <c r="S43" s="204">
        <f>+Sklop1[[#This Row],[cena/enota brez DDV v EUR]]*Sklop1[[#This Row],[Okvirna količina]]</f>
        <v>0</v>
      </c>
      <c r="T43" s="206">
        <f>+Sklop1[[#This Row],[Končna cena/enoto mere (EUR) z DDV]]*Sklop1[[#This Row],[Okvirna količina]]</f>
        <v>0</v>
      </c>
      <c r="U43" s="207"/>
    </row>
    <row r="44" spans="1:22" ht="24">
      <c r="A44" s="291" t="s">
        <v>31</v>
      </c>
      <c r="B44" s="295" t="s">
        <v>296</v>
      </c>
      <c r="C44" s="305">
        <v>140</v>
      </c>
      <c r="D44" s="296" t="s">
        <v>158</v>
      </c>
      <c r="E44" s="297" t="s">
        <v>897</v>
      </c>
      <c r="F44" s="298">
        <v>400</v>
      </c>
      <c r="G44" s="298" t="s">
        <v>0</v>
      </c>
      <c r="H44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4" s="201">
        <f>IF(Sklop1[[#This Row],[ZAHTEVANA SHEMA KAKOVOSTI]]&lt;&gt;"",Sklop1[[#This Row],[Preračunana masa/volumen/kos na enoto kg]],"")</f>
        <v>56.000000000000007</v>
      </c>
      <c r="J44" s="202"/>
      <c r="K44" s="203"/>
      <c r="L44" s="203"/>
      <c r="M44" s="320"/>
      <c r="N44" s="321"/>
      <c r="O44" s="321"/>
      <c r="P44" s="205"/>
      <c r="Q44" s="204">
        <f>+Sklop1[[#This Row],[cena/enota brez DDV v EUR]]*Sklop1[[#This Row],[Stopnja DDV (%)]]</f>
        <v>0</v>
      </c>
      <c r="R44" s="204">
        <f>+Sklop1[[#This Row],[cena/enota brez DDV v EUR]]+Sklop1[[#This Row],[Davek (EUR)]]</f>
        <v>0</v>
      </c>
      <c r="S44" s="204">
        <f>+Sklop1[[#This Row],[cena/enota brez DDV v EUR]]*Sklop1[[#This Row],[Okvirna količina]]</f>
        <v>0</v>
      </c>
      <c r="T44" s="206">
        <f>+Sklop1[[#This Row],[Končna cena/enoto mere (EUR) z DDV]]*Sklop1[[#This Row],[Okvirna količina]]</f>
        <v>0</v>
      </c>
      <c r="U44" s="207"/>
    </row>
    <row r="45" spans="1:22" ht="24">
      <c r="A45" s="291" t="s">
        <v>32</v>
      </c>
      <c r="B45" s="295" t="s">
        <v>297</v>
      </c>
      <c r="C45" s="305">
        <v>140</v>
      </c>
      <c r="D45" s="296" t="s">
        <v>158</v>
      </c>
      <c r="E45" s="297" t="s">
        <v>897</v>
      </c>
      <c r="F45" s="298">
        <v>400</v>
      </c>
      <c r="G45" s="298" t="s">
        <v>0</v>
      </c>
      <c r="H4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5" s="201">
        <f>IF(Sklop1[[#This Row],[ZAHTEVANA SHEMA KAKOVOSTI]]&lt;&gt;"",Sklop1[[#This Row],[Preračunana masa/volumen/kos na enoto kg]],"")</f>
        <v>56.000000000000007</v>
      </c>
      <c r="J45" s="202"/>
      <c r="K45" s="203"/>
      <c r="L45" s="203"/>
      <c r="M45" s="320"/>
      <c r="N45" s="321"/>
      <c r="O45" s="321"/>
      <c r="P45" s="205"/>
      <c r="Q45" s="204">
        <f>+Sklop1[[#This Row],[cena/enota brez DDV v EUR]]*Sklop1[[#This Row],[Stopnja DDV (%)]]</f>
        <v>0</v>
      </c>
      <c r="R45" s="204">
        <f>+Sklop1[[#This Row],[cena/enota brez DDV v EUR]]+Sklop1[[#This Row],[Davek (EUR)]]</f>
        <v>0</v>
      </c>
      <c r="S45" s="204">
        <f>+Sklop1[[#This Row],[cena/enota brez DDV v EUR]]*Sklop1[[#This Row],[Okvirna količina]]</f>
        <v>0</v>
      </c>
      <c r="T45" s="206">
        <f>+Sklop1[[#This Row],[Končna cena/enoto mere (EUR) z DDV]]*Sklop1[[#This Row],[Okvirna količina]]</f>
        <v>0</v>
      </c>
      <c r="U45" s="207"/>
    </row>
    <row r="46" spans="1:22" ht="24">
      <c r="A46" s="291" t="s">
        <v>33</v>
      </c>
      <c r="B46" s="295" t="s">
        <v>298</v>
      </c>
      <c r="C46" s="305">
        <v>140</v>
      </c>
      <c r="D46" s="296" t="s">
        <v>158</v>
      </c>
      <c r="E46" s="297" t="s">
        <v>897</v>
      </c>
      <c r="F46" s="298">
        <v>300</v>
      </c>
      <c r="G46" s="298" t="s">
        <v>0</v>
      </c>
      <c r="H46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201">
        <f>IF(Sklop1[[#This Row],[ZAHTEVANA SHEMA KAKOVOSTI]]&lt;&gt;"",Sklop1[[#This Row],[Preračunana masa/volumen/kos na enoto kg]],"")</f>
        <v>42.000000000000007</v>
      </c>
      <c r="J46" s="202"/>
      <c r="K46" s="203"/>
      <c r="L46" s="203"/>
      <c r="M46" s="320"/>
      <c r="N46" s="321"/>
      <c r="O46" s="321"/>
      <c r="P46" s="205"/>
      <c r="Q46" s="204">
        <f>+Sklop1[[#This Row],[cena/enota brez DDV v EUR]]*Sklop1[[#This Row],[Stopnja DDV (%)]]</f>
        <v>0</v>
      </c>
      <c r="R46" s="204">
        <f>+Sklop1[[#This Row],[cena/enota brez DDV v EUR]]+Sklop1[[#This Row],[Davek (EUR)]]</f>
        <v>0</v>
      </c>
      <c r="S46" s="204">
        <f>+Sklop1[[#This Row],[cena/enota brez DDV v EUR]]*Sklop1[[#This Row],[Okvirna količina]]</f>
        <v>0</v>
      </c>
      <c r="T46" s="206">
        <f>+Sklop1[[#This Row],[Končna cena/enoto mere (EUR) z DDV]]*Sklop1[[#This Row],[Okvirna količina]]</f>
        <v>0</v>
      </c>
      <c r="U46" s="207"/>
    </row>
    <row r="47" spans="1:22">
      <c r="A47" s="291" t="s">
        <v>34</v>
      </c>
      <c r="B47" s="295" t="s">
        <v>289</v>
      </c>
      <c r="C47" s="296">
        <v>40</v>
      </c>
      <c r="D47" s="296" t="s">
        <v>158</v>
      </c>
      <c r="E47" s="297" t="s">
        <v>897</v>
      </c>
      <c r="F47" s="298">
        <v>1000</v>
      </c>
      <c r="G47" s="298" t="s">
        <v>0</v>
      </c>
      <c r="H47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201">
        <f>IF(Sklop1[[#This Row],[ZAHTEVANA SHEMA KAKOVOSTI]]&lt;&gt;"",Sklop1[[#This Row],[Preračunana masa/volumen/kos na enoto kg]],"")</f>
        <v>40</v>
      </c>
      <c r="J47" s="202"/>
      <c r="K47" s="203"/>
      <c r="L47" s="203"/>
      <c r="M47" s="320"/>
      <c r="N47" s="321"/>
      <c r="O47" s="321"/>
      <c r="P47" s="205"/>
      <c r="Q47" s="204">
        <f>+Sklop1[[#This Row],[cena/enota brez DDV v EUR]]*Sklop1[[#This Row],[Stopnja DDV (%)]]</f>
        <v>0</v>
      </c>
      <c r="R47" s="204">
        <f>+Sklop1[[#This Row],[cena/enota brez DDV v EUR]]+Sklop1[[#This Row],[Davek (EUR)]]</f>
        <v>0</v>
      </c>
      <c r="S47" s="204">
        <f>+Sklop1[[#This Row],[cena/enota brez DDV v EUR]]*Sklop1[[#This Row],[Okvirna količina]]</f>
        <v>0</v>
      </c>
      <c r="T47" s="206">
        <f>+Sklop1[[#This Row],[Končna cena/enoto mere (EUR) z DDV]]*Sklop1[[#This Row],[Okvirna količina]]</f>
        <v>0</v>
      </c>
      <c r="U47" s="207"/>
      <c r="V47" s="126"/>
    </row>
    <row r="48" spans="1:22">
      <c r="A48" s="291" t="s">
        <v>35</v>
      </c>
      <c r="B48" s="295" t="s">
        <v>310</v>
      </c>
      <c r="C48" s="305">
        <v>120</v>
      </c>
      <c r="D48" s="296" t="s">
        <v>898</v>
      </c>
      <c r="E48" s="297" t="s">
        <v>897</v>
      </c>
      <c r="F48" s="298">
        <v>3000</v>
      </c>
      <c r="G48" s="298" t="s">
        <v>0</v>
      </c>
      <c r="H48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01">
        <f>IF(Sklop1[[#This Row],[ZAHTEVANA SHEMA KAKOVOSTI]]&lt;&gt;"",Sklop1[[#This Row],[Preračunana masa/volumen/kos na enoto kg]],"")</f>
        <v>360</v>
      </c>
      <c r="J48" s="202"/>
      <c r="K48" s="203"/>
      <c r="L48" s="203"/>
      <c r="M48" s="320"/>
      <c r="N48" s="321"/>
      <c r="O48" s="321"/>
      <c r="P48" s="205"/>
      <c r="Q48" s="204">
        <f>+Sklop1[[#This Row],[cena/enota brez DDV v EUR]]*Sklop1[[#This Row],[Stopnja DDV (%)]]</f>
        <v>0</v>
      </c>
      <c r="R48" s="204">
        <f>+Sklop1[[#This Row],[cena/enota brez DDV v EUR]]+Sklop1[[#This Row],[Davek (EUR)]]</f>
        <v>0</v>
      </c>
      <c r="S48" s="204">
        <f>+Sklop1[[#This Row],[cena/enota brez DDV v EUR]]*Sklop1[[#This Row],[Okvirna količina]]</f>
        <v>0</v>
      </c>
      <c r="T48" s="206">
        <f>+Sklop1[[#This Row],[Končna cena/enoto mere (EUR) z DDV]]*Sklop1[[#This Row],[Okvirna količina]]</f>
        <v>0</v>
      </c>
      <c r="U48" s="207"/>
    </row>
    <row r="49" spans="1:21">
      <c r="A49" s="291" t="s">
        <v>36</v>
      </c>
      <c r="B49" s="295" t="s">
        <v>309</v>
      </c>
      <c r="C49" s="305">
        <v>115</v>
      </c>
      <c r="D49" s="296" t="s">
        <v>898</v>
      </c>
      <c r="E49" s="306"/>
      <c r="F49" s="298">
        <v>3000</v>
      </c>
      <c r="G49" s="298" t="s">
        <v>0</v>
      </c>
      <c r="H4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345</v>
      </c>
      <c r="I49" s="201" t="str">
        <f>IF(Sklop1[[#This Row],[ZAHTEVANA SHEMA KAKOVOSTI]]&lt;&gt;"",Sklop1[[#This Row],[Preračunana masa/volumen/kos na enoto kg]],"")</f>
        <v/>
      </c>
      <c r="J49" s="202"/>
      <c r="K49" s="203"/>
      <c r="L49" s="203"/>
      <c r="M49" s="320"/>
      <c r="N49" s="321"/>
      <c r="O49" s="321"/>
      <c r="P49" s="205"/>
      <c r="Q49" s="204">
        <f>+Sklop1[[#This Row],[cena/enota brez DDV v EUR]]*Sklop1[[#This Row],[Stopnja DDV (%)]]</f>
        <v>0</v>
      </c>
      <c r="R49" s="204">
        <f>+Sklop1[[#This Row],[cena/enota brez DDV v EUR]]+Sklop1[[#This Row],[Davek (EUR)]]</f>
        <v>0</v>
      </c>
      <c r="S49" s="204">
        <f>+Sklop1[[#This Row],[cena/enota brez DDV v EUR]]*Sklop1[[#This Row],[Okvirna količina]]</f>
        <v>0</v>
      </c>
      <c r="T49" s="206">
        <f>+Sklop1[[#This Row],[Končna cena/enoto mere (EUR) z DDV]]*Sklop1[[#This Row],[Okvirna količina]]</f>
        <v>0</v>
      </c>
      <c r="U49" s="207"/>
    </row>
    <row r="50" spans="1:21">
      <c r="A50" s="291" t="s">
        <v>37</v>
      </c>
      <c r="B50" s="308" t="s">
        <v>308</v>
      </c>
      <c r="C50" s="305">
        <v>150</v>
      </c>
      <c r="D50" s="296" t="s">
        <v>158</v>
      </c>
      <c r="E50" s="306"/>
      <c r="F50" s="298">
        <v>3000</v>
      </c>
      <c r="G50" s="298" t="s">
        <v>0</v>
      </c>
      <c r="H50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50" s="201" t="str">
        <f>IF(Sklop1[[#This Row],[ZAHTEVANA SHEMA KAKOVOSTI]]&lt;&gt;"",Sklop1[[#This Row],[Preračunana masa/volumen/kos na enoto kg]],"")</f>
        <v/>
      </c>
      <c r="J50" s="202"/>
      <c r="K50" s="203"/>
      <c r="L50" s="203"/>
      <c r="M50" s="320"/>
      <c r="N50" s="321"/>
      <c r="O50" s="321"/>
      <c r="P50" s="205"/>
      <c r="Q50" s="204">
        <f>+Sklop1[[#This Row],[cena/enota brez DDV v EUR]]*Sklop1[[#This Row],[Stopnja DDV (%)]]</f>
        <v>0</v>
      </c>
      <c r="R50" s="204">
        <f>+Sklop1[[#This Row],[cena/enota brez DDV v EUR]]+Sklop1[[#This Row],[Davek (EUR)]]</f>
        <v>0</v>
      </c>
      <c r="S50" s="204">
        <f>+Sklop1[[#This Row],[cena/enota brez DDV v EUR]]*Sklop1[[#This Row],[Okvirna količina]]</f>
        <v>0</v>
      </c>
      <c r="T50" s="206">
        <f>+Sklop1[[#This Row],[Končna cena/enoto mere (EUR) z DDV]]*Sklop1[[#This Row],[Okvirna količina]]</f>
        <v>0</v>
      </c>
      <c r="U50" s="207"/>
    </row>
    <row r="51" spans="1:21">
      <c r="A51" s="291" t="s">
        <v>38</v>
      </c>
      <c r="B51" s="308" t="s">
        <v>307</v>
      </c>
      <c r="C51" s="305">
        <v>125</v>
      </c>
      <c r="D51" s="296" t="s">
        <v>158</v>
      </c>
      <c r="E51" s="306"/>
      <c r="F51" s="298">
        <v>2700</v>
      </c>
      <c r="G51" s="298" t="s">
        <v>0</v>
      </c>
      <c r="H51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1" s="201" t="str">
        <f>IF(Sklop1[[#This Row],[ZAHTEVANA SHEMA KAKOVOSTI]]&lt;&gt;"",Sklop1[[#This Row],[Preračunana masa/volumen/kos na enoto kg]],"")</f>
        <v/>
      </c>
      <c r="J51" s="202"/>
      <c r="K51" s="203"/>
      <c r="L51" s="203"/>
      <c r="M51" s="320"/>
      <c r="N51" s="321"/>
      <c r="O51" s="321"/>
      <c r="P51" s="205"/>
      <c r="Q51" s="204">
        <f>+Sklop1[[#This Row],[cena/enota brez DDV v EUR]]*Sklop1[[#This Row],[Stopnja DDV (%)]]</f>
        <v>0</v>
      </c>
      <c r="R51" s="204">
        <f>+Sklop1[[#This Row],[cena/enota brez DDV v EUR]]+Sklop1[[#This Row],[Davek (EUR)]]</f>
        <v>0</v>
      </c>
      <c r="S51" s="204">
        <f>+Sklop1[[#This Row],[cena/enota brez DDV v EUR]]*Sklop1[[#This Row],[Okvirna količina]]</f>
        <v>0</v>
      </c>
      <c r="T51" s="206">
        <f>+Sklop1[[#This Row],[Končna cena/enoto mere (EUR) z DDV]]*Sklop1[[#This Row],[Okvirna količina]]</f>
        <v>0</v>
      </c>
      <c r="U51" s="207"/>
    </row>
    <row r="52" spans="1:21">
      <c r="A52" s="291" t="s">
        <v>39</v>
      </c>
      <c r="B52" s="308" t="s">
        <v>306</v>
      </c>
      <c r="C52" s="305">
        <v>125</v>
      </c>
      <c r="D52" s="296" t="s">
        <v>158</v>
      </c>
      <c r="E52" s="306"/>
      <c r="F52" s="298">
        <v>2700</v>
      </c>
      <c r="G52" s="298" t="s">
        <v>0</v>
      </c>
      <c r="H5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337.5</v>
      </c>
      <c r="I52" s="201" t="str">
        <f>IF(Sklop1[[#This Row],[ZAHTEVANA SHEMA KAKOVOSTI]]&lt;&gt;"",Sklop1[[#This Row],[Preračunana masa/volumen/kos na enoto kg]],"")</f>
        <v/>
      </c>
      <c r="J52" s="202"/>
      <c r="K52" s="203"/>
      <c r="L52" s="203"/>
      <c r="M52" s="320"/>
      <c r="N52" s="321"/>
      <c r="O52" s="321"/>
      <c r="P52" s="205"/>
      <c r="Q52" s="204">
        <f>+Sklop1[[#This Row],[cena/enota brez DDV v EUR]]*Sklop1[[#This Row],[Stopnja DDV (%)]]</f>
        <v>0</v>
      </c>
      <c r="R52" s="204">
        <f>+Sklop1[[#This Row],[cena/enota brez DDV v EUR]]+Sklop1[[#This Row],[Davek (EUR)]]</f>
        <v>0</v>
      </c>
      <c r="S52" s="204">
        <f>+Sklop1[[#This Row],[cena/enota brez DDV v EUR]]*Sklop1[[#This Row],[Okvirna količina]]</f>
        <v>0</v>
      </c>
      <c r="T52" s="206">
        <f>+Sklop1[[#This Row],[Končna cena/enoto mere (EUR) z DDV]]*Sklop1[[#This Row],[Okvirna količina]]</f>
        <v>0</v>
      </c>
      <c r="U52" s="207"/>
    </row>
    <row r="53" spans="1:21">
      <c r="A53" s="291" t="s">
        <v>40</v>
      </c>
      <c r="B53" s="304" t="s">
        <v>305</v>
      </c>
      <c r="C53" s="305">
        <v>1</v>
      </c>
      <c r="D53" s="296" t="s">
        <v>94</v>
      </c>
      <c r="E53" s="297" t="s">
        <v>897</v>
      </c>
      <c r="F53" s="323">
        <v>200</v>
      </c>
      <c r="G53" s="323" t="s">
        <v>94</v>
      </c>
      <c r="H5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3" s="201">
        <f>IF(Sklop1[[#This Row],[ZAHTEVANA SHEMA KAKOVOSTI]]&lt;&gt;"",Sklop1[[#This Row],[Preračunana masa/volumen/kos na enoto kg]],"")</f>
        <v>200</v>
      </c>
      <c r="J53" s="202"/>
      <c r="K53" s="203"/>
      <c r="L53" s="203"/>
      <c r="M53" s="320"/>
      <c r="N53" s="321"/>
      <c r="O53" s="321"/>
      <c r="P53" s="205"/>
      <c r="Q53" s="204">
        <f>+Sklop1[[#This Row],[cena/enota brez DDV v EUR]]*Sklop1[[#This Row],[Stopnja DDV (%)]]</f>
        <v>0</v>
      </c>
      <c r="R53" s="204">
        <f>+Sklop1[[#This Row],[cena/enota brez DDV v EUR]]+Sklop1[[#This Row],[Davek (EUR)]]</f>
        <v>0</v>
      </c>
      <c r="S53" s="204">
        <f>+Sklop1[[#This Row],[cena/enota brez DDV v EUR]]*Sklop1[[#This Row],[Okvirna količina]]</f>
        <v>0</v>
      </c>
      <c r="T53" s="206">
        <f>+Sklop1[[#This Row],[Končna cena/enoto mere (EUR) z DDV]]*Sklop1[[#This Row],[Okvirna količina]]</f>
        <v>0</v>
      </c>
      <c r="U53" s="207"/>
    </row>
    <row r="54" spans="1:21">
      <c r="A54" s="291" t="s">
        <v>41</v>
      </c>
      <c r="B54" s="304" t="s">
        <v>290</v>
      </c>
      <c r="C54" s="305">
        <v>180</v>
      </c>
      <c r="D54" s="296" t="s">
        <v>158</v>
      </c>
      <c r="E54" s="297" t="s">
        <v>897</v>
      </c>
      <c r="F54" s="323">
        <v>100</v>
      </c>
      <c r="G54" s="323" t="s">
        <v>0</v>
      </c>
      <c r="H54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4" s="201">
        <f>IF(Sklop1[[#This Row],[ZAHTEVANA SHEMA KAKOVOSTI]]&lt;&gt;"",Sklop1[[#This Row],[Preračunana masa/volumen/kos na enoto kg]],"")</f>
        <v>18</v>
      </c>
      <c r="J54" s="202"/>
      <c r="K54" s="203"/>
      <c r="L54" s="203"/>
      <c r="M54" s="320"/>
      <c r="N54" s="321"/>
      <c r="O54" s="321"/>
      <c r="P54" s="205"/>
      <c r="Q54" s="204">
        <f>+Sklop1[[#This Row],[cena/enota brez DDV v EUR]]*Sklop1[[#This Row],[Stopnja DDV (%)]]</f>
        <v>0</v>
      </c>
      <c r="R54" s="204">
        <f>+Sklop1[[#This Row],[cena/enota brez DDV v EUR]]+Sklop1[[#This Row],[Davek (EUR)]]</f>
        <v>0</v>
      </c>
      <c r="S54" s="204">
        <f>+Sklop1[[#This Row],[cena/enota brez DDV v EUR]]*Sklop1[[#This Row],[Okvirna količina]]</f>
        <v>0</v>
      </c>
      <c r="T54" s="206">
        <f>+Sklop1[[#This Row],[Končna cena/enoto mere (EUR) z DDV]]*Sklop1[[#This Row],[Okvirna količina]]</f>
        <v>0</v>
      </c>
      <c r="U54" s="207"/>
    </row>
    <row r="55" spans="1:21">
      <c r="A55" s="291" t="s">
        <v>42</v>
      </c>
      <c r="B55" s="304" t="s">
        <v>291</v>
      </c>
      <c r="C55" s="305">
        <v>180</v>
      </c>
      <c r="D55" s="296" t="s">
        <v>158</v>
      </c>
      <c r="E55" s="297" t="s">
        <v>897</v>
      </c>
      <c r="F55" s="323">
        <v>100</v>
      </c>
      <c r="G55" s="323" t="s">
        <v>0</v>
      </c>
      <c r="H5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55" s="201">
        <f>IF(Sklop1[[#This Row],[ZAHTEVANA SHEMA KAKOVOSTI]]&lt;&gt;"",Sklop1[[#This Row],[Preračunana masa/volumen/kos na enoto kg]],"")</f>
        <v>18</v>
      </c>
      <c r="J55" s="202"/>
      <c r="K55" s="203"/>
      <c r="L55" s="203"/>
      <c r="M55" s="320"/>
      <c r="N55" s="321"/>
      <c r="O55" s="321"/>
      <c r="P55" s="205"/>
      <c r="Q55" s="204">
        <f>+Sklop1[[#This Row],[cena/enota brez DDV v EUR]]*Sklop1[[#This Row],[Stopnja DDV (%)]]</f>
        <v>0</v>
      </c>
      <c r="R55" s="204">
        <f>+Sklop1[[#This Row],[cena/enota brez DDV v EUR]]+Sklop1[[#This Row],[Davek (EUR)]]</f>
        <v>0</v>
      </c>
      <c r="S55" s="204">
        <f>+Sklop1[[#This Row],[cena/enota brez DDV v EUR]]*Sklop1[[#This Row],[Okvirna količina]]</f>
        <v>0</v>
      </c>
      <c r="T55" s="206">
        <f>+Sklop1[[#This Row],[Končna cena/enoto mere (EUR) z DDV]]*Sklop1[[#This Row],[Okvirna količina]]</f>
        <v>0</v>
      </c>
      <c r="U55" s="207"/>
    </row>
    <row r="56" spans="1:21">
      <c r="A56" s="291" t="s">
        <v>43</v>
      </c>
      <c r="B56" s="304" t="s">
        <v>292</v>
      </c>
      <c r="C56" s="305">
        <v>370</v>
      </c>
      <c r="D56" s="296" t="s">
        <v>158</v>
      </c>
      <c r="E56" s="306"/>
      <c r="F56" s="323">
        <v>20</v>
      </c>
      <c r="G56" s="323" t="s">
        <v>0</v>
      </c>
      <c r="H56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7.4</v>
      </c>
      <c r="I56" s="201" t="str">
        <f>IF(Sklop1[[#This Row],[ZAHTEVANA SHEMA KAKOVOSTI]]&lt;&gt;"",Sklop1[[#This Row],[Preračunana masa/volumen/kos na enoto kg]],"")</f>
        <v/>
      </c>
      <c r="J56" s="202"/>
      <c r="K56" s="203"/>
      <c r="L56" s="203"/>
      <c r="M56" s="320"/>
      <c r="N56" s="321"/>
      <c r="O56" s="321"/>
      <c r="P56" s="205"/>
      <c r="Q56" s="204">
        <f>+Sklop1[[#This Row],[cena/enota brez DDV v EUR]]*Sklop1[[#This Row],[Stopnja DDV (%)]]</f>
        <v>0</v>
      </c>
      <c r="R56" s="204">
        <f>+Sklop1[[#This Row],[cena/enota brez DDV v EUR]]+Sklop1[[#This Row],[Davek (EUR)]]</f>
        <v>0</v>
      </c>
      <c r="S56" s="204">
        <f>+Sklop1[[#This Row],[cena/enota brez DDV v EUR]]*Sklop1[[#This Row],[Okvirna količina]]</f>
        <v>0</v>
      </c>
      <c r="T56" s="206">
        <f>+Sklop1[[#This Row],[Končna cena/enoto mere (EUR) z DDV]]*Sklop1[[#This Row],[Okvirna količina]]</f>
        <v>0</v>
      </c>
      <c r="U56" s="207"/>
    </row>
    <row r="57" spans="1:21">
      <c r="A57" s="291" t="s">
        <v>44</v>
      </c>
      <c r="B57" s="324" t="s">
        <v>293</v>
      </c>
      <c r="C57" s="305">
        <v>250</v>
      </c>
      <c r="D57" s="296" t="s">
        <v>158</v>
      </c>
      <c r="E57" s="306"/>
      <c r="F57" s="323">
        <v>4000</v>
      </c>
      <c r="G57" s="323" t="s">
        <v>0</v>
      </c>
      <c r="H57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7" s="201" t="str">
        <f>IF(Sklop1[[#This Row],[ZAHTEVANA SHEMA KAKOVOSTI]]&lt;&gt;"",Sklop1[[#This Row],[Preračunana masa/volumen/kos na enoto kg]],"")</f>
        <v/>
      </c>
      <c r="J57" s="202"/>
      <c r="K57" s="203"/>
      <c r="L57" s="203"/>
      <c r="M57" s="320"/>
      <c r="N57" s="321"/>
      <c r="O57" s="321"/>
      <c r="P57" s="205"/>
      <c r="Q57" s="204">
        <f>+Sklop1[[#This Row],[cena/enota brez DDV v EUR]]*Sklop1[[#This Row],[Stopnja DDV (%)]]</f>
        <v>0</v>
      </c>
      <c r="R57" s="204">
        <f>+Sklop1[[#This Row],[cena/enota brez DDV v EUR]]+Sklop1[[#This Row],[Davek (EUR)]]</f>
        <v>0</v>
      </c>
      <c r="S57" s="204">
        <f>+Sklop1[[#This Row],[cena/enota brez DDV v EUR]]*Sklop1[[#This Row],[Okvirna količina]]</f>
        <v>0</v>
      </c>
      <c r="T57" s="206">
        <f>+Sklop1[[#This Row],[Končna cena/enoto mere (EUR) z DDV]]*Sklop1[[#This Row],[Okvirna količina]]</f>
        <v>0</v>
      </c>
      <c r="U57" s="207"/>
    </row>
    <row r="58" spans="1:21">
      <c r="A58" s="291" t="s">
        <v>49</v>
      </c>
      <c r="B58" s="324" t="s">
        <v>304</v>
      </c>
      <c r="C58" s="305">
        <v>150</v>
      </c>
      <c r="D58" s="296" t="s">
        <v>158</v>
      </c>
      <c r="E58" s="306"/>
      <c r="F58" s="323">
        <v>20</v>
      </c>
      <c r="G58" s="323" t="s">
        <v>0</v>
      </c>
      <c r="H58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201" t="str">
        <f>IF(Sklop1[[#This Row],[ZAHTEVANA SHEMA KAKOVOSTI]]&lt;&gt;"",Sklop1[[#This Row],[Preračunana masa/volumen/kos na enoto kg]],"")</f>
        <v/>
      </c>
      <c r="J58" s="202"/>
      <c r="K58" s="203"/>
      <c r="L58" s="203"/>
      <c r="M58" s="320"/>
      <c r="N58" s="321"/>
      <c r="O58" s="321"/>
      <c r="P58" s="205"/>
      <c r="Q58" s="204">
        <f>+Sklop1[[#This Row],[cena/enota brez DDV v EUR]]*Sklop1[[#This Row],[Stopnja DDV (%)]]</f>
        <v>0</v>
      </c>
      <c r="R58" s="204">
        <f>+Sklop1[[#This Row],[cena/enota brez DDV v EUR]]+Sklop1[[#This Row],[Davek (EUR)]]</f>
        <v>0</v>
      </c>
      <c r="S58" s="204">
        <f>+Sklop1[[#This Row],[cena/enota brez DDV v EUR]]*Sklop1[[#This Row],[Okvirna količina]]</f>
        <v>0</v>
      </c>
      <c r="T58" s="206">
        <f>+Sklop1[[#This Row],[Končna cena/enoto mere (EUR) z DDV]]*Sklop1[[#This Row],[Okvirna količina]]</f>
        <v>0</v>
      </c>
      <c r="U58" s="207"/>
    </row>
    <row r="59" spans="1:21">
      <c r="A59" s="291" t="s">
        <v>45</v>
      </c>
      <c r="B59" s="324" t="s">
        <v>303</v>
      </c>
      <c r="C59" s="305">
        <v>150</v>
      </c>
      <c r="D59" s="296" t="s">
        <v>158</v>
      </c>
      <c r="E59" s="306"/>
      <c r="F59" s="323">
        <v>10</v>
      </c>
      <c r="G59" s="323" t="s">
        <v>0</v>
      </c>
      <c r="H59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201" t="str">
        <f>IF(Sklop1[[#This Row],[ZAHTEVANA SHEMA KAKOVOSTI]]&lt;&gt;"",Sklop1[[#This Row],[Preračunana masa/volumen/kos na enoto kg]],"")</f>
        <v/>
      </c>
      <c r="J59" s="202"/>
      <c r="K59" s="203"/>
      <c r="L59" s="203"/>
      <c r="M59" s="320"/>
      <c r="N59" s="321"/>
      <c r="O59" s="321"/>
      <c r="P59" s="205"/>
      <c r="Q59" s="204">
        <f>+Sklop1[[#This Row],[cena/enota brez DDV v EUR]]*Sklop1[[#This Row],[Stopnja DDV (%)]]</f>
        <v>0</v>
      </c>
      <c r="R59" s="204">
        <f>+Sklop1[[#This Row],[cena/enota brez DDV v EUR]]+Sklop1[[#This Row],[Davek (EUR)]]</f>
        <v>0</v>
      </c>
      <c r="S59" s="204">
        <f>+Sklop1[[#This Row],[cena/enota brez DDV v EUR]]*Sklop1[[#This Row],[Okvirna količina]]</f>
        <v>0</v>
      </c>
      <c r="T59" s="206">
        <f>+Sklop1[[#This Row],[Končna cena/enoto mere (EUR) z DDV]]*Sklop1[[#This Row],[Okvirna količina]]</f>
        <v>0</v>
      </c>
      <c r="U59" s="207"/>
    </row>
    <row r="60" spans="1:21">
      <c r="A60" s="291" t="s">
        <v>46</v>
      </c>
      <c r="B60" s="324" t="s">
        <v>969</v>
      </c>
      <c r="C60" s="305">
        <v>1</v>
      </c>
      <c r="D60" s="296" t="s">
        <v>94</v>
      </c>
      <c r="E60" s="297" t="s">
        <v>897</v>
      </c>
      <c r="F60" s="323">
        <v>150</v>
      </c>
      <c r="G60" s="323" t="s">
        <v>94</v>
      </c>
      <c r="H60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60" s="201">
        <f>IF(Sklop1[[#This Row],[ZAHTEVANA SHEMA KAKOVOSTI]]&lt;&gt;"",Sklop1[[#This Row],[Preračunana masa/volumen/kos na enoto kg]],"")</f>
        <v>150</v>
      </c>
      <c r="J60" s="202"/>
      <c r="K60" s="203"/>
      <c r="L60" s="203"/>
      <c r="M60" s="320"/>
      <c r="N60" s="321"/>
      <c r="O60" s="321"/>
      <c r="P60" s="205"/>
      <c r="Q60" s="204">
        <f>+Sklop1[[#This Row],[cena/enota brez DDV v EUR]]*Sklop1[[#This Row],[Stopnja DDV (%)]]</f>
        <v>0</v>
      </c>
      <c r="R60" s="204">
        <f>+Sklop1[[#This Row],[cena/enota brez DDV v EUR]]+Sklop1[[#This Row],[Davek (EUR)]]</f>
        <v>0</v>
      </c>
      <c r="S60" s="204">
        <f>+Sklop1[[#This Row],[cena/enota brez DDV v EUR]]*Sklop1[[#This Row],[Okvirna količina]]</f>
        <v>0</v>
      </c>
      <c r="T60" s="206">
        <f>+Sklop1[[#This Row],[Končna cena/enoto mere (EUR) z DDV]]*Sklop1[[#This Row],[Okvirna količina]]</f>
        <v>0</v>
      </c>
      <c r="U60" s="207"/>
    </row>
    <row r="61" spans="1:21">
      <c r="A61" s="291" t="s">
        <v>50</v>
      </c>
      <c r="B61" s="324" t="s">
        <v>970</v>
      </c>
      <c r="C61" s="305">
        <v>1</v>
      </c>
      <c r="D61" s="296" t="s">
        <v>94</v>
      </c>
      <c r="E61" s="297" t="s">
        <v>897</v>
      </c>
      <c r="F61" s="323">
        <v>200</v>
      </c>
      <c r="G61" s="323" t="s">
        <v>94</v>
      </c>
      <c r="H61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61" s="201">
        <f>IF(Sklop1[[#This Row],[ZAHTEVANA SHEMA KAKOVOSTI]]&lt;&gt;"",Sklop1[[#This Row],[Preračunana masa/volumen/kos na enoto kg]],"")</f>
        <v>200</v>
      </c>
      <c r="J61" s="202"/>
      <c r="K61" s="203"/>
      <c r="L61" s="203"/>
      <c r="M61" s="320"/>
      <c r="N61" s="321"/>
      <c r="O61" s="321"/>
      <c r="P61" s="205"/>
      <c r="Q61" s="204">
        <f>+Sklop1[[#This Row],[cena/enota brez DDV v EUR]]*Sklop1[[#This Row],[Stopnja DDV (%)]]</f>
        <v>0</v>
      </c>
      <c r="R61" s="204">
        <f>+Sklop1[[#This Row],[cena/enota brez DDV v EUR]]+Sklop1[[#This Row],[Davek (EUR)]]</f>
        <v>0</v>
      </c>
      <c r="S61" s="204">
        <f>+Sklop1[[#This Row],[cena/enota brez DDV v EUR]]*Sklop1[[#This Row],[Okvirna količina]]</f>
        <v>0</v>
      </c>
      <c r="T61" s="206">
        <f>+Sklop1[[#This Row],[Končna cena/enoto mere (EUR) z DDV]]*Sklop1[[#This Row],[Okvirna količina]]</f>
        <v>0</v>
      </c>
      <c r="U61" s="207"/>
    </row>
    <row r="62" spans="1:21" ht="24">
      <c r="A62" s="291" t="s">
        <v>51</v>
      </c>
      <c r="B62" s="324" t="s">
        <v>302</v>
      </c>
      <c r="C62" s="305">
        <v>150</v>
      </c>
      <c r="D62" s="296" t="s">
        <v>158</v>
      </c>
      <c r="E62" s="306"/>
      <c r="F62" s="323">
        <v>200</v>
      </c>
      <c r="G62" s="323" t="s">
        <v>0</v>
      </c>
      <c r="H62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62" s="201" t="str">
        <f>IF(Sklop1[[#This Row],[ZAHTEVANA SHEMA KAKOVOSTI]]&lt;&gt;"",Sklop1[[#This Row],[Preračunana masa/volumen/kos na enoto kg]],"")</f>
        <v/>
      </c>
      <c r="J62" s="202"/>
      <c r="K62" s="203"/>
      <c r="L62" s="203"/>
      <c r="M62" s="320"/>
      <c r="N62" s="321"/>
      <c r="O62" s="321"/>
      <c r="P62" s="205"/>
      <c r="Q62" s="204">
        <f>+Sklop1[[#This Row],[cena/enota brez DDV v EUR]]*Sklop1[[#This Row],[Stopnja DDV (%)]]</f>
        <v>0</v>
      </c>
      <c r="R62" s="204">
        <f>+Sklop1[[#This Row],[cena/enota brez DDV v EUR]]+Sklop1[[#This Row],[Davek (EUR)]]</f>
        <v>0</v>
      </c>
      <c r="S62" s="204">
        <f>+Sklop1[[#This Row],[cena/enota brez DDV v EUR]]*Sklop1[[#This Row],[Okvirna količina]]</f>
        <v>0</v>
      </c>
      <c r="T62" s="206">
        <f>+Sklop1[[#This Row],[Končna cena/enoto mere (EUR) z DDV]]*Sklop1[[#This Row],[Okvirna količina]]</f>
        <v>0</v>
      </c>
      <c r="U62" s="207"/>
    </row>
    <row r="63" spans="1:21">
      <c r="A63" s="291" t="s">
        <v>47</v>
      </c>
      <c r="B63" s="324" t="s">
        <v>301</v>
      </c>
      <c r="C63" s="305">
        <v>180</v>
      </c>
      <c r="D63" s="296" t="s">
        <v>158</v>
      </c>
      <c r="E63" s="306"/>
      <c r="F63" s="323">
        <v>25</v>
      </c>
      <c r="G63" s="323" t="s">
        <v>0</v>
      </c>
      <c r="H63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3" s="201" t="str">
        <f>IF(Sklop1[[#This Row],[ZAHTEVANA SHEMA KAKOVOSTI]]&lt;&gt;"",Sklop1[[#This Row],[Preračunana masa/volumen/kos na enoto kg]],"")</f>
        <v/>
      </c>
      <c r="J63" s="202"/>
      <c r="K63" s="203"/>
      <c r="L63" s="203"/>
      <c r="M63" s="320"/>
      <c r="N63" s="321"/>
      <c r="O63" s="321"/>
      <c r="P63" s="205"/>
      <c r="Q63" s="204">
        <f>+Sklop1[[#This Row],[cena/enota brez DDV v EUR]]*Sklop1[[#This Row],[Stopnja DDV (%)]]</f>
        <v>0</v>
      </c>
      <c r="R63" s="204">
        <f>+Sklop1[[#This Row],[cena/enota brez DDV v EUR]]+Sklop1[[#This Row],[Davek (EUR)]]</f>
        <v>0</v>
      </c>
      <c r="S63" s="204">
        <f>+Sklop1[[#This Row],[cena/enota brez DDV v EUR]]*Sklop1[[#This Row],[Okvirna količina]]</f>
        <v>0</v>
      </c>
      <c r="T63" s="206">
        <f>+Sklop1[[#This Row],[Končna cena/enoto mere (EUR) z DDV]]*Sklop1[[#This Row],[Okvirna količina]]</f>
        <v>0</v>
      </c>
      <c r="U63" s="207"/>
    </row>
    <row r="64" spans="1:21">
      <c r="A64" s="291" t="s">
        <v>52</v>
      </c>
      <c r="B64" s="324" t="s">
        <v>300</v>
      </c>
      <c r="C64" s="305">
        <v>180</v>
      </c>
      <c r="D64" s="296" t="s">
        <v>158</v>
      </c>
      <c r="E64" s="306"/>
      <c r="F64" s="323">
        <v>25</v>
      </c>
      <c r="G64" s="323" t="s">
        <v>0</v>
      </c>
      <c r="H64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4" s="201" t="str">
        <f>IF(Sklop1[[#This Row],[ZAHTEVANA SHEMA KAKOVOSTI]]&lt;&gt;"",Sklop1[[#This Row],[Preračunana masa/volumen/kos na enoto kg]],"")</f>
        <v/>
      </c>
      <c r="J64" s="202"/>
      <c r="K64" s="203"/>
      <c r="L64" s="203"/>
      <c r="M64" s="320"/>
      <c r="N64" s="321"/>
      <c r="O64" s="321"/>
      <c r="P64" s="205"/>
      <c r="Q64" s="204">
        <f>+Sklop1[[#This Row],[cena/enota brez DDV v EUR]]*Sklop1[[#This Row],[Stopnja DDV (%)]]</f>
        <v>0</v>
      </c>
      <c r="R64" s="204">
        <f>+Sklop1[[#This Row],[cena/enota brez DDV v EUR]]+Sklop1[[#This Row],[Davek (EUR)]]</f>
        <v>0</v>
      </c>
      <c r="S64" s="204">
        <f>+Sklop1[[#This Row],[cena/enota brez DDV v EUR]]*Sklop1[[#This Row],[Okvirna količina]]</f>
        <v>0</v>
      </c>
      <c r="T64" s="206">
        <f>+Sklop1[[#This Row],[Končna cena/enoto mere (EUR) z DDV]]*Sklop1[[#This Row],[Okvirna količina]]</f>
        <v>0</v>
      </c>
      <c r="U64" s="207"/>
    </row>
    <row r="65" spans="1:22">
      <c r="A65" s="291" t="s">
        <v>48</v>
      </c>
      <c r="B65" s="324" t="s">
        <v>299</v>
      </c>
      <c r="C65" s="305">
        <v>250</v>
      </c>
      <c r="D65" s="296" t="s">
        <v>158</v>
      </c>
      <c r="E65" s="306"/>
      <c r="F65" s="323">
        <v>150</v>
      </c>
      <c r="G65" s="323" t="s">
        <v>1</v>
      </c>
      <c r="H65" s="3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65" s="201" t="str">
        <f>IF(Sklop1[[#This Row],[ZAHTEVANA SHEMA KAKOVOSTI]]&lt;&gt;"",Sklop1[[#This Row],[Preračunana masa/volumen/kos na enoto kg]],"")</f>
        <v/>
      </c>
      <c r="J65" s="202"/>
      <c r="K65" s="203"/>
      <c r="L65" s="203"/>
      <c r="M65" s="320"/>
      <c r="N65" s="321"/>
      <c r="O65" s="321"/>
      <c r="P65" s="205"/>
      <c r="Q65" s="204">
        <f>+Sklop1[[#This Row],[cena/enota brez DDV v EUR]]*Sklop1[[#This Row],[Stopnja DDV (%)]]</f>
        <v>0</v>
      </c>
      <c r="R65" s="204">
        <f>+Sklop1[[#This Row],[cena/enota brez DDV v EUR]]+Sklop1[[#This Row],[Davek (EUR)]]</f>
        <v>0</v>
      </c>
      <c r="S65" s="204">
        <f>+Sklop1[[#This Row],[cena/enota brez DDV v EUR]]*Sklop1[[#This Row],[Okvirna količina]]</f>
        <v>0</v>
      </c>
      <c r="T65" s="206">
        <f>+Sklop1[[#This Row],[Končna cena/enoto mere (EUR) z DDV]]*Sklop1[[#This Row],[Okvirna količina]]</f>
        <v>0</v>
      </c>
      <c r="U65" s="207"/>
    </row>
    <row r="66" spans="1:22" s="21" customFormat="1">
      <c r="A66" s="292" t="s">
        <v>181</v>
      </c>
      <c r="B66" s="309"/>
      <c r="C66" s="310"/>
      <c r="D66" s="310"/>
      <c r="E66" s="311"/>
      <c r="F66" s="312"/>
      <c r="G66" s="313"/>
      <c r="H66" s="314">
        <f>SUBTOTAL(109,Sklop1[Preračunana masa/volumen/kos na enoto kg])</f>
        <v>26751.4</v>
      </c>
      <c r="I66" s="214">
        <f>SUBTOTAL(109,Sklop1[Živila iz shem kakovosti (kg)])</f>
        <v>20505</v>
      </c>
      <c r="J66" s="212"/>
      <c r="K66" s="215"/>
      <c r="L66" s="215"/>
      <c r="M66" s="216"/>
      <c r="N66" s="217"/>
      <c r="O66" s="217"/>
      <c r="P66" s="217"/>
      <c r="Q66" s="218"/>
      <c r="R66" s="219"/>
      <c r="S66" s="218">
        <f>SUBTOTAL(109,Sklop1[Vrednost za okvirno količino (EUR) brez DDV])</f>
        <v>0</v>
      </c>
      <c r="T66" s="218">
        <f>SUBTOTAL(109,Sklop1[Vrednost za okvirno količino (EUR) z DDV])</f>
        <v>0</v>
      </c>
      <c r="U66" s="220">
        <f>SUBTOTAL(103,Sklop1[Shema kakovosti
(nacionalne, evropske)
])</f>
        <v>0</v>
      </c>
      <c r="V66" s="14"/>
    </row>
    <row r="67" spans="1:22" s="21" customFormat="1">
      <c r="A67" s="51" t="s">
        <v>177</v>
      </c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51"/>
      <c r="R67" s="51"/>
      <c r="S67" s="51"/>
      <c r="T67" s="51"/>
      <c r="U67" s="133"/>
      <c r="V67" s="14"/>
    </row>
    <row r="68" spans="1:22" s="21" customFormat="1">
      <c r="A68" s="14" t="s">
        <v>179</v>
      </c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133"/>
      <c r="V68" s="14"/>
    </row>
    <row r="69" spans="1:22" s="21" customFormat="1">
      <c r="A69" s="110" t="s">
        <v>241</v>
      </c>
      <c r="B69" s="20"/>
      <c r="C69" s="30"/>
      <c r="D69" s="30"/>
      <c r="E69" s="114"/>
      <c r="F69" s="133"/>
      <c r="G69" s="133"/>
      <c r="H69" s="134"/>
      <c r="I69" s="134"/>
      <c r="J69" s="134"/>
      <c r="K69" s="134"/>
      <c r="L69" s="135"/>
      <c r="M69" s="135"/>
      <c r="N69" s="134"/>
      <c r="O69" s="134"/>
      <c r="P69" s="134"/>
      <c r="Q69" s="134"/>
      <c r="R69" s="134"/>
      <c r="S69" s="14"/>
      <c r="T69" s="14"/>
      <c r="U69" s="133"/>
      <c r="V69" s="14"/>
    </row>
    <row r="70" spans="1:22" s="21" customFormat="1">
      <c r="A70" s="128" t="s">
        <v>212</v>
      </c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4"/>
    </row>
    <row r="71" spans="1:22" s="21" customFormat="1">
      <c r="A71" s="129" t="s">
        <v>230</v>
      </c>
      <c r="B71" s="20"/>
      <c r="C71" s="30"/>
      <c r="D71" s="30"/>
      <c r="E71" s="114"/>
      <c r="F71" s="133"/>
      <c r="G71" s="133"/>
      <c r="H71" s="134"/>
      <c r="I71" s="134"/>
      <c r="J71" s="134"/>
      <c r="K71" s="134"/>
      <c r="L71" s="135"/>
      <c r="M71" s="135"/>
      <c r="N71" s="134"/>
      <c r="O71" s="134"/>
      <c r="P71" s="134"/>
      <c r="Q71" s="134"/>
      <c r="R71" s="134"/>
      <c r="S71" s="14"/>
      <c r="T71" s="14"/>
      <c r="U71" s="133"/>
      <c r="V71" s="14"/>
    </row>
    <row r="72" spans="1:22" s="21" customFormat="1">
      <c r="A72" s="371" t="s">
        <v>235</v>
      </c>
      <c r="B72" s="371"/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14"/>
      <c r="N72" s="134"/>
      <c r="O72" s="134"/>
      <c r="P72" s="134"/>
      <c r="Q72" s="134"/>
      <c r="R72" s="134"/>
      <c r="S72" s="14"/>
      <c r="T72" s="14"/>
      <c r="U72" s="133"/>
      <c r="V72" s="14"/>
    </row>
    <row r="73" spans="1:22" s="21" customFormat="1">
      <c r="A73" s="288"/>
      <c r="B73" s="288"/>
      <c r="C73" s="288"/>
      <c r="D73" s="288"/>
      <c r="E73" s="288"/>
      <c r="F73" s="288"/>
      <c r="G73" s="288"/>
      <c r="H73" s="288"/>
      <c r="I73" s="288"/>
      <c r="J73" s="288"/>
      <c r="K73" s="288"/>
      <c r="L73" s="288"/>
      <c r="M73" s="14"/>
      <c r="N73" s="134"/>
      <c r="O73" s="134"/>
      <c r="P73" s="134"/>
      <c r="Q73" s="134"/>
      <c r="R73" s="134"/>
      <c r="S73" s="14"/>
      <c r="T73" s="14"/>
      <c r="U73" s="133"/>
      <c r="V73" s="14"/>
    </row>
    <row r="74" spans="1:22" s="21" customFormat="1">
      <c r="A74" s="110" t="s">
        <v>66</v>
      </c>
      <c r="B74" s="20"/>
      <c r="C74" s="30"/>
      <c r="D74" s="30"/>
      <c r="E74" s="114"/>
      <c r="F74" s="133"/>
      <c r="G74" s="133" t="s">
        <v>67</v>
      </c>
      <c r="H74" s="134"/>
      <c r="I74" s="134"/>
      <c r="J74" s="134"/>
      <c r="K74" s="134"/>
      <c r="L74" s="135"/>
      <c r="M74" s="135"/>
      <c r="N74" s="111"/>
      <c r="O74" s="134"/>
      <c r="P74" s="134"/>
      <c r="Q74" s="134" t="s">
        <v>68</v>
      </c>
      <c r="R74" s="134"/>
      <c r="S74" s="14"/>
      <c r="T74" s="14"/>
      <c r="U74" s="133"/>
      <c r="V74" s="14"/>
    </row>
    <row r="75" spans="1:22" s="21" customFormat="1" ht="15">
      <c r="A75" s="8"/>
      <c r="B75" s="6"/>
      <c r="C75" s="29"/>
      <c r="D75" s="29"/>
      <c r="E75" s="28"/>
      <c r="F75" s="9"/>
      <c r="G75" s="118"/>
      <c r="H75" s="10"/>
      <c r="I75" s="10"/>
      <c r="J75" s="10"/>
      <c r="K75" s="10"/>
      <c r="L75" s="59"/>
      <c r="M75" s="59"/>
      <c r="N75" s="10"/>
      <c r="O75" s="10"/>
      <c r="P75" s="10"/>
      <c r="Q75" s="10"/>
      <c r="R75" s="10"/>
      <c r="S75" s="5"/>
      <c r="T75" s="5"/>
      <c r="U75" s="9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133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133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133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133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133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133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133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133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133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133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133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133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133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133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133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133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133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133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133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133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133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133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133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133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133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133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133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133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133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133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133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133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133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133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133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133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133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133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133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133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133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133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133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133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133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133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133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133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133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133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133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133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133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133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133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133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133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133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133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133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133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133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133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133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133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133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133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133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133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133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133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133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133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133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133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133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133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133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133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133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133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133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133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133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133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133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133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133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133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133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133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133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133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133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133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133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133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133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133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133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133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133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133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133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133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133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133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133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133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133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133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133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133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133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133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133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133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133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133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133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133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133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133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133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133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133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133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133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133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133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133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133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133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133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133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133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133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133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133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133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133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133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133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133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133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133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133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133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133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133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133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133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133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133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133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133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133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133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133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133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133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133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133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133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133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133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133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133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133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133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133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133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133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133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133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133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133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133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133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133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133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133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133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133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133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133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133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133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133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133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133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133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133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133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133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133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133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133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133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133"/>
      <c r="V275" s="14"/>
    </row>
    <row r="276" spans="1:22">
      <c r="B276" s="19"/>
      <c r="C276" s="31"/>
      <c r="D276" s="31"/>
      <c r="E276" s="117"/>
    </row>
    <row r="277" spans="1:22">
      <c r="B277" s="19"/>
      <c r="C277" s="31"/>
      <c r="D277" s="31"/>
      <c r="E277" s="117"/>
    </row>
    <row r="278" spans="1:22">
      <c r="B278" s="19"/>
      <c r="C278" s="31"/>
      <c r="D278" s="31"/>
      <c r="E278" s="117"/>
    </row>
    <row r="279" spans="1:22">
      <c r="B279" s="19"/>
      <c r="C279" s="31"/>
      <c r="D279" s="31"/>
      <c r="E279" s="117"/>
    </row>
    <row r="280" spans="1:22">
      <c r="B280" s="19"/>
      <c r="C280" s="31"/>
      <c r="D280" s="31"/>
      <c r="E280" s="117"/>
    </row>
    <row r="281" spans="1:22">
      <c r="B281" s="19"/>
      <c r="C281" s="31"/>
      <c r="D281" s="31"/>
      <c r="E281" s="117"/>
    </row>
    <row r="282" spans="1:22">
      <c r="B282" s="19"/>
      <c r="C282" s="31"/>
      <c r="D282" s="31"/>
      <c r="E282" s="117"/>
    </row>
    <row r="283" spans="1:22">
      <c r="B283" s="19"/>
      <c r="C283" s="31"/>
      <c r="D283" s="31"/>
      <c r="E283" s="117"/>
    </row>
    <row r="284" spans="1:22">
      <c r="B284" s="19"/>
      <c r="C284" s="31"/>
      <c r="D284" s="31"/>
      <c r="E284" s="117"/>
    </row>
    <row r="285" spans="1:22">
      <c r="B285" s="19"/>
      <c r="C285" s="31"/>
      <c r="D285" s="31"/>
      <c r="E285" s="117"/>
    </row>
    <row r="286" spans="1:22">
      <c r="B286" s="19"/>
      <c r="C286" s="31"/>
      <c r="D286" s="31"/>
      <c r="E286" s="117"/>
    </row>
    <row r="287" spans="1:22">
      <c r="B287" s="19"/>
      <c r="C287" s="31"/>
      <c r="D287" s="31"/>
      <c r="E287" s="117"/>
    </row>
    <row r="288" spans="1:22">
      <c r="B288" s="19"/>
      <c r="C288" s="31"/>
      <c r="D288" s="31"/>
      <c r="E288" s="117"/>
    </row>
    <row r="289" spans="2:5">
      <c r="B289" s="19"/>
      <c r="C289" s="31"/>
      <c r="D289" s="31"/>
      <c r="E289" s="117"/>
    </row>
    <row r="290" spans="2:5">
      <c r="B290" s="19"/>
      <c r="C290" s="31"/>
      <c r="D290" s="31"/>
      <c r="E290" s="117"/>
    </row>
    <row r="291" spans="2:5">
      <c r="B291" s="19"/>
      <c r="C291" s="31"/>
      <c r="D291" s="31"/>
      <c r="E291" s="117"/>
    </row>
    <row r="292" spans="2:5">
      <c r="B292" s="19"/>
      <c r="C292" s="31"/>
      <c r="D292" s="31"/>
      <c r="E292" s="117"/>
    </row>
    <row r="293" spans="2:5">
      <c r="B293" s="19"/>
      <c r="C293" s="31"/>
      <c r="D293" s="31"/>
      <c r="E293" s="117"/>
    </row>
    <row r="294" spans="2:5">
      <c r="B294" s="19"/>
      <c r="C294" s="31"/>
      <c r="D294" s="31"/>
      <c r="E294" s="117"/>
    </row>
    <row r="295" spans="2:5">
      <c r="B295" s="19"/>
      <c r="C295" s="31"/>
      <c r="D295" s="31"/>
      <c r="E295" s="117"/>
    </row>
    <row r="296" spans="2:5">
      <c r="B296" s="19"/>
      <c r="C296" s="31"/>
      <c r="D296" s="31"/>
      <c r="E296" s="117"/>
    </row>
    <row r="297" spans="2:5">
      <c r="B297" s="19"/>
      <c r="C297" s="31"/>
      <c r="D297" s="31"/>
      <c r="E297" s="117"/>
    </row>
    <row r="298" spans="2:5">
      <c r="B298" s="19"/>
      <c r="C298" s="31"/>
      <c r="D298" s="31"/>
      <c r="E298" s="117"/>
    </row>
  </sheetData>
  <sheetProtection insertRows="0" deleteRows="0"/>
  <protectedRanges>
    <protectedRange sqref="J1:P41 U1:U41 U43:U1048576 J43:P71 J74:P1048576 M72:P73" name="Obseg1"/>
    <protectedRange sqref="J72:L73" name="Obseg1_1"/>
  </protectedRanges>
  <mergeCells count="8">
    <mergeCell ref="A72:L7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6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5"/>
  <sheetViews>
    <sheetView topLeftCell="A10" zoomScale="90" zoomScaleNormal="90" zoomScaleSheetLayoutView="100" workbookViewId="0">
      <selection activeCell="B42" sqref="B4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s="5" customFormat="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  <c r="K6" s="121"/>
      <c r="U6" s="9"/>
    </row>
    <row r="7" spans="1:21" s="5" customFormat="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  <c r="K7" s="121"/>
      <c r="U7" s="9"/>
    </row>
    <row r="8" spans="1:21" s="5" customFormat="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  <c r="K8" s="121"/>
      <c r="U8" s="9"/>
    </row>
    <row r="9" spans="1:21" s="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pred_rekapitulacija'!A15</f>
        <v>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pred_rekapitulacija'!B15</f>
        <v>MESO IN MESNI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24">
      <c r="A16" s="222" t="s">
        <v>2</v>
      </c>
      <c r="B16" s="223" t="s">
        <v>905</v>
      </c>
      <c r="C16" s="86" t="s">
        <v>159</v>
      </c>
      <c r="D16" s="86" t="s">
        <v>1</v>
      </c>
      <c r="E16" s="115" t="s">
        <v>897</v>
      </c>
      <c r="F16" s="228">
        <v>250</v>
      </c>
      <c r="G16" s="242" t="s">
        <v>1</v>
      </c>
      <c r="H16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8">
        <f>IF(Sklop2[[#This Row],[ZAHTEVANA SHEMA KAKOVOSTI]]&lt;&gt;"",Sklop2[[#This Row],[Preračunana masa/volumen/kos na enoto kg]],"")</f>
        <v>250</v>
      </c>
      <c r="J16" s="99"/>
      <c r="K16" s="89"/>
      <c r="L16" s="89"/>
      <c r="M16" s="149" t="s">
        <v>159</v>
      </c>
      <c r="N16" s="91"/>
      <c r="O16" s="148" t="s">
        <v>159</v>
      </c>
      <c r="P16" s="102"/>
      <c r="Q16" s="91">
        <f>+Sklop2[[#This Row],[cena/enota brez DDV v EUR]]*Sklop2[[#This Row],[Stopnja DDV (%)]]</f>
        <v>0</v>
      </c>
      <c r="R16" s="176">
        <f>+Sklop2[[#This Row],[cena/enota brez DDV v EUR]]+Sklop2[[#This Row],[Davek (EUR)]]</f>
        <v>0</v>
      </c>
      <c r="S16" s="176">
        <f>+Sklop2[[#This Row],[cena/enota brez DDV v EUR]]*Sklop2[[#This Row],[Okvirna količina]]</f>
        <v>0</v>
      </c>
      <c r="T16" s="176">
        <f>+Sklop2[[#This Row],[Končna cena/enoto mere (EUR) z DDV]]*Sklop2[[#This Row],[Okvirna količina]]</f>
        <v>0</v>
      </c>
      <c r="U16" s="185"/>
    </row>
    <row r="17" spans="1:22" s="61" customFormat="1" ht="36">
      <c r="A17" s="222" t="s">
        <v>4</v>
      </c>
      <c r="B17" s="223" t="s">
        <v>906</v>
      </c>
      <c r="C17" s="86" t="s">
        <v>159</v>
      </c>
      <c r="D17" s="86" t="s">
        <v>1</v>
      </c>
      <c r="E17" s="178" t="s">
        <v>897</v>
      </c>
      <c r="F17" s="229">
        <v>4000</v>
      </c>
      <c r="G17" s="242" t="s">
        <v>1</v>
      </c>
      <c r="H17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17" s="88">
        <f>IF(Sklop2[[#This Row],[ZAHTEVANA SHEMA KAKOVOSTI]]&lt;&gt;"",Sklop2[[#This Row],[Preračunana masa/volumen/kos na enoto kg]],"")</f>
        <v>4000</v>
      </c>
      <c r="J17" s="100"/>
      <c r="K17" s="93"/>
      <c r="L17" s="93"/>
      <c r="M17" s="149" t="s">
        <v>159</v>
      </c>
      <c r="N17" s="94"/>
      <c r="O17" s="148" t="s">
        <v>159</v>
      </c>
      <c r="P17" s="104"/>
      <c r="Q17" s="94">
        <f>+Sklop2[[#This Row],[cena/enota brez DDV v EUR]]*Sklop2[[#This Row],[Stopnja DDV (%)]]</f>
        <v>0</v>
      </c>
      <c r="R17" s="176">
        <f>+Sklop2[[#This Row],[cena/enota brez DDV v EUR]]+Sklop2[[#This Row],[Davek (EUR)]]</f>
        <v>0</v>
      </c>
      <c r="S17" s="176">
        <f>+Sklop2[[#This Row],[cena/enota brez DDV v EUR]]*Sklop2[[#This Row],[Okvirna količina]]</f>
        <v>0</v>
      </c>
      <c r="T17" s="176">
        <f>+Sklop2[[#This Row],[Končna cena/enoto mere (EUR) z DDV]]*Sklop2[[#This Row],[Okvirna količina]]</f>
        <v>0</v>
      </c>
      <c r="U17" s="185"/>
    </row>
    <row r="18" spans="1:22" s="61" customFormat="1" ht="24">
      <c r="A18" s="222" t="s">
        <v>5</v>
      </c>
      <c r="B18" s="223" t="s">
        <v>907</v>
      </c>
      <c r="C18" s="86" t="s">
        <v>159</v>
      </c>
      <c r="D18" s="86" t="s">
        <v>1</v>
      </c>
      <c r="E18" s="178" t="s">
        <v>897</v>
      </c>
      <c r="F18" s="229">
        <v>800</v>
      </c>
      <c r="G18" s="242" t="s">
        <v>1</v>
      </c>
      <c r="H18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8">
        <f>IF(Sklop2[[#This Row],[ZAHTEVANA SHEMA KAKOVOSTI]]&lt;&gt;"",Sklop2[[#This Row],[Preračunana masa/volumen/kos na enoto kg]],"")</f>
        <v>800</v>
      </c>
      <c r="J18" s="100"/>
      <c r="K18" s="93"/>
      <c r="L18" s="93"/>
      <c r="M18" s="149" t="s">
        <v>159</v>
      </c>
      <c r="N18" s="94"/>
      <c r="O18" s="148" t="s">
        <v>159</v>
      </c>
      <c r="P18" s="104"/>
      <c r="Q18" s="94">
        <f>+Sklop2[[#This Row],[cena/enota brez DDV v EUR]]*Sklop2[[#This Row],[Stopnja DDV (%)]]</f>
        <v>0</v>
      </c>
      <c r="R18" s="176">
        <f>+Sklop2[[#This Row],[cena/enota brez DDV v EUR]]+Sklop2[[#This Row],[Davek (EUR)]]</f>
        <v>0</v>
      </c>
      <c r="S18" s="176">
        <f>+Sklop2[[#This Row],[cena/enota brez DDV v EUR]]*Sklop2[[#This Row],[Okvirna količina]]</f>
        <v>0</v>
      </c>
      <c r="T18" s="176">
        <f>+Sklop2[[#This Row],[Končna cena/enoto mere (EUR) z DDV]]*Sklop2[[#This Row],[Okvirna količina]]</f>
        <v>0</v>
      </c>
      <c r="U18" s="185"/>
    </row>
    <row r="19" spans="1:22" s="61" customFormat="1" ht="12">
      <c r="A19" s="222" t="s">
        <v>6</v>
      </c>
      <c r="B19" s="223" t="s">
        <v>410</v>
      </c>
      <c r="C19" s="86" t="s">
        <v>159</v>
      </c>
      <c r="D19" s="86" t="s">
        <v>1</v>
      </c>
      <c r="E19" s="115"/>
      <c r="F19" s="229">
        <v>200</v>
      </c>
      <c r="G19" s="242" t="s">
        <v>1</v>
      </c>
      <c r="H19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8" t="str">
        <f>IF(Sklop2[[#This Row],[ZAHTEVANA SHEMA KAKOVOSTI]]&lt;&gt;"",Sklop2[[#This Row],[Preračunana masa/volumen/kos na enoto kg]],"")</f>
        <v/>
      </c>
      <c r="J19" s="100"/>
      <c r="K19" s="93"/>
      <c r="L19" s="93"/>
      <c r="M19" s="149" t="s">
        <v>159</v>
      </c>
      <c r="N19" s="94"/>
      <c r="O19" s="148" t="s">
        <v>159</v>
      </c>
      <c r="P19" s="104"/>
      <c r="Q19" s="94">
        <f>+Sklop2[[#This Row],[cena/enota brez DDV v EUR]]*Sklop2[[#This Row],[Stopnja DDV (%)]]</f>
        <v>0</v>
      </c>
      <c r="R19" s="176">
        <f>+Sklop2[[#This Row],[cena/enota brez DDV v EUR]]+Sklop2[[#This Row],[Davek (EUR)]]</f>
        <v>0</v>
      </c>
      <c r="S19" s="176">
        <f>+Sklop2[[#This Row],[cena/enota brez DDV v EUR]]*Sklop2[[#This Row],[Okvirna količina]]</f>
        <v>0</v>
      </c>
      <c r="T19" s="176">
        <f>+Sklop2[[#This Row],[Končna cena/enoto mere (EUR) z DDV]]*Sklop2[[#This Row],[Okvirna količina]]</f>
        <v>0</v>
      </c>
      <c r="U19" s="185"/>
      <c r="V19" s="172"/>
    </row>
    <row r="20" spans="1:22" s="61" customFormat="1" ht="36">
      <c r="A20" s="222" t="s">
        <v>7</v>
      </c>
      <c r="B20" s="224" t="s">
        <v>899</v>
      </c>
      <c r="C20" s="86" t="s">
        <v>159</v>
      </c>
      <c r="D20" s="86" t="s">
        <v>1</v>
      </c>
      <c r="E20" s="115" t="s">
        <v>897</v>
      </c>
      <c r="F20" s="229">
        <v>300</v>
      </c>
      <c r="G20" s="242" t="s">
        <v>1</v>
      </c>
      <c r="H20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8">
        <f>IF(Sklop2[[#This Row],[ZAHTEVANA SHEMA KAKOVOSTI]]&lt;&gt;"",Sklop2[[#This Row],[Preračunana masa/volumen/kos na enoto kg]],"")</f>
        <v>300</v>
      </c>
      <c r="J20" s="100"/>
      <c r="K20" s="93"/>
      <c r="L20" s="93"/>
      <c r="M20" s="149" t="s">
        <v>159</v>
      </c>
      <c r="N20" s="94"/>
      <c r="O20" s="148" t="s">
        <v>159</v>
      </c>
      <c r="P20" s="104"/>
      <c r="Q20" s="94">
        <f>+Sklop2[[#This Row],[cena/enota brez DDV v EUR]]*Sklop2[[#This Row],[Stopnja DDV (%)]]</f>
        <v>0</v>
      </c>
      <c r="R20" s="176">
        <f>+Sklop2[[#This Row],[cena/enota brez DDV v EUR]]+Sklop2[[#This Row],[Davek (EUR)]]</f>
        <v>0</v>
      </c>
      <c r="S20" s="176">
        <f>+Sklop2[[#This Row],[cena/enota brez DDV v EUR]]*Sklop2[[#This Row],[Okvirna količina]]</f>
        <v>0</v>
      </c>
      <c r="T20" s="176">
        <f>+Sklop2[[#This Row],[Končna cena/enoto mere (EUR) z DDV]]*Sklop2[[#This Row],[Okvirna količina]]</f>
        <v>0</v>
      </c>
      <c r="U20" s="185"/>
    </row>
    <row r="21" spans="1:22" s="61" customFormat="1" ht="24">
      <c r="A21" s="222" t="s">
        <v>8</v>
      </c>
      <c r="B21" s="224" t="s">
        <v>411</v>
      </c>
      <c r="C21" s="86" t="s">
        <v>159</v>
      </c>
      <c r="D21" s="86" t="s">
        <v>1</v>
      </c>
      <c r="E21" s="115"/>
      <c r="F21" s="229">
        <v>200</v>
      </c>
      <c r="G21" s="242" t="s">
        <v>1</v>
      </c>
      <c r="H21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8" t="str">
        <f>IF(Sklop2[[#This Row],[ZAHTEVANA SHEMA KAKOVOSTI]]&lt;&gt;"",Sklop2[[#This Row],[Preračunana masa/volumen/kos na enoto kg]],"")</f>
        <v/>
      </c>
      <c r="J21" s="100"/>
      <c r="K21" s="93"/>
      <c r="L21" s="93"/>
      <c r="M21" s="149" t="s">
        <v>159</v>
      </c>
      <c r="N21" s="94"/>
      <c r="O21" s="148" t="s">
        <v>159</v>
      </c>
      <c r="P21" s="104"/>
      <c r="Q21" s="94">
        <f>+Sklop2[[#This Row],[cena/enota brez DDV v EUR]]*Sklop2[[#This Row],[Stopnja DDV (%)]]</f>
        <v>0</v>
      </c>
      <c r="R21" s="176">
        <f>+Sklop2[[#This Row],[cena/enota brez DDV v EUR]]+Sklop2[[#This Row],[Davek (EUR)]]</f>
        <v>0</v>
      </c>
      <c r="S21" s="176">
        <f>+Sklop2[[#This Row],[cena/enota brez DDV v EUR]]*Sklop2[[#This Row],[Okvirna količina]]</f>
        <v>0</v>
      </c>
      <c r="T21" s="176">
        <f>+Sklop2[[#This Row],[Končna cena/enoto mere (EUR) z DDV]]*Sklop2[[#This Row],[Okvirna količina]]</f>
        <v>0</v>
      </c>
      <c r="U21" s="185"/>
    </row>
    <row r="22" spans="1:22" s="61" customFormat="1" ht="36">
      <c r="A22" s="222" t="s">
        <v>9</v>
      </c>
      <c r="B22" s="224" t="s">
        <v>900</v>
      </c>
      <c r="C22" s="86" t="s">
        <v>159</v>
      </c>
      <c r="D22" s="86" t="s">
        <v>1</v>
      </c>
      <c r="E22" s="115" t="s">
        <v>897</v>
      </c>
      <c r="F22" s="229">
        <v>650</v>
      </c>
      <c r="G22" s="242" t="s">
        <v>1</v>
      </c>
      <c r="H22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22" s="88">
        <f>IF(Sklop2[[#This Row],[ZAHTEVANA SHEMA KAKOVOSTI]]&lt;&gt;"",Sklop2[[#This Row],[Preračunana masa/volumen/kos na enoto kg]],"")</f>
        <v>650</v>
      </c>
      <c r="J22" s="100"/>
      <c r="K22" s="93"/>
      <c r="L22" s="93"/>
      <c r="M22" s="149" t="s">
        <v>159</v>
      </c>
      <c r="N22" s="94"/>
      <c r="O22" s="148" t="s">
        <v>159</v>
      </c>
      <c r="P22" s="104"/>
      <c r="Q22" s="94">
        <f>+Sklop2[[#This Row],[cena/enota brez DDV v EUR]]*Sklop2[[#This Row],[Stopnja DDV (%)]]</f>
        <v>0</v>
      </c>
      <c r="R22" s="176">
        <f>+Sklop2[[#This Row],[cena/enota brez DDV v EUR]]+Sklop2[[#This Row],[Davek (EUR)]]</f>
        <v>0</v>
      </c>
      <c r="S22" s="176">
        <f>+Sklop2[[#This Row],[cena/enota brez DDV v EUR]]*Sklop2[[#This Row],[Okvirna količina]]</f>
        <v>0</v>
      </c>
      <c r="T22" s="176">
        <f>+Sklop2[[#This Row],[Končna cena/enoto mere (EUR) z DDV]]*Sklop2[[#This Row],[Okvirna količina]]</f>
        <v>0</v>
      </c>
      <c r="U22" s="185"/>
    </row>
    <row r="23" spans="1:22" s="61" customFormat="1" ht="12">
      <c r="A23" s="222" t="s">
        <v>10</v>
      </c>
      <c r="B23" s="224" t="s">
        <v>978</v>
      </c>
      <c r="C23" s="86" t="s">
        <v>159</v>
      </c>
      <c r="D23" s="86" t="s">
        <v>1</v>
      </c>
      <c r="E23" s="115"/>
      <c r="F23" s="229">
        <v>200</v>
      </c>
      <c r="G23" s="242" t="s">
        <v>1</v>
      </c>
      <c r="H23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88" t="str">
        <f>IF(Sklop2[[#This Row],[ZAHTEVANA SHEMA KAKOVOSTI]]&lt;&gt;"",Sklop2[[#This Row],[Preračunana masa/volumen/kos na enoto kg]],"")</f>
        <v/>
      </c>
      <c r="J23" s="100"/>
      <c r="K23" s="93"/>
      <c r="L23" s="93"/>
      <c r="M23" s="149" t="s">
        <v>159</v>
      </c>
      <c r="N23" s="94"/>
      <c r="O23" s="148" t="s">
        <v>159</v>
      </c>
      <c r="P23" s="104"/>
      <c r="Q23" s="94">
        <f>+Sklop2[[#This Row],[cena/enota brez DDV v EUR]]*Sklop2[[#This Row],[Stopnja DDV (%)]]</f>
        <v>0</v>
      </c>
      <c r="R23" s="176">
        <f>+Sklop2[[#This Row],[cena/enota brez DDV v EUR]]+Sklop2[[#This Row],[Davek (EUR)]]</f>
        <v>0</v>
      </c>
      <c r="S23" s="176">
        <f>+Sklop2[[#This Row],[cena/enota brez DDV v EUR]]*Sklop2[[#This Row],[Okvirna količina]]</f>
        <v>0</v>
      </c>
      <c r="T23" s="176">
        <f>+Sklop2[[#This Row],[Končna cena/enoto mere (EUR) z DDV]]*Sklop2[[#This Row],[Okvirna količina]]</f>
        <v>0</v>
      </c>
      <c r="U23" s="185"/>
    </row>
    <row r="24" spans="1:22" s="61" customFormat="1" ht="12">
      <c r="A24" s="222" t="s">
        <v>11</v>
      </c>
      <c r="B24" s="224" t="s">
        <v>412</v>
      </c>
      <c r="C24" s="86" t="s">
        <v>159</v>
      </c>
      <c r="D24" s="186" t="s">
        <v>1</v>
      </c>
      <c r="E24" s="179"/>
      <c r="F24" s="252">
        <v>500</v>
      </c>
      <c r="G24" s="253" t="s">
        <v>1</v>
      </c>
      <c r="H24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4" s="166" t="str">
        <f>IF(Sklop2[[#This Row],[ZAHTEVANA SHEMA KAKOVOSTI]]&lt;&gt;"",Sklop2[[#This Row],[Preračunana masa/volumen/kos na enoto kg]],"")</f>
        <v/>
      </c>
      <c r="J24" s="171"/>
      <c r="K24" s="170"/>
      <c r="L24" s="170"/>
      <c r="M24" s="149" t="s">
        <v>159</v>
      </c>
      <c r="N24" s="94"/>
      <c r="O24" s="148" t="s">
        <v>159</v>
      </c>
      <c r="P24" s="184"/>
      <c r="Q24" s="181">
        <f>+Sklop2[[#This Row],[cena/enota brez DDV v EUR]]*Sklop2[[#This Row],[Stopnja DDV (%)]]</f>
        <v>0</v>
      </c>
      <c r="R24" s="176">
        <f>+Sklop2[[#This Row],[cena/enota brez DDV v EUR]]+Sklop2[[#This Row],[Davek (EUR)]]</f>
        <v>0</v>
      </c>
      <c r="S24" s="176">
        <f>+Sklop2[[#This Row],[cena/enota brez DDV v EUR]]*Sklop2[[#This Row],[Okvirna količina]]</f>
        <v>0</v>
      </c>
      <c r="T24" s="176">
        <f>+Sklop2[[#This Row],[Končna cena/enoto mere (EUR) z DDV]]*Sklop2[[#This Row],[Okvirna količina]]</f>
        <v>0</v>
      </c>
      <c r="U24" s="187"/>
    </row>
    <row r="25" spans="1:22" s="61" customFormat="1" ht="12">
      <c r="A25" s="222" t="s">
        <v>12</v>
      </c>
      <c r="B25" s="224" t="s">
        <v>864</v>
      </c>
      <c r="C25" s="86" t="s">
        <v>159</v>
      </c>
      <c r="D25" s="86" t="s">
        <v>1</v>
      </c>
      <c r="E25" s="115"/>
      <c r="F25" s="229">
        <v>400</v>
      </c>
      <c r="G25" s="242" t="s">
        <v>1</v>
      </c>
      <c r="H25" s="8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5" s="88" t="str">
        <f>IF(Sklop2[[#This Row],[ZAHTEVANA SHEMA KAKOVOSTI]]&lt;&gt;"",Sklop2[[#This Row],[Preračunana masa/volumen/kos na enoto kg]],"")</f>
        <v/>
      </c>
      <c r="J25" s="100"/>
      <c r="K25" s="93"/>
      <c r="L25" s="93"/>
      <c r="M25" s="149" t="s">
        <v>159</v>
      </c>
      <c r="N25" s="94"/>
      <c r="O25" s="148" t="s">
        <v>159</v>
      </c>
      <c r="P25" s="104"/>
      <c r="Q25" s="94">
        <f>+Sklop2[[#This Row],[cena/enota brez DDV v EUR]]*Sklop2[[#This Row],[Stopnja DDV (%)]]</f>
        <v>0</v>
      </c>
      <c r="R25" s="176">
        <f>+Sklop2[[#This Row],[cena/enota brez DDV v EUR]]+Sklop2[[#This Row],[Davek (EUR)]]</f>
        <v>0</v>
      </c>
      <c r="S25" s="176">
        <f>+Sklop2[[#This Row],[cena/enota brez DDV v EUR]]*Sklop2[[#This Row],[Okvirna količina]]</f>
        <v>0</v>
      </c>
      <c r="T25" s="176">
        <f>+Sklop2[[#This Row],[Končna cena/enoto mere (EUR) z DDV]]*Sklop2[[#This Row],[Okvirna količina]]</f>
        <v>0</v>
      </c>
      <c r="U25" s="185"/>
    </row>
    <row r="26" spans="1:22" ht="27" customHeight="1">
      <c r="A26" s="222" t="s">
        <v>13</v>
      </c>
      <c r="B26" s="249" t="s">
        <v>413</v>
      </c>
      <c r="C26" s="86" t="s">
        <v>159</v>
      </c>
      <c r="D26" s="86" t="s">
        <v>1</v>
      </c>
      <c r="E26" s="178"/>
      <c r="F26" s="245">
        <v>400</v>
      </c>
      <c r="G26" s="246" t="s">
        <v>1</v>
      </c>
      <c r="H26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60" t="str">
        <f>IF(Sklop2[[#This Row],[ZAHTEVANA SHEMA KAKOVOSTI]]&lt;&gt;"",Sklop2[[#This Row],[Preračunana masa/volumen/kos na enoto kg]],"")</f>
        <v/>
      </c>
      <c r="J26" s="167"/>
      <c r="K26" s="169"/>
      <c r="L26" s="169"/>
      <c r="M26" s="149" t="s">
        <v>159</v>
      </c>
      <c r="N26" s="94"/>
      <c r="O26" s="148" t="s">
        <v>159</v>
      </c>
      <c r="P26" s="177"/>
      <c r="Q26" s="176">
        <f>+Sklop2[[#This Row],[cena/enota brez DDV v EUR]]*Sklop2[[#This Row],[Stopnja DDV (%)]]</f>
        <v>0</v>
      </c>
      <c r="R26" s="176">
        <f>+Sklop2[[#This Row],[cena/enota brez DDV v EUR]]+Sklop2[[#This Row],[Davek (EUR)]]</f>
        <v>0</v>
      </c>
      <c r="S26" s="176">
        <f>+Sklop2[[#This Row],[cena/enota brez DDV v EUR]]*Sklop2[[#This Row],[Okvirna količina]]</f>
        <v>0</v>
      </c>
      <c r="T26" s="176">
        <f>+Sklop2[[#This Row],[Končna cena/enoto mere (EUR) z DDV]]*Sklop2[[#This Row],[Okvirna količina]]</f>
        <v>0</v>
      </c>
      <c r="U26" s="248"/>
    </row>
    <row r="27" spans="1:22">
      <c r="A27" s="222" t="s">
        <v>14</v>
      </c>
      <c r="B27" s="249" t="s">
        <v>414</v>
      </c>
      <c r="C27" s="86" t="s">
        <v>159</v>
      </c>
      <c r="D27" s="86" t="s">
        <v>1</v>
      </c>
      <c r="E27" s="178"/>
      <c r="F27" s="245">
        <v>100</v>
      </c>
      <c r="G27" s="246" t="s">
        <v>1</v>
      </c>
      <c r="H2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60" t="str">
        <f>IF(Sklop2[[#This Row],[ZAHTEVANA SHEMA KAKOVOSTI]]&lt;&gt;"",Sklop2[[#This Row],[Preračunana masa/volumen/kos na enoto kg]],"")</f>
        <v/>
      </c>
      <c r="J27" s="167"/>
      <c r="K27" s="169"/>
      <c r="L27" s="169"/>
      <c r="M27" s="149" t="s">
        <v>159</v>
      </c>
      <c r="N27" s="94"/>
      <c r="O27" s="148" t="s">
        <v>159</v>
      </c>
      <c r="P27" s="177"/>
      <c r="Q27" s="176">
        <f>+Sklop2[[#This Row],[cena/enota brez DDV v EUR]]*Sklop2[[#This Row],[Stopnja DDV (%)]]</f>
        <v>0</v>
      </c>
      <c r="R27" s="176">
        <f>+Sklop2[[#This Row],[cena/enota brez DDV v EUR]]+Sklop2[[#This Row],[Davek (EUR)]]</f>
        <v>0</v>
      </c>
      <c r="S27" s="176">
        <f>+Sklop2[[#This Row],[cena/enota brez DDV v EUR]]*Sklop2[[#This Row],[Okvirna količina]]</f>
        <v>0</v>
      </c>
      <c r="T27" s="176">
        <f>+Sklop2[[#This Row],[Končna cena/enoto mere (EUR) z DDV]]*Sklop2[[#This Row],[Okvirna količina]]</f>
        <v>0</v>
      </c>
      <c r="U27" s="248"/>
    </row>
    <row r="28" spans="1:22">
      <c r="A28" s="222" t="s">
        <v>15</v>
      </c>
      <c r="B28" s="281" t="s">
        <v>415</v>
      </c>
      <c r="C28" s="86" t="s">
        <v>159</v>
      </c>
      <c r="D28" s="86" t="s">
        <v>1</v>
      </c>
      <c r="E28" s="178"/>
      <c r="F28" s="245">
        <v>100</v>
      </c>
      <c r="G28" s="246" t="s">
        <v>1</v>
      </c>
      <c r="H2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60" t="str">
        <f>IF(Sklop2[[#This Row],[ZAHTEVANA SHEMA KAKOVOSTI]]&lt;&gt;"",Sklop2[[#This Row],[Preračunana masa/volumen/kos na enoto kg]],"")</f>
        <v/>
      </c>
      <c r="J28" s="167"/>
      <c r="K28" s="169"/>
      <c r="L28" s="169"/>
      <c r="M28" s="149" t="s">
        <v>159</v>
      </c>
      <c r="N28" s="94"/>
      <c r="O28" s="148" t="s">
        <v>159</v>
      </c>
      <c r="P28" s="177"/>
      <c r="Q28" s="176">
        <f>+Sklop2[[#This Row],[cena/enota brez DDV v EUR]]*Sklop2[[#This Row],[Stopnja DDV (%)]]</f>
        <v>0</v>
      </c>
      <c r="R28" s="176">
        <f>+Sklop2[[#This Row],[cena/enota brez DDV v EUR]]+Sklop2[[#This Row],[Davek (EUR)]]</f>
        <v>0</v>
      </c>
      <c r="S28" s="176">
        <f>+Sklop2[[#This Row],[cena/enota brez DDV v EUR]]*Sklop2[[#This Row],[Okvirna količina]]</f>
        <v>0</v>
      </c>
      <c r="T28" s="176">
        <f>+Sklop2[[#This Row],[Končna cena/enoto mere (EUR) z DDV]]*Sklop2[[#This Row],[Okvirna količina]]</f>
        <v>0</v>
      </c>
      <c r="U28" s="248"/>
    </row>
    <row r="29" spans="1:22" ht="24">
      <c r="A29" s="222" t="s">
        <v>16</v>
      </c>
      <c r="B29" s="249" t="s">
        <v>865</v>
      </c>
      <c r="C29" s="86" t="s">
        <v>159</v>
      </c>
      <c r="D29" s="86" t="s">
        <v>1</v>
      </c>
      <c r="E29" s="178"/>
      <c r="F29" s="245">
        <v>400</v>
      </c>
      <c r="G29" s="246" t="s">
        <v>1</v>
      </c>
      <c r="H2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9" s="160" t="str">
        <f>IF(Sklop2[[#This Row],[ZAHTEVANA SHEMA KAKOVOSTI]]&lt;&gt;"",Sklop2[[#This Row],[Preračunana masa/volumen/kos na enoto kg]],"")</f>
        <v/>
      </c>
      <c r="J29" s="167"/>
      <c r="K29" s="169"/>
      <c r="L29" s="169"/>
      <c r="M29" s="149" t="s">
        <v>159</v>
      </c>
      <c r="N29" s="94"/>
      <c r="O29" s="148" t="s">
        <v>159</v>
      </c>
      <c r="P29" s="177"/>
      <c r="Q29" s="176">
        <f>+Sklop2[[#This Row],[cena/enota brez DDV v EUR]]*Sklop2[[#This Row],[Stopnja DDV (%)]]</f>
        <v>0</v>
      </c>
      <c r="R29" s="176">
        <f>+Sklop2[[#This Row],[cena/enota brez DDV v EUR]]+Sklop2[[#This Row],[Davek (EUR)]]</f>
        <v>0</v>
      </c>
      <c r="S29" s="176">
        <f>+Sklop2[[#This Row],[cena/enota brez DDV v EUR]]*Sklop2[[#This Row],[Okvirna količina]]</f>
        <v>0</v>
      </c>
      <c r="T29" s="176">
        <f>+Sklop2[[#This Row],[Končna cena/enoto mere (EUR) z DDV]]*Sklop2[[#This Row],[Okvirna količina]]</f>
        <v>0</v>
      </c>
      <c r="U29" s="248"/>
    </row>
    <row r="30" spans="1:22" ht="24">
      <c r="A30" s="222" t="s">
        <v>17</v>
      </c>
      <c r="B30" s="249" t="s">
        <v>416</v>
      </c>
      <c r="C30" s="86" t="s">
        <v>159</v>
      </c>
      <c r="D30" s="86" t="s">
        <v>1</v>
      </c>
      <c r="E30" s="178"/>
      <c r="F30" s="245">
        <v>60</v>
      </c>
      <c r="G30" s="246" t="s">
        <v>1</v>
      </c>
      <c r="H30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60" t="str">
        <f>IF(Sklop2[[#This Row],[ZAHTEVANA SHEMA KAKOVOSTI]]&lt;&gt;"",Sklop2[[#This Row],[Preračunana masa/volumen/kos na enoto kg]],"")</f>
        <v/>
      </c>
      <c r="J30" s="167"/>
      <c r="K30" s="169"/>
      <c r="L30" s="169"/>
      <c r="M30" s="149" t="s">
        <v>159</v>
      </c>
      <c r="N30" s="94"/>
      <c r="O30" s="148" t="s">
        <v>159</v>
      </c>
      <c r="P30" s="177"/>
      <c r="Q30" s="176">
        <f>+Sklop2[[#This Row],[cena/enota brez DDV v EUR]]*Sklop2[[#This Row],[Stopnja DDV (%)]]</f>
        <v>0</v>
      </c>
      <c r="R30" s="176">
        <f>+Sklop2[[#This Row],[cena/enota brez DDV v EUR]]+Sklop2[[#This Row],[Davek (EUR)]]</f>
        <v>0</v>
      </c>
      <c r="S30" s="176">
        <f>+Sklop2[[#This Row],[cena/enota brez DDV v EUR]]*Sklop2[[#This Row],[Okvirna količina]]</f>
        <v>0</v>
      </c>
      <c r="T30" s="176">
        <f>+Sklop2[[#This Row],[Končna cena/enoto mere (EUR) z DDV]]*Sklop2[[#This Row],[Okvirna količina]]</f>
        <v>0</v>
      </c>
      <c r="U30" s="248"/>
    </row>
    <row r="31" spans="1:22" ht="12.75" customHeight="1">
      <c r="A31" s="222" t="s">
        <v>18</v>
      </c>
      <c r="B31" s="249" t="s">
        <v>417</v>
      </c>
      <c r="C31" s="86" t="s">
        <v>159</v>
      </c>
      <c r="D31" s="86" t="s">
        <v>1</v>
      </c>
      <c r="E31" s="178"/>
      <c r="F31" s="245">
        <v>10</v>
      </c>
      <c r="G31" s="246" t="s">
        <v>1</v>
      </c>
      <c r="H31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1" s="160" t="str">
        <f>IF(Sklop2[[#This Row],[ZAHTEVANA SHEMA KAKOVOSTI]]&lt;&gt;"",Sklop2[[#This Row],[Preračunana masa/volumen/kos na enoto kg]],"")</f>
        <v/>
      </c>
      <c r="J31" s="167"/>
      <c r="K31" s="169"/>
      <c r="L31" s="169"/>
      <c r="M31" s="149" t="s">
        <v>159</v>
      </c>
      <c r="N31" s="94"/>
      <c r="O31" s="148" t="s">
        <v>159</v>
      </c>
      <c r="P31" s="177"/>
      <c r="Q31" s="176">
        <f>+Sklop2[[#This Row],[cena/enota brez DDV v EUR]]*Sklop2[[#This Row],[Stopnja DDV (%)]]</f>
        <v>0</v>
      </c>
      <c r="R31" s="176">
        <f>+Sklop2[[#This Row],[cena/enota brez DDV v EUR]]+Sklop2[[#This Row],[Davek (EUR)]]</f>
        <v>0</v>
      </c>
      <c r="S31" s="176">
        <f>+Sklop2[[#This Row],[cena/enota brez DDV v EUR]]*Sklop2[[#This Row],[Okvirna količina]]</f>
        <v>0</v>
      </c>
      <c r="T31" s="176">
        <f>+Sklop2[[#This Row],[Končna cena/enoto mere (EUR) z DDV]]*Sklop2[[#This Row],[Okvirna količina]]</f>
        <v>0</v>
      </c>
      <c r="U31" s="248"/>
      <c r="V31" s="126"/>
    </row>
    <row r="32" spans="1:22">
      <c r="A32" s="222" t="s">
        <v>19</v>
      </c>
      <c r="B32" s="249" t="s">
        <v>418</v>
      </c>
      <c r="C32" s="86" t="s">
        <v>159</v>
      </c>
      <c r="D32" s="86" t="s">
        <v>1</v>
      </c>
      <c r="E32" s="178"/>
      <c r="F32" s="245">
        <v>400</v>
      </c>
      <c r="G32" s="246" t="s">
        <v>1</v>
      </c>
      <c r="H32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2" s="160" t="str">
        <f>IF(Sklop2[[#This Row],[ZAHTEVANA SHEMA KAKOVOSTI]]&lt;&gt;"",Sklop2[[#This Row],[Preračunana masa/volumen/kos na enoto kg]],"")</f>
        <v/>
      </c>
      <c r="J32" s="167"/>
      <c r="K32" s="169"/>
      <c r="L32" s="169"/>
      <c r="M32" s="149" t="s">
        <v>159</v>
      </c>
      <c r="N32" s="94"/>
      <c r="O32" s="148" t="s">
        <v>159</v>
      </c>
      <c r="P32" s="177"/>
      <c r="Q32" s="176">
        <f>+Sklop2[[#This Row],[cena/enota brez DDV v EUR]]*Sklop2[[#This Row],[Stopnja DDV (%)]]</f>
        <v>0</v>
      </c>
      <c r="R32" s="176">
        <f>+Sklop2[[#This Row],[cena/enota brez DDV v EUR]]+Sklop2[[#This Row],[Davek (EUR)]]</f>
        <v>0</v>
      </c>
      <c r="S32" s="176">
        <f>+Sklop2[[#This Row],[cena/enota brez DDV v EUR]]*Sklop2[[#This Row],[Okvirna količina]]</f>
        <v>0</v>
      </c>
      <c r="T32" s="176">
        <f>+Sklop2[[#This Row],[Končna cena/enoto mere (EUR) z DDV]]*Sklop2[[#This Row],[Okvirna količina]]</f>
        <v>0</v>
      </c>
      <c r="U32" s="248"/>
    </row>
    <row r="33" spans="1:21" ht="24">
      <c r="A33" s="222" t="s">
        <v>20</v>
      </c>
      <c r="B33" s="249" t="s">
        <v>866</v>
      </c>
      <c r="C33" s="86" t="s">
        <v>159</v>
      </c>
      <c r="D33" s="86" t="s">
        <v>1</v>
      </c>
      <c r="E33" s="178" t="s">
        <v>903</v>
      </c>
      <c r="F33" s="245">
        <v>70</v>
      </c>
      <c r="G33" s="247" t="s">
        <v>1</v>
      </c>
      <c r="H33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33" s="160">
        <f>IF(Sklop2[[#This Row],[ZAHTEVANA SHEMA KAKOVOSTI]]&lt;&gt;"",Sklop2[[#This Row],[Preračunana masa/volumen/kos na enoto kg]],"")</f>
        <v>70</v>
      </c>
      <c r="J33" s="167"/>
      <c r="K33" s="169"/>
      <c r="L33" s="169"/>
      <c r="M33" s="149" t="s">
        <v>159</v>
      </c>
      <c r="N33" s="94"/>
      <c r="O33" s="148" t="s">
        <v>159</v>
      </c>
      <c r="P33" s="177"/>
      <c r="Q33" s="176">
        <f>+Sklop2[[#This Row],[cena/enota brez DDV v EUR]]*Sklop2[[#This Row],[Stopnja DDV (%)]]</f>
        <v>0</v>
      </c>
      <c r="R33" s="176">
        <f>+Sklop2[[#This Row],[cena/enota brez DDV v EUR]]+Sklop2[[#This Row],[Davek (EUR)]]</f>
        <v>0</v>
      </c>
      <c r="S33" s="176">
        <f>+Sklop2[[#This Row],[cena/enota brez DDV v EUR]]*Sklop2[[#This Row],[Okvirna količina]]</f>
        <v>0</v>
      </c>
      <c r="T33" s="176">
        <f>+Sklop2[[#This Row],[Končna cena/enoto mere (EUR) z DDV]]*Sklop2[[#This Row],[Okvirna količina]]</f>
        <v>0</v>
      </c>
      <c r="U33" s="248"/>
    </row>
    <row r="34" spans="1:21">
      <c r="A34" s="222" t="s">
        <v>21</v>
      </c>
      <c r="B34" s="249" t="s">
        <v>419</v>
      </c>
      <c r="C34" s="86" t="s">
        <v>159</v>
      </c>
      <c r="D34" s="86" t="s">
        <v>1</v>
      </c>
      <c r="E34" s="178"/>
      <c r="F34" s="245">
        <v>100</v>
      </c>
      <c r="G34" s="247" t="s">
        <v>1</v>
      </c>
      <c r="H34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4" s="160" t="str">
        <f>IF(Sklop2[[#This Row],[ZAHTEVANA SHEMA KAKOVOSTI]]&lt;&gt;"",Sklop2[[#This Row],[Preračunana masa/volumen/kos na enoto kg]],"")</f>
        <v/>
      </c>
      <c r="J34" s="167"/>
      <c r="K34" s="169"/>
      <c r="L34" s="169"/>
      <c r="M34" s="149" t="s">
        <v>159</v>
      </c>
      <c r="N34" s="94"/>
      <c r="O34" s="148" t="s">
        <v>159</v>
      </c>
      <c r="P34" s="177"/>
      <c r="Q34" s="176">
        <f>+Sklop2[[#This Row],[cena/enota brez DDV v EUR]]*Sklop2[[#This Row],[Stopnja DDV (%)]]</f>
        <v>0</v>
      </c>
      <c r="R34" s="176">
        <f>+Sklop2[[#This Row],[cena/enota brez DDV v EUR]]+Sklop2[[#This Row],[Davek (EUR)]]</f>
        <v>0</v>
      </c>
      <c r="S34" s="176">
        <f>+Sklop2[[#This Row],[cena/enota brez DDV v EUR]]*Sklop2[[#This Row],[Okvirna količina]]</f>
        <v>0</v>
      </c>
      <c r="T34" s="176">
        <f>+Sklop2[[#This Row],[Končna cena/enoto mere (EUR) z DDV]]*Sklop2[[#This Row],[Okvirna količina]]</f>
        <v>0</v>
      </c>
      <c r="U34" s="248"/>
    </row>
    <row r="35" spans="1:21" ht="24">
      <c r="A35" s="222" t="s">
        <v>22</v>
      </c>
      <c r="B35" s="249" t="s">
        <v>420</v>
      </c>
      <c r="C35" s="86" t="s">
        <v>159</v>
      </c>
      <c r="D35" s="86" t="s">
        <v>1</v>
      </c>
      <c r="E35" s="178"/>
      <c r="F35" s="245">
        <v>200</v>
      </c>
      <c r="G35" s="247" t="s">
        <v>1</v>
      </c>
      <c r="H35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5" s="160" t="str">
        <f>IF(Sklop2[[#This Row],[ZAHTEVANA SHEMA KAKOVOSTI]]&lt;&gt;"",Sklop2[[#This Row],[Preračunana masa/volumen/kos na enoto kg]],"")</f>
        <v/>
      </c>
      <c r="J35" s="167"/>
      <c r="K35" s="169"/>
      <c r="L35" s="169"/>
      <c r="M35" s="149" t="s">
        <v>159</v>
      </c>
      <c r="N35" s="94"/>
      <c r="O35" s="148" t="s">
        <v>159</v>
      </c>
      <c r="P35" s="177"/>
      <c r="Q35" s="176">
        <f>+Sklop2[[#This Row],[cena/enota brez DDV v EUR]]*Sklop2[[#This Row],[Stopnja DDV (%)]]</f>
        <v>0</v>
      </c>
      <c r="R35" s="176">
        <f>+Sklop2[[#This Row],[cena/enota brez DDV v EUR]]+Sklop2[[#This Row],[Davek (EUR)]]</f>
        <v>0</v>
      </c>
      <c r="S35" s="176">
        <f>+Sklop2[[#This Row],[cena/enota brez DDV v EUR]]*Sklop2[[#This Row],[Okvirna količina]]</f>
        <v>0</v>
      </c>
      <c r="T35" s="176">
        <f>+Sklop2[[#This Row],[Končna cena/enoto mere (EUR) z DDV]]*Sklop2[[#This Row],[Okvirna količina]]</f>
        <v>0</v>
      </c>
      <c r="U35" s="248"/>
    </row>
    <row r="36" spans="1:21">
      <c r="A36" s="222" t="s">
        <v>23</v>
      </c>
      <c r="B36" s="249" t="s">
        <v>421</v>
      </c>
      <c r="C36" s="86" t="s">
        <v>159</v>
      </c>
      <c r="D36" s="86" t="s">
        <v>1</v>
      </c>
      <c r="E36" s="178"/>
      <c r="F36" s="245">
        <v>100</v>
      </c>
      <c r="G36" s="247" t="s">
        <v>1</v>
      </c>
      <c r="H36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60" t="str">
        <f>IF(Sklop2[[#This Row],[ZAHTEVANA SHEMA KAKOVOSTI]]&lt;&gt;"",Sklop2[[#This Row],[Preračunana masa/volumen/kos na enoto kg]],"")</f>
        <v/>
      </c>
      <c r="J36" s="167"/>
      <c r="K36" s="169"/>
      <c r="L36" s="169"/>
      <c r="M36" s="149" t="s">
        <v>159</v>
      </c>
      <c r="N36" s="94"/>
      <c r="O36" s="148" t="s">
        <v>159</v>
      </c>
      <c r="P36" s="177"/>
      <c r="Q36" s="176">
        <f>+Sklop2[[#This Row],[cena/enota brez DDV v EUR]]*Sklop2[[#This Row],[Stopnja DDV (%)]]</f>
        <v>0</v>
      </c>
      <c r="R36" s="176">
        <f>+Sklop2[[#This Row],[cena/enota brez DDV v EUR]]+Sklop2[[#This Row],[Davek (EUR)]]</f>
        <v>0</v>
      </c>
      <c r="S36" s="176">
        <f>+Sklop2[[#This Row],[cena/enota brez DDV v EUR]]*Sklop2[[#This Row],[Okvirna količina]]</f>
        <v>0</v>
      </c>
      <c r="T36" s="176">
        <f>+Sklop2[[#This Row],[Končna cena/enoto mere (EUR) z DDV]]*Sklop2[[#This Row],[Okvirna količina]]</f>
        <v>0</v>
      </c>
      <c r="U36" s="248"/>
    </row>
    <row r="37" spans="1:21">
      <c r="A37" s="222" t="s">
        <v>24</v>
      </c>
      <c r="B37" s="249" t="s">
        <v>422</v>
      </c>
      <c r="C37" s="86" t="s">
        <v>159</v>
      </c>
      <c r="D37" s="86" t="s">
        <v>1</v>
      </c>
      <c r="E37" s="178"/>
      <c r="F37" s="245">
        <v>100</v>
      </c>
      <c r="G37" s="246" t="s">
        <v>1</v>
      </c>
      <c r="H3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60" t="str">
        <f>IF(Sklop2[[#This Row],[ZAHTEVANA SHEMA KAKOVOSTI]]&lt;&gt;"",Sklop2[[#This Row],[Preračunana masa/volumen/kos na enoto kg]],"")</f>
        <v/>
      </c>
      <c r="J37" s="167"/>
      <c r="K37" s="169"/>
      <c r="L37" s="169"/>
      <c r="M37" s="149" t="s">
        <v>159</v>
      </c>
      <c r="N37" s="94"/>
      <c r="O37" s="148" t="s">
        <v>159</v>
      </c>
      <c r="P37" s="177"/>
      <c r="Q37" s="176">
        <f>+Sklop2[[#This Row],[cena/enota brez DDV v EUR]]*Sklop2[[#This Row],[Stopnja DDV (%)]]</f>
        <v>0</v>
      </c>
      <c r="R37" s="176">
        <f>+Sklop2[[#This Row],[cena/enota brez DDV v EUR]]+Sklop2[[#This Row],[Davek (EUR)]]</f>
        <v>0</v>
      </c>
      <c r="S37" s="176">
        <f>+Sklop2[[#This Row],[cena/enota brez DDV v EUR]]*Sklop2[[#This Row],[Okvirna količina]]</f>
        <v>0</v>
      </c>
      <c r="T37" s="176">
        <f>+Sklop2[[#This Row],[Končna cena/enoto mere (EUR) z DDV]]*Sklop2[[#This Row],[Okvirna količina]]</f>
        <v>0</v>
      </c>
      <c r="U37" s="248"/>
    </row>
    <row r="38" spans="1:21">
      <c r="A38" s="222" t="s">
        <v>25</v>
      </c>
      <c r="B38" s="249" t="s">
        <v>423</v>
      </c>
      <c r="C38" s="86" t="s">
        <v>159</v>
      </c>
      <c r="D38" s="86" t="s">
        <v>1</v>
      </c>
      <c r="E38" s="178"/>
      <c r="F38" s="245">
        <v>4000</v>
      </c>
      <c r="G38" s="247" t="s">
        <v>0</v>
      </c>
      <c r="H3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4000</v>
      </c>
      <c r="I38" s="160" t="str">
        <f>IF(Sklop2[[#This Row],[ZAHTEVANA SHEMA KAKOVOSTI]]&lt;&gt;"",Sklop2[[#This Row],[Preračunana masa/volumen/kos na enoto kg]],"")</f>
        <v/>
      </c>
      <c r="J38" s="167"/>
      <c r="K38" s="169"/>
      <c r="L38" s="169"/>
      <c r="M38" s="149" t="s">
        <v>159</v>
      </c>
      <c r="N38" s="94"/>
      <c r="O38" s="148" t="s">
        <v>159</v>
      </c>
      <c r="P38" s="177"/>
      <c r="Q38" s="176">
        <f>+Sklop2[[#This Row],[cena/enota brez DDV v EUR]]*Sklop2[[#This Row],[Stopnja DDV (%)]]</f>
        <v>0</v>
      </c>
      <c r="R38" s="176">
        <f>+Sklop2[[#This Row],[cena/enota brez DDV v EUR]]+Sklop2[[#This Row],[Davek (EUR)]]</f>
        <v>0</v>
      </c>
      <c r="S38" s="176">
        <f>+Sklop2[[#This Row],[cena/enota brez DDV v EUR]]*Sklop2[[#This Row],[Okvirna količina]]</f>
        <v>0</v>
      </c>
      <c r="T38" s="176">
        <f>+Sklop2[[#This Row],[Končna cena/enoto mere (EUR) z DDV]]*Sklop2[[#This Row],[Okvirna količina]]</f>
        <v>0</v>
      </c>
      <c r="U38" s="248"/>
    </row>
    <row r="39" spans="1:21" ht="24">
      <c r="A39" s="222" t="s">
        <v>26</v>
      </c>
      <c r="B39" s="249" t="s">
        <v>867</v>
      </c>
      <c r="C39" s="86" t="s">
        <v>159</v>
      </c>
      <c r="D39" s="86" t="s">
        <v>1</v>
      </c>
      <c r="E39" s="178"/>
      <c r="F39" s="245">
        <v>5</v>
      </c>
      <c r="G39" s="247" t="s">
        <v>1</v>
      </c>
      <c r="H3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39" s="160" t="str">
        <f>IF(Sklop2[[#This Row],[ZAHTEVANA SHEMA KAKOVOSTI]]&lt;&gt;"",Sklop2[[#This Row],[Preračunana masa/volumen/kos na enoto kg]],"")</f>
        <v/>
      </c>
      <c r="J39" s="167"/>
      <c r="K39" s="169"/>
      <c r="L39" s="169"/>
      <c r="M39" s="149" t="s">
        <v>159</v>
      </c>
      <c r="N39" s="94"/>
      <c r="O39" s="148" t="s">
        <v>159</v>
      </c>
      <c r="P39" s="177"/>
      <c r="Q39" s="176">
        <f>+Sklop2[[#This Row],[cena/enota brez DDV v EUR]]*Sklop2[[#This Row],[Stopnja DDV (%)]]</f>
        <v>0</v>
      </c>
      <c r="R39" s="176">
        <f>+Sklop2[[#This Row],[cena/enota brez DDV v EUR]]+Sklop2[[#This Row],[Davek (EUR)]]</f>
        <v>0</v>
      </c>
      <c r="S39" s="176">
        <f>+Sklop2[[#This Row],[cena/enota brez DDV v EUR]]*Sklop2[[#This Row],[Okvirna količina]]</f>
        <v>0</v>
      </c>
      <c r="T39" s="176">
        <f>+Sklop2[[#This Row],[Končna cena/enoto mere (EUR) z DDV]]*Sklop2[[#This Row],[Okvirna količina]]</f>
        <v>0</v>
      </c>
      <c r="U39" s="248"/>
    </row>
    <row r="40" spans="1:21">
      <c r="A40" s="222" t="s">
        <v>27</v>
      </c>
      <c r="B40" s="249" t="s">
        <v>424</v>
      </c>
      <c r="C40" s="86" t="s">
        <v>159</v>
      </c>
      <c r="D40" s="86" t="s">
        <v>1</v>
      </c>
      <c r="E40" s="178"/>
      <c r="F40" s="245">
        <v>100</v>
      </c>
      <c r="G40" s="247" t="s">
        <v>1</v>
      </c>
      <c r="H40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160" t="str">
        <f>IF(Sklop2[[#This Row],[ZAHTEVANA SHEMA KAKOVOSTI]]&lt;&gt;"",Sklop2[[#This Row],[Preračunana masa/volumen/kos na enoto kg]],"")</f>
        <v/>
      </c>
      <c r="J40" s="167"/>
      <c r="K40" s="169"/>
      <c r="L40" s="169"/>
      <c r="M40" s="149" t="s">
        <v>159</v>
      </c>
      <c r="N40" s="94"/>
      <c r="O40" s="148" t="s">
        <v>159</v>
      </c>
      <c r="P40" s="177"/>
      <c r="Q40" s="176">
        <f>+Sklop2[[#This Row],[cena/enota brez DDV v EUR]]*Sklop2[[#This Row],[Stopnja DDV (%)]]</f>
        <v>0</v>
      </c>
      <c r="R40" s="176">
        <f>+Sklop2[[#This Row],[cena/enota brez DDV v EUR]]+Sklop2[[#This Row],[Davek (EUR)]]</f>
        <v>0</v>
      </c>
      <c r="S40" s="176">
        <f>+Sklop2[[#This Row],[cena/enota brez DDV v EUR]]*Sklop2[[#This Row],[Okvirna količina]]</f>
        <v>0</v>
      </c>
      <c r="T40" s="176">
        <f>+Sklop2[[#This Row],[Končna cena/enoto mere (EUR) z DDV]]*Sklop2[[#This Row],[Okvirna količina]]</f>
        <v>0</v>
      </c>
      <c r="U40" s="248"/>
    </row>
    <row r="41" spans="1:21">
      <c r="A41" s="222" t="s">
        <v>28</v>
      </c>
      <c r="B41" s="249" t="s">
        <v>425</v>
      </c>
      <c r="C41" s="86" t="s">
        <v>159</v>
      </c>
      <c r="D41" s="86" t="s">
        <v>1</v>
      </c>
      <c r="E41" s="178"/>
      <c r="F41" s="245">
        <v>200</v>
      </c>
      <c r="G41" s="247" t="s">
        <v>1</v>
      </c>
      <c r="H41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1" s="160" t="str">
        <f>IF(Sklop2[[#This Row],[ZAHTEVANA SHEMA KAKOVOSTI]]&lt;&gt;"",Sklop2[[#This Row],[Preračunana masa/volumen/kos na enoto kg]],"")</f>
        <v/>
      </c>
      <c r="J41" s="167"/>
      <c r="K41" s="169"/>
      <c r="L41" s="169"/>
      <c r="M41" s="149" t="s">
        <v>159</v>
      </c>
      <c r="N41" s="94"/>
      <c r="O41" s="148" t="s">
        <v>159</v>
      </c>
      <c r="P41" s="177"/>
      <c r="Q41" s="176">
        <f>+Sklop2[[#This Row],[cena/enota brez DDV v EUR]]*Sklop2[[#This Row],[Stopnja DDV (%)]]</f>
        <v>0</v>
      </c>
      <c r="R41" s="176">
        <f>+Sklop2[[#This Row],[cena/enota brez DDV v EUR]]+Sklop2[[#This Row],[Davek (EUR)]]</f>
        <v>0</v>
      </c>
      <c r="S41" s="176">
        <f>+Sklop2[[#This Row],[cena/enota brez DDV v EUR]]*Sklop2[[#This Row],[Okvirna količina]]</f>
        <v>0</v>
      </c>
      <c r="T41" s="176">
        <f>+Sklop2[[#This Row],[Končna cena/enoto mere (EUR) z DDV]]*Sklop2[[#This Row],[Okvirna količina]]</f>
        <v>0</v>
      </c>
      <c r="U41" s="248"/>
    </row>
    <row r="42" spans="1:21">
      <c r="A42" s="222" t="s">
        <v>29</v>
      </c>
      <c r="B42" s="249" t="s">
        <v>426</v>
      </c>
      <c r="C42" s="86" t="s">
        <v>159</v>
      </c>
      <c r="D42" s="86" t="s">
        <v>1</v>
      </c>
      <c r="E42" s="178"/>
      <c r="F42" s="245">
        <v>10</v>
      </c>
      <c r="G42" s="246" t="s">
        <v>1</v>
      </c>
      <c r="H42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60" t="str">
        <f>IF(Sklop2[[#This Row],[ZAHTEVANA SHEMA KAKOVOSTI]]&lt;&gt;"",Sklop2[[#This Row],[Preračunana masa/volumen/kos na enoto kg]],"")</f>
        <v/>
      </c>
      <c r="J42" s="167"/>
      <c r="K42" s="169"/>
      <c r="L42" s="169"/>
      <c r="M42" s="149" t="s">
        <v>159</v>
      </c>
      <c r="N42" s="94"/>
      <c r="O42" s="148" t="s">
        <v>159</v>
      </c>
      <c r="P42" s="177"/>
      <c r="Q42" s="176">
        <f>+Sklop2[[#This Row],[cena/enota brez DDV v EUR]]*Sklop2[[#This Row],[Stopnja DDV (%)]]</f>
        <v>0</v>
      </c>
      <c r="R42" s="176">
        <f>+Sklop2[[#This Row],[cena/enota brez DDV v EUR]]+Sklop2[[#This Row],[Davek (EUR)]]</f>
        <v>0</v>
      </c>
      <c r="S42" s="176">
        <f>+Sklop2[[#This Row],[cena/enota brez DDV v EUR]]*Sklop2[[#This Row],[Okvirna količina]]</f>
        <v>0</v>
      </c>
      <c r="T42" s="176">
        <f>+Sklop2[[#This Row],[Končna cena/enoto mere (EUR) z DDV]]*Sklop2[[#This Row],[Okvirna količina]]</f>
        <v>0</v>
      </c>
      <c r="U42" s="248"/>
    </row>
    <row r="43" spans="1:21">
      <c r="A43" s="222" t="s">
        <v>30</v>
      </c>
      <c r="B43" s="282" t="s">
        <v>868</v>
      </c>
      <c r="C43" s="86" t="s">
        <v>159</v>
      </c>
      <c r="D43" s="86" t="s">
        <v>1</v>
      </c>
      <c r="E43" s="178"/>
      <c r="F43" s="245">
        <v>100</v>
      </c>
      <c r="G43" s="247" t="s">
        <v>1</v>
      </c>
      <c r="H43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60" t="str">
        <f>IF(Sklop2[[#This Row],[ZAHTEVANA SHEMA KAKOVOSTI]]&lt;&gt;"",Sklop2[[#This Row],[Preračunana masa/volumen/kos na enoto kg]],"")</f>
        <v/>
      </c>
      <c r="J43" s="167"/>
      <c r="K43" s="169"/>
      <c r="L43" s="169"/>
      <c r="M43" s="149" t="s">
        <v>159</v>
      </c>
      <c r="N43" s="94"/>
      <c r="O43" s="148" t="s">
        <v>159</v>
      </c>
      <c r="P43" s="177"/>
      <c r="Q43" s="176">
        <f>+Sklop2[[#This Row],[cena/enota brez DDV v EUR]]*Sklop2[[#This Row],[Stopnja DDV (%)]]</f>
        <v>0</v>
      </c>
      <c r="R43" s="176">
        <f>+Sklop2[[#This Row],[cena/enota brez DDV v EUR]]+Sklop2[[#This Row],[Davek (EUR)]]</f>
        <v>0</v>
      </c>
      <c r="S43" s="176">
        <f>+Sklop2[[#This Row],[cena/enota brez DDV v EUR]]*Sklop2[[#This Row],[Okvirna količina]]</f>
        <v>0</v>
      </c>
      <c r="T43" s="176">
        <f>+Sklop2[[#This Row],[Končna cena/enoto mere (EUR) z DDV]]*Sklop2[[#This Row],[Okvirna količina]]</f>
        <v>0</v>
      </c>
      <c r="U43" s="248"/>
    </row>
    <row r="44" spans="1:21">
      <c r="A44" s="222" t="s">
        <v>31</v>
      </c>
      <c r="B44" s="282" t="s">
        <v>427</v>
      </c>
      <c r="C44" s="86" t="s">
        <v>159</v>
      </c>
      <c r="D44" s="86" t="s">
        <v>1</v>
      </c>
      <c r="E44" s="178"/>
      <c r="F44" s="245">
        <v>20</v>
      </c>
      <c r="G44" s="247" t="s">
        <v>1</v>
      </c>
      <c r="H44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60" t="str">
        <f>IF(Sklop2[[#This Row],[ZAHTEVANA SHEMA KAKOVOSTI]]&lt;&gt;"",Sklop2[[#This Row],[Preračunana masa/volumen/kos na enoto kg]],"")</f>
        <v/>
      </c>
      <c r="J44" s="167"/>
      <c r="K44" s="169"/>
      <c r="L44" s="169"/>
      <c r="M44" s="149" t="s">
        <v>159</v>
      </c>
      <c r="N44" s="94"/>
      <c r="O44" s="148" t="s">
        <v>159</v>
      </c>
      <c r="P44" s="177"/>
      <c r="Q44" s="176">
        <f>+Sklop2[[#This Row],[cena/enota brez DDV v EUR]]*Sklop2[[#This Row],[Stopnja DDV (%)]]</f>
        <v>0</v>
      </c>
      <c r="R44" s="176">
        <f>+Sklop2[[#This Row],[cena/enota brez DDV v EUR]]+Sklop2[[#This Row],[Davek (EUR)]]</f>
        <v>0</v>
      </c>
      <c r="S44" s="176">
        <f>+Sklop2[[#This Row],[cena/enota brez DDV v EUR]]*Sklop2[[#This Row],[Okvirna količina]]</f>
        <v>0</v>
      </c>
      <c r="T44" s="176">
        <f>+Sklop2[[#This Row],[Končna cena/enoto mere (EUR) z DDV]]*Sklop2[[#This Row],[Okvirna količina]]</f>
        <v>0</v>
      </c>
      <c r="U44" s="248"/>
    </row>
    <row r="45" spans="1:21">
      <c r="A45" s="222" t="s">
        <v>32</v>
      </c>
      <c r="B45" s="282" t="s">
        <v>428</v>
      </c>
      <c r="C45" s="86" t="s">
        <v>159</v>
      </c>
      <c r="D45" s="86" t="s">
        <v>1</v>
      </c>
      <c r="E45" s="178"/>
      <c r="F45" s="245">
        <v>5</v>
      </c>
      <c r="G45" s="247" t="s">
        <v>1</v>
      </c>
      <c r="H45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60" t="str">
        <f>IF(Sklop2[[#This Row],[ZAHTEVANA SHEMA KAKOVOSTI]]&lt;&gt;"",Sklop2[[#This Row],[Preračunana masa/volumen/kos na enoto kg]],"")</f>
        <v/>
      </c>
      <c r="J45" s="167"/>
      <c r="K45" s="169"/>
      <c r="L45" s="169"/>
      <c r="M45" s="149" t="s">
        <v>159</v>
      </c>
      <c r="N45" s="94"/>
      <c r="O45" s="148" t="s">
        <v>159</v>
      </c>
      <c r="P45" s="177"/>
      <c r="Q45" s="176">
        <f>+Sklop2[[#This Row],[cena/enota brez DDV v EUR]]*Sklop2[[#This Row],[Stopnja DDV (%)]]</f>
        <v>0</v>
      </c>
      <c r="R45" s="176">
        <f>+Sklop2[[#This Row],[cena/enota brez DDV v EUR]]+Sklop2[[#This Row],[Davek (EUR)]]</f>
        <v>0</v>
      </c>
      <c r="S45" s="176">
        <f>+Sklop2[[#This Row],[cena/enota brez DDV v EUR]]*Sklop2[[#This Row],[Okvirna količina]]</f>
        <v>0</v>
      </c>
      <c r="T45" s="176">
        <f>+Sklop2[[#This Row],[Končna cena/enoto mere (EUR) z DDV]]*Sklop2[[#This Row],[Okvirna količina]]</f>
        <v>0</v>
      </c>
      <c r="U45" s="248"/>
    </row>
    <row r="46" spans="1:21">
      <c r="A46" s="222" t="s">
        <v>33</v>
      </c>
      <c r="B46" s="256" t="s">
        <v>429</v>
      </c>
      <c r="C46" s="86" t="s">
        <v>159</v>
      </c>
      <c r="D46" s="86" t="s">
        <v>1</v>
      </c>
      <c r="E46" s="178"/>
      <c r="F46" s="245">
        <v>50</v>
      </c>
      <c r="G46" s="247" t="s">
        <v>1</v>
      </c>
      <c r="H46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6" s="160" t="str">
        <f>IF(Sklop2[[#This Row],[ZAHTEVANA SHEMA KAKOVOSTI]]&lt;&gt;"",Sklop2[[#This Row],[Preračunana masa/volumen/kos na enoto kg]],"")</f>
        <v/>
      </c>
      <c r="J46" s="167"/>
      <c r="K46" s="169"/>
      <c r="L46" s="169"/>
      <c r="M46" s="149" t="s">
        <v>159</v>
      </c>
      <c r="N46" s="94"/>
      <c r="O46" s="148" t="s">
        <v>159</v>
      </c>
      <c r="P46" s="177"/>
      <c r="Q46" s="176">
        <f>+Sklop2[[#This Row],[cena/enota brez DDV v EUR]]*Sklop2[[#This Row],[Stopnja DDV (%)]]</f>
        <v>0</v>
      </c>
      <c r="R46" s="176">
        <f>+Sklop2[[#This Row],[cena/enota brez DDV v EUR]]+Sklop2[[#This Row],[Davek (EUR)]]</f>
        <v>0</v>
      </c>
      <c r="S46" s="176">
        <f>+Sklop2[[#This Row],[cena/enota brez DDV v EUR]]*Sklop2[[#This Row],[Okvirna količina]]</f>
        <v>0</v>
      </c>
      <c r="T46" s="176">
        <f>+Sklop2[[#This Row],[Končna cena/enoto mere (EUR) z DDV]]*Sklop2[[#This Row],[Okvirna količina]]</f>
        <v>0</v>
      </c>
      <c r="U46" s="248"/>
    </row>
    <row r="47" spans="1:21" ht="24">
      <c r="A47" s="222" t="s">
        <v>34</v>
      </c>
      <c r="B47" s="224" t="s">
        <v>904</v>
      </c>
      <c r="C47" s="86" t="s">
        <v>159</v>
      </c>
      <c r="D47" s="86" t="s">
        <v>1</v>
      </c>
      <c r="E47" s="178"/>
      <c r="F47" s="245">
        <v>150</v>
      </c>
      <c r="G47" s="246" t="s">
        <v>1</v>
      </c>
      <c r="H47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7" s="160" t="str">
        <f>IF(Sklop2[[#This Row],[ZAHTEVANA SHEMA KAKOVOSTI]]&lt;&gt;"",Sklop2[[#This Row],[Preračunana masa/volumen/kos na enoto kg]],"")</f>
        <v/>
      </c>
      <c r="J47" s="167"/>
      <c r="K47" s="169"/>
      <c r="L47" s="169"/>
      <c r="M47" s="149" t="s">
        <v>159</v>
      </c>
      <c r="N47" s="94"/>
      <c r="O47" s="148" t="s">
        <v>159</v>
      </c>
      <c r="P47" s="177"/>
      <c r="Q47" s="176">
        <f>+Sklop2[[#This Row],[cena/enota brez DDV v EUR]]*Sklop2[[#This Row],[Stopnja DDV (%)]]</f>
        <v>0</v>
      </c>
      <c r="R47" s="176">
        <f>+Sklop2[[#This Row],[cena/enota brez DDV v EUR]]+Sklop2[[#This Row],[Davek (EUR)]]</f>
        <v>0</v>
      </c>
      <c r="S47" s="176">
        <f>+Sklop2[[#This Row],[cena/enota brez DDV v EUR]]*Sklop2[[#This Row],[Okvirna količina]]</f>
        <v>0</v>
      </c>
      <c r="T47" s="176">
        <f>+Sklop2[[#This Row],[Končna cena/enoto mere (EUR) z DDV]]*Sklop2[[#This Row],[Okvirna količina]]</f>
        <v>0</v>
      </c>
      <c r="U47" s="248"/>
    </row>
    <row r="48" spans="1:21">
      <c r="A48" s="222" t="s">
        <v>35</v>
      </c>
      <c r="B48" s="283" t="s">
        <v>430</v>
      </c>
      <c r="C48" s="86" t="s">
        <v>159</v>
      </c>
      <c r="D48" s="86" t="s">
        <v>1</v>
      </c>
      <c r="E48" s="178"/>
      <c r="F48" s="245">
        <v>400</v>
      </c>
      <c r="G48" s="247" t="s">
        <v>1</v>
      </c>
      <c r="H48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8" s="160" t="str">
        <f>IF(Sklop2[[#This Row],[ZAHTEVANA SHEMA KAKOVOSTI]]&lt;&gt;"",Sklop2[[#This Row],[Preračunana masa/volumen/kos na enoto kg]],"")</f>
        <v/>
      </c>
      <c r="J48" s="167"/>
      <c r="K48" s="169"/>
      <c r="L48" s="169"/>
      <c r="M48" s="149" t="s">
        <v>159</v>
      </c>
      <c r="N48" s="94"/>
      <c r="O48" s="148" t="s">
        <v>159</v>
      </c>
      <c r="P48" s="177"/>
      <c r="Q48" s="176">
        <f>+Sklop2[[#This Row],[cena/enota brez DDV v EUR]]*Sklop2[[#This Row],[Stopnja DDV (%)]]</f>
        <v>0</v>
      </c>
      <c r="R48" s="176">
        <f>+Sklop2[[#This Row],[cena/enota brez DDV v EUR]]+Sklop2[[#This Row],[Davek (EUR)]]</f>
        <v>0</v>
      </c>
      <c r="S48" s="176">
        <f>+Sklop2[[#This Row],[cena/enota brez DDV v EUR]]*Sklop2[[#This Row],[Okvirna količina]]</f>
        <v>0</v>
      </c>
      <c r="T48" s="176">
        <f>+Sklop2[[#This Row],[Končna cena/enoto mere (EUR) z DDV]]*Sklop2[[#This Row],[Okvirna količina]]</f>
        <v>0</v>
      </c>
      <c r="U48" s="248"/>
    </row>
    <row r="49" spans="1:22">
      <c r="A49" s="222" t="s">
        <v>36</v>
      </c>
      <c r="B49" s="283" t="s">
        <v>431</v>
      </c>
      <c r="C49" s="86" t="s">
        <v>159</v>
      </c>
      <c r="D49" s="86" t="s">
        <v>1</v>
      </c>
      <c r="E49" s="178"/>
      <c r="F49" s="245">
        <v>100</v>
      </c>
      <c r="G49" s="247" t="s">
        <v>1</v>
      </c>
      <c r="H49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60" t="str">
        <f>IF(Sklop2[[#This Row],[ZAHTEVANA SHEMA KAKOVOSTI]]&lt;&gt;"",Sklop2[[#This Row],[Preračunana masa/volumen/kos na enoto kg]],"")</f>
        <v/>
      </c>
      <c r="J49" s="167"/>
      <c r="K49" s="169"/>
      <c r="L49" s="169"/>
      <c r="M49" s="149" t="s">
        <v>159</v>
      </c>
      <c r="N49" s="94"/>
      <c r="O49" s="148" t="s">
        <v>159</v>
      </c>
      <c r="P49" s="177"/>
      <c r="Q49" s="176">
        <f>+Sklop2[[#This Row],[cena/enota brez DDV v EUR]]*Sklop2[[#This Row],[Stopnja DDV (%)]]</f>
        <v>0</v>
      </c>
      <c r="R49" s="176">
        <f>+Sklop2[[#This Row],[cena/enota brez DDV v EUR]]+Sklop2[[#This Row],[Davek (EUR)]]</f>
        <v>0</v>
      </c>
      <c r="S49" s="176">
        <f>+Sklop2[[#This Row],[cena/enota brez DDV v EUR]]*Sklop2[[#This Row],[Okvirna količina]]</f>
        <v>0</v>
      </c>
      <c r="T49" s="176">
        <f>+Sklop2[[#This Row],[Končna cena/enoto mere (EUR) z DDV]]*Sklop2[[#This Row],[Okvirna količina]]</f>
        <v>0</v>
      </c>
      <c r="U49" s="248"/>
    </row>
    <row r="50" spans="1:22" s="21" customFormat="1">
      <c r="A50" s="222" t="s">
        <v>37</v>
      </c>
      <c r="B50" s="283" t="s">
        <v>432</v>
      </c>
      <c r="C50" s="86" t="s">
        <v>159</v>
      </c>
      <c r="D50" s="86" t="s">
        <v>1</v>
      </c>
      <c r="E50" s="178"/>
      <c r="F50" s="245">
        <v>200</v>
      </c>
      <c r="G50" s="247" t="s">
        <v>1</v>
      </c>
      <c r="H50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0" s="160" t="str">
        <f>IF(Sklop2[[#This Row],[ZAHTEVANA SHEMA KAKOVOSTI]]&lt;&gt;"",Sklop2[[#This Row],[Preračunana masa/volumen/kos na enoto kg]],"")</f>
        <v/>
      </c>
      <c r="J50" s="167"/>
      <c r="K50" s="169"/>
      <c r="L50" s="169"/>
      <c r="M50" s="149" t="s">
        <v>159</v>
      </c>
      <c r="N50" s="94"/>
      <c r="O50" s="148" t="s">
        <v>159</v>
      </c>
      <c r="P50" s="177"/>
      <c r="Q50" s="176">
        <f>+Sklop2[[#This Row],[cena/enota brez DDV v EUR]]*Sklop2[[#This Row],[Stopnja DDV (%)]]</f>
        <v>0</v>
      </c>
      <c r="R50" s="176">
        <f>+Sklop2[[#This Row],[cena/enota brez DDV v EUR]]+Sklop2[[#This Row],[Davek (EUR)]]</f>
        <v>0</v>
      </c>
      <c r="S50" s="176">
        <f>+Sklop2[[#This Row],[cena/enota brez DDV v EUR]]*Sklop2[[#This Row],[Okvirna količina]]</f>
        <v>0</v>
      </c>
      <c r="T50" s="176">
        <f>+Sklop2[[#This Row],[Končna cena/enoto mere (EUR) z DDV]]*Sklop2[[#This Row],[Okvirna količina]]</f>
        <v>0</v>
      </c>
      <c r="U50" s="248"/>
      <c r="V50" s="14"/>
    </row>
    <row r="51" spans="1:22" s="21" customFormat="1">
      <c r="A51" s="222" t="s">
        <v>38</v>
      </c>
      <c r="B51" s="283" t="s">
        <v>433</v>
      </c>
      <c r="C51" s="86" t="s">
        <v>159</v>
      </c>
      <c r="D51" s="86" t="s">
        <v>1</v>
      </c>
      <c r="E51" s="178"/>
      <c r="F51" s="245">
        <v>50</v>
      </c>
      <c r="G51" s="247" t="s">
        <v>1</v>
      </c>
      <c r="H51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60" t="str">
        <f>IF(Sklop2[[#This Row],[ZAHTEVANA SHEMA KAKOVOSTI]]&lt;&gt;"",Sklop2[[#This Row],[Preračunana masa/volumen/kos na enoto kg]],"")</f>
        <v/>
      </c>
      <c r="J51" s="167"/>
      <c r="K51" s="169"/>
      <c r="L51" s="169"/>
      <c r="M51" s="149" t="s">
        <v>159</v>
      </c>
      <c r="N51" s="94"/>
      <c r="O51" s="148" t="s">
        <v>159</v>
      </c>
      <c r="P51" s="177"/>
      <c r="Q51" s="176">
        <f>+Sklop2[[#This Row],[cena/enota brez DDV v EUR]]*Sklop2[[#This Row],[Stopnja DDV (%)]]</f>
        <v>0</v>
      </c>
      <c r="R51" s="176">
        <f>+Sklop2[[#This Row],[cena/enota brez DDV v EUR]]+Sklop2[[#This Row],[Davek (EUR)]]</f>
        <v>0</v>
      </c>
      <c r="S51" s="176">
        <f>+Sklop2[[#This Row],[cena/enota brez DDV v EUR]]*Sklop2[[#This Row],[Okvirna količina]]</f>
        <v>0</v>
      </c>
      <c r="T51" s="176">
        <f>+Sklop2[[#This Row],[Končna cena/enoto mere (EUR) z DDV]]*Sklop2[[#This Row],[Okvirna količina]]</f>
        <v>0</v>
      </c>
      <c r="U51" s="248"/>
      <c r="V51" s="14"/>
    </row>
    <row r="52" spans="1:22" s="21" customFormat="1">
      <c r="A52" s="222" t="s">
        <v>39</v>
      </c>
      <c r="B52" s="250" t="s">
        <v>979</v>
      </c>
      <c r="C52" s="86" t="s">
        <v>159</v>
      </c>
      <c r="D52" s="86" t="s">
        <v>1</v>
      </c>
      <c r="E52" s="236"/>
      <c r="F52" s="245">
        <v>200</v>
      </c>
      <c r="G52" s="246" t="s">
        <v>1</v>
      </c>
      <c r="H52" s="2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160" t="str">
        <f>IF(Sklop2[[#This Row],[ZAHTEVANA SHEMA KAKOVOSTI]]&lt;&gt;"",Sklop2[[#This Row],[Preračunana masa/volumen/kos na enoto kg]],"")</f>
        <v/>
      </c>
      <c r="J52" s="167"/>
      <c r="K52" s="169"/>
      <c r="L52" s="169"/>
      <c r="M52" s="149" t="s">
        <v>159</v>
      </c>
      <c r="N52" s="94"/>
      <c r="O52" s="148" t="s">
        <v>159</v>
      </c>
      <c r="P52" s="238"/>
      <c r="Q52" s="237">
        <f>+Sklop2[[#This Row],[cena/enota brez DDV v EUR]]*Sklop2[[#This Row],[Stopnja DDV (%)]]</f>
        <v>0</v>
      </c>
      <c r="R52" s="237">
        <f>+Sklop2[[#This Row],[cena/enota brez DDV v EUR]]+Sklop2[[#This Row],[Davek (EUR)]]</f>
        <v>0</v>
      </c>
      <c r="S52" s="237">
        <f>+Sklop2[[#This Row],[cena/enota brez DDV v EUR]]*Sklop2[[#This Row],[Okvirna količina]]</f>
        <v>0</v>
      </c>
      <c r="T52" s="237">
        <f>+Sklop2[[#This Row],[Končna cena/enoto mere (EUR) z DDV]]*Sklop2[[#This Row],[Okvirna količina]]</f>
        <v>0</v>
      </c>
      <c r="U52" s="251"/>
      <c r="V52" s="14"/>
    </row>
    <row r="53" spans="1:22" s="21" customFormat="1">
      <c r="A53" s="208" t="s">
        <v>181</v>
      </c>
      <c r="B53" s="209"/>
      <c r="C53" s="210"/>
      <c r="D53" s="210"/>
      <c r="E53" s="211"/>
      <c r="F53" s="212"/>
      <c r="G53" s="213"/>
      <c r="H53" s="214">
        <f>SUBTOTAL(109,Sklop2[Preračunana masa/volumen/kos na enoto kg])</f>
        <v>15130</v>
      </c>
      <c r="I53" s="214">
        <f>SUBTOTAL(109,Sklop2[Živila iz shem kakovosti (kg)])</f>
        <v>6070</v>
      </c>
      <c r="J53" s="212"/>
      <c r="K53" s="215"/>
      <c r="L53" s="215"/>
      <c r="M53" s="216"/>
      <c r="N53" s="217"/>
      <c r="O53" s="217"/>
      <c r="P53" s="217"/>
      <c r="Q53" s="218"/>
      <c r="R53" s="219"/>
      <c r="S53" s="218">
        <f>SUBTOTAL(109,Sklop2[Vrednost za okvirno količino (EUR) brez DDV])</f>
        <v>0</v>
      </c>
      <c r="T53" s="218">
        <f>SUBTOTAL(109,Sklop2[Vrednost za okvirno količino (EUR) z DDV])</f>
        <v>0</v>
      </c>
      <c r="U53" s="220">
        <f>SUBTOTAL(103,Sklop2[Shema kakovosti
(nacionalne, evropske)
])</f>
        <v>0</v>
      </c>
      <c r="V53" s="14"/>
    </row>
    <row r="54" spans="1:22" s="21" customFormat="1">
      <c r="A54" s="51" t="s">
        <v>177</v>
      </c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51"/>
      <c r="R54" s="51"/>
      <c r="S54" s="51"/>
      <c r="T54" s="51"/>
      <c r="U54" s="74"/>
      <c r="V54" s="14"/>
    </row>
    <row r="55" spans="1:22" s="21" customFormat="1">
      <c r="A55" s="14" t="s">
        <v>179</v>
      </c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10" t="s">
        <v>241</v>
      </c>
      <c r="B56" s="20"/>
      <c r="C56" s="30"/>
      <c r="D56" s="30"/>
      <c r="E56" s="114"/>
      <c r="F56" s="74"/>
      <c r="G56" s="74"/>
      <c r="H56" s="32"/>
      <c r="I56" s="32"/>
      <c r="J56" s="32"/>
      <c r="K56" s="32"/>
      <c r="L56" s="60"/>
      <c r="M56" s="60"/>
      <c r="N56" s="32"/>
      <c r="O56" s="32"/>
      <c r="P56" s="32"/>
      <c r="Q56" s="32"/>
      <c r="R56" s="32"/>
      <c r="S56" s="14"/>
      <c r="T56" s="14"/>
      <c r="U56" s="74"/>
      <c r="V56" s="14"/>
    </row>
    <row r="57" spans="1:22" s="21" customFormat="1">
      <c r="A57" s="128" t="s">
        <v>212</v>
      </c>
      <c r="B57" s="20"/>
      <c r="C57" s="30"/>
      <c r="D57" s="30"/>
      <c r="E57" s="114"/>
      <c r="F57" s="133"/>
      <c r="G57" s="133"/>
      <c r="H57" s="134"/>
      <c r="I57" s="134"/>
      <c r="J57" s="134"/>
      <c r="K57" s="134"/>
      <c r="L57" s="135"/>
      <c r="M57" s="126"/>
      <c r="N57" s="126"/>
      <c r="O57" s="126"/>
      <c r="P57" s="126"/>
      <c r="Q57" s="126"/>
      <c r="R57" s="126"/>
      <c r="S57" s="126"/>
      <c r="T57" s="126"/>
      <c r="U57" s="126"/>
      <c r="V57" s="14"/>
    </row>
    <row r="58" spans="1:22" s="21" customFormat="1">
      <c r="A58" s="382" t="s">
        <v>230</v>
      </c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  <c r="M58" s="60"/>
      <c r="N58" s="32"/>
      <c r="O58" s="32"/>
      <c r="P58" s="32"/>
      <c r="Q58" s="32"/>
      <c r="R58" s="32"/>
      <c r="S58" s="14"/>
      <c r="T58" s="14"/>
      <c r="U58" s="74"/>
      <c r="V58" s="14"/>
    </row>
    <row r="59" spans="1:22" s="21" customFormat="1">
      <c r="A59" s="51" t="s">
        <v>908</v>
      </c>
      <c r="B59" s="20"/>
      <c r="C59" s="30"/>
      <c r="D59" s="30"/>
      <c r="E59" s="114"/>
      <c r="F59" s="118"/>
      <c r="G59" s="118"/>
      <c r="L59" s="14"/>
      <c r="M59" s="14"/>
      <c r="N59" s="32"/>
      <c r="O59" s="32"/>
      <c r="P59" s="32"/>
      <c r="Q59" s="32"/>
      <c r="R59" s="32"/>
      <c r="S59" s="14"/>
      <c r="T59" s="14"/>
      <c r="U59" s="74"/>
      <c r="V59" s="14"/>
    </row>
    <row r="60" spans="1:22" s="21" customFormat="1">
      <c r="A60" s="51"/>
      <c r="B60" s="20"/>
      <c r="C60" s="30"/>
      <c r="D60" s="30"/>
      <c r="E60" s="114"/>
      <c r="F60" s="118"/>
      <c r="G60" s="118"/>
      <c r="L60" s="14"/>
      <c r="M60" s="14"/>
      <c r="N60" s="134"/>
      <c r="O60" s="134"/>
      <c r="P60" s="134"/>
      <c r="Q60" s="134"/>
      <c r="R60" s="134"/>
      <c r="S60" s="14"/>
      <c r="T60" s="14"/>
      <c r="U60" s="133"/>
      <c r="V60" s="14"/>
    </row>
    <row r="61" spans="1:22" s="21" customFormat="1">
      <c r="A61" s="110" t="s">
        <v>66</v>
      </c>
      <c r="B61" s="20"/>
      <c r="C61" s="30"/>
      <c r="D61" s="30"/>
      <c r="E61" s="114"/>
      <c r="F61" s="74"/>
      <c r="G61" s="74" t="s">
        <v>67</v>
      </c>
      <c r="H61" s="32"/>
      <c r="I61" s="32"/>
      <c r="J61" s="32"/>
      <c r="K61" s="32"/>
      <c r="L61" s="60"/>
      <c r="M61" s="60"/>
      <c r="N61" s="111"/>
      <c r="O61" s="32"/>
      <c r="P61" s="32"/>
      <c r="Q61" s="32" t="s">
        <v>68</v>
      </c>
      <c r="R61" s="32"/>
      <c r="S61" s="14"/>
      <c r="T61" s="14"/>
      <c r="U61" s="74"/>
      <c r="V61" s="14"/>
    </row>
    <row r="62" spans="1:22" s="21" customFormat="1" ht="15">
      <c r="A62" s="8"/>
      <c r="B62" s="6"/>
      <c r="C62" s="29"/>
      <c r="D62" s="29"/>
      <c r="E62" s="28"/>
      <c r="F62" s="9"/>
      <c r="G62" s="118"/>
      <c r="H62" s="10"/>
      <c r="I62" s="10"/>
      <c r="J62" s="10"/>
      <c r="K62" s="10"/>
      <c r="L62" s="59"/>
      <c r="M62" s="59"/>
      <c r="N62" s="10"/>
      <c r="O62" s="10"/>
      <c r="P62" s="10"/>
      <c r="Q62" s="10"/>
      <c r="R62" s="10"/>
      <c r="S62" s="5"/>
      <c r="T62" s="5"/>
      <c r="U62" s="9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>
      <c r="B258" s="19"/>
      <c r="C258" s="31"/>
      <c r="D258" s="31"/>
      <c r="E258" s="117"/>
    </row>
    <row r="259" spans="1:22">
      <c r="B259" s="19"/>
      <c r="C259" s="31"/>
      <c r="D259" s="31"/>
      <c r="E259" s="117"/>
    </row>
    <row r="260" spans="1:22">
      <c r="B260" s="19"/>
      <c r="C260" s="31"/>
      <c r="D260" s="31"/>
      <c r="E260" s="117"/>
    </row>
    <row r="261" spans="1:22">
      <c r="B261" s="19"/>
      <c r="C261" s="31"/>
      <c r="D261" s="31"/>
      <c r="E261" s="117"/>
    </row>
    <row r="262" spans="1:22">
      <c r="B262" s="19"/>
      <c r="C262" s="31"/>
      <c r="D262" s="31"/>
      <c r="E262" s="117"/>
    </row>
    <row r="263" spans="1:22">
      <c r="B263" s="19"/>
      <c r="C263" s="31"/>
      <c r="D263" s="31"/>
      <c r="E263" s="117"/>
    </row>
    <row r="264" spans="1:22">
      <c r="B264" s="19"/>
      <c r="C264" s="31"/>
      <c r="D264" s="31"/>
      <c r="E264" s="117"/>
    </row>
    <row r="265" spans="1:22">
      <c r="B265" s="19"/>
      <c r="C265" s="31"/>
      <c r="D265" s="31"/>
      <c r="E265" s="117"/>
    </row>
    <row r="266" spans="1:22">
      <c r="B266" s="19"/>
      <c r="C266" s="31"/>
      <c r="D266" s="31"/>
      <c r="E266" s="117"/>
    </row>
    <row r="267" spans="1:22">
      <c r="B267" s="19"/>
      <c r="C267" s="31"/>
      <c r="D267" s="31"/>
      <c r="E267" s="117"/>
    </row>
    <row r="268" spans="1:22">
      <c r="B268" s="19"/>
      <c r="C268" s="31"/>
      <c r="D268" s="31"/>
      <c r="E268" s="117"/>
    </row>
    <row r="269" spans="1:22">
      <c r="B269" s="19"/>
      <c r="C269" s="31"/>
      <c r="D269" s="31"/>
      <c r="E269" s="117"/>
    </row>
    <row r="270" spans="1:22">
      <c r="B270" s="19"/>
      <c r="C270" s="31"/>
      <c r="D270" s="31"/>
      <c r="E270" s="117"/>
    </row>
    <row r="271" spans="1:22">
      <c r="B271" s="19"/>
      <c r="C271" s="31"/>
      <c r="D271" s="31"/>
      <c r="E271" s="117"/>
    </row>
    <row r="272" spans="1:22">
      <c r="B272" s="19"/>
      <c r="C272" s="31"/>
      <c r="D272" s="31"/>
      <c r="E272" s="117"/>
    </row>
    <row r="273" spans="2:5">
      <c r="B273" s="19"/>
      <c r="C273" s="31"/>
      <c r="D273" s="31"/>
      <c r="E273" s="117"/>
    </row>
    <row r="274" spans="2:5">
      <c r="B274" s="19"/>
      <c r="C274" s="31"/>
      <c r="D274" s="31"/>
      <c r="E274" s="117"/>
    </row>
    <row r="275" spans="2:5">
      <c r="B275" s="19"/>
      <c r="C275" s="31"/>
      <c r="D275" s="31"/>
      <c r="E275" s="117"/>
    </row>
    <row r="276" spans="2:5">
      <c r="B276" s="19"/>
      <c r="C276" s="31"/>
      <c r="D276" s="31"/>
      <c r="E276" s="117"/>
    </row>
    <row r="277" spans="2:5">
      <c r="B277" s="19"/>
      <c r="C277" s="31"/>
      <c r="D277" s="31"/>
      <c r="E277" s="117"/>
    </row>
    <row r="278" spans="2:5">
      <c r="B278" s="19"/>
      <c r="C278" s="31"/>
      <c r="D278" s="31"/>
      <c r="E278" s="117"/>
    </row>
    <row r="279" spans="2:5">
      <c r="B279" s="19"/>
      <c r="C279" s="31"/>
      <c r="D279" s="31"/>
      <c r="E279" s="117"/>
    </row>
    <row r="280" spans="2:5">
      <c r="B280" s="19"/>
      <c r="C280" s="31"/>
      <c r="D280" s="31"/>
      <c r="E280" s="117"/>
    </row>
    <row r="281" spans="2:5">
      <c r="B281" s="19"/>
      <c r="C281" s="31"/>
      <c r="D281" s="31"/>
      <c r="E281" s="117"/>
    </row>
    <row r="282" spans="2:5">
      <c r="B282" s="19"/>
      <c r="C282" s="31"/>
      <c r="D282" s="31"/>
      <c r="E282" s="117"/>
    </row>
    <row r="283" spans="2:5">
      <c r="B283" s="19"/>
      <c r="C283" s="31"/>
      <c r="D283" s="31"/>
      <c r="E283" s="117"/>
    </row>
    <row r="284" spans="2:5">
      <c r="B284" s="19"/>
      <c r="C284" s="31"/>
      <c r="D284" s="31"/>
      <c r="E284" s="117"/>
    </row>
    <row r="285" spans="2:5">
      <c r="B285" s="19"/>
      <c r="C285" s="31"/>
      <c r="D285" s="31"/>
      <c r="E285" s="117"/>
    </row>
  </sheetData>
  <sheetProtection insertRows="0" deleteRows="0"/>
  <protectedRanges>
    <protectedRange sqref="J59:P1048576 M57:P58 J1:P17 J27:L31 U1:U25 U27:U31 U33:U36 J33:L36 U38:U41 J38:L41 U43:U46 J43:L46 U48:U51 J48:L51 U53:U1048576 J53:P56 J18:L25 P18:P25 P27:P31 P33:P36 P38:P41 P43:P46 P48:P51 M18:O52" name="Obseg1"/>
    <protectedRange sqref="J57:L57" name="Obseg1_1"/>
    <protectedRange sqref="J58:L58" name="Obseg1_2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 B25 B19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4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4"/>
  <sheetViews>
    <sheetView topLeftCell="A10" zoomScale="90" zoomScaleNormal="90" zoomScaleSheetLayoutView="100" workbookViewId="0">
      <selection activeCell="O56" sqref="O56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9.71093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pred_rekapitulacija'!A16</f>
        <v>3.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pred_rekapitulacija'!B16</f>
        <v>PERUTNINSKO MESO IN IZDELKI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4" t="s">
        <v>909</v>
      </c>
      <c r="C16" s="86" t="s">
        <v>159</v>
      </c>
      <c r="D16" s="86" t="s">
        <v>1</v>
      </c>
      <c r="E16" s="115" t="s">
        <v>914</v>
      </c>
      <c r="F16" s="228">
        <v>1800</v>
      </c>
      <c r="G16" s="242" t="s">
        <v>1</v>
      </c>
      <c r="H16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</v>
      </c>
      <c r="I16" s="88">
        <f>IF(Sklop3[[#This Row],[ZAHTEVANA SHEMA KAKOVOSTI]]&lt;&gt;"",Sklop3[[#This Row],[Preračunana masa/volumen/kos na enoto kg]],"")</f>
        <v>1800</v>
      </c>
      <c r="J16" s="99"/>
      <c r="K16" s="89"/>
      <c r="L16" s="89"/>
      <c r="M16" s="149" t="s">
        <v>159</v>
      </c>
      <c r="N16" s="91"/>
      <c r="O16" s="148" t="s">
        <v>159</v>
      </c>
      <c r="P16" s="102"/>
      <c r="Q16" s="91">
        <f>+Sklop3[[#This Row],[cena/enota brez DDV v EUR]]*Sklop3[[#This Row],[Stopnja DDV (%)]]</f>
        <v>0</v>
      </c>
      <c r="R16" s="91">
        <f>+Sklop3[[#This Row],[cena/enota brez DDV v EUR]]+Sklop3[[#This Row],[Davek (EUR)]]</f>
        <v>0</v>
      </c>
      <c r="S16" s="91">
        <f>+Sklop3[[#This Row],[cena/enota brez DDV v EUR]]*Sklop3[[#This Row],[Okvirna količina]]</f>
        <v>0</v>
      </c>
      <c r="T16" s="91">
        <f>+Sklop3[[#This Row],[Končna cena/enoto mere (EUR) z DDV]]*Sklop3[[#This Row],[Okvirna količina]]</f>
        <v>0</v>
      </c>
      <c r="U16" s="105"/>
    </row>
    <row r="17" spans="1:21" s="61" customFormat="1" ht="24">
      <c r="A17" s="222" t="s">
        <v>4</v>
      </c>
      <c r="B17" s="224" t="s">
        <v>910</v>
      </c>
      <c r="C17" s="81" t="s">
        <v>159</v>
      </c>
      <c r="D17" s="86" t="s">
        <v>1</v>
      </c>
      <c r="E17" s="178" t="s">
        <v>914</v>
      </c>
      <c r="F17" s="229">
        <v>350</v>
      </c>
      <c r="G17" s="242" t="s">
        <v>1</v>
      </c>
      <c r="H17" s="8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7" s="88">
        <f>IF(Sklop3[[#This Row],[ZAHTEVANA SHEMA KAKOVOSTI]]&lt;&gt;"",Sklop3[[#This Row],[Preračunana masa/volumen/kos na enoto kg]],"")</f>
        <v>350</v>
      </c>
      <c r="J17" s="100"/>
      <c r="K17" s="93"/>
      <c r="L17" s="93"/>
      <c r="M17" s="149" t="s">
        <v>159</v>
      </c>
      <c r="N17" s="91"/>
      <c r="O17" s="148" t="s">
        <v>159</v>
      </c>
      <c r="P17" s="104"/>
      <c r="Q17" s="94">
        <f>+Sklop3[[#This Row],[cena/enota brez DDV v EUR]]*Sklop3[[#This Row],[Stopnja DDV (%)]]</f>
        <v>0</v>
      </c>
      <c r="R17" s="94">
        <f>+Sklop3[[#This Row],[cena/enota brez DDV v EUR]]+Sklop3[[#This Row],[Davek (EUR)]]</f>
        <v>0</v>
      </c>
      <c r="S17" s="94">
        <f>+Sklop3[[#This Row],[cena/enota brez DDV v EUR]]*Sklop3[[#This Row],[Okvirna količina]]</f>
        <v>0</v>
      </c>
      <c r="T17" s="94">
        <f>+Sklop3[[#This Row],[Končna cena/enoto mere (EUR) z DDV]]*Sklop3[[#This Row],[Okvirna količina]]</f>
        <v>0</v>
      </c>
      <c r="U17" s="106"/>
    </row>
    <row r="18" spans="1:21" ht="24">
      <c r="A18" s="222" t="s">
        <v>5</v>
      </c>
      <c r="B18" s="224" t="s">
        <v>911</v>
      </c>
      <c r="C18" s="86" t="s">
        <v>159</v>
      </c>
      <c r="D18" s="86" t="s">
        <v>1</v>
      </c>
      <c r="E18" s="178"/>
      <c r="F18" s="245">
        <v>50</v>
      </c>
      <c r="G18" s="246" t="s">
        <v>1</v>
      </c>
      <c r="H18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8" s="160" t="str">
        <f>IF(Sklop3[[#This Row],[ZAHTEVANA SHEMA KAKOVOSTI]]&lt;&gt;"",Sklop3[[#This Row],[Preračunana masa/volumen/kos na enoto kg]],"")</f>
        <v/>
      </c>
      <c r="J18" s="167"/>
      <c r="K18" s="169"/>
      <c r="L18" s="169"/>
      <c r="M18" s="149" t="s">
        <v>159</v>
      </c>
      <c r="N18" s="91"/>
      <c r="O18" s="148" t="s">
        <v>159</v>
      </c>
      <c r="P18" s="177"/>
      <c r="Q18" s="176">
        <f>+Sklop3[[#This Row],[cena/enota brez DDV v EUR]]*Sklop3[[#This Row],[Stopnja DDV (%)]]</f>
        <v>0</v>
      </c>
      <c r="R18" s="176">
        <f>+Sklop3[[#This Row],[cena/enota brez DDV v EUR]]+Sklop3[[#This Row],[Davek (EUR)]]</f>
        <v>0</v>
      </c>
      <c r="S18" s="176">
        <f>+Sklop3[[#This Row],[cena/enota brez DDV v EUR]]*Sklop3[[#This Row],[Okvirna količina]]</f>
        <v>0</v>
      </c>
      <c r="T18" s="232">
        <f>+Sklop3[[#This Row],[Končna cena/enoto mere (EUR) z DDV]]*Sklop3[[#This Row],[Okvirna količina]]</f>
        <v>0</v>
      </c>
      <c r="U18" s="233"/>
    </row>
    <row r="19" spans="1:21">
      <c r="A19" s="222" t="s">
        <v>6</v>
      </c>
      <c r="B19" s="224" t="s">
        <v>390</v>
      </c>
      <c r="C19" s="81" t="s">
        <v>159</v>
      </c>
      <c r="D19" s="86" t="s">
        <v>1</v>
      </c>
      <c r="E19" s="178" t="s">
        <v>914</v>
      </c>
      <c r="F19" s="245">
        <v>900</v>
      </c>
      <c r="G19" s="246" t="s">
        <v>1</v>
      </c>
      <c r="H19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9" s="160">
        <f>IF(Sklop3[[#This Row],[ZAHTEVANA SHEMA KAKOVOSTI]]&lt;&gt;"",Sklop3[[#This Row],[Preračunana masa/volumen/kos na enoto kg]],"")</f>
        <v>900</v>
      </c>
      <c r="J19" s="167"/>
      <c r="K19" s="169"/>
      <c r="L19" s="169"/>
      <c r="M19" s="149" t="s">
        <v>159</v>
      </c>
      <c r="N19" s="91"/>
      <c r="O19" s="148" t="s">
        <v>159</v>
      </c>
      <c r="P19" s="177"/>
      <c r="Q19" s="176">
        <f>+Sklop3[[#This Row],[cena/enota brez DDV v EUR]]*Sklop3[[#This Row],[Stopnja DDV (%)]]</f>
        <v>0</v>
      </c>
      <c r="R19" s="176">
        <f>+Sklop3[[#This Row],[cena/enota brez DDV v EUR]]+Sklop3[[#This Row],[Davek (EUR)]]</f>
        <v>0</v>
      </c>
      <c r="S19" s="176">
        <f>+Sklop3[[#This Row],[cena/enota brez DDV v EUR]]*Sklop3[[#This Row],[Okvirna količina]]</f>
        <v>0</v>
      </c>
      <c r="T19" s="232">
        <f>+Sklop3[[#This Row],[Končna cena/enoto mere (EUR) z DDV]]*Sklop3[[#This Row],[Okvirna količina]]</f>
        <v>0</v>
      </c>
      <c r="U19" s="233"/>
    </row>
    <row r="20" spans="1:21">
      <c r="A20" s="222" t="s">
        <v>7</v>
      </c>
      <c r="B20" s="224" t="s">
        <v>912</v>
      </c>
      <c r="C20" s="86" t="s">
        <v>159</v>
      </c>
      <c r="D20" s="86" t="s">
        <v>1</v>
      </c>
      <c r="E20" s="178"/>
      <c r="F20" s="245">
        <v>500</v>
      </c>
      <c r="G20" s="246" t="s">
        <v>1</v>
      </c>
      <c r="H20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0" s="160" t="str">
        <f>IF(Sklop3[[#This Row],[ZAHTEVANA SHEMA KAKOVOSTI]]&lt;&gt;"",Sklop3[[#This Row],[Preračunana masa/volumen/kos na enoto kg]],"")</f>
        <v/>
      </c>
      <c r="J20" s="167"/>
      <c r="K20" s="169"/>
      <c r="L20" s="169"/>
      <c r="M20" s="149" t="s">
        <v>159</v>
      </c>
      <c r="N20" s="91"/>
      <c r="O20" s="148" t="s">
        <v>159</v>
      </c>
      <c r="P20" s="177"/>
      <c r="Q20" s="176">
        <f>+Sklop3[[#This Row],[cena/enota brez DDV v EUR]]*Sklop3[[#This Row],[Stopnja DDV (%)]]</f>
        <v>0</v>
      </c>
      <c r="R20" s="176">
        <f>+Sklop3[[#This Row],[cena/enota brez DDV v EUR]]+Sklop3[[#This Row],[Davek (EUR)]]</f>
        <v>0</v>
      </c>
      <c r="S20" s="176">
        <f>+Sklop3[[#This Row],[cena/enota brez DDV v EUR]]*Sklop3[[#This Row],[Okvirna količina]]</f>
        <v>0</v>
      </c>
      <c r="T20" s="232">
        <f>+Sklop3[[#This Row],[Končna cena/enoto mere (EUR) z DDV]]*Sklop3[[#This Row],[Okvirna količina]]</f>
        <v>0</v>
      </c>
      <c r="U20" s="233"/>
    </row>
    <row r="21" spans="1:21" ht="24">
      <c r="A21" s="222" t="s">
        <v>8</v>
      </c>
      <c r="B21" s="224" t="s">
        <v>391</v>
      </c>
      <c r="C21" s="81" t="s">
        <v>159</v>
      </c>
      <c r="D21" s="86" t="s">
        <v>1</v>
      </c>
      <c r="E21" s="178" t="s">
        <v>914</v>
      </c>
      <c r="F21" s="245">
        <v>500</v>
      </c>
      <c r="G21" s="247" t="s">
        <v>1</v>
      </c>
      <c r="H21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160">
        <f>IF(Sklop3[[#This Row],[ZAHTEVANA SHEMA KAKOVOSTI]]&lt;&gt;"",Sklop3[[#This Row],[Preračunana masa/volumen/kos na enoto kg]],"")</f>
        <v>500</v>
      </c>
      <c r="J21" s="167"/>
      <c r="K21" s="169"/>
      <c r="L21" s="169"/>
      <c r="M21" s="149" t="s">
        <v>159</v>
      </c>
      <c r="N21" s="91"/>
      <c r="O21" s="148" t="s">
        <v>159</v>
      </c>
      <c r="P21" s="177"/>
      <c r="Q21" s="176">
        <f>+Sklop3[[#This Row],[cena/enota brez DDV v EUR]]*Sklop3[[#This Row],[Stopnja DDV (%)]]</f>
        <v>0</v>
      </c>
      <c r="R21" s="176">
        <f>+Sklop3[[#This Row],[cena/enota brez DDV v EUR]]+Sklop3[[#This Row],[Davek (EUR)]]</f>
        <v>0</v>
      </c>
      <c r="S21" s="176">
        <f>+Sklop3[[#This Row],[cena/enota brez DDV v EUR]]*Sklop3[[#This Row],[Okvirna količina]]</f>
        <v>0</v>
      </c>
      <c r="T21" s="232">
        <f>+Sklop3[[#This Row],[Končna cena/enoto mere (EUR) z DDV]]*Sklop3[[#This Row],[Okvirna količina]]</f>
        <v>0</v>
      </c>
      <c r="U21" s="233"/>
    </row>
    <row r="22" spans="1:21" ht="24">
      <c r="A22" s="222" t="s">
        <v>9</v>
      </c>
      <c r="B22" s="224" t="s">
        <v>392</v>
      </c>
      <c r="C22" s="86" t="s">
        <v>159</v>
      </c>
      <c r="D22" s="86" t="s">
        <v>1</v>
      </c>
      <c r="E22" s="178"/>
      <c r="F22" s="245">
        <v>200</v>
      </c>
      <c r="G22" s="247" t="s">
        <v>1</v>
      </c>
      <c r="H22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60" t="str">
        <f>IF(Sklop3[[#This Row],[ZAHTEVANA SHEMA KAKOVOSTI]]&lt;&gt;"",Sklop3[[#This Row],[Preračunana masa/volumen/kos na enoto kg]],"")</f>
        <v/>
      </c>
      <c r="J22" s="167"/>
      <c r="K22" s="169"/>
      <c r="L22" s="169"/>
      <c r="M22" s="149" t="s">
        <v>159</v>
      </c>
      <c r="N22" s="91"/>
      <c r="O22" s="148" t="s">
        <v>159</v>
      </c>
      <c r="P22" s="177"/>
      <c r="Q22" s="176">
        <f>+Sklop3[[#This Row],[cena/enota brez DDV v EUR]]*Sklop3[[#This Row],[Stopnja DDV (%)]]</f>
        <v>0</v>
      </c>
      <c r="R22" s="176">
        <f>+Sklop3[[#This Row],[cena/enota brez DDV v EUR]]+Sklop3[[#This Row],[Davek (EUR)]]</f>
        <v>0</v>
      </c>
      <c r="S22" s="176">
        <f>+Sklop3[[#This Row],[cena/enota brez DDV v EUR]]*Sklop3[[#This Row],[Okvirna količina]]</f>
        <v>0</v>
      </c>
      <c r="T22" s="232">
        <f>+Sklop3[[#This Row],[Končna cena/enoto mere (EUR) z DDV]]*Sklop3[[#This Row],[Okvirna količina]]</f>
        <v>0</v>
      </c>
      <c r="U22" s="233"/>
    </row>
    <row r="23" spans="1:21" ht="36">
      <c r="A23" s="222" t="s">
        <v>10</v>
      </c>
      <c r="B23" s="224" t="s">
        <v>406</v>
      </c>
      <c r="C23" s="173" t="s">
        <v>159</v>
      </c>
      <c r="D23" s="221" t="s">
        <v>1</v>
      </c>
      <c r="E23" s="178" t="s">
        <v>914</v>
      </c>
      <c r="F23" s="245">
        <v>150</v>
      </c>
      <c r="G23" s="246" t="s">
        <v>1</v>
      </c>
      <c r="H23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3" s="160">
        <f>IF(Sklop3[[#This Row],[ZAHTEVANA SHEMA KAKOVOSTI]]&lt;&gt;"",Sklop3[[#This Row],[Preračunana masa/volumen/kos na enoto kg]],"")</f>
        <v>150</v>
      </c>
      <c r="J23" s="167"/>
      <c r="K23" s="169"/>
      <c r="L23" s="169"/>
      <c r="M23" s="149" t="s">
        <v>159</v>
      </c>
      <c r="N23" s="91"/>
      <c r="O23" s="148" t="s">
        <v>159</v>
      </c>
      <c r="P23" s="177"/>
      <c r="Q23" s="176">
        <f>+Sklop3[[#This Row],[cena/enota brez DDV v EUR]]*Sklop3[[#This Row],[Stopnja DDV (%)]]</f>
        <v>0</v>
      </c>
      <c r="R23" s="176">
        <f>+Sklop3[[#This Row],[cena/enota brez DDV v EUR]]+Sklop3[[#This Row],[Davek (EUR)]]</f>
        <v>0</v>
      </c>
      <c r="S23" s="176">
        <f>+Sklop3[[#This Row],[cena/enota brez DDV v EUR]]*Sklop3[[#This Row],[Okvirna količina]]</f>
        <v>0</v>
      </c>
      <c r="T23" s="232">
        <f>+Sklop3[[#This Row],[Končna cena/enoto mere (EUR) z DDV]]*Sklop3[[#This Row],[Okvirna količina]]</f>
        <v>0</v>
      </c>
      <c r="U23" s="233"/>
    </row>
    <row r="24" spans="1:21" ht="24">
      <c r="A24" s="222" t="s">
        <v>11</v>
      </c>
      <c r="B24" s="224" t="s">
        <v>399</v>
      </c>
      <c r="C24" s="173" t="s">
        <v>159</v>
      </c>
      <c r="D24" s="221" t="s">
        <v>1</v>
      </c>
      <c r="E24" s="178" t="s">
        <v>914</v>
      </c>
      <c r="F24" s="245">
        <v>50</v>
      </c>
      <c r="G24" s="247" t="s">
        <v>1</v>
      </c>
      <c r="H24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4" s="160">
        <f>IF(Sklop3[[#This Row],[ZAHTEVANA SHEMA KAKOVOSTI]]&lt;&gt;"",Sklop3[[#This Row],[Preračunana masa/volumen/kos na enoto kg]],"")</f>
        <v>50</v>
      </c>
      <c r="J24" s="167"/>
      <c r="K24" s="169"/>
      <c r="L24" s="169"/>
      <c r="M24" s="149" t="s">
        <v>159</v>
      </c>
      <c r="N24" s="91"/>
      <c r="O24" s="148" t="s">
        <v>159</v>
      </c>
      <c r="P24" s="177"/>
      <c r="Q24" s="176">
        <f>+Sklop3[[#This Row],[cena/enota brez DDV v EUR]]*Sklop3[[#This Row],[Stopnja DDV (%)]]</f>
        <v>0</v>
      </c>
      <c r="R24" s="176">
        <f>+Sklop3[[#This Row],[cena/enota brez DDV v EUR]]+Sklop3[[#This Row],[Davek (EUR)]]</f>
        <v>0</v>
      </c>
      <c r="S24" s="176">
        <f>+Sklop3[[#This Row],[cena/enota brez DDV v EUR]]*Sklop3[[#This Row],[Okvirna količina]]</f>
        <v>0</v>
      </c>
      <c r="T24" s="232">
        <f>+Sklop3[[#This Row],[Končna cena/enoto mere (EUR) z DDV]]*Sklop3[[#This Row],[Okvirna količina]]</f>
        <v>0</v>
      </c>
      <c r="U24" s="233"/>
    </row>
    <row r="25" spans="1:21">
      <c r="A25" s="222" t="s">
        <v>12</v>
      </c>
      <c r="B25" s="224" t="s">
        <v>393</v>
      </c>
      <c r="C25" s="86" t="s">
        <v>159</v>
      </c>
      <c r="D25" s="221" t="s">
        <v>1</v>
      </c>
      <c r="E25" s="178"/>
      <c r="F25" s="245">
        <v>100</v>
      </c>
      <c r="G25" s="247" t="s">
        <v>1</v>
      </c>
      <c r="H25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60" t="str">
        <f>IF(Sklop3[[#This Row],[ZAHTEVANA SHEMA KAKOVOSTI]]&lt;&gt;"",Sklop3[[#This Row],[Preračunana masa/volumen/kos na enoto kg]],"")</f>
        <v/>
      </c>
      <c r="J25" s="167"/>
      <c r="K25" s="169"/>
      <c r="L25" s="169"/>
      <c r="M25" s="149" t="s">
        <v>159</v>
      </c>
      <c r="N25" s="91"/>
      <c r="O25" s="148" t="s">
        <v>159</v>
      </c>
      <c r="P25" s="177"/>
      <c r="Q25" s="176">
        <f>+Sklop3[[#This Row],[cena/enota brez DDV v EUR]]*Sklop3[[#This Row],[Stopnja DDV (%)]]</f>
        <v>0</v>
      </c>
      <c r="R25" s="176">
        <f>+Sklop3[[#This Row],[cena/enota brez DDV v EUR]]+Sklop3[[#This Row],[Davek (EUR)]]</f>
        <v>0</v>
      </c>
      <c r="S25" s="176">
        <f>+Sklop3[[#This Row],[cena/enota brez DDV v EUR]]*Sklop3[[#This Row],[Okvirna količina]]</f>
        <v>0</v>
      </c>
      <c r="T25" s="232">
        <f>+Sklop3[[#This Row],[Končna cena/enoto mere (EUR) z DDV]]*Sklop3[[#This Row],[Okvirna količina]]</f>
        <v>0</v>
      </c>
      <c r="U25" s="233"/>
    </row>
    <row r="26" spans="1:21">
      <c r="A26" s="222" t="s">
        <v>13</v>
      </c>
      <c r="B26" s="224" t="s">
        <v>394</v>
      </c>
      <c r="C26" s="86" t="s">
        <v>159</v>
      </c>
      <c r="D26" s="221" t="s">
        <v>1</v>
      </c>
      <c r="E26" s="178"/>
      <c r="F26" s="245">
        <v>30</v>
      </c>
      <c r="G26" s="247" t="s">
        <v>1</v>
      </c>
      <c r="H26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6" s="160" t="str">
        <f>IF(Sklop3[[#This Row],[ZAHTEVANA SHEMA KAKOVOSTI]]&lt;&gt;"",Sklop3[[#This Row],[Preračunana masa/volumen/kos na enoto kg]],"")</f>
        <v/>
      </c>
      <c r="J26" s="167"/>
      <c r="K26" s="169"/>
      <c r="L26" s="169"/>
      <c r="M26" s="149" t="s">
        <v>159</v>
      </c>
      <c r="N26" s="91"/>
      <c r="O26" s="148" t="s">
        <v>159</v>
      </c>
      <c r="P26" s="177"/>
      <c r="Q26" s="176">
        <f>+Sklop3[[#This Row],[cena/enota brez DDV v EUR]]*Sklop3[[#This Row],[Stopnja DDV (%)]]</f>
        <v>0</v>
      </c>
      <c r="R26" s="176">
        <f>+Sklop3[[#This Row],[cena/enota brez DDV v EUR]]+Sklop3[[#This Row],[Davek (EUR)]]</f>
        <v>0</v>
      </c>
      <c r="S26" s="176">
        <f>+Sklop3[[#This Row],[cena/enota brez DDV v EUR]]*Sklop3[[#This Row],[Okvirna količina]]</f>
        <v>0</v>
      </c>
      <c r="T26" s="232">
        <f>+Sklop3[[#This Row],[Končna cena/enoto mere (EUR) z DDV]]*Sklop3[[#This Row],[Okvirna količina]]</f>
        <v>0</v>
      </c>
      <c r="U26" s="233"/>
    </row>
    <row r="27" spans="1:21" ht="24">
      <c r="A27" s="222" t="s">
        <v>14</v>
      </c>
      <c r="B27" s="224" t="s">
        <v>915</v>
      </c>
      <c r="C27" s="173" t="s">
        <v>159</v>
      </c>
      <c r="D27" s="221" t="s">
        <v>1</v>
      </c>
      <c r="E27" s="178" t="s">
        <v>914</v>
      </c>
      <c r="F27" s="245">
        <v>400</v>
      </c>
      <c r="G27" s="247" t="s">
        <v>1</v>
      </c>
      <c r="H27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60">
        <f>IF(Sklop3[[#This Row],[ZAHTEVANA SHEMA KAKOVOSTI]]&lt;&gt;"",Sklop3[[#This Row],[Preračunana masa/volumen/kos na enoto kg]],"")</f>
        <v>400</v>
      </c>
      <c r="J27" s="167"/>
      <c r="K27" s="169"/>
      <c r="L27" s="169"/>
      <c r="M27" s="149" t="s">
        <v>159</v>
      </c>
      <c r="N27" s="91"/>
      <c r="O27" s="148" t="s">
        <v>159</v>
      </c>
      <c r="P27" s="177"/>
      <c r="Q27" s="176">
        <f>+Sklop3[[#This Row],[cena/enota brez DDV v EUR]]*Sklop3[[#This Row],[Stopnja DDV (%)]]</f>
        <v>0</v>
      </c>
      <c r="R27" s="176">
        <f>+Sklop3[[#This Row],[cena/enota brez DDV v EUR]]+Sklop3[[#This Row],[Davek (EUR)]]</f>
        <v>0</v>
      </c>
      <c r="S27" s="176">
        <f>+Sklop3[[#This Row],[cena/enota brez DDV v EUR]]*Sklop3[[#This Row],[Okvirna količina]]</f>
        <v>0</v>
      </c>
      <c r="T27" s="232">
        <f>+Sklop3[[#This Row],[Končna cena/enoto mere (EUR) z DDV]]*Sklop3[[#This Row],[Okvirna količina]]</f>
        <v>0</v>
      </c>
      <c r="U27" s="233"/>
    </row>
    <row r="28" spans="1:21" ht="24">
      <c r="A28" s="222" t="s">
        <v>15</v>
      </c>
      <c r="B28" s="224" t="s">
        <v>407</v>
      </c>
      <c r="C28" s="173" t="s">
        <v>159</v>
      </c>
      <c r="D28" s="221" t="s">
        <v>1</v>
      </c>
      <c r="E28" s="178" t="s">
        <v>914</v>
      </c>
      <c r="F28" s="245">
        <v>300</v>
      </c>
      <c r="G28" s="246" t="s">
        <v>1</v>
      </c>
      <c r="H28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160">
        <f>IF(Sklop3[[#This Row],[ZAHTEVANA SHEMA KAKOVOSTI]]&lt;&gt;"",Sklop3[[#This Row],[Preračunana masa/volumen/kos na enoto kg]],"")</f>
        <v>300</v>
      </c>
      <c r="J28" s="167"/>
      <c r="K28" s="169"/>
      <c r="L28" s="169"/>
      <c r="M28" s="149" t="s">
        <v>159</v>
      </c>
      <c r="N28" s="91"/>
      <c r="O28" s="148" t="s">
        <v>159</v>
      </c>
      <c r="P28" s="177"/>
      <c r="Q28" s="176">
        <f>+Sklop3[[#This Row],[cena/enota brez DDV v EUR]]*Sklop3[[#This Row],[Stopnja DDV (%)]]</f>
        <v>0</v>
      </c>
      <c r="R28" s="176">
        <f>+Sklop3[[#This Row],[cena/enota brez DDV v EUR]]+Sklop3[[#This Row],[Davek (EUR)]]</f>
        <v>0</v>
      </c>
      <c r="S28" s="176">
        <f>+Sklop3[[#This Row],[cena/enota brez DDV v EUR]]*Sklop3[[#This Row],[Okvirna količina]]</f>
        <v>0</v>
      </c>
      <c r="T28" s="232">
        <f>+Sklop3[[#This Row],[Končna cena/enoto mere (EUR) z DDV]]*Sklop3[[#This Row],[Okvirna količina]]</f>
        <v>0</v>
      </c>
      <c r="U28" s="233"/>
    </row>
    <row r="29" spans="1:21">
      <c r="A29" s="222" t="s">
        <v>16</v>
      </c>
      <c r="B29" s="224" t="s">
        <v>408</v>
      </c>
      <c r="C29" s="173" t="s">
        <v>159</v>
      </c>
      <c r="D29" s="221" t="s">
        <v>1</v>
      </c>
      <c r="E29" s="178" t="s">
        <v>914</v>
      </c>
      <c r="F29" s="245">
        <v>400</v>
      </c>
      <c r="G29" s="247" t="s">
        <v>1</v>
      </c>
      <c r="H29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0">
        <f>IF(Sklop3[[#This Row],[ZAHTEVANA SHEMA KAKOVOSTI]]&lt;&gt;"",Sklop3[[#This Row],[Preračunana masa/volumen/kos na enoto kg]],"")</f>
        <v>400</v>
      </c>
      <c r="J29" s="167"/>
      <c r="K29" s="169"/>
      <c r="L29" s="169"/>
      <c r="M29" s="149" t="s">
        <v>159</v>
      </c>
      <c r="N29" s="91"/>
      <c r="O29" s="148" t="s">
        <v>159</v>
      </c>
      <c r="P29" s="177"/>
      <c r="Q29" s="176">
        <f>+Sklop3[[#This Row],[cena/enota brez DDV v EUR]]*Sklop3[[#This Row],[Stopnja DDV (%)]]</f>
        <v>0</v>
      </c>
      <c r="R29" s="176">
        <f>+Sklop3[[#This Row],[cena/enota brez DDV v EUR]]+Sklop3[[#This Row],[Davek (EUR)]]</f>
        <v>0</v>
      </c>
      <c r="S29" s="176">
        <f>+Sklop3[[#This Row],[cena/enota brez DDV v EUR]]*Sklop3[[#This Row],[Okvirna količina]]</f>
        <v>0</v>
      </c>
      <c r="T29" s="232">
        <f>+Sklop3[[#This Row],[Končna cena/enoto mere (EUR) z DDV]]*Sklop3[[#This Row],[Okvirna količina]]</f>
        <v>0</v>
      </c>
      <c r="U29" s="233"/>
    </row>
    <row r="30" spans="1:21">
      <c r="A30" s="222" t="s">
        <v>17</v>
      </c>
      <c r="B30" s="224" t="s">
        <v>409</v>
      </c>
      <c r="C30" s="173" t="s">
        <v>159</v>
      </c>
      <c r="D30" s="221" t="s">
        <v>1</v>
      </c>
      <c r="E30" s="178"/>
      <c r="F30" s="245">
        <v>300</v>
      </c>
      <c r="G30" s="247" t="s">
        <v>1</v>
      </c>
      <c r="H30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160" t="str">
        <f>IF(Sklop3[[#This Row],[ZAHTEVANA SHEMA KAKOVOSTI]]&lt;&gt;"",Sklop3[[#This Row],[Preračunana masa/volumen/kos na enoto kg]],"")</f>
        <v/>
      </c>
      <c r="J30" s="167"/>
      <c r="K30" s="169"/>
      <c r="L30" s="169"/>
      <c r="M30" s="149" t="s">
        <v>159</v>
      </c>
      <c r="N30" s="91"/>
      <c r="O30" s="148" t="s">
        <v>159</v>
      </c>
      <c r="P30" s="177"/>
      <c r="Q30" s="176">
        <f>+Sklop3[[#This Row],[cena/enota brez DDV v EUR]]*Sklop3[[#This Row],[Stopnja DDV (%)]]</f>
        <v>0</v>
      </c>
      <c r="R30" s="176">
        <f>+Sklop3[[#This Row],[cena/enota brez DDV v EUR]]+Sklop3[[#This Row],[Davek (EUR)]]</f>
        <v>0</v>
      </c>
      <c r="S30" s="176">
        <f>+Sklop3[[#This Row],[cena/enota brez DDV v EUR]]*Sklop3[[#This Row],[Okvirna količina]]</f>
        <v>0</v>
      </c>
      <c r="T30" s="232">
        <f>+Sklop3[[#This Row],[Končna cena/enoto mere (EUR) z DDV]]*Sklop3[[#This Row],[Okvirna količina]]</f>
        <v>0</v>
      </c>
      <c r="U30" s="233"/>
    </row>
    <row r="31" spans="1:21">
      <c r="A31" s="222" t="s">
        <v>18</v>
      </c>
      <c r="B31" s="224" t="s">
        <v>913</v>
      </c>
      <c r="C31" s="173" t="s">
        <v>159</v>
      </c>
      <c r="D31" s="221" t="s">
        <v>1</v>
      </c>
      <c r="E31" s="178" t="s">
        <v>914</v>
      </c>
      <c r="F31" s="245">
        <v>100</v>
      </c>
      <c r="G31" s="247" t="s">
        <v>1</v>
      </c>
      <c r="H31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1" s="160">
        <f>IF(Sklop3[[#This Row],[ZAHTEVANA SHEMA KAKOVOSTI]]&lt;&gt;"",Sklop3[[#This Row],[Preračunana masa/volumen/kos na enoto kg]],"")</f>
        <v>100</v>
      </c>
      <c r="J31" s="167"/>
      <c r="K31" s="169"/>
      <c r="L31" s="169"/>
      <c r="M31" s="149" t="s">
        <v>159</v>
      </c>
      <c r="N31" s="91"/>
      <c r="O31" s="148" t="s">
        <v>159</v>
      </c>
      <c r="P31" s="177"/>
      <c r="Q31" s="176">
        <f>+Sklop3[[#This Row],[cena/enota brez DDV v EUR]]*Sklop3[[#This Row],[Stopnja DDV (%)]]</f>
        <v>0</v>
      </c>
      <c r="R31" s="176">
        <f>+Sklop3[[#This Row],[cena/enota brez DDV v EUR]]+Sklop3[[#This Row],[Davek (EUR)]]</f>
        <v>0</v>
      </c>
      <c r="S31" s="176">
        <f>+Sklop3[[#This Row],[cena/enota brez DDV v EUR]]*Sklop3[[#This Row],[Okvirna količina]]</f>
        <v>0</v>
      </c>
      <c r="T31" s="232">
        <f>+Sklop3[[#This Row],[Končna cena/enoto mere (EUR) z DDV]]*Sklop3[[#This Row],[Okvirna količina]]</f>
        <v>0</v>
      </c>
      <c r="U31" s="233"/>
    </row>
    <row r="32" spans="1:21">
      <c r="A32" s="222" t="s">
        <v>19</v>
      </c>
      <c r="B32" s="249" t="s">
        <v>395</v>
      </c>
      <c r="C32" s="173" t="s">
        <v>159</v>
      </c>
      <c r="D32" s="221" t="s">
        <v>1</v>
      </c>
      <c r="E32" s="178" t="s">
        <v>914</v>
      </c>
      <c r="F32" s="245">
        <v>200</v>
      </c>
      <c r="G32" s="247" t="s">
        <v>1</v>
      </c>
      <c r="H32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60">
        <f>IF(Sklop3[[#This Row],[ZAHTEVANA SHEMA KAKOVOSTI]]&lt;&gt;"",Sklop3[[#This Row],[Preračunana masa/volumen/kos na enoto kg]],"")</f>
        <v>200</v>
      </c>
      <c r="J32" s="167"/>
      <c r="K32" s="169"/>
      <c r="L32" s="169"/>
      <c r="M32" s="149" t="s">
        <v>159</v>
      </c>
      <c r="N32" s="91"/>
      <c r="O32" s="148" t="s">
        <v>159</v>
      </c>
      <c r="P32" s="177"/>
      <c r="Q32" s="176">
        <f>+Sklop3[[#This Row],[cena/enota brez DDV v EUR]]*Sklop3[[#This Row],[Stopnja DDV (%)]]</f>
        <v>0</v>
      </c>
      <c r="R32" s="176">
        <f>+Sklop3[[#This Row],[cena/enota brez DDV v EUR]]+Sklop3[[#This Row],[Davek (EUR)]]</f>
        <v>0</v>
      </c>
      <c r="S32" s="176">
        <f>+Sklop3[[#This Row],[cena/enota brez DDV v EUR]]*Sklop3[[#This Row],[Okvirna količina]]</f>
        <v>0</v>
      </c>
      <c r="T32" s="232">
        <f>+Sklop3[[#This Row],[Končna cena/enoto mere (EUR) z DDV]]*Sklop3[[#This Row],[Okvirna količina]]</f>
        <v>0</v>
      </c>
      <c r="U32" s="233"/>
    </row>
    <row r="33" spans="1:22">
      <c r="A33" s="222" t="s">
        <v>20</v>
      </c>
      <c r="B33" s="224" t="s">
        <v>405</v>
      </c>
      <c r="C33" s="173">
        <v>50</v>
      </c>
      <c r="D33" s="221" t="s">
        <v>158</v>
      </c>
      <c r="E33" s="178"/>
      <c r="F33" s="245">
        <v>1200</v>
      </c>
      <c r="G33" s="246" t="s">
        <v>0</v>
      </c>
      <c r="H33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3" s="160" t="str">
        <f>IF(Sklop3[[#This Row],[ZAHTEVANA SHEMA KAKOVOSTI]]&lt;&gt;"",Sklop3[[#This Row],[Preračunana masa/volumen/kos na enoto kg]],"")</f>
        <v/>
      </c>
      <c r="J33" s="167"/>
      <c r="K33" s="169"/>
      <c r="L33" s="169"/>
      <c r="M33" s="149" t="s">
        <v>159</v>
      </c>
      <c r="N33" s="91"/>
      <c r="O33" s="148" t="s">
        <v>159</v>
      </c>
      <c r="P33" s="177"/>
      <c r="Q33" s="176">
        <f>+Sklop3[[#This Row],[cena/enota brez DDV v EUR]]*Sklop3[[#This Row],[Stopnja DDV (%)]]</f>
        <v>0</v>
      </c>
      <c r="R33" s="176">
        <f>+Sklop3[[#This Row],[cena/enota brez DDV v EUR]]+Sklop3[[#This Row],[Davek (EUR)]]</f>
        <v>0</v>
      </c>
      <c r="S33" s="176">
        <f>+Sklop3[[#This Row],[cena/enota brez DDV v EUR]]*Sklop3[[#This Row],[Okvirna količina]]</f>
        <v>0</v>
      </c>
      <c r="T33" s="232">
        <f>+Sklop3[[#This Row],[Končna cena/enoto mere (EUR) z DDV]]*Sklop3[[#This Row],[Okvirna količina]]</f>
        <v>0</v>
      </c>
      <c r="U33" s="233"/>
    </row>
    <row r="34" spans="1:22">
      <c r="A34" s="222" t="s">
        <v>21</v>
      </c>
      <c r="B34" s="278" t="s">
        <v>396</v>
      </c>
      <c r="C34" s="86" t="s">
        <v>159</v>
      </c>
      <c r="D34" s="86" t="s">
        <v>1</v>
      </c>
      <c r="E34" s="178" t="s">
        <v>914</v>
      </c>
      <c r="F34" s="245">
        <v>100</v>
      </c>
      <c r="G34" s="247" t="s">
        <v>1</v>
      </c>
      <c r="H34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160">
        <f>IF(Sklop3[[#This Row],[ZAHTEVANA SHEMA KAKOVOSTI]]&lt;&gt;"",Sklop3[[#This Row],[Preračunana masa/volumen/kos na enoto kg]],"")</f>
        <v>100</v>
      </c>
      <c r="J34" s="167"/>
      <c r="K34" s="169"/>
      <c r="L34" s="169"/>
      <c r="M34" s="149" t="s">
        <v>159</v>
      </c>
      <c r="N34" s="91"/>
      <c r="O34" s="148" t="s">
        <v>159</v>
      </c>
      <c r="P34" s="177"/>
      <c r="Q34" s="176">
        <f>+Sklop3[[#This Row],[cena/enota brez DDV v EUR]]*Sklop3[[#This Row],[Stopnja DDV (%)]]</f>
        <v>0</v>
      </c>
      <c r="R34" s="176">
        <f>+Sklop3[[#This Row],[cena/enota brez DDV v EUR]]+Sklop3[[#This Row],[Davek (EUR)]]</f>
        <v>0</v>
      </c>
      <c r="S34" s="176">
        <f>+Sklop3[[#This Row],[cena/enota brez DDV v EUR]]*Sklop3[[#This Row],[Okvirna količina]]</f>
        <v>0</v>
      </c>
      <c r="T34" s="232">
        <f>+Sklop3[[#This Row],[Končna cena/enoto mere (EUR) z DDV]]*Sklop3[[#This Row],[Okvirna količina]]</f>
        <v>0</v>
      </c>
      <c r="U34" s="233"/>
    </row>
    <row r="35" spans="1:22">
      <c r="A35" s="222" t="s">
        <v>22</v>
      </c>
      <c r="B35" s="278" t="s">
        <v>397</v>
      </c>
      <c r="C35" s="86" t="s">
        <v>159</v>
      </c>
      <c r="D35" s="86" t="s">
        <v>1</v>
      </c>
      <c r="E35" s="178"/>
      <c r="F35" s="245">
        <v>100</v>
      </c>
      <c r="G35" s="247" t="s">
        <v>1</v>
      </c>
      <c r="H35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60" t="str">
        <f>IF(Sklop3[[#This Row],[ZAHTEVANA SHEMA KAKOVOSTI]]&lt;&gt;"",Sklop3[[#This Row],[Preračunana masa/volumen/kos na enoto kg]],"")</f>
        <v/>
      </c>
      <c r="J35" s="167"/>
      <c r="K35" s="169"/>
      <c r="L35" s="169"/>
      <c r="M35" s="149" t="s">
        <v>159</v>
      </c>
      <c r="N35" s="91"/>
      <c r="O35" s="148" t="s">
        <v>159</v>
      </c>
      <c r="P35" s="177"/>
      <c r="Q35" s="176">
        <f>+Sklop3[[#This Row],[cena/enota brez DDV v EUR]]*Sklop3[[#This Row],[Stopnja DDV (%)]]</f>
        <v>0</v>
      </c>
      <c r="R35" s="176">
        <f>+Sklop3[[#This Row],[cena/enota brez DDV v EUR]]+Sklop3[[#This Row],[Davek (EUR)]]</f>
        <v>0</v>
      </c>
      <c r="S35" s="176">
        <f>+Sklop3[[#This Row],[cena/enota brez DDV v EUR]]*Sklop3[[#This Row],[Okvirna količina]]</f>
        <v>0</v>
      </c>
      <c r="T35" s="232">
        <f>+Sklop3[[#This Row],[Končna cena/enoto mere (EUR) z DDV]]*Sklop3[[#This Row],[Okvirna količina]]</f>
        <v>0</v>
      </c>
      <c r="U35" s="233"/>
    </row>
    <row r="36" spans="1:22">
      <c r="A36" s="222" t="s">
        <v>23</v>
      </c>
      <c r="B36" s="278" t="s">
        <v>404</v>
      </c>
      <c r="C36" s="173">
        <v>30</v>
      </c>
      <c r="D36" s="221" t="s">
        <v>158</v>
      </c>
      <c r="E36" s="178"/>
      <c r="F36" s="245">
        <v>4500</v>
      </c>
      <c r="G36" s="247" t="s">
        <v>0</v>
      </c>
      <c r="H36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6" s="160" t="str">
        <f>IF(Sklop3[[#This Row],[ZAHTEVANA SHEMA KAKOVOSTI]]&lt;&gt;"",Sklop3[[#This Row],[Preračunana masa/volumen/kos na enoto kg]],"")</f>
        <v/>
      </c>
      <c r="J36" s="167"/>
      <c r="K36" s="169"/>
      <c r="L36" s="169"/>
      <c r="M36" s="149" t="s">
        <v>159</v>
      </c>
      <c r="N36" s="91"/>
      <c r="O36" s="148" t="s">
        <v>159</v>
      </c>
      <c r="P36" s="177"/>
      <c r="Q36" s="176">
        <f>+Sklop3[[#This Row],[cena/enota brez DDV v EUR]]*Sklop3[[#This Row],[Stopnja DDV (%)]]</f>
        <v>0</v>
      </c>
      <c r="R36" s="176">
        <f>+Sklop3[[#This Row],[cena/enota brez DDV v EUR]]+Sklop3[[#This Row],[Davek (EUR)]]</f>
        <v>0</v>
      </c>
      <c r="S36" s="176">
        <f>+Sklop3[[#This Row],[cena/enota brez DDV v EUR]]*Sklop3[[#This Row],[Okvirna količina]]</f>
        <v>0</v>
      </c>
      <c r="T36" s="232">
        <f>+Sklop3[[#This Row],[Končna cena/enoto mere (EUR) z DDV]]*Sklop3[[#This Row],[Okvirna količina]]</f>
        <v>0</v>
      </c>
      <c r="U36" s="233"/>
    </row>
    <row r="37" spans="1:22">
      <c r="A37" s="222" t="s">
        <v>24</v>
      </c>
      <c r="B37" s="278" t="s">
        <v>403</v>
      </c>
      <c r="C37" s="173">
        <v>30</v>
      </c>
      <c r="D37" s="221" t="s">
        <v>158</v>
      </c>
      <c r="E37" s="178"/>
      <c r="F37" s="245">
        <v>1000</v>
      </c>
      <c r="G37" s="247" t="s">
        <v>0</v>
      </c>
      <c r="H37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7" s="160" t="str">
        <f>IF(Sklop3[[#This Row],[ZAHTEVANA SHEMA KAKOVOSTI]]&lt;&gt;"",Sklop3[[#This Row],[Preračunana masa/volumen/kos na enoto kg]],"")</f>
        <v/>
      </c>
      <c r="J37" s="167"/>
      <c r="K37" s="169"/>
      <c r="L37" s="169"/>
      <c r="M37" s="149" t="s">
        <v>159</v>
      </c>
      <c r="N37" s="91"/>
      <c r="O37" s="148" t="s">
        <v>159</v>
      </c>
      <c r="P37" s="177"/>
      <c r="Q37" s="176">
        <f>+Sklop3[[#This Row],[cena/enota brez DDV v EUR]]*Sklop3[[#This Row],[Stopnja DDV (%)]]</f>
        <v>0</v>
      </c>
      <c r="R37" s="176">
        <f>+Sklop3[[#This Row],[cena/enota brez DDV v EUR]]+Sklop3[[#This Row],[Davek (EUR)]]</f>
        <v>0</v>
      </c>
      <c r="S37" s="176">
        <f>+Sklop3[[#This Row],[cena/enota brez DDV v EUR]]*Sklop3[[#This Row],[Okvirna količina]]</f>
        <v>0</v>
      </c>
      <c r="T37" s="232">
        <f>+Sklop3[[#This Row],[Končna cena/enoto mere (EUR) z DDV]]*Sklop3[[#This Row],[Okvirna količina]]</f>
        <v>0</v>
      </c>
      <c r="U37" s="233"/>
    </row>
    <row r="38" spans="1:22" ht="24">
      <c r="A38" s="222" t="s">
        <v>25</v>
      </c>
      <c r="B38" s="278" t="s">
        <v>402</v>
      </c>
      <c r="C38" s="173">
        <v>50</v>
      </c>
      <c r="D38" s="221" t="s">
        <v>158</v>
      </c>
      <c r="E38" s="178"/>
      <c r="F38" s="245">
        <v>1000</v>
      </c>
      <c r="G38" s="246" t="s">
        <v>0</v>
      </c>
      <c r="H38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8" s="160" t="str">
        <f>IF(Sklop3[[#This Row],[ZAHTEVANA SHEMA KAKOVOSTI]]&lt;&gt;"",Sklop3[[#This Row],[Preračunana masa/volumen/kos na enoto kg]],"")</f>
        <v/>
      </c>
      <c r="J38" s="167"/>
      <c r="K38" s="169"/>
      <c r="L38" s="169"/>
      <c r="M38" s="149" t="s">
        <v>159</v>
      </c>
      <c r="N38" s="91"/>
      <c r="O38" s="148" t="s">
        <v>159</v>
      </c>
      <c r="P38" s="177"/>
      <c r="Q38" s="176">
        <f>+Sklop3[[#This Row],[cena/enota brez DDV v EUR]]*Sklop3[[#This Row],[Stopnja DDV (%)]]</f>
        <v>0</v>
      </c>
      <c r="R38" s="176">
        <f>+Sklop3[[#This Row],[cena/enota brez DDV v EUR]]+Sklop3[[#This Row],[Davek (EUR)]]</f>
        <v>0</v>
      </c>
      <c r="S38" s="176">
        <f>+Sklop3[[#This Row],[cena/enota brez DDV v EUR]]*Sklop3[[#This Row],[Okvirna količina]]</f>
        <v>0</v>
      </c>
      <c r="T38" s="232">
        <f>+Sklop3[[#This Row],[Končna cena/enoto mere (EUR) z DDV]]*Sklop3[[#This Row],[Okvirna količina]]</f>
        <v>0</v>
      </c>
      <c r="U38" s="233"/>
    </row>
    <row r="39" spans="1:22" ht="24">
      <c r="A39" s="222" t="s">
        <v>26</v>
      </c>
      <c r="B39" s="278" t="s">
        <v>401</v>
      </c>
      <c r="C39" s="173">
        <v>50</v>
      </c>
      <c r="D39" s="221" t="s">
        <v>158</v>
      </c>
      <c r="E39" s="178"/>
      <c r="F39" s="245">
        <v>1000</v>
      </c>
      <c r="G39" s="247" t="s">
        <v>0</v>
      </c>
      <c r="H39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9" s="160" t="str">
        <f>IF(Sklop3[[#This Row],[ZAHTEVANA SHEMA KAKOVOSTI]]&lt;&gt;"",Sklop3[[#This Row],[Preračunana masa/volumen/kos na enoto kg]],"")</f>
        <v/>
      </c>
      <c r="J39" s="167"/>
      <c r="K39" s="169"/>
      <c r="L39" s="169"/>
      <c r="M39" s="149" t="s">
        <v>159</v>
      </c>
      <c r="N39" s="91"/>
      <c r="O39" s="148" t="s">
        <v>159</v>
      </c>
      <c r="P39" s="177"/>
      <c r="Q39" s="176">
        <f>+Sklop3[[#This Row],[cena/enota brez DDV v EUR]]*Sklop3[[#This Row],[Stopnja DDV (%)]]</f>
        <v>0</v>
      </c>
      <c r="R39" s="176">
        <f>+Sklop3[[#This Row],[cena/enota brez DDV v EUR]]+Sklop3[[#This Row],[Davek (EUR)]]</f>
        <v>0</v>
      </c>
      <c r="S39" s="176">
        <f>+Sklop3[[#This Row],[cena/enota brez DDV v EUR]]*Sklop3[[#This Row],[Okvirna količina]]</f>
        <v>0</v>
      </c>
      <c r="T39" s="232">
        <f>+Sklop3[[#This Row],[Končna cena/enoto mere (EUR) z DDV]]*Sklop3[[#This Row],[Okvirna količina]]</f>
        <v>0</v>
      </c>
      <c r="U39" s="233"/>
    </row>
    <row r="40" spans="1:22" ht="24">
      <c r="A40" s="222" t="s">
        <v>27</v>
      </c>
      <c r="B40" s="278" t="s">
        <v>916</v>
      </c>
      <c r="C40" s="173">
        <v>50</v>
      </c>
      <c r="D40" s="221" t="s">
        <v>158</v>
      </c>
      <c r="E40" s="178"/>
      <c r="F40" s="245">
        <v>1000</v>
      </c>
      <c r="G40" s="247" t="s">
        <v>0</v>
      </c>
      <c r="H40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60" t="str">
        <f>IF(Sklop3[[#This Row],[ZAHTEVANA SHEMA KAKOVOSTI]]&lt;&gt;"",Sklop3[[#This Row],[Preračunana masa/volumen/kos na enoto kg]],"")</f>
        <v/>
      </c>
      <c r="J40" s="167"/>
      <c r="K40" s="169"/>
      <c r="L40" s="169"/>
      <c r="M40" s="149" t="s">
        <v>159</v>
      </c>
      <c r="N40" s="91"/>
      <c r="O40" s="148" t="s">
        <v>159</v>
      </c>
      <c r="P40" s="177"/>
      <c r="Q40" s="176">
        <f>+Sklop3[[#This Row],[cena/enota brez DDV v EUR]]*Sklop3[[#This Row],[Stopnja DDV (%)]]</f>
        <v>0</v>
      </c>
      <c r="R40" s="176">
        <f>+Sklop3[[#This Row],[cena/enota brez DDV v EUR]]+Sklop3[[#This Row],[Davek (EUR)]]</f>
        <v>0</v>
      </c>
      <c r="S40" s="176">
        <f>+Sklop3[[#This Row],[cena/enota brez DDV v EUR]]*Sklop3[[#This Row],[Okvirna količina]]</f>
        <v>0</v>
      </c>
      <c r="T40" s="232">
        <f>+Sklop3[[#This Row],[Končna cena/enoto mere (EUR) z DDV]]*Sklop3[[#This Row],[Okvirna količina]]</f>
        <v>0</v>
      </c>
      <c r="U40" s="233"/>
    </row>
    <row r="41" spans="1:22" ht="24">
      <c r="A41" s="222" t="s">
        <v>28</v>
      </c>
      <c r="B41" s="278" t="s">
        <v>400</v>
      </c>
      <c r="C41" s="173">
        <v>50</v>
      </c>
      <c r="D41" s="221" t="s">
        <v>158</v>
      </c>
      <c r="E41" s="178"/>
      <c r="F41" s="245">
        <v>1000</v>
      </c>
      <c r="G41" s="247" t="s">
        <v>0</v>
      </c>
      <c r="H41" s="2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1" s="160" t="str">
        <f>IF(Sklop3[[#This Row],[ZAHTEVANA SHEMA KAKOVOSTI]]&lt;&gt;"",Sklop3[[#This Row],[Preračunana masa/volumen/kos na enoto kg]],"")</f>
        <v/>
      </c>
      <c r="J41" s="167"/>
      <c r="K41" s="169"/>
      <c r="L41" s="169"/>
      <c r="M41" s="149" t="s">
        <v>159</v>
      </c>
      <c r="N41" s="91"/>
      <c r="O41" s="148" t="s">
        <v>159</v>
      </c>
      <c r="P41" s="177"/>
      <c r="Q41" s="176">
        <f>+Sklop3[[#This Row],[cena/enota brez DDV v EUR]]*Sklop3[[#This Row],[Stopnja DDV (%)]]</f>
        <v>0</v>
      </c>
      <c r="R41" s="176">
        <f>+Sklop3[[#This Row],[cena/enota brez DDV v EUR]]+Sklop3[[#This Row],[Davek (EUR)]]</f>
        <v>0</v>
      </c>
      <c r="S41" s="176">
        <f>+Sklop3[[#This Row],[cena/enota brez DDV v EUR]]*Sklop3[[#This Row],[Okvirna količina]]</f>
        <v>0</v>
      </c>
      <c r="T41" s="232">
        <f>+Sklop3[[#This Row],[Končna cena/enoto mere (EUR) z DDV]]*Sklop3[[#This Row],[Okvirna količina]]</f>
        <v>0</v>
      </c>
      <c r="U41" s="233"/>
    </row>
    <row r="42" spans="1:22" s="21" customFormat="1">
      <c r="A42" s="208" t="s">
        <v>181</v>
      </c>
      <c r="B42" s="209"/>
      <c r="C42" s="210"/>
      <c r="D42" s="210"/>
      <c r="E42" s="211"/>
      <c r="F42" s="212"/>
      <c r="G42" s="213"/>
      <c r="H42" s="214">
        <f>SUBTOTAL(109,Sklop3[Preračunana masa/volumen/kos na enoto kg])</f>
        <v>6955</v>
      </c>
      <c r="I42" s="214">
        <f>SUBTOTAL(109,Sklop3[Živila iz shem kakovosti (kg)])</f>
        <v>5250</v>
      </c>
      <c r="J42" s="212"/>
      <c r="K42" s="215"/>
      <c r="L42" s="215"/>
      <c r="M42" s="216"/>
      <c r="N42" s="217"/>
      <c r="O42" s="217"/>
      <c r="P42" s="217"/>
      <c r="Q42" s="218"/>
      <c r="R42" s="219"/>
      <c r="S42" s="218">
        <f>SUBTOTAL(109,Sklop3[Vrednost za okvirno količino (EUR) brez DDV])</f>
        <v>0</v>
      </c>
      <c r="T42" s="218">
        <f>SUBTOTAL(109,Sklop3[Vrednost za okvirno količino (EUR) z DDV])</f>
        <v>0</v>
      </c>
      <c r="U42" s="220">
        <f>SUBTOTAL(103,Sklop3[Shema kakovosti
(nacionalne, evropske)
])</f>
        <v>0</v>
      </c>
      <c r="V42" s="14"/>
    </row>
    <row r="43" spans="1:22" s="21" customFormat="1">
      <c r="A43" s="51" t="s">
        <v>177</v>
      </c>
      <c r="B43" s="19"/>
      <c r="C43" s="31"/>
      <c r="D43" s="31"/>
      <c r="E43" s="117"/>
      <c r="F43" s="118"/>
      <c r="G43" s="118"/>
      <c r="L43" s="14"/>
      <c r="M43" s="14"/>
      <c r="N43" s="14"/>
      <c r="O43" s="14"/>
      <c r="P43" s="14"/>
      <c r="Q43" s="51"/>
      <c r="R43" s="51"/>
      <c r="S43" s="51"/>
      <c r="T43" s="51"/>
      <c r="U43" s="74"/>
      <c r="V43" s="14"/>
    </row>
    <row r="44" spans="1:22" s="21" customFormat="1">
      <c r="A44" s="14" t="s">
        <v>179</v>
      </c>
      <c r="B44" s="19"/>
      <c r="C44" s="31"/>
      <c r="D44" s="31"/>
      <c r="E44" s="117"/>
      <c r="F44" s="118"/>
      <c r="G44" s="118"/>
      <c r="L44" s="14"/>
      <c r="M44" s="14"/>
      <c r="N44" s="14"/>
      <c r="O44" s="14"/>
      <c r="P44" s="14"/>
      <c r="Q44" s="14"/>
      <c r="R44" s="14"/>
      <c r="S44" s="14"/>
      <c r="T44" s="14"/>
      <c r="U44" s="74"/>
      <c r="V44" s="14"/>
    </row>
    <row r="45" spans="1:22" s="21" customFormat="1">
      <c r="A45" s="110" t="s">
        <v>241</v>
      </c>
      <c r="B45" s="20"/>
      <c r="C45" s="30"/>
      <c r="D45" s="30"/>
      <c r="E45" s="114"/>
      <c r="F45" s="74"/>
      <c r="G45" s="74"/>
      <c r="H45" s="32"/>
      <c r="I45" s="32"/>
      <c r="J45" s="32"/>
      <c r="K45" s="32"/>
      <c r="L45" s="60"/>
      <c r="M45" s="60"/>
      <c r="N45" s="32"/>
      <c r="O45" s="32"/>
      <c r="P45" s="32"/>
      <c r="Q45" s="32"/>
      <c r="R45" s="32"/>
      <c r="S45" s="14"/>
      <c r="T45" s="14"/>
      <c r="U45" s="74"/>
      <c r="V45" s="14"/>
    </row>
    <row r="46" spans="1:22" s="21" customFormat="1">
      <c r="A46" s="128" t="s">
        <v>212</v>
      </c>
      <c r="B46" s="20"/>
      <c r="C46" s="30"/>
      <c r="D46" s="30"/>
      <c r="E46" s="114"/>
      <c r="F46" s="133"/>
      <c r="G46" s="133"/>
      <c r="H46" s="134"/>
      <c r="I46" s="134"/>
      <c r="J46" s="134"/>
      <c r="K46" s="134"/>
      <c r="L46" s="135"/>
      <c r="M46" s="60"/>
      <c r="N46" s="32"/>
      <c r="O46" s="32"/>
      <c r="P46" s="32"/>
      <c r="Q46" s="32"/>
      <c r="R46" s="32"/>
      <c r="S46" s="14"/>
      <c r="T46" s="14"/>
      <c r="U46" s="74"/>
      <c r="V46" s="14"/>
    </row>
    <row r="47" spans="1:22" s="21" customFormat="1">
      <c r="A47" s="382" t="s">
        <v>230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135"/>
      <c r="N47" s="134"/>
      <c r="O47" s="134"/>
      <c r="P47" s="134"/>
      <c r="Q47" s="134"/>
      <c r="R47" s="134"/>
      <c r="S47" s="14"/>
      <c r="T47" s="14"/>
      <c r="U47" s="133"/>
      <c r="V47" s="14"/>
    </row>
    <row r="48" spans="1:22" s="21" customFormat="1">
      <c r="A48" s="51" t="s">
        <v>908</v>
      </c>
      <c r="B48" s="20"/>
      <c r="C48" s="30"/>
      <c r="D48" s="30"/>
      <c r="E48" s="122"/>
      <c r="F48" s="118"/>
      <c r="G48" s="118"/>
      <c r="L48" s="14"/>
      <c r="M48" s="14"/>
      <c r="N48" s="32"/>
      <c r="O48" s="32"/>
      <c r="P48" s="32"/>
      <c r="Q48" s="32"/>
      <c r="R48" s="32"/>
      <c r="S48" s="14"/>
      <c r="T48" s="14"/>
      <c r="U48" s="74"/>
      <c r="V48" s="14"/>
    </row>
    <row r="49" spans="1:22" s="21" customFormat="1">
      <c r="A49" s="51"/>
      <c r="B49" s="20"/>
      <c r="C49" s="30"/>
      <c r="D49" s="30"/>
      <c r="E49" s="122"/>
      <c r="F49" s="118"/>
      <c r="G49" s="118"/>
      <c r="L49" s="14"/>
      <c r="M49" s="14"/>
      <c r="N49" s="134"/>
      <c r="O49" s="134"/>
      <c r="P49" s="134"/>
      <c r="Q49" s="134"/>
      <c r="R49" s="134"/>
      <c r="S49" s="14"/>
      <c r="T49" s="14"/>
      <c r="U49" s="133"/>
      <c r="V49" s="14"/>
    </row>
    <row r="50" spans="1:22" s="21" customFormat="1">
      <c r="A50" s="110" t="s">
        <v>66</v>
      </c>
      <c r="B50" s="20"/>
      <c r="C50" s="30"/>
      <c r="D50" s="30"/>
      <c r="E50" s="114"/>
      <c r="F50" s="74"/>
      <c r="G50" s="74" t="s">
        <v>67</v>
      </c>
      <c r="H50" s="32"/>
      <c r="I50" s="32"/>
      <c r="J50" s="32"/>
      <c r="K50" s="32"/>
      <c r="L50" s="60"/>
      <c r="M50" s="60"/>
      <c r="N50" s="111"/>
      <c r="O50" s="32"/>
      <c r="P50" s="32"/>
      <c r="Q50" s="32" t="s">
        <v>68</v>
      </c>
      <c r="R50" s="32"/>
      <c r="S50" s="14"/>
      <c r="T50" s="14"/>
      <c r="U50" s="74"/>
      <c r="V50" s="14"/>
    </row>
    <row r="51" spans="1:22" s="21" customFormat="1" ht="15">
      <c r="A51" s="8"/>
      <c r="B51" s="6"/>
      <c r="C51" s="29"/>
      <c r="D51" s="29"/>
      <c r="E51" s="28"/>
      <c r="F51" s="9"/>
      <c r="G51" s="118"/>
      <c r="H51" s="10"/>
      <c r="I51" s="10"/>
      <c r="J51" s="10"/>
      <c r="K51" s="10"/>
      <c r="L51" s="59"/>
      <c r="M51" s="59"/>
      <c r="N51" s="10"/>
      <c r="O51" s="10"/>
      <c r="P51" s="10"/>
      <c r="Q51" s="10"/>
      <c r="R51" s="10"/>
      <c r="S51" s="5"/>
      <c r="T51" s="5"/>
      <c r="U51" s="9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>
      <c r="B252" s="19"/>
      <c r="C252" s="31"/>
      <c r="D252" s="31"/>
      <c r="E252" s="117"/>
    </row>
    <row r="253" spans="1:22">
      <c r="B253" s="19"/>
      <c r="C253" s="31"/>
      <c r="D253" s="31"/>
      <c r="E253" s="117"/>
    </row>
    <row r="254" spans="1:22">
      <c r="B254" s="19"/>
      <c r="C254" s="31"/>
      <c r="D254" s="31"/>
      <c r="E254" s="117"/>
    </row>
    <row r="255" spans="1:22">
      <c r="B255" s="19"/>
      <c r="C255" s="31"/>
      <c r="D255" s="31"/>
      <c r="E255" s="117"/>
    </row>
    <row r="256" spans="1:22">
      <c r="B256" s="19"/>
      <c r="C256" s="31"/>
      <c r="D256" s="31"/>
      <c r="E256" s="117"/>
    </row>
    <row r="257" spans="2:5">
      <c r="B257" s="19"/>
      <c r="C257" s="31"/>
      <c r="D257" s="31"/>
      <c r="E257" s="117"/>
    </row>
    <row r="258" spans="2:5">
      <c r="B258" s="19"/>
      <c r="C258" s="31"/>
      <c r="D258" s="31"/>
      <c r="E258" s="117"/>
    </row>
    <row r="259" spans="2:5">
      <c r="B259" s="19"/>
      <c r="C259" s="31"/>
      <c r="D259" s="31"/>
      <c r="E259" s="117"/>
    </row>
    <row r="260" spans="2:5">
      <c r="B260" s="19"/>
      <c r="C260" s="31"/>
      <c r="D260" s="31"/>
      <c r="E260" s="117"/>
    </row>
    <row r="261" spans="2:5">
      <c r="B261" s="19"/>
      <c r="C261" s="31"/>
      <c r="D261" s="31"/>
      <c r="E261" s="117"/>
    </row>
    <row r="262" spans="2:5">
      <c r="B262" s="19"/>
      <c r="C262" s="31"/>
      <c r="D262" s="31"/>
      <c r="E262" s="117"/>
    </row>
    <row r="263" spans="2:5">
      <c r="B263" s="19"/>
      <c r="C263" s="31"/>
      <c r="D263" s="31"/>
      <c r="E263" s="117"/>
    </row>
    <row r="264" spans="2:5">
      <c r="B264" s="19"/>
      <c r="C264" s="31"/>
      <c r="D264" s="31"/>
      <c r="E264" s="117"/>
    </row>
    <row r="265" spans="2:5">
      <c r="B265" s="19"/>
      <c r="C265" s="31"/>
      <c r="D265" s="31"/>
      <c r="E265" s="117"/>
    </row>
    <row r="266" spans="2:5">
      <c r="B266" s="19"/>
      <c r="C266" s="31"/>
      <c r="D266" s="31"/>
      <c r="E266" s="117"/>
    </row>
    <row r="267" spans="2:5">
      <c r="B267" s="19"/>
      <c r="C267" s="31"/>
      <c r="D267" s="31"/>
      <c r="E267" s="117"/>
    </row>
    <row r="268" spans="2:5">
      <c r="B268" s="19"/>
      <c r="C268" s="31"/>
      <c r="D268" s="31"/>
      <c r="E268" s="117"/>
    </row>
    <row r="269" spans="2:5">
      <c r="B269" s="19"/>
      <c r="C269" s="31"/>
      <c r="D269" s="31"/>
      <c r="E269" s="117"/>
    </row>
    <row r="270" spans="2:5">
      <c r="B270" s="19"/>
      <c r="C270" s="31"/>
      <c r="D270" s="31"/>
      <c r="E270" s="117"/>
    </row>
    <row r="271" spans="2:5">
      <c r="B271" s="19"/>
      <c r="C271" s="31"/>
      <c r="D271" s="31"/>
      <c r="E271" s="117"/>
    </row>
    <row r="272" spans="2:5">
      <c r="B272" s="19"/>
      <c r="C272" s="31"/>
      <c r="D272" s="31"/>
      <c r="E272" s="117"/>
    </row>
    <row r="273" spans="2:5">
      <c r="B273" s="19"/>
      <c r="C273" s="31"/>
      <c r="D273" s="31"/>
      <c r="E273" s="117"/>
    </row>
    <row r="274" spans="2:5">
      <c r="B274" s="19"/>
      <c r="C274" s="31"/>
      <c r="D274" s="31"/>
      <c r="E274" s="117"/>
    </row>
  </sheetData>
  <sheetProtection insertRows="0" deleteRows="0"/>
  <protectedRanges>
    <protectedRange sqref="J48:P1048576 M46:P47 U1:U17 J1:P16 J19:L19 U19 U21:U22 J21:L22 J24:L27 J29:L32 U24:U27 U29:U32 U34:U37 J34:L37 U39:U1048576 J42:P45 J17:L17 P17 P19 P21:P22 P24:P27 P29:P32 P34:P37 J39:L41 P39:P41 M17:O41" name="Obseg1"/>
    <protectedRange sqref="J46:L46" name="Obseg1_1"/>
    <protectedRange sqref="J47:L47" name="Obseg1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3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zoomScale="90" zoomScaleNormal="90" zoomScaleSheetLayoutView="100" workbookViewId="0">
      <selection activeCell="K48" sqref="K48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pred_rekapitulacija'!A17</f>
        <v>4.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pred_rekapitulacija'!B17</f>
        <v>ZAMRZNJENE RIBE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36">
      <c r="A16" s="222" t="s">
        <v>2</v>
      </c>
      <c r="B16" s="223" t="s">
        <v>967</v>
      </c>
      <c r="C16" s="161" t="s">
        <v>262</v>
      </c>
      <c r="D16" s="198" t="s">
        <v>1</v>
      </c>
      <c r="E16" s="178"/>
      <c r="F16" s="228">
        <v>20</v>
      </c>
      <c r="G16" s="228" t="s">
        <v>1</v>
      </c>
      <c r="H1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88" t="str">
        <f>IF(Sklop4[[#This Row],[ZAHTEVANA SHEMA KAKOVOSTI]]&lt;&gt;"",Sklop4[[#This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+Sklop4[[#This Row],[cena/enota brez DDV v EUR]]*Sklop4[[#This Row],[Stopnja DDV (%)]]</f>
        <v>0</v>
      </c>
      <c r="R16" s="91">
        <f>+Sklop4[[#This Row],[cena/enota brez DDV v EUR]]+Sklop4[[#This Row],[Davek (EUR)]]</f>
        <v>0</v>
      </c>
      <c r="S16" s="91">
        <f>+Sklop4[[#This Row],[cena/enota brez DDV v EUR]]*Sklop4[[#This Row],[Okvirna količina]]</f>
        <v>0</v>
      </c>
      <c r="T16" s="91">
        <f>+Sklop4[[#This Row],[Končna cena/enoto mere (EUR) z DDV]]*Sklop4[[#This Row],[Okvirna količina]]</f>
        <v>0</v>
      </c>
      <c r="U16" s="105"/>
    </row>
    <row r="17" spans="1:22" s="61" customFormat="1" ht="36">
      <c r="A17" s="222" t="s">
        <v>4</v>
      </c>
      <c r="B17" s="224" t="s">
        <v>917</v>
      </c>
      <c r="C17" s="161" t="s">
        <v>311</v>
      </c>
      <c r="D17" s="198" t="s">
        <v>1</v>
      </c>
      <c r="E17" s="178"/>
      <c r="F17" s="229">
        <v>1200</v>
      </c>
      <c r="G17" s="228" t="s">
        <v>1</v>
      </c>
      <c r="H1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8" t="str">
        <f>IF(Sklop4[[#This Row],[ZAHTEVANA SHEMA KAKOVOSTI]]&lt;&gt;"",Sklop4[[#This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+Sklop4[[#This Row],[cena/enota brez DDV v EUR]]*Sklop4[[#This Row],[Stopnja DDV (%)]]</f>
        <v>0</v>
      </c>
      <c r="R17" s="94">
        <f>+Sklop4[[#This Row],[cena/enota brez DDV v EUR]]+Sklop4[[#This Row],[Davek (EUR)]]</f>
        <v>0</v>
      </c>
      <c r="S17" s="94">
        <f>+Sklop4[[#This Row],[cena/enota brez DDV v EUR]]*Sklop4[[#This Row],[Okvirna količina]]</f>
        <v>0</v>
      </c>
      <c r="T17" s="94">
        <f>+Sklop4[[#This Row],[Končna cena/enoto mere (EUR) z DDV]]*Sklop4[[#This Row],[Okvirna količina]]</f>
        <v>0</v>
      </c>
      <c r="U17" s="106"/>
    </row>
    <row r="18" spans="1:22" s="61" customFormat="1" ht="24">
      <c r="A18" s="222" t="s">
        <v>5</v>
      </c>
      <c r="B18" s="223" t="s">
        <v>918</v>
      </c>
      <c r="C18" s="161" t="s">
        <v>311</v>
      </c>
      <c r="D18" s="198" t="s">
        <v>1</v>
      </c>
      <c r="E18" s="178"/>
      <c r="F18" s="230">
        <v>100</v>
      </c>
      <c r="G18" s="230" t="s">
        <v>1</v>
      </c>
      <c r="H1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8" t="str">
        <f>IF(Sklop4[[#This Row],[ZAHTEVANA SHEMA KAKOVOSTI]]&lt;&gt;"",Sklop4[[#This Row],[Preračunana masa/volumen/kos na enoto kg]],"")</f>
        <v/>
      </c>
      <c r="J18" s="152"/>
      <c r="K18" s="153"/>
      <c r="L18" s="153"/>
      <c r="M18" s="154"/>
      <c r="N18" s="155"/>
      <c r="O18" s="155"/>
      <c r="P18" s="156"/>
      <c r="Q18" s="155">
        <f>+Sklop4[[#This Row],[cena/enota brez DDV v EUR]]*Sklop4[[#This Row],[Stopnja DDV (%)]]</f>
        <v>0</v>
      </c>
      <c r="R18" s="155">
        <f>+Sklop4[[#This Row],[cena/enota brez DDV v EUR]]+Sklop4[[#This Row],[Davek (EUR)]]</f>
        <v>0</v>
      </c>
      <c r="S18" s="155">
        <f>+Sklop4[[#This Row],[cena/enota brez DDV v EUR]]*Sklop4[[#This Row],[Okvirna količina]]</f>
        <v>0</v>
      </c>
      <c r="T18" s="157">
        <f>+Sklop4[[#This Row],[Končna cena/enoto mere (EUR) z DDV]]*Sklop4[[#This Row],[Okvirna količina]]</f>
        <v>0</v>
      </c>
      <c r="U18" s="158"/>
    </row>
    <row r="19" spans="1:22" s="61" customFormat="1" ht="24">
      <c r="A19" s="222" t="s">
        <v>6</v>
      </c>
      <c r="B19" s="225" t="s">
        <v>919</v>
      </c>
      <c r="C19" s="161" t="s">
        <v>262</v>
      </c>
      <c r="D19" s="198" t="s">
        <v>1</v>
      </c>
      <c r="E19" s="178"/>
      <c r="F19" s="230">
        <v>100</v>
      </c>
      <c r="G19" s="230" t="s">
        <v>1</v>
      </c>
      <c r="H1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8" t="str">
        <f>IF(Sklop4[[#This Row],[ZAHTEVANA SHEMA KAKOVOSTI]]&lt;&gt;"",Sklop4[[#This Row],[Preračunana masa/volumen/kos na enoto kg]],"")</f>
        <v/>
      </c>
      <c r="J19" s="152"/>
      <c r="K19" s="153"/>
      <c r="L19" s="153"/>
      <c r="M19" s="154"/>
      <c r="N19" s="155"/>
      <c r="O19" s="155"/>
      <c r="P19" s="156"/>
      <c r="Q19" s="155">
        <f>+Sklop4[[#This Row],[cena/enota brez DDV v EUR]]*Sklop4[[#This Row],[Stopnja DDV (%)]]</f>
        <v>0</v>
      </c>
      <c r="R19" s="155">
        <f>+Sklop4[[#This Row],[cena/enota brez DDV v EUR]]+Sklop4[[#This Row],[Davek (EUR)]]</f>
        <v>0</v>
      </c>
      <c r="S19" s="155">
        <f>+Sklop4[[#This Row],[cena/enota brez DDV v EUR]]*Sklop4[[#This Row],[Okvirna količina]]</f>
        <v>0</v>
      </c>
      <c r="T19" s="157">
        <f>+Sklop4[[#This Row],[Končna cena/enoto mere (EUR) z DDV]]*Sklop4[[#This Row],[Okvirna količina]]</f>
        <v>0</v>
      </c>
      <c r="U19" s="158"/>
    </row>
    <row r="20" spans="1:22" s="61" customFormat="1" ht="24">
      <c r="A20" s="222" t="s">
        <v>7</v>
      </c>
      <c r="B20" s="226" t="s">
        <v>920</v>
      </c>
      <c r="C20" s="161" t="s">
        <v>262</v>
      </c>
      <c r="D20" s="198" t="s">
        <v>1</v>
      </c>
      <c r="E20" s="178"/>
      <c r="F20" s="230">
        <v>100</v>
      </c>
      <c r="G20" s="230" t="s">
        <v>1</v>
      </c>
      <c r="H2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8" t="str">
        <f>IF(Sklop4[[#This Row],[ZAHTEVANA SHEMA KAKOVOSTI]]&lt;&gt;"",Sklop4[[#This Row],[Preračunana masa/volumen/kos na enoto kg]],"")</f>
        <v/>
      </c>
      <c r="J20" s="152"/>
      <c r="K20" s="153"/>
      <c r="L20" s="153"/>
      <c r="M20" s="154"/>
      <c r="N20" s="155"/>
      <c r="O20" s="155"/>
      <c r="P20" s="156"/>
      <c r="Q20" s="155">
        <f>+Sklop4[[#This Row],[cena/enota brez DDV v EUR]]*Sklop4[[#This Row],[Stopnja DDV (%)]]</f>
        <v>0</v>
      </c>
      <c r="R20" s="155">
        <f>+Sklop4[[#This Row],[cena/enota brez DDV v EUR]]+Sklop4[[#This Row],[Davek (EUR)]]</f>
        <v>0</v>
      </c>
      <c r="S20" s="155">
        <f>+Sklop4[[#This Row],[cena/enota brez DDV v EUR]]*Sklop4[[#This Row],[Okvirna količina]]</f>
        <v>0</v>
      </c>
      <c r="T20" s="157">
        <f>+Sklop4[[#This Row],[Končna cena/enoto mere (EUR) z DDV]]*Sklop4[[#This Row],[Okvirna količina]]</f>
        <v>0</v>
      </c>
      <c r="U20" s="158"/>
    </row>
    <row r="21" spans="1:22" s="61" customFormat="1" ht="24">
      <c r="A21" s="222" t="s">
        <v>8</v>
      </c>
      <c r="B21" s="226" t="s">
        <v>921</v>
      </c>
      <c r="C21" s="161" t="s">
        <v>262</v>
      </c>
      <c r="D21" s="198" t="s">
        <v>1</v>
      </c>
      <c r="E21" s="159"/>
      <c r="F21" s="230">
        <v>100</v>
      </c>
      <c r="G21" s="230" t="s">
        <v>1</v>
      </c>
      <c r="H2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8" t="str">
        <f>IF(Sklop4[[#This Row],[ZAHTEVANA SHEMA KAKOVOSTI]]&lt;&gt;"",Sklop4[[#This Row],[Preračunana masa/volumen/kos na enoto kg]],"")</f>
        <v/>
      </c>
      <c r="J21" s="152"/>
      <c r="K21" s="153"/>
      <c r="L21" s="153"/>
      <c r="M21" s="154"/>
      <c r="N21" s="155"/>
      <c r="O21" s="155"/>
      <c r="P21" s="156"/>
      <c r="Q21" s="155">
        <f>+Sklop4[[#This Row],[cena/enota brez DDV v EUR]]*Sklop4[[#This Row],[Stopnja DDV (%)]]</f>
        <v>0</v>
      </c>
      <c r="R21" s="155">
        <f>+Sklop4[[#This Row],[cena/enota brez DDV v EUR]]+Sklop4[[#This Row],[Davek (EUR)]]</f>
        <v>0</v>
      </c>
      <c r="S21" s="155">
        <f>+Sklop4[[#This Row],[cena/enota brez DDV v EUR]]*Sklop4[[#This Row],[Okvirna količina]]</f>
        <v>0</v>
      </c>
      <c r="T21" s="157">
        <f>+Sklop4[[#This Row],[Končna cena/enoto mere (EUR) z DDV]]*Sklop4[[#This Row],[Okvirna količina]]</f>
        <v>0</v>
      </c>
      <c r="U21" s="158"/>
    </row>
    <row r="22" spans="1:22" s="61" customFormat="1" ht="24">
      <c r="A22" s="222" t="s">
        <v>9</v>
      </c>
      <c r="B22" s="284" t="s">
        <v>922</v>
      </c>
      <c r="C22" s="161" t="s">
        <v>869</v>
      </c>
      <c r="D22" s="198" t="s">
        <v>1</v>
      </c>
      <c r="E22" s="159"/>
      <c r="F22" s="230">
        <v>100</v>
      </c>
      <c r="G22" s="230" t="s">
        <v>1</v>
      </c>
      <c r="H2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8" t="str">
        <f>IF(Sklop4[[#This Row],[ZAHTEVANA SHEMA KAKOVOSTI]]&lt;&gt;"",Sklop4[[#This Row],[Preračunana masa/volumen/kos na enoto kg]],"")</f>
        <v/>
      </c>
      <c r="J22" s="152"/>
      <c r="K22" s="153"/>
      <c r="L22" s="153"/>
      <c r="M22" s="154"/>
      <c r="N22" s="155"/>
      <c r="O22" s="155"/>
      <c r="P22" s="156"/>
      <c r="Q22" s="155">
        <f>+Sklop4[[#This Row],[cena/enota brez DDV v EUR]]*Sklop4[[#This Row],[Stopnja DDV (%)]]</f>
        <v>0</v>
      </c>
      <c r="R22" s="155">
        <f>+Sklop4[[#This Row],[cena/enota brez DDV v EUR]]+Sklop4[[#This Row],[Davek (EUR)]]</f>
        <v>0</v>
      </c>
      <c r="S22" s="155">
        <f>+Sklop4[[#This Row],[cena/enota brez DDV v EUR]]*Sklop4[[#This Row],[Okvirna količina]]</f>
        <v>0</v>
      </c>
      <c r="T22" s="157">
        <f>+Sklop4[[#This Row],[Končna cena/enoto mere (EUR) z DDV]]*Sklop4[[#This Row],[Okvirna količina]]</f>
        <v>0</v>
      </c>
      <c r="U22" s="158"/>
    </row>
    <row r="23" spans="1:22" s="61" customFormat="1" ht="12">
      <c r="A23" s="222" t="s">
        <v>10</v>
      </c>
      <c r="B23" s="227" t="s">
        <v>923</v>
      </c>
      <c r="C23" s="150">
        <v>1</v>
      </c>
      <c r="D23" s="198" t="s">
        <v>1</v>
      </c>
      <c r="E23" s="164"/>
      <c r="F23" s="230">
        <v>30</v>
      </c>
      <c r="G23" s="230" t="s">
        <v>1</v>
      </c>
      <c r="H2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3" s="88" t="str">
        <f>IF(Sklop4[[#This Row],[ZAHTEVANA SHEMA KAKOVOSTI]]&lt;&gt;"",Sklop4[[#This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+Sklop4[[#This Row],[cena/enota brez DDV v EUR]]*Sklop4[[#This Row],[Stopnja DDV (%)]]</f>
        <v>0</v>
      </c>
      <c r="R23" s="155">
        <f>+Sklop4[[#This Row],[cena/enota brez DDV v EUR]]+Sklop4[[#This Row],[Davek (EUR)]]</f>
        <v>0</v>
      </c>
      <c r="S23" s="155">
        <f>+Sklop4[[#This Row],[cena/enota brez DDV v EUR]]*Sklop4[[#This Row],[Okvirna količina]]</f>
        <v>0</v>
      </c>
      <c r="T23" s="157">
        <f>+Sklop4[[#This Row],[Končna cena/enoto mere (EUR) z DDV]]*Sklop4[[#This Row],[Okvirna količina]]</f>
        <v>0</v>
      </c>
      <c r="U23" s="158"/>
    </row>
    <row r="24" spans="1:22">
      <c r="A24" s="208" t="s">
        <v>181</v>
      </c>
      <c r="B24" s="209"/>
      <c r="C24" s="210"/>
      <c r="D24" s="210"/>
      <c r="E24" s="211"/>
      <c r="F24" s="212"/>
      <c r="G24" s="213"/>
      <c r="H24" s="214">
        <f>SUBTOTAL(109,Sklop4[Preračunana masa/volumen/kos na enoto kg])</f>
        <v>1750</v>
      </c>
      <c r="I24" s="214">
        <f>SUBTOTAL(109,Sklop4[Živila iz shem kakovosti (kg)])</f>
        <v>0</v>
      </c>
      <c r="J24" s="212"/>
      <c r="K24" s="215"/>
      <c r="L24" s="215"/>
      <c r="M24" s="216"/>
      <c r="N24" s="217"/>
      <c r="O24" s="217"/>
      <c r="P24" s="217"/>
      <c r="Q24" s="218"/>
      <c r="R24" s="219"/>
      <c r="S24" s="218">
        <f>SUBTOTAL(109,Sklop4[Vrednost za okvirno količino (EUR) brez DDV])</f>
        <v>0</v>
      </c>
      <c r="T24" s="218">
        <f>SUBTOTAL(109,Sklop4[Vrednost za okvirno količino (EUR) z DDV])</f>
        <v>0</v>
      </c>
      <c r="U24" s="220">
        <f>SUBTOTAL(103,Sklop4[Shema kakovosti
(nacionalne, evropske)
])</f>
        <v>0</v>
      </c>
    </row>
    <row r="25" spans="1:22">
      <c r="A25" s="51" t="s">
        <v>177</v>
      </c>
      <c r="B25" s="19"/>
      <c r="C25" s="31"/>
      <c r="D25" s="31"/>
      <c r="E25" s="117"/>
      <c r="Q25" s="51"/>
      <c r="R25" s="51"/>
      <c r="S25" s="51"/>
      <c r="T25" s="51"/>
    </row>
    <row r="26" spans="1:22">
      <c r="A26" s="14" t="s">
        <v>179</v>
      </c>
      <c r="B26" s="19"/>
      <c r="C26" s="31"/>
      <c r="D26" s="31"/>
      <c r="E26" s="117"/>
    </row>
    <row r="27" spans="1:22" ht="12.75" customHeight="1">
      <c r="A27" s="110" t="s">
        <v>241</v>
      </c>
      <c r="F27" s="74"/>
      <c r="G27" s="74"/>
      <c r="H27" s="32"/>
      <c r="I27" s="32"/>
      <c r="J27" s="32"/>
      <c r="K27" s="32"/>
      <c r="L27" s="60"/>
      <c r="M27" s="60"/>
      <c r="N27" s="32"/>
      <c r="O27" s="32"/>
      <c r="P27" s="32"/>
      <c r="Q27" s="32"/>
      <c r="R27" s="32"/>
      <c r="V27" s="131"/>
    </row>
    <row r="28" spans="1:22">
      <c r="A28" s="128" t="s">
        <v>212</v>
      </c>
      <c r="F28" s="133"/>
      <c r="G28" s="133"/>
      <c r="H28" s="134"/>
      <c r="I28" s="134"/>
      <c r="J28" s="134"/>
      <c r="K28" s="134"/>
      <c r="L28" s="135"/>
      <c r="M28" s="131"/>
      <c r="N28" s="131"/>
      <c r="O28" s="131"/>
      <c r="P28" s="131"/>
      <c r="Q28" s="131"/>
      <c r="R28" s="131"/>
      <c r="S28" s="131"/>
      <c r="T28" s="131"/>
      <c r="U28" s="131"/>
    </row>
    <row r="29" spans="1:22">
      <c r="A29" s="382" t="s">
        <v>230</v>
      </c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135"/>
      <c r="N29" s="134"/>
      <c r="O29" s="134"/>
      <c r="P29" s="134"/>
      <c r="Q29" s="134"/>
      <c r="R29" s="134"/>
      <c r="U29" s="133"/>
    </row>
    <row r="30" spans="1:22">
      <c r="E30" s="122"/>
      <c r="N30" s="32"/>
      <c r="O30" s="32"/>
      <c r="P30" s="32"/>
      <c r="Q30" s="32"/>
      <c r="R30" s="32"/>
    </row>
    <row r="31" spans="1:22">
      <c r="A31" s="110" t="s">
        <v>66</v>
      </c>
      <c r="F31" s="74"/>
      <c r="G31" s="74" t="s">
        <v>67</v>
      </c>
      <c r="H31" s="32"/>
      <c r="I31" s="32"/>
      <c r="J31" s="32"/>
      <c r="K31" s="32"/>
      <c r="L31" s="60"/>
      <c r="M31" s="60"/>
      <c r="N31" s="111"/>
      <c r="O31" s="32"/>
      <c r="P31" s="32"/>
      <c r="Q31" s="32" t="s">
        <v>68</v>
      </c>
      <c r="R31" s="32"/>
    </row>
    <row r="32" spans="1:22" ht="15">
      <c r="A32" s="8"/>
      <c r="B32" s="6"/>
      <c r="C32" s="29"/>
      <c r="D32" s="29"/>
      <c r="E32" s="28"/>
      <c r="F32" s="9"/>
      <c r="H32" s="10"/>
      <c r="I32" s="10"/>
      <c r="J32" s="10"/>
      <c r="K32" s="10"/>
      <c r="L32" s="59"/>
      <c r="M32" s="59"/>
      <c r="N32" s="10"/>
      <c r="O32" s="10"/>
      <c r="P32" s="10"/>
      <c r="Q32" s="10"/>
      <c r="R32" s="10"/>
      <c r="S32" s="5"/>
      <c r="T32" s="5"/>
      <c r="U32" s="9"/>
    </row>
    <row r="33" spans="1:22">
      <c r="B33" s="19"/>
      <c r="C33" s="31"/>
      <c r="D33" s="31"/>
      <c r="E33" s="117"/>
    </row>
    <row r="34" spans="1:22">
      <c r="B34" s="19"/>
      <c r="C34" s="31"/>
      <c r="D34" s="31"/>
      <c r="E34" s="117"/>
    </row>
    <row r="35" spans="1:22">
      <c r="B35" s="19"/>
      <c r="C35" s="31"/>
      <c r="D35" s="31"/>
      <c r="E35" s="117"/>
    </row>
    <row r="36" spans="1:22">
      <c r="B36" s="19"/>
      <c r="C36" s="31"/>
      <c r="D36" s="31"/>
      <c r="E36" s="117"/>
    </row>
    <row r="37" spans="1:22">
      <c r="B37" s="19"/>
      <c r="C37" s="31"/>
      <c r="D37" s="31"/>
      <c r="E37" s="117"/>
    </row>
    <row r="38" spans="1:22">
      <c r="B38" s="19"/>
      <c r="C38" s="31"/>
      <c r="D38" s="31"/>
      <c r="E38" s="117"/>
    </row>
    <row r="39" spans="1:22">
      <c r="B39" s="19"/>
      <c r="C39" s="31"/>
      <c r="D39" s="31"/>
      <c r="E39" s="117"/>
    </row>
    <row r="40" spans="1:22">
      <c r="B40" s="19"/>
      <c r="C40" s="31"/>
      <c r="D40" s="31"/>
      <c r="E40" s="117"/>
    </row>
    <row r="41" spans="1:22">
      <c r="B41" s="19"/>
      <c r="C41" s="31"/>
      <c r="D41" s="31"/>
      <c r="E41" s="117"/>
    </row>
    <row r="42" spans="1:22">
      <c r="B42" s="19"/>
      <c r="C42" s="31"/>
      <c r="D42" s="31"/>
      <c r="E42" s="117"/>
    </row>
    <row r="43" spans="1:22">
      <c r="B43" s="19"/>
      <c r="C43" s="31"/>
      <c r="D43" s="31"/>
      <c r="E43" s="117"/>
    </row>
    <row r="44" spans="1:22">
      <c r="B44" s="19"/>
      <c r="C44" s="31"/>
      <c r="D44" s="31"/>
      <c r="E44" s="117"/>
    </row>
    <row r="45" spans="1:22">
      <c r="B45" s="19"/>
      <c r="C45" s="31"/>
      <c r="D45" s="31"/>
      <c r="E45" s="117"/>
    </row>
    <row r="46" spans="1:22" s="21" customFormat="1">
      <c r="A46" s="14"/>
      <c r="B46" s="19"/>
      <c r="C46" s="31"/>
      <c r="D46" s="31"/>
      <c r="E46" s="117"/>
      <c r="F46" s="118"/>
      <c r="G46" s="118"/>
      <c r="L46" s="14"/>
      <c r="M46" s="14"/>
      <c r="N46" s="14"/>
      <c r="O46" s="14"/>
      <c r="P46" s="14"/>
      <c r="Q46" s="14"/>
      <c r="R46" s="14"/>
      <c r="S46" s="14"/>
      <c r="T46" s="14"/>
      <c r="U46" s="74"/>
      <c r="V46" s="14"/>
    </row>
    <row r="47" spans="1:22" s="21" customFormat="1">
      <c r="A47" s="14"/>
      <c r="B47" s="19"/>
      <c r="C47" s="31"/>
      <c r="D47" s="31"/>
      <c r="E47" s="117"/>
      <c r="F47" s="118"/>
      <c r="G47" s="118"/>
      <c r="L47" s="14"/>
      <c r="M47" s="14"/>
      <c r="N47" s="14"/>
      <c r="O47" s="14"/>
      <c r="P47" s="14"/>
      <c r="Q47" s="14"/>
      <c r="R47" s="14"/>
      <c r="S47" s="14"/>
      <c r="T47" s="14"/>
      <c r="U47" s="74"/>
      <c r="V47" s="14"/>
    </row>
    <row r="48" spans="1:22" s="21" customFormat="1">
      <c r="A48" s="14"/>
      <c r="B48" s="19"/>
      <c r="C48" s="31"/>
      <c r="D48" s="31"/>
      <c r="E48" s="117"/>
      <c r="F48" s="118"/>
      <c r="G48" s="118"/>
      <c r="L48" s="14"/>
      <c r="M48" s="14"/>
      <c r="N48" s="14"/>
      <c r="O48" s="14"/>
      <c r="P48" s="14"/>
      <c r="Q48" s="14"/>
      <c r="R48" s="14"/>
      <c r="S48" s="14"/>
      <c r="T48" s="14"/>
      <c r="U48" s="74"/>
      <c r="V48" s="14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>
      <c r="B255" s="19"/>
      <c r="C255" s="31"/>
      <c r="D255" s="31"/>
      <c r="E255" s="117"/>
    </row>
  </sheetData>
  <sheetProtection insertRows="0" deleteRows="0"/>
  <protectedRanges>
    <protectedRange sqref="J30:P1048576 M28:P29 U1:U1048576 J1:P27" name="Obseg1"/>
    <protectedRange sqref="J28:L28" name="Obseg1_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72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34"/>
  <sheetViews>
    <sheetView topLeftCell="A43" zoomScale="90" zoomScaleNormal="90" zoomScaleSheetLayoutView="100" workbookViewId="0">
      <selection activeCell="F54" sqref="F54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pred_rekapitulacija'!A18</f>
        <v>5.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pred_rekapitulacija'!B18</f>
        <v>SVEŽA ZELENJAVA IN SADJE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3" t="s">
        <v>312</v>
      </c>
      <c r="C16" s="86" t="s">
        <v>159</v>
      </c>
      <c r="D16" s="86" t="s">
        <v>1</v>
      </c>
      <c r="E16" s="115"/>
      <c r="F16" s="228">
        <v>150</v>
      </c>
      <c r="G16" s="242" t="s">
        <v>1</v>
      </c>
      <c r="H1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88" t="str">
        <f>IF(Sklop5[[#This Row],[ZAHTEVANA SHEMA KAKOVOSTI]]&lt;&gt;"",Sklop5[[#This Row],[Preračunana masa/volumen/kos na enoto kg]],"")</f>
        <v/>
      </c>
      <c r="J16" s="99"/>
      <c r="K16" s="180" t="s">
        <v>159</v>
      </c>
      <c r="L16" s="180" t="s">
        <v>159</v>
      </c>
      <c r="M16" s="180" t="s">
        <v>159</v>
      </c>
      <c r="N16" s="91"/>
      <c r="O16" s="180" t="s">
        <v>159</v>
      </c>
      <c r="P16" s="102"/>
      <c r="Q16" s="91">
        <f>+Sklop5[[#This Row],[cena/enota brez DDV v EUR]]*Sklop5[[#This Row],[Stopnja DDV (%)]]</f>
        <v>0</v>
      </c>
      <c r="R16" s="91">
        <f>+Sklop5[[#This Row],[cena/enota brez DDV v EUR]]+Sklop5[[#This Row],[Davek (EUR)]]</f>
        <v>0</v>
      </c>
      <c r="S16" s="91">
        <f>+Sklop5[[#This Row],[cena/enota brez DDV v EUR]]*Sklop5[[#This Row],[Okvirna količina]]</f>
        <v>0</v>
      </c>
      <c r="T16" s="91">
        <f>+Sklop5[[#This Row],[Končna cena/enoto mere (EUR) z DDV]]*Sklop5[[#This Row],[Okvirna količina]]</f>
        <v>0</v>
      </c>
      <c r="U16" s="180" t="s">
        <v>159</v>
      </c>
    </row>
    <row r="17" spans="1:21" s="61" customFormat="1" ht="12">
      <c r="A17" s="222" t="s">
        <v>4</v>
      </c>
      <c r="B17" s="223" t="s">
        <v>313</v>
      </c>
      <c r="C17" s="86" t="s">
        <v>159</v>
      </c>
      <c r="D17" s="86" t="s">
        <v>1</v>
      </c>
      <c r="E17" s="115"/>
      <c r="F17" s="229">
        <v>300</v>
      </c>
      <c r="G17" s="242" t="s">
        <v>1</v>
      </c>
      <c r="H1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7" s="88" t="str">
        <f>IF(Sklop5[[#This Row],[ZAHTEVANA SHEMA KAKOVOSTI]]&lt;&gt;"",Sklop5[[#This Row],[Preračunana masa/volumen/kos na enoto kg]],"")</f>
        <v/>
      </c>
      <c r="J17" s="100"/>
      <c r="K17" s="180" t="s">
        <v>159</v>
      </c>
      <c r="L17" s="180" t="s">
        <v>159</v>
      </c>
      <c r="M17" s="180" t="s">
        <v>159</v>
      </c>
      <c r="N17" s="91"/>
      <c r="O17" s="180" t="s">
        <v>159</v>
      </c>
      <c r="P17" s="104"/>
      <c r="Q17" s="94">
        <f>+Sklop5[[#This Row],[cena/enota brez DDV v EUR]]*Sklop5[[#This Row],[Stopnja DDV (%)]]</f>
        <v>0</v>
      </c>
      <c r="R17" s="94">
        <f>+Sklop5[[#This Row],[cena/enota brez DDV v EUR]]+Sklop5[[#This Row],[Davek (EUR)]]</f>
        <v>0</v>
      </c>
      <c r="S17" s="94">
        <f>+Sklop5[[#This Row],[cena/enota brez DDV v EUR]]*Sklop5[[#This Row],[Okvirna količina]]</f>
        <v>0</v>
      </c>
      <c r="T17" s="94">
        <f>+Sklop5[[#This Row],[Končna cena/enoto mere (EUR) z DDV]]*Sklop5[[#This Row],[Okvirna količina]]</f>
        <v>0</v>
      </c>
      <c r="U17" s="180" t="s">
        <v>159</v>
      </c>
    </row>
    <row r="18" spans="1:21" s="61" customFormat="1" ht="12">
      <c r="A18" s="222" t="s">
        <v>5</v>
      </c>
      <c r="B18" s="223" t="s">
        <v>314</v>
      </c>
      <c r="C18" s="86" t="s">
        <v>159</v>
      </c>
      <c r="D18" s="86" t="s">
        <v>1</v>
      </c>
      <c r="E18" s="115"/>
      <c r="F18" s="229">
        <v>300</v>
      </c>
      <c r="G18" s="242" t="s">
        <v>1</v>
      </c>
      <c r="H1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88" t="str">
        <f>IF(Sklop5[[#This Row],[ZAHTEVANA SHEMA KAKOVOSTI]]&lt;&gt;"",Sklop5[[#This Row],[Preračunana masa/volumen/kos na enoto kg]],"")</f>
        <v/>
      </c>
      <c r="J18" s="100"/>
      <c r="K18" s="180" t="s">
        <v>159</v>
      </c>
      <c r="L18" s="180" t="s">
        <v>159</v>
      </c>
      <c r="M18" s="180" t="s">
        <v>159</v>
      </c>
      <c r="N18" s="91"/>
      <c r="O18" s="180" t="s">
        <v>159</v>
      </c>
      <c r="P18" s="104"/>
      <c r="Q18" s="94">
        <f>+Sklop5[[#This Row],[cena/enota brez DDV v EUR]]*Sklop5[[#This Row],[Stopnja DDV (%)]]</f>
        <v>0</v>
      </c>
      <c r="R18" s="94">
        <f>+Sklop5[[#This Row],[cena/enota brez DDV v EUR]]+Sklop5[[#This Row],[Davek (EUR)]]</f>
        <v>0</v>
      </c>
      <c r="S18" s="94">
        <f>+Sklop5[[#This Row],[cena/enota brez DDV v EUR]]*Sklop5[[#This Row],[Okvirna količina]]</f>
        <v>0</v>
      </c>
      <c r="T18" s="94">
        <f>+Sklop5[[#This Row],[Končna cena/enoto mere (EUR) z DDV]]*Sklop5[[#This Row],[Okvirna količina]]</f>
        <v>0</v>
      </c>
      <c r="U18" s="180" t="s">
        <v>159</v>
      </c>
    </row>
    <row r="19" spans="1:21" s="61" customFormat="1" ht="12">
      <c r="A19" s="222" t="s">
        <v>6</v>
      </c>
      <c r="B19" s="223" t="s">
        <v>315</v>
      </c>
      <c r="C19" s="86" t="s">
        <v>159</v>
      </c>
      <c r="D19" s="86" t="s">
        <v>1</v>
      </c>
      <c r="E19" s="115"/>
      <c r="F19" s="229">
        <v>100</v>
      </c>
      <c r="G19" s="242" t="s">
        <v>1</v>
      </c>
      <c r="H19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88" t="str">
        <f>IF(Sklop5[[#This Row],[ZAHTEVANA SHEMA KAKOVOSTI]]&lt;&gt;"",Sklop5[[#This Row],[Preračunana masa/volumen/kos na enoto kg]],"")</f>
        <v/>
      </c>
      <c r="J19" s="100"/>
      <c r="K19" s="180" t="s">
        <v>159</v>
      </c>
      <c r="L19" s="180" t="s">
        <v>159</v>
      </c>
      <c r="M19" s="180" t="s">
        <v>159</v>
      </c>
      <c r="N19" s="91"/>
      <c r="O19" s="180" t="s">
        <v>159</v>
      </c>
      <c r="P19" s="104"/>
      <c r="Q19" s="94">
        <f>+Sklop5[[#This Row],[cena/enota brez DDV v EUR]]*Sklop5[[#This Row],[Stopnja DDV (%)]]</f>
        <v>0</v>
      </c>
      <c r="R19" s="94">
        <f>+Sklop5[[#This Row],[cena/enota brez DDV v EUR]]+Sklop5[[#This Row],[Davek (EUR)]]</f>
        <v>0</v>
      </c>
      <c r="S19" s="94">
        <f>+Sklop5[[#This Row],[cena/enota brez DDV v EUR]]*Sklop5[[#This Row],[Okvirna količina]]</f>
        <v>0</v>
      </c>
      <c r="T19" s="94">
        <f>+Sklop5[[#This Row],[Končna cena/enoto mere (EUR) z DDV]]*Sklop5[[#This Row],[Okvirna količina]]</f>
        <v>0</v>
      </c>
      <c r="U19" s="180" t="s">
        <v>159</v>
      </c>
    </row>
    <row r="20" spans="1:21" s="61" customFormat="1" ht="12">
      <c r="A20" s="222" t="s">
        <v>7</v>
      </c>
      <c r="B20" s="223" t="s">
        <v>316</v>
      </c>
      <c r="C20" s="86" t="s">
        <v>159</v>
      </c>
      <c r="D20" s="86" t="s">
        <v>1</v>
      </c>
      <c r="E20" s="115"/>
      <c r="F20" s="229">
        <v>200</v>
      </c>
      <c r="G20" s="242" t="s">
        <v>1</v>
      </c>
      <c r="H2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88" t="str">
        <f>IF(Sklop5[[#This Row],[ZAHTEVANA SHEMA KAKOVOSTI]]&lt;&gt;"",Sklop5[[#This Row],[Preračunana masa/volumen/kos na enoto kg]],"")</f>
        <v/>
      </c>
      <c r="J20" s="100"/>
      <c r="K20" s="180" t="s">
        <v>159</v>
      </c>
      <c r="L20" s="180" t="s">
        <v>159</v>
      </c>
      <c r="M20" s="180" t="s">
        <v>159</v>
      </c>
      <c r="N20" s="91"/>
      <c r="O20" s="180" t="s">
        <v>159</v>
      </c>
      <c r="P20" s="104"/>
      <c r="Q20" s="94">
        <f>+Sklop5[[#This Row],[cena/enota brez DDV v EUR]]*Sklop5[[#This Row],[Stopnja DDV (%)]]</f>
        <v>0</v>
      </c>
      <c r="R20" s="94">
        <f>+Sklop5[[#This Row],[cena/enota brez DDV v EUR]]+Sklop5[[#This Row],[Davek (EUR)]]</f>
        <v>0</v>
      </c>
      <c r="S20" s="94">
        <f>+Sklop5[[#This Row],[cena/enota brez DDV v EUR]]*Sklop5[[#This Row],[Okvirna količina]]</f>
        <v>0</v>
      </c>
      <c r="T20" s="94">
        <f>+Sklop5[[#This Row],[Končna cena/enoto mere (EUR) z DDV]]*Sklop5[[#This Row],[Okvirna količina]]</f>
        <v>0</v>
      </c>
      <c r="U20" s="180" t="s">
        <v>159</v>
      </c>
    </row>
    <row r="21" spans="1:21" s="61" customFormat="1" ht="12">
      <c r="A21" s="222" t="s">
        <v>8</v>
      </c>
      <c r="B21" s="223" t="s">
        <v>317</v>
      </c>
      <c r="C21" s="86" t="s">
        <v>159</v>
      </c>
      <c r="D21" s="86" t="s">
        <v>1</v>
      </c>
      <c r="E21" s="115"/>
      <c r="F21" s="229">
        <v>5000</v>
      </c>
      <c r="G21" s="242" t="s">
        <v>1</v>
      </c>
      <c r="H2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5000</v>
      </c>
      <c r="I21" s="88" t="str">
        <f>IF(Sklop5[[#This Row],[ZAHTEVANA SHEMA KAKOVOSTI]]&lt;&gt;"",Sklop5[[#This Row],[Preračunana masa/volumen/kos na enoto kg]],"")</f>
        <v/>
      </c>
      <c r="J21" s="100"/>
      <c r="K21" s="180" t="s">
        <v>159</v>
      </c>
      <c r="L21" s="180" t="s">
        <v>159</v>
      </c>
      <c r="M21" s="180" t="s">
        <v>159</v>
      </c>
      <c r="N21" s="91"/>
      <c r="O21" s="180" t="s">
        <v>159</v>
      </c>
      <c r="P21" s="104"/>
      <c r="Q21" s="94">
        <f>+Sklop5[[#This Row],[cena/enota brez DDV v EUR]]*Sklop5[[#This Row],[Stopnja DDV (%)]]</f>
        <v>0</v>
      </c>
      <c r="R21" s="94">
        <f>+Sklop5[[#This Row],[cena/enota brez DDV v EUR]]+Sklop5[[#This Row],[Davek (EUR)]]</f>
        <v>0</v>
      </c>
      <c r="S21" s="94">
        <f>+Sklop5[[#This Row],[cena/enota brez DDV v EUR]]*Sklop5[[#This Row],[Okvirna količina]]</f>
        <v>0</v>
      </c>
      <c r="T21" s="94">
        <f>+Sklop5[[#This Row],[Končna cena/enoto mere (EUR) z DDV]]*Sklop5[[#This Row],[Okvirna količina]]</f>
        <v>0</v>
      </c>
      <c r="U21" s="180" t="s">
        <v>159</v>
      </c>
    </row>
    <row r="22" spans="1:21" s="61" customFormat="1" ht="12">
      <c r="A22" s="222" t="s">
        <v>9</v>
      </c>
      <c r="B22" s="223" t="s">
        <v>318</v>
      </c>
      <c r="C22" s="86" t="s">
        <v>159</v>
      </c>
      <c r="D22" s="86" t="s">
        <v>1</v>
      </c>
      <c r="E22" s="115"/>
      <c r="F22" s="229">
        <v>20</v>
      </c>
      <c r="G22" s="242" t="s">
        <v>1</v>
      </c>
      <c r="H2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2" s="88" t="str">
        <f>IF(Sklop5[[#This Row],[ZAHTEVANA SHEMA KAKOVOSTI]]&lt;&gt;"",Sklop5[[#This Row],[Preračunana masa/volumen/kos na enoto kg]],"")</f>
        <v/>
      </c>
      <c r="J22" s="100"/>
      <c r="K22" s="180" t="s">
        <v>159</v>
      </c>
      <c r="L22" s="180" t="s">
        <v>159</v>
      </c>
      <c r="M22" s="180" t="s">
        <v>159</v>
      </c>
      <c r="N22" s="91"/>
      <c r="O22" s="180" t="s">
        <v>159</v>
      </c>
      <c r="P22" s="104"/>
      <c r="Q22" s="94">
        <f>+Sklop5[[#This Row],[cena/enota brez DDV v EUR]]*Sklop5[[#This Row],[Stopnja DDV (%)]]</f>
        <v>0</v>
      </c>
      <c r="R22" s="94">
        <f>+Sklop5[[#This Row],[cena/enota brez DDV v EUR]]+Sklop5[[#This Row],[Davek (EUR)]]</f>
        <v>0</v>
      </c>
      <c r="S22" s="94">
        <f>+Sklop5[[#This Row],[cena/enota brez DDV v EUR]]*Sklop5[[#This Row],[Okvirna količina]]</f>
        <v>0</v>
      </c>
      <c r="T22" s="94">
        <f>+Sklop5[[#This Row],[Končna cena/enoto mere (EUR) z DDV]]*Sklop5[[#This Row],[Okvirna količina]]</f>
        <v>0</v>
      </c>
      <c r="U22" s="180" t="s">
        <v>159</v>
      </c>
    </row>
    <row r="23" spans="1:21" s="61" customFormat="1" ht="12">
      <c r="A23" s="222" t="s">
        <v>10</v>
      </c>
      <c r="B23" s="223" t="s">
        <v>319</v>
      </c>
      <c r="C23" s="86" t="s">
        <v>159</v>
      </c>
      <c r="D23" s="86" t="s">
        <v>1</v>
      </c>
      <c r="E23" s="115"/>
      <c r="F23" s="229">
        <v>90</v>
      </c>
      <c r="G23" s="242" t="s">
        <v>1</v>
      </c>
      <c r="H2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8" t="str">
        <f>IF(Sklop5[[#This Row],[ZAHTEVANA SHEMA KAKOVOSTI]]&lt;&gt;"",Sklop5[[#This Row],[Preračunana masa/volumen/kos na enoto kg]],"")</f>
        <v/>
      </c>
      <c r="J23" s="100"/>
      <c r="K23" s="180" t="s">
        <v>159</v>
      </c>
      <c r="L23" s="180" t="s">
        <v>159</v>
      </c>
      <c r="M23" s="180" t="s">
        <v>159</v>
      </c>
      <c r="N23" s="91"/>
      <c r="O23" s="180" t="s">
        <v>159</v>
      </c>
      <c r="P23" s="104"/>
      <c r="Q23" s="94">
        <f>+Sklop5[[#This Row],[cena/enota brez DDV v EUR]]*Sklop5[[#This Row],[Stopnja DDV (%)]]</f>
        <v>0</v>
      </c>
      <c r="R23" s="94">
        <f>+Sklop5[[#This Row],[cena/enota brez DDV v EUR]]+Sklop5[[#This Row],[Davek (EUR)]]</f>
        <v>0</v>
      </c>
      <c r="S23" s="94">
        <f>+Sklop5[[#This Row],[cena/enota brez DDV v EUR]]*Sklop5[[#This Row],[Okvirna količina]]</f>
        <v>0</v>
      </c>
      <c r="T23" s="94">
        <f>+Sklop5[[#This Row],[Končna cena/enoto mere (EUR) z DDV]]*Sklop5[[#This Row],[Okvirna količina]]</f>
        <v>0</v>
      </c>
      <c r="U23" s="180" t="s">
        <v>159</v>
      </c>
    </row>
    <row r="24" spans="1:21" s="61" customFormat="1" ht="12">
      <c r="A24" s="222" t="s">
        <v>11</v>
      </c>
      <c r="B24" s="223" t="s">
        <v>320</v>
      </c>
      <c r="C24" s="86" t="s">
        <v>159</v>
      </c>
      <c r="D24" s="86" t="s">
        <v>1</v>
      </c>
      <c r="E24" s="115"/>
      <c r="F24" s="229">
        <v>100</v>
      </c>
      <c r="G24" s="242" t="s">
        <v>1</v>
      </c>
      <c r="H2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8" t="str">
        <f>IF(Sklop5[[#This Row],[ZAHTEVANA SHEMA KAKOVOSTI]]&lt;&gt;"",Sklop5[[#This Row],[Preračunana masa/volumen/kos na enoto kg]],"")</f>
        <v/>
      </c>
      <c r="J24" s="100"/>
      <c r="K24" s="180" t="s">
        <v>159</v>
      </c>
      <c r="L24" s="180" t="s">
        <v>159</v>
      </c>
      <c r="M24" s="180" t="s">
        <v>159</v>
      </c>
      <c r="N24" s="91"/>
      <c r="O24" s="180" t="s">
        <v>159</v>
      </c>
      <c r="P24" s="104"/>
      <c r="Q24" s="94">
        <f>+Sklop5[[#This Row],[cena/enota brez DDV v EUR]]*Sklop5[[#This Row],[Stopnja DDV (%)]]</f>
        <v>0</v>
      </c>
      <c r="R24" s="94">
        <f>+Sklop5[[#This Row],[cena/enota brez DDV v EUR]]+Sklop5[[#This Row],[Davek (EUR)]]</f>
        <v>0</v>
      </c>
      <c r="S24" s="94">
        <f>+Sklop5[[#This Row],[cena/enota brez DDV v EUR]]*Sklop5[[#This Row],[Okvirna količina]]</f>
        <v>0</v>
      </c>
      <c r="T24" s="94">
        <f>+Sklop5[[#This Row],[Končna cena/enoto mere (EUR) z DDV]]*Sklop5[[#This Row],[Okvirna količina]]</f>
        <v>0</v>
      </c>
      <c r="U24" s="180" t="s">
        <v>159</v>
      </c>
    </row>
    <row r="25" spans="1:21" s="61" customFormat="1" ht="12">
      <c r="A25" s="222" t="s">
        <v>12</v>
      </c>
      <c r="B25" s="223" t="s">
        <v>321</v>
      </c>
      <c r="C25" s="86" t="s">
        <v>159</v>
      </c>
      <c r="D25" s="86" t="s">
        <v>1</v>
      </c>
      <c r="E25" s="115"/>
      <c r="F25" s="229">
        <v>200</v>
      </c>
      <c r="G25" s="242" t="s">
        <v>1</v>
      </c>
      <c r="H2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88" t="str">
        <f>IF(Sklop5[[#This Row],[ZAHTEVANA SHEMA KAKOVOSTI]]&lt;&gt;"",Sklop5[[#This Row],[Preračunana masa/volumen/kos na enoto kg]],"")</f>
        <v/>
      </c>
      <c r="J25" s="100"/>
      <c r="K25" s="180" t="s">
        <v>159</v>
      </c>
      <c r="L25" s="180" t="s">
        <v>159</v>
      </c>
      <c r="M25" s="180" t="s">
        <v>159</v>
      </c>
      <c r="N25" s="91"/>
      <c r="O25" s="180" t="s">
        <v>159</v>
      </c>
      <c r="P25" s="104"/>
      <c r="Q25" s="94">
        <f>+Sklop5[[#This Row],[cena/enota brez DDV v EUR]]*Sklop5[[#This Row],[Stopnja DDV (%)]]</f>
        <v>0</v>
      </c>
      <c r="R25" s="94">
        <f>+Sklop5[[#This Row],[cena/enota brez DDV v EUR]]+Sklop5[[#This Row],[Davek (EUR)]]</f>
        <v>0</v>
      </c>
      <c r="S25" s="94">
        <f>+Sklop5[[#This Row],[cena/enota brez DDV v EUR]]*Sklop5[[#This Row],[Okvirna količina]]</f>
        <v>0</v>
      </c>
      <c r="T25" s="94">
        <f>+Sklop5[[#This Row],[Končna cena/enoto mere (EUR) z DDV]]*Sklop5[[#This Row],[Okvirna količina]]</f>
        <v>0</v>
      </c>
      <c r="U25" s="180" t="s">
        <v>159</v>
      </c>
    </row>
    <row r="26" spans="1:21" s="61" customFormat="1" ht="12">
      <c r="A26" s="222" t="s">
        <v>13</v>
      </c>
      <c r="B26" s="223" t="s">
        <v>322</v>
      </c>
      <c r="C26" s="86" t="s">
        <v>159</v>
      </c>
      <c r="D26" s="86" t="s">
        <v>1</v>
      </c>
      <c r="E26" s="115"/>
      <c r="F26" s="229">
        <v>5</v>
      </c>
      <c r="G26" s="242" t="s">
        <v>1</v>
      </c>
      <c r="H2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8" t="str">
        <f>IF(Sklop5[[#This Row],[ZAHTEVANA SHEMA KAKOVOSTI]]&lt;&gt;"",Sklop5[[#This Row],[Preračunana masa/volumen/kos na enoto kg]],"")</f>
        <v/>
      </c>
      <c r="J26" s="100"/>
      <c r="K26" s="180" t="s">
        <v>159</v>
      </c>
      <c r="L26" s="180" t="s">
        <v>159</v>
      </c>
      <c r="M26" s="180" t="s">
        <v>159</v>
      </c>
      <c r="N26" s="91"/>
      <c r="O26" s="180" t="s">
        <v>159</v>
      </c>
      <c r="P26" s="104"/>
      <c r="Q26" s="94">
        <f>+Sklop5[[#This Row],[cena/enota brez DDV v EUR]]*Sklop5[[#This Row],[Stopnja DDV (%)]]</f>
        <v>0</v>
      </c>
      <c r="R26" s="94">
        <f>+Sklop5[[#This Row],[cena/enota brez DDV v EUR]]+Sklop5[[#This Row],[Davek (EUR)]]</f>
        <v>0</v>
      </c>
      <c r="S26" s="94">
        <f>+Sklop5[[#This Row],[cena/enota brez DDV v EUR]]*Sklop5[[#This Row],[Okvirna količina]]</f>
        <v>0</v>
      </c>
      <c r="T26" s="94">
        <f>+Sklop5[[#This Row],[Končna cena/enoto mere (EUR) z DDV]]*Sklop5[[#This Row],[Okvirna količina]]</f>
        <v>0</v>
      </c>
      <c r="U26" s="180" t="s">
        <v>159</v>
      </c>
    </row>
    <row r="27" spans="1:21" s="61" customFormat="1" ht="12">
      <c r="A27" s="222" t="s">
        <v>14</v>
      </c>
      <c r="B27" s="223" t="s">
        <v>323</v>
      </c>
      <c r="C27" s="86" t="s">
        <v>159</v>
      </c>
      <c r="D27" s="86" t="s">
        <v>1</v>
      </c>
      <c r="E27" s="115"/>
      <c r="F27" s="229">
        <v>5</v>
      </c>
      <c r="G27" s="242" t="s">
        <v>1</v>
      </c>
      <c r="H2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7" s="88" t="str">
        <f>IF(Sklop5[[#This Row],[ZAHTEVANA SHEMA KAKOVOSTI]]&lt;&gt;"",Sklop5[[#This Row],[Preračunana masa/volumen/kos na enoto kg]],"")</f>
        <v/>
      </c>
      <c r="J27" s="100"/>
      <c r="K27" s="180" t="s">
        <v>159</v>
      </c>
      <c r="L27" s="180" t="s">
        <v>159</v>
      </c>
      <c r="M27" s="180" t="s">
        <v>159</v>
      </c>
      <c r="N27" s="91"/>
      <c r="O27" s="180" t="s">
        <v>159</v>
      </c>
      <c r="P27" s="104"/>
      <c r="Q27" s="94">
        <f>+Sklop5[[#This Row],[cena/enota brez DDV v EUR]]*Sklop5[[#This Row],[Stopnja DDV (%)]]</f>
        <v>0</v>
      </c>
      <c r="R27" s="94">
        <f>+Sklop5[[#This Row],[cena/enota brez DDV v EUR]]+Sklop5[[#This Row],[Davek (EUR)]]</f>
        <v>0</v>
      </c>
      <c r="S27" s="94">
        <f>+Sklop5[[#This Row],[cena/enota brez DDV v EUR]]*Sklop5[[#This Row],[Okvirna količina]]</f>
        <v>0</v>
      </c>
      <c r="T27" s="94">
        <f>+Sklop5[[#This Row],[Končna cena/enoto mere (EUR) z DDV]]*Sklop5[[#This Row],[Okvirna količina]]</f>
        <v>0</v>
      </c>
      <c r="U27" s="180" t="s">
        <v>159</v>
      </c>
    </row>
    <row r="28" spans="1:21" s="61" customFormat="1" ht="12">
      <c r="A28" s="222" t="s">
        <v>15</v>
      </c>
      <c r="B28" s="223" t="s">
        <v>324</v>
      </c>
      <c r="C28" s="86" t="s">
        <v>159</v>
      </c>
      <c r="D28" s="86" t="s">
        <v>1</v>
      </c>
      <c r="E28" s="115"/>
      <c r="F28" s="229">
        <v>5</v>
      </c>
      <c r="G28" s="242" t="s">
        <v>1</v>
      </c>
      <c r="H2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8" t="str">
        <f>IF(Sklop5[[#This Row],[ZAHTEVANA SHEMA KAKOVOSTI]]&lt;&gt;"",Sklop5[[#This Row],[Preračunana masa/volumen/kos na enoto kg]],"")</f>
        <v/>
      </c>
      <c r="J28" s="100"/>
      <c r="K28" s="180" t="s">
        <v>159</v>
      </c>
      <c r="L28" s="180" t="s">
        <v>159</v>
      </c>
      <c r="M28" s="180" t="s">
        <v>159</v>
      </c>
      <c r="N28" s="91"/>
      <c r="O28" s="180" t="s">
        <v>159</v>
      </c>
      <c r="P28" s="104"/>
      <c r="Q28" s="94">
        <f>+Sklop5[[#This Row],[cena/enota brez DDV v EUR]]*Sklop5[[#This Row],[Stopnja DDV (%)]]</f>
        <v>0</v>
      </c>
      <c r="R28" s="94">
        <f>+Sklop5[[#This Row],[cena/enota brez DDV v EUR]]+Sklop5[[#This Row],[Davek (EUR)]]</f>
        <v>0</v>
      </c>
      <c r="S28" s="94">
        <f>+Sklop5[[#This Row],[cena/enota brez DDV v EUR]]*Sklop5[[#This Row],[Okvirna količina]]</f>
        <v>0</v>
      </c>
      <c r="T28" s="94">
        <f>+Sklop5[[#This Row],[Končna cena/enoto mere (EUR) z DDV]]*Sklop5[[#This Row],[Okvirna količina]]</f>
        <v>0</v>
      </c>
      <c r="U28" s="180" t="s">
        <v>159</v>
      </c>
    </row>
    <row r="29" spans="1:21" s="61" customFormat="1" ht="12">
      <c r="A29" s="222" t="s">
        <v>16</v>
      </c>
      <c r="B29" s="223" t="s">
        <v>325</v>
      </c>
      <c r="C29" s="86" t="s">
        <v>159</v>
      </c>
      <c r="D29" s="86" t="s">
        <v>1</v>
      </c>
      <c r="E29" s="115"/>
      <c r="F29" s="229">
        <v>300</v>
      </c>
      <c r="G29" s="242" t="s">
        <v>1</v>
      </c>
      <c r="H29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8" t="str">
        <f>IF(Sklop5[[#This Row],[ZAHTEVANA SHEMA KAKOVOSTI]]&lt;&gt;"",Sklop5[[#This Row],[Preračunana masa/volumen/kos na enoto kg]],"")</f>
        <v/>
      </c>
      <c r="J29" s="100"/>
      <c r="K29" s="180" t="s">
        <v>159</v>
      </c>
      <c r="L29" s="180" t="s">
        <v>159</v>
      </c>
      <c r="M29" s="180" t="s">
        <v>159</v>
      </c>
      <c r="N29" s="91"/>
      <c r="O29" s="180" t="s">
        <v>159</v>
      </c>
      <c r="P29" s="104"/>
      <c r="Q29" s="94">
        <f>+Sklop5[[#This Row],[cena/enota brez DDV v EUR]]*Sklop5[[#This Row],[Stopnja DDV (%)]]</f>
        <v>0</v>
      </c>
      <c r="R29" s="94">
        <f>+Sklop5[[#This Row],[cena/enota brez DDV v EUR]]+Sklop5[[#This Row],[Davek (EUR)]]</f>
        <v>0</v>
      </c>
      <c r="S29" s="94">
        <f>+Sklop5[[#This Row],[cena/enota brez DDV v EUR]]*Sklop5[[#This Row],[Okvirna količina]]</f>
        <v>0</v>
      </c>
      <c r="T29" s="94">
        <f>+Sklop5[[#This Row],[Končna cena/enoto mere (EUR) z DDV]]*Sklop5[[#This Row],[Okvirna količina]]</f>
        <v>0</v>
      </c>
      <c r="U29" s="180" t="s">
        <v>159</v>
      </c>
    </row>
    <row r="30" spans="1:21" s="61" customFormat="1" ht="12">
      <c r="A30" s="222" t="s">
        <v>17</v>
      </c>
      <c r="B30" s="223" t="s">
        <v>326</v>
      </c>
      <c r="C30" s="86" t="s">
        <v>159</v>
      </c>
      <c r="D30" s="86" t="s">
        <v>1</v>
      </c>
      <c r="E30" s="115"/>
      <c r="F30" s="229">
        <v>800</v>
      </c>
      <c r="G30" s="242" t="s">
        <v>1</v>
      </c>
      <c r="H3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8" t="str">
        <f>IF(Sklop5[[#This Row],[ZAHTEVANA SHEMA KAKOVOSTI]]&lt;&gt;"",Sklop5[[#This Row],[Preračunana masa/volumen/kos na enoto kg]],"")</f>
        <v/>
      </c>
      <c r="J30" s="100"/>
      <c r="K30" s="180" t="s">
        <v>159</v>
      </c>
      <c r="L30" s="180" t="s">
        <v>159</v>
      </c>
      <c r="M30" s="180" t="s">
        <v>159</v>
      </c>
      <c r="N30" s="91"/>
      <c r="O30" s="180" t="s">
        <v>159</v>
      </c>
      <c r="P30" s="104"/>
      <c r="Q30" s="94">
        <f>+Sklop5[[#This Row],[cena/enota brez DDV v EUR]]*Sklop5[[#This Row],[Stopnja DDV (%)]]</f>
        <v>0</v>
      </c>
      <c r="R30" s="94">
        <f>+Sklop5[[#This Row],[cena/enota brez DDV v EUR]]+Sklop5[[#This Row],[Davek (EUR)]]</f>
        <v>0</v>
      </c>
      <c r="S30" s="94">
        <f>+Sklop5[[#This Row],[cena/enota brez DDV v EUR]]*Sklop5[[#This Row],[Okvirna količina]]</f>
        <v>0</v>
      </c>
      <c r="T30" s="94">
        <f>+Sklop5[[#This Row],[Končna cena/enoto mere (EUR) z DDV]]*Sklop5[[#This Row],[Okvirna količina]]</f>
        <v>0</v>
      </c>
      <c r="U30" s="180" t="s">
        <v>159</v>
      </c>
    </row>
    <row r="31" spans="1:21" s="61" customFormat="1" ht="12">
      <c r="A31" s="222" t="s">
        <v>18</v>
      </c>
      <c r="B31" s="223" t="s">
        <v>327</v>
      </c>
      <c r="C31" s="86" t="s">
        <v>159</v>
      </c>
      <c r="D31" s="86" t="s">
        <v>1</v>
      </c>
      <c r="E31" s="115"/>
      <c r="F31" s="229">
        <v>100</v>
      </c>
      <c r="G31" s="242" t="s">
        <v>1</v>
      </c>
      <c r="H3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88" t="str">
        <f>IF(Sklop5[[#This Row],[ZAHTEVANA SHEMA KAKOVOSTI]]&lt;&gt;"",Sklop5[[#This Row],[Preračunana masa/volumen/kos na enoto kg]],"")</f>
        <v/>
      </c>
      <c r="J31" s="100"/>
      <c r="K31" s="180" t="s">
        <v>159</v>
      </c>
      <c r="L31" s="180" t="s">
        <v>159</v>
      </c>
      <c r="M31" s="180" t="s">
        <v>159</v>
      </c>
      <c r="N31" s="91"/>
      <c r="O31" s="180" t="s">
        <v>159</v>
      </c>
      <c r="P31" s="104"/>
      <c r="Q31" s="94">
        <f>+Sklop5[[#This Row],[cena/enota brez DDV v EUR]]*Sklop5[[#This Row],[Stopnja DDV (%)]]</f>
        <v>0</v>
      </c>
      <c r="R31" s="94">
        <f>+Sklop5[[#This Row],[cena/enota brez DDV v EUR]]+Sklop5[[#This Row],[Davek (EUR)]]</f>
        <v>0</v>
      </c>
      <c r="S31" s="94">
        <f>+Sklop5[[#This Row],[cena/enota brez DDV v EUR]]*Sklop5[[#This Row],[Okvirna količina]]</f>
        <v>0</v>
      </c>
      <c r="T31" s="94">
        <f>+Sklop5[[#This Row],[Končna cena/enoto mere (EUR) z DDV]]*Sklop5[[#This Row],[Okvirna količina]]</f>
        <v>0</v>
      </c>
      <c r="U31" s="180" t="s">
        <v>159</v>
      </c>
    </row>
    <row r="32" spans="1:21" s="61" customFormat="1" ht="12">
      <c r="A32" s="222" t="s">
        <v>19</v>
      </c>
      <c r="B32" s="223" t="s">
        <v>328</v>
      </c>
      <c r="C32" s="86" t="s">
        <v>159</v>
      </c>
      <c r="D32" s="86" t="s">
        <v>1</v>
      </c>
      <c r="E32" s="115"/>
      <c r="F32" s="229">
        <v>15000</v>
      </c>
      <c r="G32" s="242" t="s">
        <v>1</v>
      </c>
      <c r="H3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15000</v>
      </c>
      <c r="I32" s="88" t="str">
        <f>IF(Sklop5[[#This Row],[ZAHTEVANA SHEMA KAKOVOSTI]]&lt;&gt;"",Sklop5[[#This Row],[Preračunana masa/volumen/kos na enoto kg]],"")</f>
        <v/>
      </c>
      <c r="J32" s="100"/>
      <c r="K32" s="180" t="s">
        <v>159</v>
      </c>
      <c r="L32" s="180" t="s">
        <v>159</v>
      </c>
      <c r="M32" s="180" t="s">
        <v>159</v>
      </c>
      <c r="N32" s="91"/>
      <c r="O32" s="180" t="s">
        <v>159</v>
      </c>
      <c r="P32" s="104"/>
      <c r="Q32" s="94">
        <f>+Sklop5[[#This Row],[cena/enota brez DDV v EUR]]*Sklop5[[#This Row],[Stopnja DDV (%)]]</f>
        <v>0</v>
      </c>
      <c r="R32" s="94">
        <f>+Sklop5[[#This Row],[cena/enota brez DDV v EUR]]+Sklop5[[#This Row],[Davek (EUR)]]</f>
        <v>0</v>
      </c>
      <c r="S32" s="94">
        <f>+Sklop5[[#This Row],[cena/enota brez DDV v EUR]]*Sklop5[[#This Row],[Okvirna količina]]</f>
        <v>0</v>
      </c>
      <c r="T32" s="94">
        <f>+Sklop5[[#This Row],[Končna cena/enoto mere (EUR) z DDV]]*Sklop5[[#This Row],[Okvirna količina]]</f>
        <v>0</v>
      </c>
      <c r="U32" s="180" t="s">
        <v>159</v>
      </c>
    </row>
    <row r="33" spans="1:21" s="61" customFormat="1" ht="12">
      <c r="A33" s="222" t="s">
        <v>20</v>
      </c>
      <c r="B33" s="223" t="s">
        <v>329</v>
      </c>
      <c r="C33" s="86" t="s">
        <v>159</v>
      </c>
      <c r="D33" s="86" t="s">
        <v>1</v>
      </c>
      <c r="E33" s="115"/>
      <c r="F33" s="243">
        <v>800</v>
      </c>
      <c r="G33" s="242" t="s">
        <v>1</v>
      </c>
      <c r="H3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3" s="88" t="str">
        <f>IF(Sklop5[[#This Row],[ZAHTEVANA SHEMA KAKOVOSTI]]&lt;&gt;"",Sklop5[[#This Row],[Preračunana masa/volumen/kos na enoto kg]],"")</f>
        <v/>
      </c>
      <c r="J33" s="100"/>
      <c r="K33" s="180" t="s">
        <v>159</v>
      </c>
      <c r="L33" s="180" t="s">
        <v>159</v>
      </c>
      <c r="M33" s="180" t="s">
        <v>159</v>
      </c>
      <c r="N33" s="91"/>
      <c r="O33" s="180" t="s">
        <v>159</v>
      </c>
      <c r="P33" s="104"/>
      <c r="Q33" s="94">
        <f>+Sklop5[[#This Row],[cena/enota brez DDV v EUR]]*Sklop5[[#This Row],[Stopnja DDV (%)]]</f>
        <v>0</v>
      </c>
      <c r="R33" s="94">
        <f>+Sklop5[[#This Row],[cena/enota brez DDV v EUR]]+Sklop5[[#This Row],[Davek (EUR)]]</f>
        <v>0</v>
      </c>
      <c r="S33" s="94">
        <f>+Sklop5[[#This Row],[cena/enota brez DDV v EUR]]*Sklop5[[#This Row],[Okvirna količina]]</f>
        <v>0</v>
      </c>
      <c r="T33" s="94">
        <f>+Sklop5[[#This Row],[Končna cena/enoto mere (EUR) z DDV]]*Sklop5[[#This Row],[Okvirna količina]]</f>
        <v>0</v>
      </c>
      <c r="U33" s="180" t="s">
        <v>159</v>
      </c>
    </row>
    <row r="34" spans="1:21" s="61" customFormat="1" ht="12">
      <c r="A34" s="222" t="s">
        <v>21</v>
      </c>
      <c r="B34" s="223" t="s">
        <v>330</v>
      </c>
      <c r="C34" s="86" t="s">
        <v>159</v>
      </c>
      <c r="D34" s="86" t="s">
        <v>1</v>
      </c>
      <c r="E34" s="115"/>
      <c r="F34" s="229">
        <v>750</v>
      </c>
      <c r="G34" s="242" t="s">
        <v>1</v>
      </c>
      <c r="H3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8" t="str">
        <f>IF(Sklop5[[#This Row],[ZAHTEVANA SHEMA KAKOVOSTI]]&lt;&gt;"",Sklop5[[#This Row],[Preračunana masa/volumen/kos na enoto kg]],"")</f>
        <v/>
      </c>
      <c r="J34" s="100"/>
      <c r="K34" s="180" t="s">
        <v>159</v>
      </c>
      <c r="L34" s="180" t="s">
        <v>159</v>
      </c>
      <c r="M34" s="180" t="s">
        <v>159</v>
      </c>
      <c r="N34" s="91"/>
      <c r="O34" s="180" t="s">
        <v>159</v>
      </c>
      <c r="P34" s="104"/>
      <c r="Q34" s="94">
        <f>+Sklop5[[#This Row],[cena/enota brez DDV v EUR]]*Sklop5[[#This Row],[Stopnja DDV (%)]]</f>
        <v>0</v>
      </c>
      <c r="R34" s="94">
        <f>+Sklop5[[#This Row],[cena/enota brez DDV v EUR]]+Sklop5[[#This Row],[Davek (EUR)]]</f>
        <v>0</v>
      </c>
      <c r="S34" s="94">
        <f>+Sklop5[[#This Row],[cena/enota brez DDV v EUR]]*Sklop5[[#This Row],[Okvirna količina]]</f>
        <v>0</v>
      </c>
      <c r="T34" s="94">
        <f>+Sklop5[[#This Row],[Končna cena/enoto mere (EUR) z DDV]]*Sklop5[[#This Row],[Okvirna količina]]</f>
        <v>0</v>
      </c>
      <c r="U34" s="180" t="s">
        <v>159</v>
      </c>
    </row>
    <row r="35" spans="1:21" s="61" customFormat="1" ht="12">
      <c r="A35" s="222" t="s">
        <v>22</v>
      </c>
      <c r="B35" s="223" t="s">
        <v>331</v>
      </c>
      <c r="C35" s="86" t="s">
        <v>159</v>
      </c>
      <c r="D35" s="86" t="s">
        <v>1</v>
      </c>
      <c r="E35" s="115"/>
      <c r="F35" s="229">
        <v>20</v>
      </c>
      <c r="G35" s="242" t="s">
        <v>1</v>
      </c>
      <c r="H3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5" s="88" t="str">
        <f>IF(Sklop5[[#This Row],[ZAHTEVANA SHEMA KAKOVOSTI]]&lt;&gt;"",Sklop5[[#This Row],[Preračunana masa/volumen/kos na enoto kg]],"")</f>
        <v/>
      </c>
      <c r="J35" s="100"/>
      <c r="K35" s="180" t="s">
        <v>159</v>
      </c>
      <c r="L35" s="180" t="s">
        <v>159</v>
      </c>
      <c r="M35" s="180" t="s">
        <v>159</v>
      </c>
      <c r="N35" s="91"/>
      <c r="O35" s="180" t="s">
        <v>159</v>
      </c>
      <c r="P35" s="104"/>
      <c r="Q35" s="94">
        <f>+Sklop5[[#This Row],[cena/enota brez DDV v EUR]]*Sklop5[[#This Row],[Stopnja DDV (%)]]</f>
        <v>0</v>
      </c>
      <c r="R35" s="94">
        <f>+Sklop5[[#This Row],[cena/enota brez DDV v EUR]]+Sklop5[[#This Row],[Davek (EUR)]]</f>
        <v>0</v>
      </c>
      <c r="S35" s="94">
        <f>+Sklop5[[#This Row],[cena/enota brez DDV v EUR]]*Sklop5[[#This Row],[Okvirna količina]]</f>
        <v>0</v>
      </c>
      <c r="T35" s="94">
        <f>+Sklop5[[#This Row],[Končna cena/enoto mere (EUR) z DDV]]*Sklop5[[#This Row],[Okvirna količina]]</f>
        <v>0</v>
      </c>
      <c r="U35" s="180" t="s">
        <v>159</v>
      </c>
    </row>
    <row r="36" spans="1:21" s="61" customFormat="1" ht="12">
      <c r="A36" s="222" t="s">
        <v>23</v>
      </c>
      <c r="B36" s="223" t="s">
        <v>332</v>
      </c>
      <c r="C36" s="86" t="s">
        <v>159</v>
      </c>
      <c r="D36" s="86" t="s">
        <v>1</v>
      </c>
      <c r="E36" s="115"/>
      <c r="F36" s="229">
        <v>5</v>
      </c>
      <c r="G36" s="242" t="s">
        <v>1</v>
      </c>
      <c r="H3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6" s="88" t="str">
        <f>IF(Sklop5[[#This Row],[ZAHTEVANA SHEMA KAKOVOSTI]]&lt;&gt;"",Sklop5[[#This Row],[Preračunana masa/volumen/kos na enoto kg]],"")</f>
        <v/>
      </c>
      <c r="J36" s="100"/>
      <c r="K36" s="180" t="s">
        <v>159</v>
      </c>
      <c r="L36" s="180" t="s">
        <v>159</v>
      </c>
      <c r="M36" s="180" t="s">
        <v>159</v>
      </c>
      <c r="N36" s="91"/>
      <c r="O36" s="180" t="s">
        <v>159</v>
      </c>
      <c r="P36" s="104"/>
      <c r="Q36" s="94">
        <f>+Sklop5[[#This Row],[cena/enota brez DDV v EUR]]*Sklop5[[#This Row],[Stopnja DDV (%)]]</f>
        <v>0</v>
      </c>
      <c r="R36" s="94">
        <f>+Sklop5[[#This Row],[cena/enota brez DDV v EUR]]+Sklop5[[#This Row],[Davek (EUR)]]</f>
        <v>0</v>
      </c>
      <c r="S36" s="94">
        <f>+Sklop5[[#This Row],[cena/enota brez DDV v EUR]]*Sklop5[[#This Row],[Okvirna količina]]</f>
        <v>0</v>
      </c>
      <c r="T36" s="94">
        <f>+Sklop5[[#This Row],[Končna cena/enoto mere (EUR) z DDV]]*Sklop5[[#This Row],[Okvirna količina]]</f>
        <v>0</v>
      </c>
      <c r="U36" s="180" t="s">
        <v>159</v>
      </c>
    </row>
    <row r="37" spans="1:21" s="61" customFormat="1" ht="12">
      <c r="A37" s="222" t="s">
        <v>24</v>
      </c>
      <c r="B37" s="223" t="s">
        <v>333</v>
      </c>
      <c r="C37" s="86" t="s">
        <v>159</v>
      </c>
      <c r="D37" s="86" t="s">
        <v>1</v>
      </c>
      <c r="E37" s="115"/>
      <c r="F37" s="229">
        <v>300</v>
      </c>
      <c r="G37" s="242" t="s">
        <v>1</v>
      </c>
      <c r="H3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7" s="88" t="str">
        <f>IF(Sklop5[[#This Row],[ZAHTEVANA SHEMA KAKOVOSTI]]&lt;&gt;"",Sklop5[[#This Row],[Preračunana masa/volumen/kos na enoto kg]],"")</f>
        <v/>
      </c>
      <c r="J37" s="100"/>
      <c r="K37" s="180" t="s">
        <v>159</v>
      </c>
      <c r="L37" s="180" t="s">
        <v>159</v>
      </c>
      <c r="M37" s="180" t="s">
        <v>159</v>
      </c>
      <c r="N37" s="91"/>
      <c r="O37" s="180" t="s">
        <v>159</v>
      </c>
      <c r="P37" s="104"/>
      <c r="Q37" s="94">
        <f>+Sklop5[[#This Row],[cena/enota brez DDV v EUR]]*Sklop5[[#This Row],[Stopnja DDV (%)]]</f>
        <v>0</v>
      </c>
      <c r="R37" s="94">
        <f>+Sklop5[[#This Row],[cena/enota brez DDV v EUR]]+Sklop5[[#This Row],[Davek (EUR)]]</f>
        <v>0</v>
      </c>
      <c r="S37" s="94">
        <f>+Sklop5[[#This Row],[cena/enota brez DDV v EUR]]*Sklop5[[#This Row],[Okvirna količina]]</f>
        <v>0</v>
      </c>
      <c r="T37" s="94">
        <f>+Sklop5[[#This Row],[Končna cena/enoto mere (EUR) z DDV]]*Sklop5[[#This Row],[Okvirna količina]]</f>
        <v>0</v>
      </c>
      <c r="U37" s="180" t="s">
        <v>159</v>
      </c>
    </row>
    <row r="38" spans="1:21" s="61" customFormat="1" ht="12">
      <c r="A38" s="222" t="s">
        <v>25</v>
      </c>
      <c r="B38" s="223" t="s">
        <v>334</v>
      </c>
      <c r="C38" s="86" t="s">
        <v>159</v>
      </c>
      <c r="D38" s="86" t="s">
        <v>1</v>
      </c>
      <c r="E38" s="115"/>
      <c r="F38" s="229">
        <v>100</v>
      </c>
      <c r="G38" s="242" t="s">
        <v>1</v>
      </c>
      <c r="H3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88" t="str">
        <f>IF(Sklop5[[#This Row],[ZAHTEVANA SHEMA KAKOVOSTI]]&lt;&gt;"",Sklop5[[#This Row],[Preračunana masa/volumen/kos na enoto kg]],"")</f>
        <v/>
      </c>
      <c r="J38" s="100"/>
      <c r="K38" s="180" t="s">
        <v>159</v>
      </c>
      <c r="L38" s="180" t="s">
        <v>159</v>
      </c>
      <c r="M38" s="180" t="s">
        <v>159</v>
      </c>
      <c r="N38" s="91"/>
      <c r="O38" s="180" t="s">
        <v>159</v>
      </c>
      <c r="P38" s="104"/>
      <c r="Q38" s="94">
        <f>+Sklop5[[#This Row],[cena/enota brez DDV v EUR]]*Sklop5[[#This Row],[Stopnja DDV (%)]]</f>
        <v>0</v>
      </c>
      <c r="R38" s="94">
        <f>+Sklop5[[#This Row],[cena/enota brez DDV v EUR]]+Sklop5[[#This Row],[Davek (EUR)]]</f>
        <v>0</v>
      </c>
      <c r="S38" s="94">
        <f>+Sklop5[[#This Row],[cena/enota brez DDV v EUR]]*Sklop5[[#This Row],[Okvirna količina]]</f>
        <v>0</v>
      </c>
      <c r="T38" s="94">
        <f>+Sklop5[[#This Row],[Končna cena/enoto mere (EUR) z DDV]]*Sklop5[[#This Row],[Okvirna količina]]</f>
        <v>0</v>
      </c>
      <c r="U38" s="180" t="s">
        <v>159</v>
      </c>
    </row>
    <row r="39" spans="1:21" s="61" customFormat="1" ht="12">
      <c r="A39" s="222" t="s">
        <v>26</v>
      </c>
      <c r="B39" s="223" t="s">
        <v>335</v>
      </c>
      <c r="C39" s="86" t="s">
        <v>159</v>
      </c>
      <c r="D39" s="86" t="s">
        <v>1</v>
      </c>
      <c r="E39" s="115"/>
      <c r="F39" s="229">
        <v>100</v>
      </c>
      <c r="G39" s="242" t="s">
        <v>1</v>
      </c>
      <c r="H39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88" t="str">
        <f>IF(Sklop5[[#This Row],[ZAHTEVANA SHEMA KAKOVOSTI]]&lt;&gt;"",Sklop5[[#This Row],[Preračunana masa/volumen/kos na enoto kg]],"")</f>
        <v/>
      </c>
      <c r="J39" s="100"/>
      <c r="K39" s="180" t="s">
        <v>159</v>
      </c>
      <c r="L39" s="180" t="s">
        <v>159</v>
      </c>
      <c r="M39" s="180" t="s">
        <v>159</v>
      </c>
      <c r="N39" s="91"/>
      <c r="O39" s="180" t="s">
        <v>159</v>
      </c>
      <c r="P39" s="104"/>
      <c r="Q39" s="94">
        <f>+Sklop5[[#This Row],[cena/enota brez DDV v EUR]]*Sklop5[[#This Row],[Stopnja DDV (%)]]</f>
        <v>0</v>
      </c>
      <c r="R39" s="94">
        <f>+Sklop5[[#This Row],[cena/enota brez DDV v EUR]]+Sklop5[[#This Row],[Davek (EUR)]]</f>
        <v>0</v>
      </c>
      <c r="S39" s="94">
        <f>+Sklop5[[#This Row],[cena/enota brez DDV v EUR]]*Sklop5[[#This Row],[Okvirna količina]]</f>
        <v>0</v>
      </c>
      <c r="T39" s="94">
        <f>+Sklop5[[#This Row],[Končna cena/enoto mere (EUR) z DDV]]*Sklop5[[#This Row],[Okvirna količina]]</f>
        <v>0</v>
      </c>
      <c r="U39" s="180" t="s">
        <v>159</v>
      </c>
    </row>
    <row r="40" spans="1:21" s="61" customFormat="1" ht="12">
      <c r="A40" s="222" t="s">
        <v>27</v>
      </c>
      <c r="B40" s="223" t="s">
        <v>336</v>
      </c>
      <c r="C40" s="86" t="s">
        <v>159</v>
      </c>
      <c r="D40" s="86" t="s">
        <v>1</v>
      </c>
      <c r="E40" s="115"/>
      <c r="F40" s="229">
        <v>700</v>
      </c>
      <c r="G40" s="242" t="s">
        <v>1</v>
      </c>
      <c r="H4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40" s="88" t="str">
        <f>IF(Sklop5[[#This Row],[ZAHTEVANA SHEMA KAKOVOSTI]]&lt;&gt;"",Sklop5[[#This Row],[Preračunana masa/volumen/kos na enoto kg]],"")</f>
        <v/>
      </c>
      <c r="J40" s="100"/>
      <c r="K40" s="180" t="s">
        <v>159</v>
      </c>
      <c r="L40" s="180" t="s">
        <v>159</v>
      </c>
      <c r="M40" s="180" t="s">
        <v>159</v>
      </c>
      <c r="N40" s="91"/>
      <c r="O40" s="180" t="s">
        <v>159</v>
      </c>
      <c r="P40" s="104"/>
      <c r="Q40" s="94">
        <f>+Sklop5[[#This Row],[cena/enota brez DDV v EUR]]*Sklop5[[#This Row],[Stopnja DDV (%)]]</f>
        <v>0</v>
      </c>
      <c r="R40" s="94">
        <f>+Sklop5[[#This Row],[cena/enota brez DDV v EUR]]+Sklop5[[#This Row],[Davek (EUR)]]</f>
        <v>0</v>
      </c>
      <c r="S40" s="94">
        <f>+Sklop5[[#This Row],[cena/enota brez DDV v EUR]]*Sklop5[[#This Row],[Okvirna količina]]</f>
        <v>0</v>
      </c>
      <c r="T40" s="94">
        <f>+Sklop5[[#This Row],[Končna cena/enoto mere (EUR) z DDV]]*Sklop5[[#This Row],[Okvirna količina]]</f>
        <v>0</v>
      </c>
      <c r="U40" s="180" t="s">
        <v>159</v>
      </c>
    </row>
    <row r="41" spans="1:21" s="61" customFormat="1" ht="12">
      <c r="A41" s="222" t="s">
        <v>28</v>
      </c>
      <c r="B41" s="223" t="s">
        <v>337</v>
      </c>
      <c r="C41" s="86" t="s">
        <v>159</v>
      </c>
      <c r="D41" s="86" t="s">
        <v>1</v>
      </c>
      <c r="E41" s="115"/>
      <c r="F41" s="229">
        <v>100</v>
      </c>
      <c r="G41" s="242" t="s">
        <v>1</v>
      </c>
      <c r="H4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1" s="88" t="str">
        <f>IF(Sklop5[[#This Row],[ZAHTEVANA SHEMA KAKOVOSTI]]&lt;&gt;"",Sklop5[[#This Row],[Preračunana masa/volumen/kos na enoto kg]],"")</f>
        <v/>
      </c>
      <c r="J41" s="100"/>
      <c r="K41" s="180" t="s">
        <v>159</v>
      </c>
      <c r="L41" s="180" t="s">
        <v>159</v>
      </c>
      <c r="M41" s="180" t="s">
        <v>159</v>
      </c>
      <c r="N41" s="91"/>
      <c r="O41" s="180" t="s">
        <v>159</v>
      </c>
      <c r="P41" s="104"/>
      <c r="Q41" s="94">
        <f>+Sklop5[[#This Row],[cena/enota brez DDV v EUR]]*Sklop5[[#This Row],[Stopnja DDV (%)]]</f>
        <v>0</v>
      </c>
      <c r="R41" s="94">
        <f>+Sklop5[[#This Row],[cena/enota brez DDV v EUR]]+Sklop5[[#This Row],[Davek (EUR)]]</f>
        <v>0</v>
      </c>
      <c r="S41" s="94">
        <f>+Sklop5[[#This Row],[cena/enota brez DDV v EUR]]*Sklop5[[#This Row],[Okvirna količina]]</f>
        <v>0</v>
      </c>
      <c r="T41" s="94">
        <f>+Sklop5[[#This Row],[Končna cena/enoto mere (EUR) z DDV]]*Sklop5[[#This Row],[Okvirna količina]]</f>
        <v>0</v>
      </c>
      <c r="U41" s="180" t="s">
        <v>159</v>
      </c>
    </row>
    <row r="42" spans="1:21" s="61" customFormat="1" ht="12">
      <c r="A42" s="222" t="s">
        <v>29</v>
      </c>
      <c r="B42" s="223" t="s">
        <v>338</v>
      </c>
      <c r="C42" s="86" t="s">
        <v>159</v>
      </c>
      <c r="D42" s="86" t="s">
        <v>1</v>
      </c>
      <c r="E42" s="115"/>
      <c r="F42" s="229">
        <v>30</v>
      </c>
      <c r="G42" s="242" t="s">
        <v>1</v>
      </c>
      <c r="H4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2" s="88" t="str">
        <f>IF(Sklop5[[#This Row],[ZAHTEVANA SHEMA KAKOVOSTI]]&lt;&gt;"",Sklop5[[#This Row],[Preračunana masa/volumen/kos na enoto kg]],"")</f>
        <v/>
      </c>
      <c r="J42" s="100"/>
      <c r="K42" s="180" t="s">
        <v>159</v>
      </c>
      <c r="L42" s="180" t="s">
        <v>159</v>
      </c>
      <c r="M42" s="180" t="s">
        <v>159</v>
      </c>
      <c r="N42" s="91"/>
      <c r="O42" s="180" t="s">
        <v>159</v>
      </c>
      <c r="P42" s="104"/>
      <c r="Q42" s="94">
        <f>+Sklop5[[#This Row],[cena/enota brez DDV v EUR]]*Sklop5[[#This Row],[Stopnja DDV (%)]]</f>
        <v>0</v>
      </c>
      <c r="R42" s="94">
        <f>+Sklop5[[#This Row],[cena/enota brez DDV v EUR]]+Sklop5[[#This Row],[Davek (EUR)]]</f>
        <v>0</v>
      </c>
      <c r="S42" s="94">
        <f>+Sklop5[[#This Row],[cena/enota brez DDV v EUR]]*Sklop5[[#This Row],[Okvirna količina]]</f>
        <v>0</v>
      </c>
      <c r="T42" s="94">
        <f>+Sklop5[[#This Row],[Končna cena/enoto mere (EUR) z DDV]]*Sklop5[[#This Row],[Okvirna količina]]</f>
        <v>0</v>
      </c>
      <c r="U42" s="180" t="s">
        <v>159</v>
      </c>
    </row>
    <row r="43" spans="1:21" s="61" customFormat="1" ht="12">
      <c r="A43" s="222" t="s">
        <v>30</v>
      </c>
      <c r="B43" s="223" t="s">
        <v>339</v>
      </c>
      <c r="C43" s="86" t="s">
        <v>159</v>
      </c>
      <c r="D43" s="86" t="s">
        <v>1</v>
      </c>
      <c r="E43" s="115"/>
      <c r="F43" s="229">
        <v>200</v>
      </c>
      <c r="G43" s="242" t="s">
        <v>1</v>
      </c>
      <c r="H4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88" t="str">
        <f>IF(Sklop5[[#This Row],[ZAHTEVANA SHEMA KAKOVOSTI]]&lt;&gt;"",Sklop5[[#This Row],[Preračunana masa/volumen/kos na enoto kg]],"")</f>
        <v/>
      </c>
      <c r="J43" s="100"/>
      <c r="K43" s="180" t="s">
        <v>159</v>
      </c>
      <c r="L43" s="180" t="s">
        <v>159</v>
      </c>
      <c r="M43" s="180" t="s">
        <v>159</v>
      </c>
      <c r="N43" s="91"/>
      <c r="O43" s="180" t="s">
        <v>159</v>
      </c>
      <c r="P43" s="104"/>
      <c r="Q43" s="94">
        <f>+Sklop5[[#This Row],[cena/enota brez DDV v EUR]]*Sklop5[[#This Row],[Stopnja DDV (%)]]</f>
        <v>0</v>
      </c>
      <c r="R43" s="94">
        <f>+Sklop5[[#This Row],[cena/enota brez DDV v EUR]]+Sklop5[[#This Row],[Davek (EUR)]]</f>
        <v>0</v>
      </c>
      <c r="S43" s="94">
        <f>+Sklop5[[#This Row],[cena/enota brez DDV v EUR]]*Sklop5[[#This Row],[Okvirna količina]]</f>
        <v>0</v>
      </c>
      <c r="T43" s="94">
        <f>+Sklop5[[#This Row],[Končna cena/enoto mere (EUR) z DDV]]*Sklop5[[#This Row],[Okvirna količina]]</f>
        <v>0</v>
      </c>
      <c r="U43" s="180" t="s">
        <v>159</v>
      </c>
    </row>
    <row r="44" spans="1:21" s="61" customFormat="1" ht="12">
      <c r="A44" s="222" t="s">
        <v>31</v>
      </c>
      <c r="B44" s="223" t="s">
        <v>340</v>
      </c>
      <c r="C44" s="86" t="s">
        <v>159</v>
      </c>
      <c r="D44" s="86" t="s">
        <v>1</v>
      </c>
      <c r="E44" s="115"/>
      <c r="F44" s="229">
        <v>200</v>
      </c>
      <c r="G44" s="242" t="s">
        <v>1</v>
      </c>
      <c r="H4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4" s="88" t="str">
        <f>IF(Sklop5[[#This Row],[ZAHTEVANA SHEMA KAKOVOSTI]]&lt;&gt;"",Sklop5[[#This Row],[Preračunana masa/volumen/kos na enoto kg]],"")</f>
        <v/>
      </c>
      <c r="J44" s="100"/>
      <c r="K44" s="180" t="s">
        <v>159</v>
      </c>
      <c r="L44" s="180" t="s">
        <v>159</v>
      </c>
      <c r="M44" s="180" t="s">
        <v>159</v>
      </c>
      <c r="N44" s="91"/>
      <c r="O44" s="180" t="s">
        <v>159</v>
      </c>
      <c r="P44" s="104"/>
      <c r="Q44" s="94">
        <f>+Sklop5[[#This Row],[cena/enota brez DDV v EUR]]*Sklop5[[#This Row],[Stopnja DDV (%)]]</f>
        <v>0</v>
      </c>
      <c r="R44" s="94">
        <f>+Sklop5[[#This Row],[cena/enota brez DDV v EUR]]+Sklop5[[#This Row],[Davek (EUR)]]</f>
        <v>0</v>
      </c>
      <c r="S44" s="94">
        <f>+Sklop5[[#This Row],[cena/enota brez DDV v EUR]]*Sklop5[[#This Row],[Okvirna količina]]</f>
        <v>0</v>
      </c>
      <c r="T44" s="94">
        <f>+Sklop5[[#This Row],[Končna cena/enoto mere (EUR) z DDV]]*Sklop5[[#This Row],[Okvirna količina]]</f>
        <v>0</v>
      </c>
      <c r="U44" s="180" t="s">
        <v>159</v>
      </c>
    </row>
    <row r="45" spans="1:21" s="61" customFormat="1" ht="12">
      <c r="A45" s="222" t="s">
        <v>32</v>
      </c>
      <c r="B45" s="223" t="s">
        <v>341</v>
      </c>
      <c r="C45" s="86" t="s">
        <v>159</v>
      </c>
      <c r="D45" s="86" t="s">
        <v>1</v>
      </c>
      <c r="E45" s="115"/>
      <c r="F45" s="229">
        <v>50</v>
      </c>
      <c r="G45" s="242" t="s">
        <v>1</v>
      </c>
      <c r="H4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8" t="str">
        <f>IF(Sklop5[[#This Row],[ZAHTEVANA SHEMA KAKOVOSTI]]&lt;&gt;"",Sklop5[[#This Row],[Preračunana masa/volumen/kos na enoto kg]],"")</f>
        <v/>
      </c>
      <c r="J45" s="100"/>
      <c r="K45" s="180" t="s">
        <v>159</v>
      </c>
      <c r="L45" s="180" t="s">
        <v>159</v>
      </c>
      <c r="M45" s="180" t="s">
        <v>159</v>
      </c>
      <c r="N45" s="91"/>
      <c r="O45" s="180" t="s">
        <v>159</v>
      </c>
      <c r="P45" s="104"/>
      <c r="Q45" s="94">
        <f>+Sklop5[[#This Row],[cena/enota brez DDV v EUR]]*Sklop5[[#This Row],[Stopnja DDV (%)]]</f>
        <v>0</v>
      </c>
      <c r="R45" s="94">
        <f>+Sklop5[[#This Row],[cena/enota brez DDV v EUR]]+Sklop5[[#This Row],[Davek (EUR)]]</f>
        <v>0</v>
      </c>
      <c r="S45" s="94">
        <f>+Sklop5[[#This Row],[cena/enota brez DDV v EUR]]*Sklop5[[#This Row],[Okvirna količina]]</f>
        <v>0</v>
      </c>
      <c r="T45" s="94">
        <f>+Sklop5[[#This Row],[Končna cena/enoto mere (EUR) z DDV]]*Sklop5[[#This Row],[Okvirna količina]]</f>
        <v>0</v>
      </c>
      <c r="U45" s="180" t="s">
        <v>159</v>
      </c>
    </row>
    <row r="46" spans="1:21" s="61" customFormat="1" ht="12">
      <c r="A46" s="222" t="s">
        <v>33</v>
      </c>
      <c r="B46" s="223" t="s">
        <v>342</v>
      </c>
      <c r="C46" s="86" t="s">
        <v>159</v>
      </c>
      <c r="D46" s="86" t="s">
        <v>1</v>
      </c>
      <c r="E46" s="115"/>
      <c r="F46" s="229">
        <v>10</v>
      </c>
      <c r="G46" s="242" t="s">
        <v>1</v>
      </c>
      <c r="H4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6" s="88" t="str">
        <f>IF(Sklop5[[#This Row],[ZAHTEVANA SHEMA KAKOVOSTI]]&lt;&gt;"",Sklop5[[#This Row],[Preračunana masa/volumen/kos na enoto kg]],"")</f>
        <v/>
      </c>
      <c r="J46" s="100"/>
      <c r="K46" s="180" t="s">
        <v>159</v>
      </c>
      <c r="L46" s="180" t="s">
        <v>159</v>
      </c>
      <c r="M46" s="180" t="s">
        <v>159</v>
      </c>
      <c r="N46" s="91"/>
      <c r="O46" s="180" t="s">
        <v>159</v>
      </c>
      <c r="P46" s="104"/>
      <c r="Q46" s="94">
        <f>+Sklop5[[#This Row],[cena/enota brez DDV v EUR]]*Sklop5[[#This Row],[Stopnja DDV (%)]]</f>
        <v>0</v>
      </c>
      <c r="R46" s="94">
        <f>+Sklop5[[#This Row],[cena/enota brez DDV v EUR]]+Sklop5[[#This Row],[Davek (EUR)]]</f>
        <v>0</v>
      </c>
      <c r="S46" s="94">
        <f>+Sklop5[[#This Row],[cena/enota brez DDV v EUR]]*Sklop5[[#This Row],[Okvirna količina]]</f>
        <v>0</v>
      </c>
      <c r="T46" s="94">
        <f>+Sklop5[[#This Row],[Končna cena/enoto mere (EUR) z DDV]]*Sklop5[[#This Row],[Okvirna količina]]</f>
        <v>0</v>
      </c>
      <c r="U46" s="180" t="s">
        <v>159</v>
      </c>
    </row>
    <row r="47" spans="1:21" s="61" customFormat="1" ht="12">
      <c r="A47" s="222" t="s">
        <v>34</v>
      </c>
      <c r="B47" s="223" t="s">
        <v>343</v>
      </c>
      <c r="C47" s="86" t="s">
        <v>159</v>
      </c>
      <c r="D47" s="86" t="s">
        <v>1</v>
      </c>
      <c r="E47" s="115"/>
      <c r="F47" s="229">
        <v>200</v>
      </c>
      <c r="G47" s="242" t="s">
        <v>1</v>
      </c>
      <c r="H4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7" s="88" t="str">
        <f>IF(Sklop5[[#This Row],[ZAHTEVANA SHEMA KAKOVOSTI]]&lt;&gt;"",Sklop5[[#This Row],[Preračunana masa/volumen/kos na enoto kg]],"")</f>
        <v/>
      </c>
      <c r="J47" s="100"/>
      <c r="K47" s="180" t="s">
        <v>159</v>
      </c>
      <c r="L47" s="180" t="s">
        <v>159</v>
      </c>
      <c r="M47" s="180" t="s">
        <v>159</v>
      </c>
      <c r="N47" s="91"/>
      <c r="O47" s="180" t="s">
        <v>159</v>
      </c>
      <c r="P47" s="104"/>
      <c r="Q47" s="94">
        <f>+Sklop5[[#This Row],[cena/enota brez DDV v EUR]]*Sklop5[[#This Row],[Stopnja DDV (%)]]</f>
        <v>0</v>
      </c>
      <c r="R47" s="94">
        <f>+Sklop5[[#This Row],[cena/enota brez DDV v EUR]]+Sklop5[[#This Row],[Davek (EUR)]]</f>
        <v>0</v>
      </c>
      <c r="S47" s="94">
        <f>+Sklop5[[#This Row],[cena/enota brez DDV v EUR]]*Sklop5[[#This Row],[Okvirna količina]]</f>
        <v>0</v>
      </c>
      <c r="T47" s="94">
        <f>+Sklop5[[#This Row],[Končna cena/enoto mere (EUR) z DDV]]*Sklop5[[#This Row],[Okvirna količina]]</f>
        <v>0</v>
      </c>
      <c r="U47" s="180" t="s">
        <v>159</v>
      </c>
    </row>
    <row r="48" spans="1:21" s="61" customFormat="1" ht="24">
      <c r="A48" s="222" t="s">
        <v>35</v>
      </c>
      <c r="B48" s="223" t="s">
        <v>924</v>
      </c>
      <c r="C48" s="86" t="s">
        <v>159</v>
      </c>
      <c r="D48" s="86" t="s">
        <v>1</v>
      </c>
      <c r="E48" s="115"/>
      <c r="F48" s="244">
        <v>100</v>
      </c>
      <c r="G48" s="242" t="s">
        <v>1</v>
      </c>
      <c r="H48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88" t="str">
        <f>IF(Sklop5[[#This Row],[ZAHTEVANA SHEMA KAKOVOSTI]]&lt;&gt;"",Sklop5[[#This Row],[Preračunana masa/volumen/kos na enoto kg]],"")</f>
        <v/>
      </c>
      <c r="J48" s="101"/>
      <c r="K48" s="180" t="s">
        <v>159</v>
      </c>
      <c r="L48" s="180" t="s">
        <v>159</v>
      </c>
      <c r="M48" s="180" t="s">
        <v>159</v>
      </c>
      <c r="N48" s="91"/>
      <c r="O48" s="180" t="s">
        <v>159</v>
      </c>
      <c r="P48" s="104"/>
      <c r="Q48" s="98">
        <f>+Sklop5[[#This Row],[cena/enota brez DDV v EUR]]*Sklop5[[#This Row],[Stopnja DDV (%)]]</f>
        <v>0</v>
      </c>
      <c r="R48" s="98">
        <f>+Sklop5[[#This Row],[cena/enota brez DDV v EUR]]+Sklop5[[#This Row],[Davek (EUR)]]</f>
        <v>0</v>
      </c>
      <c r="S48" s="98">
        <f>+Sklop5[[#This Row],[cena/enota brez DDV v EUR]]*Sklop5[[#This Row],[Okvirna količina]]</f>
        <v>0</v>
      </c>
      <c r="T48" s="98">
        <f>+Sklop5[[#This Row],[Končna cena/enoto mere (EUR) z DDV]]*Sklop5[[#This Row],[Okvirna količina]]</f>
        <v>0</v>
      </c>
      <c r="U48" s="180" t="s">
        <v>159</v>
      </c>
    </row>
    <row r="49" spans="1:21" s="172" customFormat="1" ht="24">
      <c r="A49" s="222" t="s">
        <v>36</v>
      </c>
      <c r="B49" s="223" t="s">
        <v>968</v>
      </c>
      <c r="C49" s="86" t="s">
        <v>159</v>
      </c>
      <c r="D49" s="86" t="s">
        <v>1</v>
      </c>
      <c r="E49" s="178"/>
      <c r="F49" s="245">
        <v>100</v>
      </c>
      <c r="G49" s="242" t="s">
        <v>1</v>
      </c>
      <c r="H4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9" s="299" t="str">
        <f>IF(Sklop5[[#This Row],[ZAHTEVANA SHEMA KAKOVOSTI]]&lt;&gt;"",Sklop5[[#This Row],[Preračunana masa/volumen/kos na enoto kg]],"")</f>
        <v/>
      </c>
      <c r="J49" s="334"/>
      <c r="K49" s="180" t="s">
        <v>159</v>
      </c>
      <c r="L49" s="180" t="s">
        <v>159</v>
      </c>
      <c r="M49" s="180" t="s">
        <v>159</v>
      </c>
      <c r="N49" s="91"/>
      <c r="O49" s="180" t="s">
        <v>159</v>
      </c>
      <c r="P49" s="104"/>
      <c r="Q49" s="98">
        <f>+Sklop5[[#This Row],[cena/enota brez DDV v EUR]]*Sklop5[[#This Row],[Stopnja DDV (%)]]</f>
        <v>0</v>
      </c>
      <c r="R49" s="98">
        <f>+Sklop5[[#This Row],[cena/enota brez DDV v EUR]]+Sklop5[[#This Row],[Davek (EUR)]]</f>
        <v>0</v>
      </c>
      <c r="S49" s="98">
        <f>+Sklop5[[#This Row],[cena/enota brez DDV v EUR]]*Sklop5[[#This Row],[Okvirna količina]]</f>
        <v>0</v>
      </c>
      <c r="T49" s="98">
        <f>+Sklop5[[#This Row],[Končna cena/enoto mere (EUR) z DDV]]*Sklop5[[#This Row],[Okvirna količina]]</f>
        <v>0</v>
      </c>
      <c r="U49" s="180" t="s">
        <v>159</v>
      </c>
    </row>
    <row r="50" spans="1:21" s="61" customFormat="1" ht="12">
      <c r="A50" s="222" t="s">
        <v>37</v>
      </c>
      <c r="B50" s="223" t="s">
        <v>925</v>
      </c>
      <c r="C50" s="86" t="s">
        <v>159</v>
      </c>
      <c r="D50" s="86" t="s">
        <v>1</v>
      </c>
      <c r="E50" s="115"/>
      <c r="F50" s="229">
        <v>200</v>
      </c>
      <c r="G50" s="242" t="s">
        <v>1</v>
      </c>
      <c r="H50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0" s="88" t="str">
        <f>IF(Sklop5[[#This Row],[ZAHTEVANA SHEMA KAKOVOSTI]]&lt;&gt;"",Sklop5[[#This Row],[Preračunana masa/volumen/kos na enoto kg]],"")</f>
        <v/>
      </c>
      <c r="J50" s="100"/>
      <c r="K50" s="180" t="s">
        <v>159</v>
      </c>
      <c r="L50" s="180" t="s">
        <v>159</v>
      </c>
      <c r="M50" s="180" t="s">
        <v>159</v>
      </c>
      <c r="N50" s="91"/>
      <c r="O50" s="180" t="s">
        <v>159</v>
      </c>
      <c r="P50" s="104"/>
      <c r="Q50" s="98">
        <f>+Sklop5[[#This Row],[cena/enota brez DDV v EUR]]*Sklop5[[#This Row],[Stopnja DDV (%)]]</f>
        <v>0</v>
      </c>
      <c r="R50" s="98">
        <f>+Sklop5[[#This Row],[cena/enota brez DDV v EUR]]+Sklop5[[#This Row],[Davek (EUR)]]</f>
        <v>0</v>
      </c>
      <c r="S50" s="98">
        <f>+Sklop5[[#This Row],[cena/enota brez DDV v EUR]]*Sklop5[[#This Row],[Okvirna količina]]</f>
        <v>0</v>
      </c>
      <c r="T50" s="98">
        <f>+Sklop5[[#This Row],[Končna cena/enoto mere (EUR) z DDV]]*Sklop5[[#This Row],[Okvirna količina]]</f>
        <v>0</v>
      </c>
      <c r="U50" s="180" t="s">
        <v>159</v>
      </c>
    </row>
    <row r="51" spans="1:21" s="61" customFormat="1" ht="12">
      <c r="A51" s="222" t="s">
        <v>38</v>
      </c>
      <c r="B51" s="223" t="s">
        <v>344</v>
      </c>
      <c r="C51" s="86" t="s">
        <v>159</v>
      </c>
      <c r="D51" s="86" t="s">
        <v>1</v>
      </c>
      <c r="E51" s="115"/>
      <c r="F51" s="229">
        <v>5</v>
      </c>
      <c r="G51" s="242" t="s">
        <v>1</v>
      </c>
      <c r="H51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8" t="str">
        <f>IF(Sklop5[[#This Row],[ZAHTEVANA SHEMA KAKOVOSTI]]&lt;&gt;"",Sklop5[[#This Row],[Preračunana masa/volumen/kos na enoto kg]],"")</f>
        <v/>
      </c>
      <c r="J51" s="100"/>
      <c r="K51" s="180" t="s">
        <v>159</v>
      </c>
      <c r="L51" s="180" t="s">
        <v>159</v>
      </c>
      <c r="M51" s="180" t="s">
        <v>159</v>
      </c>
      <c r="N51" s="91"/>
      <c r="O51" s="180" t="s">
        <v>159</v>
      </c>
      <c r="P51" s="104"/>
      <c r="Q51" s="98">
        <f>+Sklop5[[#This Row],[cena/enota brez DDV v EUR]]*Sklop5[[#This Row],[Stopnja DDV (%)]]</f>
        <v>0</v>
      </c>
      <c r="R51" s="98">
        <f>+Sklop5[[#This Row],[cena/enota brez DDV v EUR]]+Sklop5[[#This Row],[Davek (EUR)]]</f>
        <v>0</v>
      </c>
      <c r="S51" s="98">
        <f>+Sklop5[[#This Row],[cena/enota brez DDV v EUR]]*Sklop5[[#This Row],[Okvirna količina]]</f>
        <v>0</v>
      </c>
      <c r="T51" s="98">
        <f>+Sklop5[[#This Row],[Končna cena/enoto mere (EUR) z DDV]]*Sklop5[[#This Row],[Okvirna količina]]</f>
        <v>0</v>
      </c>
      <c r="U51" s="180" t="s">
        <v>159</v>
      </c>
    </row>
    <row r="52" spans="1:21" s="61" customFormat="1" ht="14.25" customHeight="1">
      <c r="A52" s="222" t="s">
        <v>39</v>
      </c>
      <c r="B52" s="223" t="s">
        <v>345</v>
      </c>
      <c r="C52" s="86" t="s">
        <v>159</v>
      </c>
      <c r="D52" s="86" t="s">
        <v>1</v>
      </c>
      <c r="E52" s="115"/>
      <c r="F52" s="229">
        <v>40</v>
      </c>
      <c r="G52" s="242" t="s">
        <v>1</v>
      </c>
      <c r="H52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2" s="88" t="str">
        <f>IF(Sklop5[[#This Row],[ZAHTEVANA SHEMA KAKOVOSTI]]&lt;&gt;"",Sklop5[[#This Row],[Preračunana masa/volumen/kos na enoto kg]],"")</f>
        <v/>
      </c>
      <c r="J52" s="100"/>
      <c r="K52" s="180" t="s">
        <v>159</v>
      </c>
      <c r="L52" s="180" t="s">
        <v>159</v>
      </c>
      <c r="M52" s="180" t="s">
        <v>159</v>
      </c>
      <c r="N52" s="91"/>
      <c r="O52" s="180" t="s">
        <v>159</v>
      </c>
      <c r="P52" s="104"/>
      <c r="Q52" s="98">
        <f>+Sklop5[[#This Row],[cena/enota brez DDV v EUR]]*Sklop5[[#This Row],[Stopnja DDV (%)]]</f>
        <v>0</v>
      </c>
      <c r="R52" s="98">
        <f>+Sklop5[[#This Row],[cena/enota brez DDV v EUR]]+Sklop5[[#This Row],[Davek (EUR)]]</f>
        <v>0</v>
      </c>
      <c r="S52" s="98">
        <f>+Sklop5[[#This Row],[cena/enota brez DDV v EUR]]*Sklop5[[#This Row],[Okvirna količina]]</f>
        <v>0</v>
      </c>
      <c r="T52" s="98">
        <f>+Sklop5[[#This Row],[Končna cena/enoto mere (EUR) z DDV]]*Sklop5[[#This Row],[Okvirna količina]]</f>
        <v>0</v>
      </c>
      <c r="U52" s="180" t="s">
        <v>159</v>
      </c>
    </row>
    <row r="53" spans="1:21" s="61" customFormat="1" ht="12">
      <c r="A53" s="222" t="s">
        <v>40</v>
      </c>
      <c r="B53" s="223" t="s">
        <v>346</v>
      </c>
      <c r="C53" s="86" t="s">
        <v>159</v>
      </c>
      <c r="D53" s="86" t="s">
        <v>1</v>
      </c>
      <c r="E53" s="115"/>
      <c r="F53" s="229">
        <v>400</v>
      </c>
      <c r="G53" s="242" t="s">
        <v>1</v>
      </c>
      <c r="H53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3" s="88" t="str">
        <f>IF(Sklop5[[#This Row],[ZAHTEVANA SHEMA KAKOVOSTI]]&lt;&gt;"",Sklop5[[#This Row],[Preračunana masa/volumen/kos na enoto kg]],"")</f>
        <v/>
      </c>
      <c r="J53" s="100"/>
      <c r="K53" s="180" t="s">
        <v>159</v>
      </c>
      <c r="L53" s="180" t="s">
        <v>159</v>
      </c>
      <c r="M53" s="180" t="s">
        <v>159</v>
      </c>
      <c r="N53" s="91"/>
      <c r="O53" s="180" t="s">
        <v>159</v>
      </c>
      <c r="P53" s="104"/>
      <c r="Q53" s="98">
        <f>+Sklop5[[#This Row],[cena/enota brez DDV v EUR]]*Sklop5[[#This Row],[Stopnja DDV (%)]]</f>
        <v>0</v>
      </c>
      <c r="R53" s="98">
        <f>+Sklop5[[#This Row],[cena/enota brez DDV v EUR]]+Sklop5[[#This Row],[Davek (EUR)]]</f>
        <v>0</v>
      </c>
      <c r="S53" s="98">
        <f>+Sklop5[[#This Row],[cena/enota brez DDV v EUR]]*Sklop5[[#This Row],[Okvirna količina]]</f>
        <v>0</v>
      </c>
      <c r="T53" s="98">
        <f>+Sklop5[[#This Row],[Končna cena/enoto mere (EUR) z DDV]]*Sklop5[[#This Row],[Okvirna količina]]</f>
        <v>0</v>
      </c>
      <c r="U53" s="180" t="s">
        <v>159</v>
      </c>
    </row>
    <row r="54" spans="1:21" s="61" customFormat="1" ht="12">
      <c r="A54" s="222" t="s">
        <v>41</v>
      </c>
      <c r="B54" s="223" t="s">
        <v>347</v>
      </c>
      <c r="C54" s="86" t="s">
        <v>159</v>
      </c>
      <c r="D54" s="86" t="s">
        <v>1</v>
      </c>
      <c r="E54" s="115"/>
      <c r="F54" s="229">
        <v>120</v>
      </c>
      <c r="G54" s="242" t="s">
        <v>1</v>
      </c>
      <c r="H54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88" t="str">
        <f>IF(Sklop5[[#This Row],[ZAHTEVANA SHEMA KAKOVOSTI]]&lt;&gt;"",Sklop5[[#This Row],[Preračunana masa/volumen/kos na enoto kg]],"")</f>
        <v/>
      </c>
      <c r="J54" s="100"/>
      <c r="K54" s="180" t="s">
        <v>159</v>
      </c>
      <c r="L54" s="180" t="s">
        <v>159</v>
      </c>
      <c r="M54" s="180" t="s">
        <v>159</v>
      </c>
      <c r="N54" s="91"/>
      <c r="O54" s="180" t="s">
        <v>159</v>
      </c>
      <c r="P54" s="104"/>
      <c r="Q54" s="98">
        <f>+Sklop5[[#This Row],[cena/enota brez DDV v EUR]]*Sklop5[[#This Row],[Stopnja DDV (%)]]</f>
        <v>0</v>
      </c>
      <c r="R54" s="98">
        <f>+Sklop5[[#This Row],[cena/enota brez DDV v EUR]]+Sklop5[[#This Row],[Davek (EUR)]]</f>
        <v>0</v>
      </c>
      <c r="S54" s="98">
        <f>+Sklop5[[#This Row],[cena/enota brez DDV v EUR]]*Sklop5[[#This Row],[Okvirna količina]]</f>
        <v>0</v>
      </c>
      <c r="T54" s="98">
        <f>+Sklop5[[#This Row],[Končna cena/enoto mere (EUR) z DDV]]*Sklop5[[#This Row],[Okvirna količina]]</f>
        <v>0</v>
      </c>
      <c r="U54" s="180" t="s">
        <v>159</v>
      </c>
    </row>
    <row r="55" spans="1:21" s="61" customFormat="1" ht="12">
      <c r="A55" s="222" t="s">
        <v>42</v>
      </c>
      <c r="B55" s="223" t="s">
        <v>348</v>
      </c>
      <c r="C55" s="86" t="s">
        <v>159</v>
      </c>
      <c r="D55" s="86" t="s">
        <v>1</v>
      </c>
      <c r="E55" s="115"/>
      <c r="F55" s="229">
        <v>900</v>
      </c>
      <c r="G55" s="242" t="s">
        <v>1</v>
      </c>
      <c r="H55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55" s="88" t="str">
        <f>IF(Sklop5[[#This Row],[ZAHTEVANA SHEMA KAKOVOSTI]]&lt;&gt;"",Sklop5[[#This Row],[Preračunana masa/volumen/kos na enoto kg]],"")</f>
        <v/>
      </c>
      <c r="J55" s="100"/>
      <c r="K55" s="180" t="s">
        <v>159</v>
      </c>
      <c r="L55" s="180" t="s">
        <v>159</v>
      </c>
      <c r="M55" s="180" t="s">
        <v>159</v>
      </c>
      <c r="N55" s="91"/>
      <c r="O55" s="180" t="s">
        <v>159</v>
      </c>
      <c r="P55" s="104"/>
      <c r="Q55" s="98">
        <f>+Sklop5[[#This Row],[cena/enota brez DDV v EUR]]*Sklop5[[#This Row],[Stopnja DDV (%)]]</f>
        <v>0</v>
      </c>
      <c r="R55" s="98">
        <f>+Sklop5[[#This Row],[cena/enota brez DDV v EUR]]+Sklop5[[#This Row],[Davek (EUR)]]</f>
        <v>0</v>
      </c>
      <c r="S55" s="98">
        <f>+Sklop5[[#This Row],[cena/enota brez DDV v EUR]]*Sklop5[[#This Row],[Okvirna količina]]</f>
        <v>0</v>
      </c>
      <c r="T55" s="98">
        <f>+Sklop5[[#This Row],[Končna cena/enoto mere (EUR) z DDV]]*Sklop5[[#This Row],[Okvirna količina]]</f>
        <v>0</v>
      </c>
      <c r="U55" s="180" t="s">
        <v>159</v>
      </c>
    </row>
    <row r="56" spans="1:21" s="61" customFormat="1" ht="12">
      <c r="A56" s="222" t="s">
        <v>43</v>
      </c>
      <c r="B56" s="223" t="s">
        <v>349</v>
      </c>
      <c r="C56" s="86" t="s">
        <v>159</v>
      </c>
      <c r="D56" s="86" t="s">
        <v>1</v>
      </c>
      <c r="E56" s="115"/>
      <c r="F56" s="229">
        <v>80</v>
      </c>
      <c r="G56" s="242" t="s">
        <v>1</v>
      </c>
      <c r="H56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6" s="88" t="str">
        <f>IF(Sklop5[[#This Row],[ZAHTEVANA SHEMA KAKOVOSTI]]&lt;&gt;"",Sklop5[[#This Row],[Preračunana masa/volumen/kos na enoto kg]],"")</f>
        <v/>
      </c>
      <c r="J56" s="100"/>
      <c r="K56" s="180" t="s">
        <v>159</v>
      </c>
      <c r="L56" s="180" t="s">
        <v>159</v>
      </c>
      <c r="M56" s="180" t="s">
        <v>159</v>
      </c>
      <c r="N56" s="91"/>
      <c r="O56" s="180" t="s">
        <v>159</v>
      </c>
      <c r="P56" s="104"/>
      <c r="Q56" s="98">
        <f>+Sklop5[[#This Row],[cena/enota brez DDV v EUR]]*Sklop5[[#This Row],[Stopnja DDV (%)]]</f>
        <v>0</v>
      </c>
      <c r="R56" s="98">
        <f>+Sklop5[[#This Row],[cena/enota brez DDV v EUR]]+Sklop5[[#This Row],[Davek (EUR)]]</f>
        <v>0</v>
      </c>
      <c r="S56" s="98">
        <f>+Sklop5[[#This Row],[cena/enota brez DDV v EUR]]*Sklop5[[#This Row],[Okvirna količina]]</f>
        <v>0</v>
      </c>
      <c r="T56" s="98">
        <f>+Sklop5[[#This Row],[Končna cena/enoto mere (EUR) z DDV]]*Sklop5[[#This Row],[Okvirna količina]]</f>
        <v>0</v>
      </c>
      <c r="U56" s="180" t="s">
        <v>159</v>
      </c>
    </row>
    <row r="57" spans="1:21" s="61" customFormat="1" ht="12">
      <c r="A57" s="222" t="s">
        <v>44</v>
      </c>
      <c r="B57" s="223" t="s">
        <v>350</v>
      </c>
      <c r="C57" s="86" t="s">
        <v>159</v>
      </c>
      <c r="D57" s="86" t="s">
        <v>1</v>
      </c>
      <c r="E57" s="115"/>
      <c r="F57" s="229">
        <v>80</v>
      </c>
      <c r="G57" s="242" t="s">
        <v>1</v>
      </c>
      <c r="H57" s="8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8" t="str">
        <f>IF(Sklop5[[#This Row],[ZAHTEVANA SHEMA KAKOVOSTI]]&lt;&gt;"",Sklop5[[#This Row],[Preračunana masa/volumen/kos na enoto kg]],"")</f>
        <v/>
      </c>
      <c r="J57" s="100"/>
      <c r="K57" s="180" t="s">
        <v>159</v>
      </c>
      <c r="L57" s="180" t="s">
        <v>159</v>
      </c>
      <c r="M57" s="180" t="s">
        <v>159</v>
      </c>
      <c r="N57" s="91"/>
      <c r="O57" s="180" t="s">
        <v>159</v>
      </c>
      <c r="P57" s="104"/>
      <c r="Q57" s="98">
        <f>+Sklop5[[#This Row],[cena/enota brez DDV v EUR]]*Sklop5[[#This Row],[Stopnja DDV (%)]]</f>
        <v>0</v>
      </c>
      <c r="R57" s="98">
        <f>+Sklop5[[#This Row],[cena/enota brez DDV v EUR]]+Sklop5[[#This Row],[Davek (EUR)]]</f>
        <v>0</v>
      </c>
      <c r="S57" s="98">
        <f>+Sklop5[[#This Row],[cena/enota brez DDV v EUR]]*Sklop5[[#This Row],[Okvirna količina]]</f>
        <v>0</v>
      </c>
      <c r="T57" s="98">
        <f>+Sklop5[[#This Row],[Končna cena/enoto mere (EUR) z DDV]]*Sklop5[[#This Row],[Okvirna količina]]</f>
        <v>0</v>
      </c>
      <c r="U57" s="180" t="s">
        <v>159</v>
      </c>
    </row>
    <row r="58" spans="1:21" s="61" customFormat="1" ht="12">
      <c r="A58" s="222" t="s">
        <v>49</v>
      </c>
      <c r="B58" s="223" t="s">
        <v>351</v>
      </c>
      <c r="C58" s="86" t="s">
        <v>159</v>
      </c>
      <c r="D58" s="86" t="s">
        <v>1</v>
      </c>
      <c r="E58" s="115"/>
      <c r="F58" s="229">
        <v>200</v>
      </c>
      <c r="G58" s="242" t="s">
        <v>1</v>
      </c>
      <c r="H58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8" s="92" t="str">
        <f>IF(Sklop5[[#This Row],[ZAHTEVANA SHEMA KAKOVOSTI]]&lt;&gt;"",Sklop5[[#This Row],[Preračunana masa/volumen/kos na enoto kg]],"")</f>
        <v/>
      </c>
      <c r="J58" s="100"/>
      <c r="K58" s="180" t="s">
        <v>159</v>
      </c>
      <c r="L58" s="180" t="s">
        <v>159</v>
      </c>
      <c r="M58" s="180" t="s">
        <v>159</v>
      </c>
      <c r="N58" s="91"/>
      <c r="O58" s="180" t="s">
        <v>159</v>
      </c>
      <c r="P58" s="104"/>
      <c r="Q58" s="94">
        <f>+Sklop5[[#This Row],[cena/enota brez DDV v EUR]]*Sklop5[[#This Row],[Stopnja DDV (%)]]</f>
        <v>0</v>
      </c>
      <c r="R58" s="94">
        <f>+Sklop5[[#This Row],[cena/enota brez DDV v EUR]]+Sklop5[[#This Row],[Davek (EUR)]]</f>
        <v>0</v>
      </c>
      <c r="S58" s="94">
        <f>+Sklop5[[#This Row],[cena/enota brez DDV v EUR]]*Sklop5[[#This Row],[Okvirna količina]]</f>
        <v>0</v>
      </c>
      <c r="T58" s="125">
        <f>+Sklop5[[#This Row],[Končna cena/enoto mere (EUR) z DDV]]*Sklop5[[#This Row],[Okvirna količina]]</f>
        <v>0</v>
      </c>
      <c r="U58" s="180" t="s">
        <v>159</v>
      </c>
    </row>
    <row r="59" spans="1:21" s="61" customFormat="1" ht="12">
      <c r="A59" s="222" t="s">
        <v>45</v>
      </c>
      <c r="B59" s="223" t="s">
        <v>352</v>
      </c>
      <c r="C59" s="86" t="s">
        <v>159</v>
      </c>
      <c r="D59" s="86" t="s">
        <v>1</v>
      </c>
      <c r="E59" s="115"/>
      <c r="F59" s="229">
        <v>200</v>
      </c>
      <c r="G59" s="242" t="s">
        <v>1</v>
      </c>
      <c r="H59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2" t="str">
        <f>IF(Sklop5[[#This Row],[ZAHTEVANA SHEMA KAKOVOSTI]]&lt;&gt;"",Sklop5[[#This Row],[Preračunana masa/volumen/kos na enoto kg]],"")</f>
        <v/>
      </c>
      <c r="J59" s="100"/>
      <c r="K59" s="180" t="s">
        <v>159</v>
      </c>
      <c r="L59" s="180" t="s">
        <v>159</v>
      </c>
      <c r="M59" s="180" t="s">
        <v>159</v>
      </c>
      <c r="N59" s="91"/>
      <c r="O59" s="180" t="s">
        <v>159</v>
      </c>
      <c r="P59" s="104"/>
      <c r="Q59" s="94">
        <f>+Sklop5[[#This Row],[cena/enota brez DDV v EUR]]*Sklop5[[#This Row],[Stopnja DDV (%)]]</f>
        <v>0</v>
      </c>
      <c r="R59" s="94">
        <f>+Sklop5[[#This Row],[cena/enota brez DDV v EUR]]+Sklop5[[#This Row],[Davek (EUR)]]</f>
        <v>0</v>
      </c>
      <c r="S59" s="94">
        <f>+Sklop5[[#This Row],[cena/enota brez DDV v EUR]]*Sklop5[[#This Row],[Okvirna količina]]</f>
        <v>0</v>
      </c>
      <c r="T59" s="125">
        <f>+Sklop5[[#This Row],[Končna cena/enoto mere (EUR) z DDV]]*Sklop5[[#This Row],[Okvirna količina]]</f>
        <v>0</v>
      </c>
      <c r="U59" s="180" t="s">
        <v>159</v>
      </c>
    </row>
    <row r="60" spans="1:21" s="61" customFormat="1" ht="12">
      <c r="A60" s="222" t="s">
        <v>46</v>
      </c>
      <c r="B60" s="223" t="s">
        <v>353</v>
      </c>
      <c r="C60" s="86" t="s">
        <v>159</v>
      </c>
      <c r="D60" s="86" t="s">
        <v>1</v>
      </c>
      <c r="E60" s="115"/>
      <c r="F60" s="229">
        <v>100</v>
      </c>
      <c r="G60" s="242" t="s">
        <v>1</v>
      </c>
      <c r="H60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0" s="92" t="str">
        <f>IF(Sklop5[[#This Row],[ZAHTEVANA SHEMA KAKOVOSTI]]&lt;&gt;"",Sklop5[[#This Row],[Preračunana masa/volumen/kos na enoto kg]],"")</f>
        <v/>
      </c>
      <c r="J60" s="100"/>
      <c r="K60" s="180" t="s">
        <v>159</v>
      </c>
      <c r="L60" s="180" t="s">
        <v>159</v>
      </c>
      <c r="M60" s="180" t="s">
        <v>159</v>
      </c>
      <c r="N60" s="91"/>
      <c r="O60" s="180" t="s">
        <v>159</v>
      </c>
      <c r="P60" s="104"/>
      <c r="Q60" s="94">
        <f>+Sklop5[[#This Row],[cena/enota brez DDV v EUR]]*Sklop5[[#This Row],[Stopnja DDV (%)]]</f>
        <v>0</v>
      </c>
      <c r="R60" s="94">
        <f>+Sklop5[[#This Row],[cena/enota brez DDV v EUR]]+Sklop5[[#This Row],[Davek (EUR)]]</f>
        <v>0</v>
      </c>
      <c r="S60" s="94">
        <f>+Sklop5[[#This Row],[cena/enota brez DDV v EUR]]*Sklop5[[#This Row],[Okvirna količina]]</f>
        <v>0</v>
      </c>
      <c r="T60" s="125">
        <f>+Sklop5[[#This Row],[Končna cena/enoto mere (EUR) z DDV]]*Sklop5[[#This Row],[Okvirna količina]]</f>
        <v>0</v>
      </c>
      <c r="U60" s="180" t="s">
        <v>159</v>
      </c>
    </row>
    <row r="61" spans="1:21" s="61" customFormat="1" ht="12">
      <c r="A61" s="222" t="s">
        <v>50</v>
      </c>
      <c r="B61" s="223" t="s">
        <v>354</v>
      </c>
      <c r="C61" s="86" t="s">
        <v>159</v>
      </c>
      <c r="D61" s="86" t="s">
        <v>1</v>
      </c>
      <c r="E61" s="115"/>
      <c r="F61" s="229">
        <v>1500</v>
      </c>
      <c r="G61" s="242" t="s">
        <v>1</v>
      </c>
      <c r="H61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61" s="92" t="str">
        <f>IF(Sklop5[[#This Row],[ZAHTEVANA SHEMA KAKOVOSTI]]&lt;&gt;"",Sklop5[[#This Row],[Preračunana masa/volumen/kos na enoto kg]],"")</f>
        <v/>
      </c>
      <c r="J61" s="100"/>
      <c r="K61" s="180" t="s">
        <v>159</v>
      </c>
      <c r="L61" s="180" t="s">
        <v>159</v>
      </c>
      <c r="M61" s="180" t="s">
        <v>159</v>
      </c>
      <c r="N61" s="91"/>
      <c r="O61" s="180" t="s">
        <v>159</v>
      </c>
      <c r="P61" s="104"/>
      <c r="Q61" s="94">
        <f>+Sklop5[[#This Row],[cena/enota brez DDV v EUR]]*Sklop5[[#This Row],[Stopnja DDV (%)]]</f>
        <v>0</v>
      </c>
      <c r="R61" s="94">
        <f>+Sklop5[[#This Row],[cena/enota brez DDV v EUR]]+Sklop5[[#This Row],[Davek (EUR)]]</f>
        <v>0</v>
      </c>
      <c r="S61" s="94">
        <f>+Sklop5[[#This Row],[cena/enota brez DDV v EUR]]*Sklop5[[#This Row],[Okvirna količina]]</f>
        <v>0</v>
      </c>
      <c r="T61" s="125">
        <f>+Sklop5[[#This Row],[Končna cena/enoto mere (EUR) z DDV]]*Sklop5[[#This Row],[Okvirna količina]]</f>
        <v>0</v>
      </c>
      <c r="U61" s="180" t="s">
        <v>159</v>
      </c>
    </row>
    <row r="62" spans="1:21" s="61" customFormat="1" ht="12">
      <c r="A62" s="222" t="s">
        <v>51</v>
      </c>
      <c r="B62" s="223" t="s">
        <v>355</v>
      </c>
      <c r="C62" s="86" t="s">
        <v>159</v>
      </c>
      <c r="D62" s="86" t="s">
        <v>1</v>
      </c>
      <c r="E62" s="115"/>
      <c r="F62" s="229">
        <v>30</v>
      </c>
      <c r="G62" s="242" t="s">
        <v>1</v>
      </c>
      <c r="H62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62" s="92" t="str">
        <f>IF(Sklop5[[#This Row],[ZAHTEVANA SHEMA KAKOVOSTI]]&lt;&gt;"",Sklop5[[#This Row],[Preračunana masa/volumen/kos na enoto kg]],"")</f>
        <v/>
      </c>
      <c r="J62" s="100"/>
      <c r="K62" s="180" t="s">
        <v>159</v>
      </c>
      <c r="L62" s="180" t="s">
        <v>159</v>
      </c>
      <c r="M62" s="180" t="s">
        <v>159</v>
      </c>
      <c r="N62" s="91"/>
      <c r="O62" s="180" t="s">
        <v>159</v>
      </c>
      <c r="P62" s="104"/>
      <c r="Q62" s="94">
        <f>+Sklop5[[#This Row],[cena/enota brez DDV v EUR]]*Sklop5[[#This Row],[Stopnja DDV (%)]]</f>
        <v>0</v>
      </c>
      <c r="R62" s="94">
        <f>+Sklop5[[#This Row],[cena/enota brez DDV v EUR]]+Sklop5[[#This Row],[Davek (EUR)]]</f>
        <v>0</v>
      </c>
      <c r="S62" s="94">
        <f>+Sklop5[[#This Row],[cena/enota brez DDV v EUR]]*Sklop5[[#This Row],[Okvirna količina]]</f>
        <v>0</v>
      </c>
      <c r="T62" s="125">
        <f>+Sklop5[[#This Row],[Končna cena/enoto mere (EUR) z DDV]]*Sklop5[[#This Row],[Okvirna količina]]</f>
        <v>0</v>
      </c>
      <c r="U62" s="180" t="s">
        <v>159</v>
      </c>
    </row>
    <row r="63" spans="1:21" s="61" customFormat="1" ht="12">
      <c r="A63" s="222" t="s">
        <v>47</v>
      </c>
      <c r="B63" s="234" t="s">
        <v>356</v>
      </c>
      <c r="C63" s="86" t="s">
        <v>159</v>
      </c>
      <c r="D63" s="86" t="s">
        <v>1</v>
      </c>
      <c r="E63" s="115"/>
      <c r="F63" s="229">
        <v>600</v>
      </c>
      <c r="G63" s="242" t="s">
        <v>1</v>
      </c>
      <c r="H63" s="1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2" t="str">
        <f>IF(Sklop5[[#This Row],[ZAHTEVANA SHEMA KAKOVOSTI]]&lt;&gt;"",Sklop5[[#This Row],[Preračunana masa/volumen/kos na enoto kg]],"")</f>
        <v/>
      </c>
      <c r="J63" s="100"/>
      <c r="K63" s="180" t="s">
        <v>159</v>
      </c>
      <c r="L63" s="180" t="s">
        <v>159</v>
      </c>
      <c r="M63" s="180" t="s">
        <v>159</v>
      </c>
      <c r="N63" s="91"/>
      <c r="O63" s="180" t="s">
        <v>159</v>
      </c>
      <c r="P63" s="104"/>
      <c r="Q63" s="94">
        <f>+Sklop5[[#This Row],[cena/enota brez DDV v EUR]]*Sklop5[[#This Row],[Stopnja DDV (%)]]</f>
        <v>0</v>
      </c>
      <c r="R63" s="94">
        <f>+Sklop5[[#This Row],[cena/enota brez DDV v EUR]]+Sklop5[[#This Row],[Davek (EUR)]]</f>
        <v>0</v>
      </c>
      <c r="S63" s="94">
        <f>+Sklop5[[#This Row],[cena/enota brez DDV v EUR]]*Sklop5[[#This Row],[Okvirna količina]]</f>
        <v>0</v>
      </c>
      <c r="T63" s="125">
        <f>+Sklop5[[#This Row],[Končna cena/enoto mere (EUR) z DDV]]*Sklop5[[#This Row],[Okvirna količina]]</f>
        <v>0</v>
      </c>
      <c r="U63" s="180" t="s">
        <v>159</v>
      </c>
    </row>
    <row r="64" spans="1:21">
      <c r="A64" s="222" t="s">
        <v>52</v>
      </c>
      <c r="B64" s="234" t="s">
        <v>357</v>
      </c>
      <c r="C64" s="86" t="s">
        <v>159</v>
      </c>
      <c r="D64" s="86" t="s">
        <v>1</v>
      </c>
      <c r="E64" s="178"/>
      <c r="F64" s="245">
        <v>100</v>
      </c>
      <c r="G64" s="246" t="s">
        <v>1</v>
      </c>
      <c r="H6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60" t="str">
        <f>IF(Sklop5[[#This Row],[ZAHTEVANA SHEMA KAKOVOSTI]]&lt;&gt;"",Sklop5[[#This Row],[Preračunana masa/volumen/kos na enoto kg]],"")</f>
        <v/>
      </c>
      <c r="J64" s="167"/>
      <c r="K64" s="180" t="s">
        <v>159</v>
      </c>
      <c r="L64" s="180" t="s">
        <v>159</v>
      </c>
      <c r="M64" s="180" t="s">
        <v>159</v>
      </c>
      <c r="N64" s="91"/>
      <c r="O64" s="180" t="s">
        <v>159</v>
      </c>
      <c r="P64" s="177"/>
      <c r="Q64" s="176">
        <f>+Sklop5[[#This Row],[cena/enota brez DDV v EUR]]*Sklop5[[#This Row],[Stopnja DDV (%)]]</f>
        <v>0</v>
      </c>
      <c r="R64" s="176">
        <f>+Sklop5[[#This Row],[cena/enota brez DDV v EUR]]+Sklop5[[#This Row],[Davek (EUR)]]</f>
        <v>0</v>
      </c>
      <c r="S64" s="176">
        <f>+Sklop5[[#This Row],[cena/enota brez DDV v EUR]]*Sklop5[[#This Row],[Okvirna količina]]</f>
        <v>0</v>
      </c>
      <c r="T64" s="232">
        <f>+Sklop5[[#This Row],[Končna cena/enoto mere (EUR) z DDV]]*Sklop5[[#This Row],[Okvirna količina]]</f>
        <v>0</v>
      </c>
      <c r="U64" s="180" t="s">
        <v>159</v>
      </c>
    </row>
    <row r="65" spans="1:22">
      <c r="A65" s="222" t="s">
        <v>48</v>
      </c>
      <c r="B65" s="223" t="s">
        <v>358</v>
      </c>
      <c r="C65" s="86" t="s">
        <v>159</v>
      </c>
      <c r="D65" s="86" t="s">
        <v>1</v>
      </c>
      <c r="E65" s="178"/>
      <c r="F65" s="245">
        <v>300</v>
      </c>
      <c r="G65" s="247" t="s">
        <v>1</v>
      </c>
      <c r="H6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60" t="str">
        <f>IF(Sklop5[[#This Row],[ZAHTEVANA SHEMA KAKOVOSTI]]&lt;&gt;"",Sklop5[[#This Row],[Preračunana masa/volumen/kos na enoto kg]],"")</f>
        <v/>
      </c>
      <c r="J65" s="167"/>
      <c r="K65" s="180" t="s">
        <v>159</v>
      </c>
      <c r="L65" s="180" t="s">
        <v>159</v>
      </c>
      <c r="M65" s="180" t="s">
        <v>159</v>
      </c>
      <c r="N65" s="91"/>
      <c r="O65" s="180" t="s">
        <v>159</v>
      </c>
      <c r="P65" s="177"/>
      <c r="Q65" s="176">
        <f>+Sklop5[[#This Row],[cena/enota brez DDV v EUR]]*Sklop5[[#This Row],[Stopnja DDV (%)]]</f>
        <v>0</v>
      </c>
      <c r="R65" s="176">
        <f>+Sklop5[[#This Row],[cena/enota brez DDV v EUR]]+Sklop5[[#This Row],[Davek (EUR)]]</f>
        <v>0</v>
      </c>
      <c r="S65" s="176">
        <f>+Sklop5[[#This Row],[cena/enota brez DDV v EUR]]*Sklop5[[#This Row],[Okvirna količina]]</f>
        <v>0</v>
      </c>
      <c r="T65" s="232">
        <f>+Sklop5[[#This Row],[Končna cena/enoto mere (EUR) z DDV]]*Sklop5[[#This Row],[Okvirna količina]]</f>
        <v>0</v>
      </c>
      <c r="U65" s="180" t="s">
        <v>159</v>
      </c>
    </row>
    <row r="66" spans="1:22">
      <c r="A66" s="222" t="s">
        <v>53</v>
      </c>
      <c r="B66" s="223" t="s">
        <v>359</v>
      </c>
      <c r="C66" s="86" t="s">
        <v>159</v>
      </c>
      <c r="D66" s="86" t="s">
        <v>1</v>
      </c>
      <c r="E66" s="178"/>
      <c r="F66" s="245">
        <v>200</v>
      </c>
      <c r="G66" s="246" t="s">
        <v>1</v>
      </c>
      <c r="H6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60" t="str">
        <f>IF(Sklop5[[#This Row],[ZAHTEVANA SHEMA KAKOVOSTI]]&lt;&gt;"",Sklop5[[#This Row],[Preračunana masa/volumen/kos na enoto kg]],"")</f>
        <v/>
      </c>
      <c r="J66" s="167"/>
      <c r="K66" s="180" t="s">
        <v>159</v>
      </c>
      <c r="L66" s="180" t="s">
        <v>159</v>
      </c>
      <c r="M66" s="180" t="s">
        <v>159</v>
      </c>
      <c r="N66" s="91"/>
      <c r="O66" s="180" t="s">
        <v>159</v>
      </c>
      <c r="P66" s="177"/>
      <c r="Q66" s="176">
        <f>+Sklop5[[#This Row],[cena/enota brez DDV v EUR]]*Sklop5[[#This Row],[Stopnja DDV (%)]]</f>
        <v>0</v>
      </c>
      <c r="R66" s="176">
        <f>+Sklop5[[#This Row],[cena/enota brez DDV v EUR]]+Sklop5[[#This Row],[Davek (EUR)]]</f>
        <v>0</v>
      </c>
      <c r="S66" s="176">
        <f>+Sklop5[[#This Row],[cena/enota brez DDV v EUR]]*Sklop5[[#This Row],[Okvirna količina]]</f>
        <v>0</v>
      </c>
      <c r="T66" s="232">
        <f>+Sklop5[[#This Row],[Končna cena/enoto mere (EUR) z DDV]]*Sklop5[[#This Row],[Okvirna količina]]</f>
        <v>0</v>
      </c>
      <c r="U66" s="180" t="s">
        <v>159</v>
      </c>
    </row>
    <row r="67" spans="1:22">
      <c r="A67" s="222" t="s">
        <v>54</v>
      </c>
      <c r="B67" s="223" t="s">
        <v>360</v>
      </c>
      <c r="C67" s="86" t="s">
        <v>159</v>
      </c>
      <c r="D67" s="86" t="s">
        <v>1</v>
      </c>
      <c r="E67" s="178"/>
      <c r="F67" s="245">
        <v>500</v>
      </c>
      <c r="G67" s="246" t="s">
        <v>1</v>
      </c>
      <c r="H6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60" t="str">
        <f>IF(Sklop5[[#This Row],[ZAHTEVANA SHEMA KAKOVOSTI]]&lt;&gt;"",Sklop5[[#This Row],[Preračunana masa/volumen/kos na enoto kg]],"")</f>
        <v/>
      </c>
      <c r="J67" s="167"/>
      <c r="K67" s="180" t="s">
        <v>159</v>
      </c>
      <c r="L67" s="180" t="s">
        <v>159</v>
      </c>
      <c r="M67" s="180" t="s">
        <v>159</v>
      </c>
      <c r="N67" s="91"/>
      <c r="O67" s="180" t="s">
        <v>159</v>
      </c>
      <c r="P67" s="177"/>
      <c r="Q67" s="176">
        <f>+Sklop5[[#This Row],[cena/enota brez DDV v EUR]]*Sklop5[[#This Row],[Stopnja DDV (%)]]</f>
        <v>0</v>
      </c>
      <c r="R67" s="176">
        <f>+Sklop5[[#This Row],[cena/enota brez DDV v EUR]]+Sklop5[[#This Row],[Davek (EUR)]]</f>
        <v>0</v>
      </c>
      <c r="S67" s="176">
        <f>+Sklop5[[#This Row],[cena/enota brez DDV v EUR]]*Sklop5[[#This Row],[Okvirna količina]]</f>
        <v>0</v>
      </c>
      <c r="T67" s="232">
        <f>+Sklop5[[#This Row],[Končna cena/enoto mere (EUR) z DDV]]*Sklop5[[#This Row],[Okvirna količina]]</f>
        <v>0</v>
      </c>
      <c r="U67" s="180" t="s">
        <v>159</v>
      </c>
    </row>
    <row r="68" spans="1:22">
      <c r="A68" s="222" t="s">
        <v>55</v>
      </c>
      <c r="B68" s="223" t="s">
        <v>361</v>
      </c>
      <c r="C68" s="86" t="s">
        <v>159</v>
      </c>
      <c r="D68" s="86" t="s">
        <v>1</v>
      </c>
      <c r="E68" s="178"/>
      <c r="F68" s="245">
        <v>200</v>
      </c>
      <c r="G68" s="247" t="s">
        <v>1</v>
      </c>
      <c r="H6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60" t="str">
        <f>IF(Sklop5[[#This Row],[ZAHTEVANA SHEMA KAKOVOSTI]]&lt;&gt;"",Sklop5[[#This Row],[Preračunana masa/volumen/kos na enoto kg]],"")</f>
        <v/>
      </c>
      <c r="J68" s="167"/>
      <c r="K68" s="180" t="s">
        <v>159</v>
      </c>
      <c r="L68" s="180" t="s">
        <v>159</v>
      </c>
      <c r="M68" s="180" t="s">
        <v>159</v>
      </c>
      <c r="N68" s="91"/>
      <c r="O68" s="180" t="s">
        <v>159</v>
      </c>
      <c r="P68" s="177"/>
      <c r="Q68" s="176">
        <f>+Sklop5[[#This Row],[cena/enota brez DDV v EUR]]*Sklop5[[#This Row],[Stopnja DDV (%)]]</f>
        <v>0</v>
      </c>
      <c r="R68" s="176">
        <f>+Sklop5[[#This Row],[cena/enota brez DDV v EUR]]+Sklop5[[#This Row],[Davek (EUR)]]</f>
        <v>0</v>
      </c>
      <c r="S68" s="176">
        <f>+Sklop5[[#This Row],[cena/enota brez DDV v EUR]]*Sklop5[[#This Row],[Okvirna količina]]</f>
        <v>0</v>
      </c>
      <c r="T68" s="232">
        <f>+Sklop5[[#This Row],[Končna cena/enoto mere (EUR) z DDV]]*Sklop5[[#This Row],[Okvirna količina]]</f>
        <v>0</v>
      </c>
      <c r="U68" s="180" t="s">
        <v>159</v>
      </c>
    </row>
    <row r="69" spans="1:22">
      <c r="A69" s="353" t="s">
        <v>56</v>
      </c>
      <c r="B69" s="356" t="s">
        <v>973</v>
      </c>
      <c r="C69" s="357" t="s">
        <v>159</v>
      </c>
      <c r="D69" s="357" t="s">
        <v>1</v>
      </c>
      <c r="E69" s="358"/>
      <c r="F69" s="359">
        <v>300</v>
      </c>
      <c r="G69" s="360" t="s">
        <v>1</v>
      </c>
      <c r="H6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9" s="160" t="str">
        <f>IF(Sklop5[[#This Row],[ZAHTEVANA SHEMA KAKOVOSTI]]&lt;&gt;"",Sklop5[[#This Row],[Preračunana masa/volumen/kos na enoto kg]],"")</f>
        <v/>
      </c>
      <c r="J69" s="167"/>
      <c r="K69" s="180" t="s">
        <v>159</v>
      </c>
      <c r="L69" s="180" t="s">
        <v>159</v>
      </c>
      <c r="M69" s="180" t="s">
        <v>159</v>
      </c>
      <c r="N69" s="91"/>
      <c r="O69" s="180" t="s">
        <v>159</v>
      </c>
      <c r="P69" s="177"/>
      <c r="Q69" s="176">
        <f>+Sklop5[[#This Row],[cena/enota brez DDV v EUR]]*Sklop5[[#This Row],[Stopnja DDV (%)]]</f>
        <v>0</v>
      </c>
      <c r="R69" s="176">
        <f>+Sklop5[[#This Row],[cena/enota brez DDV v EUR]]+Sklop5[[#This Row],[Davek (EUR)]]</f>
        <v>0</v>
      </c>
      <c r="S69" s="176">
        <f>+Sklop5[[#This Row],[cena/enota brez DDV v EUR]]*Sklop5[[#This Row],[Okvirna količina]]</f>
        <v>0</v>
      </c>
      <c r="T69" s="232">
        <f>+Sklop5[[#This Row],[Končna cena/enoto mere (EUR) z DDV]]*Sklop5[[#This Row],[Okvirna količina]]</f>
        <v>0</v>
      </c>
      <c r="U69" s="180" t="s">
        <v>159</v>
      </c>
      <c r="V69" s="126"/>
    </row>
    <row r="70" spans="1:22">
      <c r="A70" s="353" t="s">
        <v>976</v>
      </c>
      <c r="B70" s="356" t="s">
        <v>974</v>
      </c>
      <c r="C70" s="357" t="s">
        <v>159</v>
      </c>
      <c r="D70" s="357" t="s">
        <v>1</v>
      </c>
      <c r="E70" s="358"/>
      <c r="F70" s="359">
        <v>300</v>
      </c>
      <c r="G70" s="361" t="s">
        <v>1</v>
      </c>
      <c r="H7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0" s="299" t="str">
        <f>IF(Sklop5[[#This Row],[ZAHTEVANA SHEMA KAKOVOSTI]]&lt;&gt;"",Sklop5[[#This Row],[Preračunana masa/volumen/kos na enoto kg]],"")</f>
        <v/>
      </c>
      <c r="J70" s="334"/>
      <c r="K70" s="180" t="s">
        <v>159</v>
      </c>
      <c r="L70" s="180" t="s">
        <v>159</v>
      </c>
      <c r="M70" s="180" t="s">
        <v>159</v>
      </c>
      <c r="N70" s="91"/>
      <c r="O70" s="180" t="s">
        <v>159</v>
      </c>
      <c r="P70" s="338"/>
      <c r="Q70" s="337">
        <f>+Sklop5[[#This Row],[cena/enota brez DDV v EUR]]*Sklop5[[#This Row],[Stopnja DDV (%)]]</f>
        <v>0</v>
      </c>
      <c r="R70" s="337">
        <f>+Sklop5[[#This Row],[cena/enota brez DDV v EUR]]+Sklop5[[#This Row],[Davek (EUR)]]</f>
        <v>0</v>
      </c>
      <c r="S70" s="337">
        <f>+Sklop5[[#This Row],[cena/enota brez DDV v EUR]]*Sklop5[[#This Row],[Okvirna količina]]</f>
        <v>0</v>
      </c>
      <c r="T70" s="339">
        <f>+Sklop5[[#This Row],[Končna cena/enoto mere (EUR) z DDV]]*Sklop5[[#This Row],[Okvirna količina]]</f>
        <v>0</v>
      </c>
      <c r="U70" s="180" t="s">
        <v>159</v>
      </c>
      <c r="V70" s="126"/>
    </row>
    <row r="71" spans="1:22">
      <c r="A71" s="353" t="s">
        <v>977</v>
      </c>
      <c r="B71" s="356" t="s">
        <v>975</v>
      </c>
      <c r="C71" s="357" t="s">
        <v>159</v>
      </c>
      <c r="D71" s="357" t="s">
        <v>1</v>
      </c>
      <c r="E71" s="358"/>
      <c r="F71" s="359">
        <v>200</v>
      </c>
      <c r="G71" s="361" t="s">
        <v>1</v>
      </c>
      <c r="H7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1" s="299" t="str">
        <f>IF(Sklop5[[#This Row],[ZAHTEVANA SHEMA KAKOVOSTI]]&lt;&gt;"",Sklop5[[#This Row],[Preračunana masa/volumen/kos na enoto kg]],"")</f>
        <v/>
      </c>
      <c r="J71" s="334"/>
      <c r="K71" s="180" t="s">
        <v>159</v>
      </c>
      <c r="L71" s="180" t="s">
        <v>159</v>
      </c>
      <c r="M71" s="180" t="s">
        <v>159</v>
      </c>
      <c r="N71" s="91"/>
      <c r="O71" s="180" t="s">
        <v>159</v>
      </c>
      <c r="P71" s="338"/>
      <c r="Q71" s="337">
        <f>+Sklop5[[#This Row],[cena/enota brez DDV v EUR]]*Sklop5[[#This Row],[Stopnja DDV (%)]]</f>
        <v>0</v>
      </c>
      <c r="R71" s="337">
        <f>+Sklop5[[#This Row],[cena/enota brez DDV v EUR]]+Sklop5[[#This Row],[Davek (EUR)]]</f>
        <v>0</v>
      </c>
      <c r="S71" s="337">
        <f>+Sklop5[[#This Row],[cena/enota brez DDV v EUR]]*Sklop5[[#This Row],[Okvirna količina]]</f>
        <v>0</v>
      </c>
      <c r="T71" s="339">
        <f>+Sklop5[[#This Row],[Končna cena/enoto mere (EUR) z DDV]]*Sklop5[[#This Row],[Okvirna količina]]</f>
        <v>0</v>
      </c>
      <c r="U71" s="180" t="s">
        <v>159</v>
      </c>
      <c r="V71" s="126"/>
    </row>
    <row r="72" spans="1:22" ht="24">
      <c r="A72" s="354" t="s">
        <v>57</v>
      </c>
      <c r="B72" s="355" t="s">
        <v>362</v>
      </c>
      <c r="C72" s="357" t="s">
        <v>972</v>
      </c>
      <c r="D72" s="86"/>
      <c r="E72" s="178"/>
      <c r="F72" s="245"/>
      <c r="G72" s="246"/>
      <c r="H7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72" s="160" t="str">
        <f>IF(Sklop5[[#This Row],[ZAHTEVANA SHEMA KAKOVOSTI]]&lt;&gt;"",Sklop5[[#This Row],[Preračunana masa/volumen/kos na enoto kg]],"")</f>
        <v/>
      </c>
      <c r="J72" s="167"/>
      <c r="K72" s="180" t="s">
        <v>159</v>
      </c>
      <c r="L72" s="180" t="s">
        <v>159</v>
      </c>
      <c r="M72" s="180" t="s">
        <v>159</v>
      </c>
      <c r="N72" s="91"/>
      <c r="O72" s="180" t="s">
        <v>159</v>
      </c>
      <c r="P72" s="177"/>
      <c r="Q72" s="176">
        <f>+Sklop5[[#This Row],[cena/enota brez DDV v EUR]]*Sklop5[[#This Row],[Stopnja DDV (%)]]</f>
        <v>0</v>
      </c>
      <c r="R72" s="176">
        <f>+Sklop5[[#This Row],[cena/enota brez DDV v EUR]]+Sklop5[[#This Row],[Davek (EUR)]]</f>
        <v>0</v>
      </c>
      <c r="S72" s="176">
        <f>+Sklop5[[#This Row],[cena/enota brez DDV v EUR]]*Sklop5[[#This Row],[Okvirna količina]]</f>
        <v>0</v>
      </c>
      <c r="T72" s="232">
        <f>+Sklop5[[#This Row],[Končna cena/enoto mere (EUR) z DDV]]*Sklop5[[#This Row],[Okvirna količina]]</f>
        <v>0</v>
      </c>
      <c r="U72" s="180" t="s">
        <v>159</v>
      </c>
    </row>
    <row r="73" spans="1:22" ht="12.75" customHeight="1">
      <c r="A73" s="222" t="s">
        <v>58</v>
      </c>
      <c r="B73" s="223" t="s">
        <v>363</v>
      </c>
      <c r="C73" s="86" t="s">
        <v>159</v>
      </c>
      <c r="D73" s="86" t="s">
        <v>1</v>
      </c>
      <c r="E73" s="178"/>
      <c r="F73" s="245">
        <v>200</v>
      </c>
      <c r="G73" s="246" t="s">
        <v>1</v>
      </c>
      <c r="H73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3" s="160" t="str">
        <f>IF(Sklop5[[#This Row],[ZAHTEVANA SHEMA KAKOVOSTI]]&lt;&gt;"",Sklop5[[#This Row],[Preračunana masa/volumen/kos na enoto kg]],"")</f>
        <v/>
      </c>
      <c r="J73" s="167"/>
      <c r="K73" s="180" t="s">
        <v>159</v>
      </c>
      <c r="L73" s="180" t="s">
        <v>159</v>
      </c>
      <c r="M73" s="180" t="s">
        <v>159</v>
      </c>
      <c r="N73" s="91"/>
      <c r="O73" s="180" t="s">
        <v>159</v>
      </c>
      <c r="P73" s="177"/>
      <c r="Q73" s="176">
        <f>+Sklop5[[#This Row],[cena/enota brez DDV v EUR]]*Sklop5[[#This Row],[Stopnja DDV (%)]]</f>
        <v>0</v>
      </c>
      <c r="R73" s="176">
        <f>+Sklop5[[#This Row],[cena/enota brez DDV v EUR]]+Sklop5[[#This Row],[Davek (EUR)]]</f>
        <v>0</v>
      </c>
      <c r="S73" s="176">
        <f>+Sklop5[[#This Row],[cena/enota brez DDV v EUR]]*Sklop5[[#This Row],[Okvirna količina]]</f>
        <v>0</v>
      </c>
      <c r="T73" s="232">
        <f>+Sklop5[[#This Row],[Končna cena/enoto mere (EUR) z DDV]]*Sklop5[[#This Row],[Okvirna količina]]</f>
        <v>0</v>
      </c>
      <c r="U73" s="180" t="s">
        <v>159</v>
      </c>
      <c r="V73" s="131"/>
    </row>
    <row r="74" spans="1:22">
      <c r="A74" s="222" t="s">
        <v>59</v>
      </c>
      <c r="B74" s="223" t="s">
        <v>364</v>
      </c>
      <c r="C74" s="86" t="s">
        <v>159</v>
      </c>
      <c r="D74" s="86" t="s">
        <v>1</v>
      </c>
      <c r="E74" s="178"/>
      <c r="F74" s="245">
        <v>200</v>
      </c>
      <c r="G74" s="247" t="s">
        <v>1</v>
      </c>
      <c r="H7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4" s="160" t="str">
        <f>IF(Sklop5[[#This Row],[ZAHTEVANA SHEMA KAKOVOSTI]]&lt;&gt;"",Sklop5[[#This Row],[Preračunana masa/volumen/kos na enoto kg]],"")</f>
        <v/>
      </c>
      <c r="J74" s="167"/>
      <c r="K74" s="180" t="s">
        <v>159</v>
      </c>
      <c r="L74" s="180" t="s">
        <v>159</v>
      </c>
      <c r="M74" s="180" t="s">
        <v>159</v>
      </c>
      <c r="N74" s="91"/>
      <c r="O74" s="180" t="s">
        <v>159</v>
      </c>
      <c r="P74" s="177"/>
      <c r="Q74" s="176">
        <f>+Sklop5[[#This Row],[cena/enota brez DDV v EUR]]*Sklop5[[#This Row],[Stopnja DDV (%)]]</f>
        <v>0</v>
      </c>
      <c r="R74" s="176">
        <f>+Sklop5[[#This Row],[cena/enota brez DDV v EUR]]+Sklop5[[#This Row],[Davek (EUR)]]</f>
        <v>0</v>
      </c>
      <c r="S74" s="176">
        <f>+Sklop5[[#This Row],[cena/enota brez DDV v EUR]]*Sklop5[[#This Row],[Okvirna količina]]</f>
        <v>0</v>
      </c>
      <c r="T74" s="232">
        <f>+Sklop5[[#This Row],[Končna cena/enoto mere (EUR) z DDV]]*Sklop5[[#This Row],[Okvirna količina]]</f>
        <v>0</v>
      </c>
      <c r="U74" s="180" t="s">
        <v>159</v>
      </c>
      <c r="V74" s="130"/>
    </row>
    <row r="75" spans="1:22">
      <c r="A75" s="222" t="s">
        <v>60</v>
      </c>
      <c r="B75" s="223" t="s">
        <v>243</v>
      </c>
      <c r="C75" s="86" t="s">
        <v>159</v>
      </c>
      <c r="D75" s="86" t="s">
        <v>1</v>
      </c>
      <c r="E75" s="178"/>
      <c r="F75" s="245">
        <v>200</v>
      </c>
      <c r="G75" s="247" t="s">
        <v>1</v>
      </c>
      <c r="H7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5" s="160" t="str">
        <f>IF(Sklop5[[#This Row],[ZAHTEVANA SHEMA KAKOVOSTI]]&lt;&gt;"",Sklop5[[#This Row],[Preračunana masa/volumen/kos na enoto kg]],"")</f>
        <v/>
      </c>
      <c r="J75" s="167"/>
      <c r="K75" s="180" t="s">
        <v>159</v>
      </c>
      <c r="L75" s="180" t="s">
        <v>159</v>
      </c>
      <c r="M75" s="180" t="s">
        <v>159</v>
      </c>
      <c r="N75" s="91"/>
      <c r="O75" s="180" t="s">
        <v>159</v>
      </c>
      <c r="P75" s="177"/>
      <c r="Q75" s="176">
        <f>+Sklop5[[#This Row],[cena/enota brez DDV v EUR]]*Sklop5[[#This Row],[Stopnja DDV (%)]]</f>
        <v>0</v>
      </c>
      <c r="R75" s="176">
        <f>+Sklop5[[#This Row],[cena/enota brez DDV v EUR]]+Sklop5[[#This Row],[Davek (EUR)]]</f>
        <v>0</v>
      </c>
      <c r="S75" s="176">
        <f>+Sklop5[[#This Row],[cena/enota brez DDV v EUR]]*Sklop5[[#This Row],[Okvirna količina]]</f>
        <v>0</v>
      </c>
      <c r="T75" s="232">
        <f>+Sklop5[[#This Row],[Končna cena/enoto mere (EUR) z DDV]]*Sklop5[[#This Row],[Okvirna količina]]</f>
        <v>0</v>
      </c>
      <c r="U75" s="180" t="s">
        <v>159</v>
      </c>
    </row>
    <row r="76" spans="1:22">
      <c r="A76" s="222" t="s">
        <v>61</v>
      </c>
      <c r="B76" s="223" t="s">
        <v>244</v>
      </c>
      <c r="C76" s="86" t="s">
        <v>159</v>
      </c>
      <c r="D76" s="86" t="s">
        <v>1</v>
      </c>
      <c r="E76" s="178"/>
      <c r="F76" s="245">
        <v>200</v>
      </c>
      <c r="G76" s="247" t="s">
        <v>1</v>
      </c>
      <c r="H7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6" s="160" t="str">
        <f>IF(Sklop5[[#This Row],[ZAHTEVANA SHEMA KAKOVOSTI]]&lt;&gt;"",Sklop5[[#This Row],[Preračunana masa/volumen/kos na enoto kg]],"")</f>
        <v/>
      </c>
      <c r="J76" s="167"/>
      <c r="K76" s="180" t="s">
        <v>159</v>
      </c>
      <c r="L76" s="180" t="s">
        <v>159</v>
      </c>
      <c r="M76" s="180" t="s">
        <v>159</v>
      </c>
      <c r="N76" s="91"/>
      <c r="O76" s="180" t="s">
        <v>159</v>
      </c>
      <c r="P76" s="177"/>
      <c r="Q76" s="176">
        <f>+Sklop5[[#This Row],[cena/enota brez DDV v EUR]]*Sklop5[[#This Row],[Stopnja DDV (%)]]</f>
        <v>0</v>
      </c>
      <c r="R76" s="176">
        <f>+Sklop5[[#This Row],[cena/enota brez DDV v EUR]]+Sklop5[[#This Row],[Davek (EUR)]]</f>
        <v>0</v>
      </c>
      <c r="S76" s="176">
        <f>+Sklop5[[#This Row],[cena/enota brez DDV v EUR]]*Sklop5[[#This Row],[Okvirna količina]]</f>
        <v>0</v>
      </c>
      <c r="T76" s="232">
        <f>+Sklop5[[#This Row],[Končna cena/enoto mere (EUR) z DDV]]*Sklop5[[#This Row],[Okvirna količina]]</f>
        <v>0</v>
      </c>
      <c r="U76" s="180" t="s">
        <v>159</v>
      </c>
    </row>
    <row r="77" spans="1:22">
      <c r="A77" s="222" t="s">
        <v>62</v>
      </c>
      <c r="B77" s="223" t="s">
        <v>242</v>
      </c>
      <c r="C77" s="86" t="s">
        <v>159</v>
      </c>
      <c r="D77" s="86" t="s">
        <v>1</v>
      </c>
      <c r="E77" s="178"/>
      <c r="F77" s="245">
        <v>200</v>
      </c>
      <c r="G77" s="247" t="s">
        <v>1</v>
      </c>
      <c r="H7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7" s="160" t="str">
        <f>IF(Sklop5[[#This Row],[ZAHTEVANA SHEMA KAKOVOSTI]]&lt;&gt;"",Sklop5[[#This Row],[Preračunana masa/volumen/kos na enoto kg]],"")</f>
        <v/>
      </c>
      <c r="J77" s="167"/>
      <c r="K77" s="180" t="s">
        <v>159</v>
      </c>
      <c r="L77" s="180" t="s">
        <v>159</v>
      </c>
      <c r="M77" s="180" t="s">
        <v>159</v>
      </c>
      <c r="N77" s="91"/>
      <c r="O77" s="180" t="s">
        <v>159</v>
      </c>
      <c r="P77" s="177"/>
      <c r="Q77" s="176">
        <f>+Sklop5[[#This Row],[cena/enota brez DDV v EUR]]*Sklop5[[#This Row],[Stopnja DDV (%)]]</f>
        <v>0</v>
      </c>
      <c r="R77" s="176">
        <f>+Sklop5[[#This Row],[cena/enota brez DDV v EUR]]+Sklop5[[#This Row],[Davek (EUR)]]</f>
        <v>0</v>
      </c>
      <c r="S77" s="176">
        <f>+Sklop5[[#This Row],[cena/enota brez DDV v EUR]]*Sklop5[[#This Row],[Okvirna količina]]</f>
        <v>0</v>
      </c>
      <c r="T77" s="232">
        <f>+Sklop5[[#This Row],[Končna cena/enoto mere (EUR) z DDV]]*Sklop5[[#This Row],[Okvirna količina]]</f>
        <v>0</v>
      </c>
      <c r="U77" s="180" t="s">
        <v>159</v>
      </c>
    </row>
    <row r="78" spans="1:22">
      <c r="A78" s="222" t="s">
        <v>63</v>
      </c>
      <c r="B78" s="223" t="s">
        <v>365</v>
      </c>
      <c r="C78" s="86" t="s">
        <v>159</v>
      </c>
      <c r="D78" s="86" t="s">
        <v>1</v>
      </c>
      <c r="E78" s="178"/>
      <c r="F78" s="245">
        <v>200</v>
      </c>
      <c r="G78" s="246" t="s">
        <v>1</v>
      </c>
      <c r="H7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60" t="str">
        <f>IF(Sklop5[[#This Row],[ZAHTEVANA SHEMA KAKOVOSTI]]&lt;&gt;"",Sklop5[[#This Row],[Preračunana masa/volumen/kos na enoto kg]],"")</f>
        <v/>
      </c>
      <c r="J78" s="167"/>
      <c r="K78" s="180" t="s">
        <v>159</v>
      </c>
      <c r="L78" s="180" t="s">
        <v>159</v>
      </c>
      <c r="M78" s="180" t="s">
        <v>159</v>
      </c>
      <c r="N78" s="91"/>
      <c r="O78" s="180" t="s">
        <v>159</v>
      </c>
      <c r="P78" s="177"/>
      <c r="Q78" s="176">
        <f>+Sklop5[[#This Row],[cena/enota brez DDV v EUR]]*Sklop5[[#This Row],[Stopnja DDV (%)]]</f>
        <v>0</v>
      </c>
      <c r="R78" s="176">
        <f>+Sklop5[[#This Row],[cena/enota brez DDV v EUR]]+Sklop5[[#This Row],[Davek (EUR)]]</f>
        <v>0</v>
      </c>
      <c r="S78" s="176">
        <f>+Sklop5[[#This Row],[cena/enota brez DDV v EUR]]*Sklop5[[#This Row],[Okvirna količina]]</f>
        <v>0</v>
      </c>
      <c r="T78" s="232">
        <f>+Sklop5[[#This Row],[Končna cena/enoto mere (EUR) z DDV]]*Sklop5[[#This Row],[Okvirna količina]]</f>
        <v>0</v>
      </c>
      <c r="U78" s="180" t="s">
        <v>159</v>
      </c>
    </row>
    <row r="79" spans="1:22">
      <c r="A79" s="222" t="s">
        <v>69</v>
      </c>
      <c r="B79" s="223" t="s">
        <v>366</v>
      </c>
      <c r="C79" s="86" t="s">
        <v>159</v>
      </c>
      <c r="D79" s="86" t="s">
        <v>1</v>
      </c>
      <c r="E79" s="178"/>
      <c r="F79" s="245">
        <v>200</v>
      </c>
      <c r="G79" s="247" t="s">
        <v>1</v>
      </c>
      <c r="H7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60" t="str">
        <f>IF(Sklop5[[#This Row],[ZAHTEVANA SHEMA KAKOVOSTI]]&lt;&gt;"",Sklop5[[#This Row],[Preračunana masa/volumen/kos na enoto kg]],"")</f>
        <v/>
      </c>
      <c r="J79" s="167"/>
      <c r="K79" s="180" t="s">
        <v>159</v>
      </c>
      <c r="L79" s="180" t="s">
        <v>159</v>
      </c>
      <c r="M79" s="180" t="s">
        <v>159</v>
      </c>
      <c r="N79" s="91"/>
      <c r="O79" s="180" t="s">
        <v>159</v>
      </c>
      <c r="P79" s="177"/>
      <c r="Q79" s="176">
        <f>+Sklop5[[#This Row],[cena/enota brez DDV v EUR]]*Sklop5[[#This Row],[Stopnja DDV (%)]]</f>
        <v>0</v>
      </c>
      <c r="R79" s="176">
        <f>+Sklop5[[#This Row],[cena/enota brez DDV v EUR]]+Sklop5[[#This Row],[Davek (EUR)]]</f>
        <v>0</v>
      </c>
      <c r="S79" s="176">
        <f>+Sklop5[[#This Row],[cena/enota brez DDV v EUR]]*Sklop5[[#This Row],[Okvirna količina]]</f>
        <v>0</v>
      </c>
      <c r="T79" s="232">
        <f>+Sklop5[[#This Row],[Končna cena/enoto mere (EUR) z DDV]]*Sklop5[[#This Row],[Okvirna količina]]</f>
        <v>0</v>
      </c>
      <c r="U79" s="180" t="s">
        <v>159</v>
      </c>
    </row>
    <row r="80" spans="1:22">
      <c r="A80" s="222" t="s">
        <v>70</v>
      </c>
      <c r="B80" s="223" t="s">
        <v>367</v>
      </c>
      <c r="C80" s="86" t="s">
        <v>159</v>
      </c>
      <c r="D80" s="86" t="s">
        <v>1</v>
      </c>
      <c r="E80" s="178"/>
      <c r="F80" s="245">
        <v>100</v>
      </c>
      <c r="G80" s="247" t="s">
        <v>1</v>
      </c>
      <c r="H8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0" s="160" t="str">
        <f>IF(Sklop5[[#This Row],[ZAHTEVANA SHEMA KAKOVOSTI]]&lt;&gt;"",Sklop5[[#This Row],[Preračunana masa/volumen/kos na enoto kg]],"")</f>
        <v/>
      </c>
      <c r="J80" s="167"/>
      <c r="K80" s="180" t="s">
        <v>159</v>
      </c>
      <c r="L80" s="180" t="s">
        <v>159</v>
      </c>
      <c r="M80" s="180" t="s">
        <v>159</v>
      </c>
      <c r="N80" s="91"/>
      <c r="O80" s="180" t="s">
        <v>159</v>
      </c>
      <c r="P80" s="177"/>
      <c r="Q80" s="176">
        <f>+Sklop5[[#This Row],[cena/enota brez DDV v EUR]]*Sklop5[[#This Row],[Stopnja DDV (%)]]</f>
        <v>0</v>
      </c>
      <c r="R80" s="176">
        <f>+Sklop5[[#This Row],[cena/enota brez DDV v EUR]]+Sklop5[[#This Row],[Davek (EUR)]]</f>
        <v>0</v>
      </c>
      <c r="S80" s="176">
        <f>+Sklop5[[#This Row],[cena/enota brez DDV v EUR]]*Sklop5[[#This Row],[Okvirna količina]]</f>
        <v>0</v>
      </c>
      <c r="T80" s="232">
        <f>+Sklop5[[#This Row],[Končna cena/enoto mere (EUR) z DDV]]*Sklop5[[#This Row],[Okvirna količina]]</f>
        <v>0</v>
      </c>
      <c r="U80" s="180" t="s">
        <v>159</v>
      </c>
    </row>
    <row r="81" spans="1:22">
      <c r="A81" s="222" t="s">
        <v>71</v>
      </c>
      <c r="B81" s="223" t="s">
        <v>368</v>
      </c>
      <c r="C81" s="86" t="s">
        <v>159</v>
      </c>
      <c r="D81" s="86" t="s">
        <v>1</v>
      </c>
      <c r="E81" s="178"/>
      <c r="F81" s="245">
        <v>200</v>
      </c>
      <c r="G81" s="246" t="s">
        <v>1</v>
      </c>
      <c r="H8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1" s="160" t="str">
        <f>IF(Sklop5[[#This Row],[ZAHTEVANA SHEMA KAKOVOSTI]]&lt;&gt;"",Sklop5[[#This Row],[Preračunana masa/volumen/kos na enoto kg]],"")</f>
        <v/>
      </c>
      <c r="J81" s="167"/>
      <c r="K81" s="180" t="s">
        <v>159</v>
      </c>
      <c r="L81" s="180" t="s">
        <v>159</v>
      </c>
      <c r="M81" s="180" t="s">
        <v>159</v>
      </c>
      <c r="N81" s="91"/>
      <c r="O81" s="180" t="s">
        <v>159</v>
      </c>
      <c r="P81" s="177"/>
      <c r="Q81" s="176">
        <f>+Sklop5[[#This Row],[cena/enota brez DDV v EUR]]*Sklop5[[#This Row],[Stopnja DDV (%)]]</f>
        <v>0</v>
      </c>
      <c r="R81" s="176">
        <f>+Sklop5[[#This Row],[cena/enota brez DDV v EUR]]+Sklop5[[#This Row],[Davek (EUR)]]</f>
        <v>0</v>
      </c>
      <c r="S81" s="176">
        <f>+Sklop5[[#This Row],[cena/enota brez DDV v EUR]]*Sklop5[[#This Row],[Okvirna količina]]</f>
        <v>0</v>
      </c>
      <c r="T81" s="232">
        <f>+Sklop5[[#This Row],[Končna cena/enoto mere (EUR) z DDV]]*Sklop5[[#This Row],[Okvirna količina]]</f>
        <v>0</v>
      </c>
      <c r="U81" s="180" t="s">
        <v>159</v>
      </c>
    </row>
    <row r="82" spans="1:22">
      <c r="A82" s="222" t="s">
        <v>72</v>
      </c>
      <c r="B82" s="223" t="s">
        <v>369</v>
      </c>
      <c r="C82" s="86" t="s">
        <v>159</v>
      </c>
      <c r="D82" s="86" t="s">
        <v>1</v>
      </c>
      <c r="E82" s="178"/>
      <c r="F82" s="245">
        <v>300</v>
      </c>
      <c r="G82" s="247" t="s">
        <v>1</v>
      </c>
      <c r="H8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2" s="160" t="str">
        <f>IF(Sklop5[[#This Row],[ZAHTEVANA SHEMA KAKOVOSTI]]&lt;&gt;"",Sklop5[[#This Row],[Preračunana masa/volumen/kos na enoto kg]],"")</f>
        <v/>
      </c>
      <c r="J82" s="167"/>
      <c r="K82" s="180" t="s">
        <v>159</v>
      </c>
      <c r="L82" s="180" t="s">
        <v>159</v>
      </c>
      <c r="M82" s="180" t="s">
        <v>159</v>
      </c>
      <c r="N82" s="91"/>
      <c r="O82" s="180" t="s">
        <v>159</v>
      </c>
      <c r="P82" s="177"/>
      <c r="Q82" s="176">
        <f>+Sklop5[[#This Row],[cena/enota brez DDV v EUR]]*Sklop5[[#This Row],[Stopnja DDV (%)]]</f>
        <v>0</v>
      </c>
      <c r="R82" s="176">
        <f>+Sklop5[[#This Row],[cena/enota brez DDV v EUR]]+Sklop5[[#This Row],[Davek (EUR)]]</f>
        <v>0</v>
      </c>
      <c r="S82" s="176">
        <f>+Sklop5[[#This Row],[cena/enota brez DDV v EUR]]*Sklop5[[#This Row],[Okvirna količina]]</f>
        <v>0</v>
      </c>
      <c r="T82" s="232">
        <f>+Sklop5[[#This Row],[Končna cena/enoto mere (EUR) z DDV]]*Sklop5[[#This Row],[Okvirna količina]]</f>
        <v>0</v>
      </c>
      <c r="U82" s="180" t="s">
        <v>159</v>
      </c>
    </row>
    <row r="83" spans="1:22">
      <c r="A83" s="222" t="s">
        <v>73</v>
      </c>
      <c r="B83" s="223" t="s">
        <v>370</v>
      </c>
      <c r="C83" s="86" t="s">
        <v>159</v>
      </c>
      <c r="D83" s="86" t="s">
        <v>1</v>
      </c>
      <c r="E83" s="178"/>
      <c r="F83" s="245">
        <v>40</v>
      </c>
      <c r="G83" s="247" t="s">
        <v>1</v>
      </c>
      <c r="H83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3" s="160" t="str">
        <f>IF(Sklop5[[#This Row],[ZAHTEVANA SHEMA KAKOVOSTI]]&lt;&gt;"",Sklop5[[#This Row],[Preračunana masa/volumen/kos na enoto kg]],"")</f>
        <v/>
      </c>
      <c r="J83" s="167"/>
      <c r="K83" s="180" t="s">
        <v>159</v>
      </c>
      <c r="L83" s="180" t="s">
        <v>159</v>
      </c>
      <c r="M83" s="180" t="s">
        <v>159</v>
      </c>
      <c r="N83" s="91"/>
      <c r="O83" s="180" t="s">
        <v>159</v>
      </c>
      <c r="P83" s="177"/>
      <c r="Q83" s="176">
        <f>+Sklop5[[#This Row],[cena/enota brez DDV v EUR]]*Sklop5[[#This Row],[Stopnja DDV (%)]]</f>
        <v>0</v>
      </c>
      <c r="R83" s="176">
        <f>+Sklop5[[#This Row],[cena/enota brez DDV v EUR]]+Sklop5[[#This Row],[Davek (EUR)]]</f>
        <v>0</v>
      </c>
      <c r="S83" s="176">
        <f>+Sklop5[[#This Row],[cena/enota brez DDV v EUR]]*Sklop5[[#This Row],[Okvirna količina]]</f>
        <v>0</v>
      </c>
      <c r="T83" s="232">
        <f>+Sklop5[[#This Row],[Končna cena/enoto mere (EUR) z DDV]]*Sklop5[[#This Row],[Okvirna količina]]</f>
        <v>0</v>
      </c>
      <c r="U83" s="180" t="s">
        <v>159</v>
      </c>
    </row>
    <row r="84" spans="1:22">
      <c r="A84" s="222" t="s">
        <v>74</v>
      </c>
      <c r="B84" s="223" t="s">
        <v>371</v>
      </c>
      <c r="C84" s="86" t="s">
        <v>159</v>
      </c>
      <c r="D84" s="86" t="s">
        <v>1</v>
      </c>
      <c r="E84" s="178"/>
      <c r="F84" s="245">
        <v>300</v>
      </c>
      <c r="G84" s="246" t="s">
        <v>1</v>
      </c>
      <c r="H8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4" s="160" t="str">
        <f>IF(Sklop5[[#This Row],[ZAHTEVANA SHEMA KAKOVOSTI]]&lt;&gt;"",Sklop5[[#This Row],[Preračunana masa/volumen/kos na enoto kg]],"")</f>
        <v/>
      </c>
      <c r="J84" s="167"/>
      <c r="K84" s="180" t="s">
        <v>159</v>
      </c>
      <c r="L84" s="180" t="s">
        <v>159</v>
      </c>
      <c r="M84" s="180" t="s">
        <v>159</v>
      </c>
      <c r="N84" s="91"/>
      <c r="O84" s="180" t="s">
        <v>159</v>
      </c>
      <c r="P84" s="177"/>
      <c r="Q84" s="176">
        <f>+Sklop5[[#This Row],[cena/enota brez DDV v EUR]]*Sklop5[[#This Row],[Stopnja DDV (%)]]</f>
        <v>0</v>
      </c>
      <c r="R84" s="176">
        <f>+Sklop5[[#This Row],[cena/enota brez DDV v EUR]]+Sklop5[[#This Row],[Davek (EUR)]]</f>
        <v>0</v>
      </c>
      <c r="S84" s="176">
        <f>+Sklop5[[#This Row],[cena/enota brez DDV v EUR]]*Sklop5[[#This Row],[Okvirna količina]]</f>
        <v>0</v>
      </c>
      <c r="T84" s="232">
        <f>+Sklop5[[#This Row],[Končna cena/enoto mere (EUR) z DDV]]*Sklop5[[#This Row],[Okvirna količina]]</f>
        <v>0</v>
      </c>
      <c r="U84" s="180" t="s">
        <v>159</v>
      </c>
    </row>
    <row r="85" spans="1:22">
      <c r="A85" s="222" t="s">
        <v>75</v>
      </c>
      <c r="B85" s="223" t="s">
        <v>372</v>
      </c>
      <c r="C85" s="86" t="s">
        <v>159</v>
      </c>
      <c r="D85" s="86" t="s">
        <v>1</v>
      </c>
      <c r="E85" s="178"/>
      <c r="F85" s="245">
        <v>400</v>
      </c>
      <c r="G85" s="247" t="s">
        <v>1</v>
      </c>
      <c r="H8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5" s="160" t="str">
        <f>IF(Sklop5[[#This Row],[ZAHTEVANA SHEMA KAKOVOSTI]]&lt;&gt;"",Sklop5[[#This Row],[Preračunana masa/volumen/kos na enoto kg]],"")</f>
        <v/>
      </c>
      <c r="J85" s="167"/>
      <c r="K85" s="180" t="s">
        <v>159</v>
      </c>
      <c r="L85" s="180" t="s">
        <v>159</v>
      </c>
      <c r="M85" s="180" t="s">
        <v>159</v>
      </c>
      <c r="N85" s="91"/>
      <c r="O85" s="180" t="s">
        <v>159</v>
      </c>
      <c r="P85" s="177"/>
      <c r="Q85" s="176">
        <f>+Sklop5[[#This Row],[cena/enota brez DDV v EUR]]*Sklop5[[#This Row],[Stopnja DDV (%)]]</f>
        <v>0</v>
      </c>
      <c r="R85" s="176">
        <f>+Sklop5[[#This Row],[cena/enota brez DDV v EUR]]+Sklop5[[#This Row],[Davek (EUR)]]</f>
        <v>0</v>
      </c>
      <c r="S85" s="176">
        <f>+Sklop5[[#This Row],[cena/enota brez DDV v EUR]]*Sklop5[[#This Row],[Okvirna količina]]</f>
        <v>0</v>
      </c>
      <c r="T85" s="232">
        <f>+Sklop5[[#This Row],[Končna cena/enoto mere (EUR) z DDV]]*Sklop5[[#This Row],[Okvirna količina]]</f>
        <v>0</v>
      </c>
      <c r="U85" s="180" t="s">
        <v>159</v>
      </c>
    </row>
    <row r="86" spans="1:22">
      <c r="A86" s="222" t="s">
        <v>76</v>
      </c>
      <c r="B86" s="223" t="s">
        <v>373</v>
      </c>
      <c r="C86" s="86" t="s">
        <v>159</v>
      </c>
      <c r="D86" s="86" t="s">
        <v>1</v>
      </c>
      <c r="E86" s="178"/>
      <c r="F86" s="245">
        <v>400</v>
      </c>
      <c r="G86" s="247" t="s">
        <v>1</v>
      </c>
      <c r="H8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6" s="160" t="str">
        <f>IF(Sklop5[[#This Row],[ZAHTEVANA SHEMA KAKOVOSTI]]&lt;&gt;"",Sklop5[[#This Row],[Preračunana masa/volumen/kos na enoto kg]],"")</f>
        <v/>
      </c>
      <c r="J86" s="167"/>
      <c r="K86" s="180" t="s">
        <v>159</v>
      </c>
      <c r="L86" s="180" t="s">
        <v>159</v>
      </c>
      <c r="M86" s="180" t="s">
        <v>159</v>
      </c>
      <c r="N86" s="91"/>
      <c r="O86" s="180" t="s">
        <v>159</v>
      </c>
      <c r="P86" s="177"/>
      <c r="Q86" s="176">
        <f>+Sklop5[[#This Row],[cena/enota brez DDV v EUR]]*Sklop5[[#This Row],[Stopnja DDV (%)]]</f>
        <v>0</v>
      </c>
      <c r="R86" s="176">
        <f>+Sklop5[[#This Row],[cena/enota brez DDV v EUR]]+Sklop5[[#This Row],[Davek (EUR)]]</f>
        <v>0</v>
      </c>
      <c r="S86" s="176">
        <f>+Sklop5[[#This Row],[cena/enota brez DDV v EUR]]*Sklop5[[#This Row],[Okvirna količina]]</f>
        <v>0</v>
      </c>
      <c r="T86" s="232">
        <f>+Sklop5[[#This Row],[Končna cena/enoto mere (EUR) z DDV]]*Sklop5[[#This Row],[Okvirna količina]]</f>
        <v>0</v>
      </c>
      <c r="U86" s="180" t="s">
        <v>159</v>
      </c>
    </row>
    <row r="87" spans="1:22">
      <c r="A87" s="222" t="s">
        <v>77</v>
      </c>
      <c r="B87" s="223" t="s">
        <v>374</v>
      </c>
      <c r="C87" s="86" t="s">
        <v>159</v>
      </c>
      <c r="D87" s="86" t="s">
        <v>1</v>
      </c>
      <c r="E87" s="178"/>
      <c r="F87" s="245">
        <v>200</v>
      </c>
      <c r="G87" s="247" t="s">
        <v>1</v>
      </c>
      <c r="H8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7" s="160" t="str">
        <f>IF(Sklop5[[#This Row],[ZAHTEVANA SHEMA KAKOVOSTI]]&lt;&gt;"",Sklop5[[#This Row],[Preračunana masa/volumen/kos na enoto kg]],"")</f>
        <v/>
      </c>
      <c r="J87" s="167"/>
      <c r="K87" s="180" t="s">
        <v>159</v>
      </c>
      <c r="L87" s="180" t="s">
        <v>159</v>
      </c>
      <c r="M87" s="180" t="s">
        <v>159</v>
      </c>
      <c r="N87" s="91"/>
      <c r="O87" s="180" t="s">
        <v>159</v>
      </c>
      <c r="P87" s="177"/>
      <c r="Q87" s="176">
        <f>+Sklop5[[#This Row],[cena/enota brez DDV v EUR]]*Sklop5[[#This Row],[Stopnja DDV (%)]]</f>
        <v>0</v>
      </c>
      <c r="R87" s="176">
        <f>+Sklop5[[#This Row],[cena/enota brez DDV v EUR]]+Sklop5[[#This Row],[Davek (EUR)]]</f>
        <v>0</v>
      </c>
      <c r="S87" s="176">
        <f>+Sklop5[[#This Row],[cena/enota brez DDV v EUR]]*Sklop5[[#This Row],[Okvirna količina]]</f>
        <v>0</v>
      </c>
      <c r="T87" s="232">
        <f>+Sklop5[[#This Row],[Končna cena/enoto mere (EUR) z DDV]]*Sklop5[[#This Row],[Okvirna količina]]</f>
        <v>0</v>
      </c>
      <c r="U87" s="180" t="s">
        <v>159</v>
      </c>
    </row>
    <row r="88" spans="1:22">
      <c r="A88" s="222" t="s">
        <v>78</v>
      </c>
      <c r="B88" s="223" t="s">
        <v>375</v>
      </c>
      <c r="C88" s="86" t="s">
        <v>159</v>
      </c>
      <c r="D88" s="86" t="s">
        <v>1</v>
      </c>
      <c r="E88" s="178"/>
      <c r="F88" s="245">
        <v>50</v>
      </c>
      <c r="G88" s="246" t="s">
        <v>1</v>
      </c>
      <c r="H8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88" s="160" t="str">
        <f>IF(Sklop5[[#This Row],[ZAHTEVANA SHEMA KAKOVOSTI]]&lt;&gt;"",Sklop5[[#This Row],[Preračunana masa/volumen/kos na enoto kg]],"")</f>
        <v/>
      </c>
      <c r="J88" s="167"/>
      <c r="K88" s="180" t="s">
        <v>159</v>
      </c>
      <c r="L88" s="180" t="s">
        <v>159</v>
      </c>
      <c r="M88" s="180" t="s">
        <v>159</v>
      </c>
      <c r="N88" s="91"/>
      <c r="O88" s="180" t="s">
        <v>159</v>
      </c>
      <c r="P88" s="177"/>
      <c r="Q88" s="176">
        <f>+Sklop5[[#This Row],[cena/enota brez DDV v EUR]]*Sklop5[[#This Row],[Stopnja DDV (%)]]</f>
        <v>0</v>
      </c>
      <c r="R88" s="176">
        <f>+Sklop5[[#This Row],[cena/enota brez DDV v EUR]]+Sklop5[[#This Row],[Davek (EUR)]]</f>
        <v>0</v>
      </c>
      <c r="S88" s="176">
        <f>+Sklop5[[#This Row],[cena/enota brez DDV v EUR]]*Sklop5[[#This Row],[Okvirna količina]]</f>
        <v>0</v>
      </c>
      <c r="T88" s="232">
        <f>+Sklop5[[#This Row],[Končna cena/enoto mere (EUR) z DDV]]*Sklop5[[#This Row],[Okvirna količina]]</f>
        <v>0</v>
      </c>
      <c r="U88" s="180" t="s">
        <v>159</v>
      </c>
    </row>
    <row r="89" spans="1:22">
      <c r="A89" s="222" t="s">
        <v>79</v>
      </c>
      <c r="B89" s="223" t="s">
        <v>376</v>
      </c>
      <c r="C89" s="86" t="s">
        <v>159</v>
      </c>
      <c r="D89" s="86" t="s">
        <v>1</v>
      </c>
      <c r="E89" s="178"/>
      <c r="F89" s="245">
        <v>600</v>
      </c>
      <c r="G89" s="247" t="s">
        <v>1</v>
      </c>
      <c r="H8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9" s="160" t="str">
        <f>IF(Sklop5[[#This Row],[ZAHTEVANA SHEMA KAKOVOSTI]]&lt;&gt;"",Sklop5[[#This Row],[Preračunana masa/volumen/kos na enoto kg]],"")</f>
        <v/>
      </c>
      <c r="J89" s="167"/>
      <c r="K89" s="180" t="s">
        <v>159</v>
      </c>
      <c r="L89" s="180" t="s">
        <v>159</v>
      </c>
      <c r="M89" s="180" t="s">
        <v>159</v>
      </c>
      <c r="N89" s="91"/>
      <c r="O89" s="180" t="s">
        <v>159</v>
      </c>
      <c r="P89" s="177"/>
      <c r="Q89" s="176">
        <f>+Sklop5[[#This Row],[cena/enota brez DDV v EUR]]*Sklop5[[#This Row],[Stopnja DDV (%)]]</f>
        <v>0</v>
      </c>
      <c r="R89" s="176">
        <f>+Sklop5[[#This Row],[cena/enota brez DDV v EUR]]+Sklop5[[#This Row],[Davek (EUR)]]</f>
        <v>0</v>
      </c>
      <c r="S89" s="176">
        <f>+Sklop5[[#This Row],[cena/enota brez DDV v EUR]]*Sklop5[[#This Row],[Okvirna količina]]</f>
        <v>0</v>
      </c>
      <c r="T89" s="232">
        <f>+Sklop5[[#This Row],[Končna cena/enoto mere (EUR) z DDV]]*Sklop5[[#This Row],[Okvirna količina]]</f>
        <v>0</v>
      </c>
      <c r="U89" s="180" t="s">
        <v>159</v>
      </c>
    </row>
    <row r="90" spans="1:22">
      <c r="A90" s="222" t="s">
        <v>80</v>
      </c>
      <c r="B90" s="223" t="s">
        <v>377</v>
      </c>
      <c r="C90" s="86" t="s">
        <v>159</v>
      </c>
      <c r="D90" s="86" t="s">
        <v>1</v>
      </c>
      <c r="E90" s="178"/>
      <c r="F90" s="245">
        <v>800</v>
      </c>
      <c r="G90" s="247" t="s">
        <v>1</v>
      </c>
      <c r="H9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90" s="160" t="str">
        <f>IF(Sklop5[[#This Row],[ZAHTEVANA SHEMA KAKOVOSTI]]&lt;&gt;"",Sklop5[[#This Row],[Preračunana masa/volumen/kos na enoto kg]],"")</f>
        <v/>
      </c>
      <c r="J90" s="167"/>
      <c r="K90" s="180" t="s">
        <v>159</v>
      </c>
      <c r="L90" s="180" t="s">
        <v>159</v>
      </c>
      <c r="M90" s="180" t="s">
        <v>159</v>
      </c>
      <c r="N90" s="91"/>
      <c r="O90" s="180" t="s">
        <v>159</v>
      </c>
      <c r="P90" s="177"/>
      <c r="Q90" s="176">
        <f>+Sklop5[[#This Row],[cena/enota brez DDV v EUR]]*Sklop5[[#This Row],[Stopnja DDV (%)]]</f>
        <v>0</v>
      </c>
      <c r="R90" s="176">
        <f>+Sklop5[[#This Row],[cena/enota brez DDV v EUR]]+Sklop5[[#This Row],[Davek (EUR)]]</f>
        <v>0</v>
      </c>
      <c r="S90" s="176">
        <f>+Sklop5[[#This Row],[cena/enota brez DDV v EUR]]*Sklop5[[#This Row],[Okvirna količina]]</f>
        <v>0</v>
      </c>
      <c r="T90" s="232">
        <f>+Sklop5[[#This Row],[Končna cena/enoto mere (EUR) z DDV]]*Sklop5[[#This Row],[Okvirna količina]]</f>
        <v>0</v>
      </c>
      <c r="U90" s="180" t="s">
        <v>159</v>
      </c>
    </row>
    <row r="91" spans="1:22" s="21" customFormat="1">
      <c r="A91" s="222" t="s">
        <v>81</v>
      </c>
      <c r="B91" s="223" t="s">
        <v>378</v>
      </c>
      <c r="C91" s="86" t="s">
        <v>159</v>
      </c>
      <c r="D91" s="86" t="s">
        <v>1</v>
      </c>
      <c r="E91" s="236"/>
      <c r="F91" s="245">
        <v>150</v>
      </c>
      <c r="G91" s="246" t="s">
        <v>1</v>
      </c>
      <c r="H9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1" s="160" t="str">
        <f>IF(Sklop5[[#This Row],[ZAHTEVANA SHEMA KAKOVOSTI]]&lt;&gt;"",Sklop5[[#This Row],[Preračunana masa/volumen/kos na enoto kg]],"")</f>
        <v/>
      </c>
      <c r="J91" s="167"/>
      <c r="K91" s="180" t="s">
        <v>159</v>
      </c>
      <c r="L91" s="180" t="s">
        <v>159</v>
      </c>
      <c r="M91" s="180" t="s">
        <v>159</v>
      </c>
      <c r="N91" s="91"/>
      <c r="O91" s="180" t="s">
        <v>159</v>
      </c>
      <c r="P91" s="238"/>
      <c r="Q91" s="237">
        <f>+Sklop5[[#This Row],[cena/enota brez DDV v EUR]]*Sklop5[[#This Row],[Stopnja DDV (%)]]</f>
        <v>0</v>
      </c>
      <c r="R91" s="237">
        <f>+Sklop5[[#This Row],[cena/enota brez DDV v EUR]]+Sklop5[[#This Row],[Davek (EUR)]]</f>
        <v>0</v>
      </c>
      <c r="S91" s="237">
        <f>+Sklop5[[#This Row],[cena/enota brez DDV v EUR]]*Sklop5[[#This Row],[Okvirna količina]]</f>
        <v>0</v>
      </c>
      <c r="T91" s="239">
        <f>+Sklop5[[#This Row],[Končna cena/enoto mere (EUR) z DDV]]*Sklop5[[#This Row],[Okvirna količina]]</f>
        <v>0</v>
      </c>
      <c r="U91" s="180" t="s">
        <v>159</v>
      </c>
      <c r="V91" s="14"/>
    </row>
    <row r="92" spans="1:22" s="21" customFormat="1">
      <c r="A92" s="222" t="s">
        <v>82</v>
      </c>
      <c r="B92" s="223" t="s">
        <v>379</v>
      </c>
      <c r="C92" s="86" t="s">
        <v>159</v>
      </c>
      <c r="D92" s="86" t="s">
        <v>1</v>
      </c>
      <c r="E92" s="178"/>
      <c r="F92" s="245">
        <v>250</v>
      </c>
      <c r="G92" s="247" t="s">
        <v>1</v>
      </c>
      <c r="H9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2" s="160" t="str">
        <f>IF(Sklop5[[#This Row],[ZAHTEVANA SHEMA KAKOVOSTI]]&lt;&gt;"",Sklop5[[#This Row],[Preračunana masa/volumen/kos na enoto kg]],"")</f>
        <v/>
      </c>
      <c r="J92" s="167"/>
      <c r="K92" s="180" t="s">
        <v>159</v>
      </c>
      <c r="L92" s="180" t="s">
        <v>159</v>
      </c>
      <c r="M92" s="180" t="s">
        <v>159</v>
      </c>
      <c r="N92" s="91"/>
      <c r="O92" s="180" t="s">
        <v>159</v>
      </c>
      <c r="P92" s="177"/>
      <c r="Q92" s="176">
        <f>+Sklop5[[#This Row],[cena/enota brez DDV v EUR]]*Sklop5[[#This Row],[Stopnja DDV (%)]]</f>
        <v>0</v>
      </c>
      <c r="R92" s="176">
        <f>+Sklop5[[#This Row],[cena/enota brez DDV v EUR]]+Sklop5[[#This Row],[Davek (EUR)]]</f>
        <v>0</v>
      </c>
      <c r="S92" s="176">
        <f>+Sklop5[[#This Row],[cena/enota brez DDV v EUR]]*Sklop5[[#This Row],[Okvirna količina]]</f>
        <v>0</v>
      </c>
      <c r="T92" s="232">
        <f>+Sklop5[[#This Row],[Končna cena/enoto mere (EUR) z DDV]]*Sklop5[[#This Row],[Okvirna količina]]</f>
        <v>0</v>
      </c>
      <c r="U92" s="180" t="s">
        <v>159</v>
      </c>
      <c r="V92" s="14"/>
    </row>
    <row r="93" spans="1:22" s="21" customFormat="1">
      <c r="A93" s="222" t="s">
        <v>83</v>
      </c>
      <c r="B93" s="223" t="s">
        <v>380</v>
      </c>
      <c r="C93" s="86" t="s">
        <v>159</v>
      </c>
      <c r="D93" s="86" t="s">
        <v>1</v>
      </c>
      <c r="E93" s="178"/>
      <c r="F93" s="245">
        <v>20</v>
      </c>
      <c r="G93" s="247" t="s">
        <v>1</v>
      </c>
      <c r="H93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3" s="160" t="str">
        <f>IF(Sklop5[[#This Row],[ZAHTEVANA SHEMA KAKOVOSTI]]&lt;&gt;"",Sklop5[[#This Row],[Preračunana masa/volumen/kos na enoto kg]],"")</f>
        <v/>
      </c>
      <c r="J93" s="167"/>
      <c r="K93" s="180" t="s">
        <v>159</v>
      </c>
      <c r="L93" s="180" t="s">
        <v>159</v>
      </c>
      <c r="M93" s="180" t="s">
        <v>159</v>
      </c>
      <c r="N93" s="91"/>
      <c r="O93" s="180" t="s">
        <v>159</v>
      </c>
      <c r="P93" s="177"/>
      <c r="Q93" s="176">
        <f>+Sklop5[[#This Row],[cena/enota brez DDV v EUR]]*Sklop5[[#This Row],[Stopnja DDV (%)]]</f>
        <v>0</v>
      </c>
      <c r="R93" s="176">
        <f>+Sklop5[[#This Row],[cena/enota brez DDV v EUR]]+Sklop5[[#This Row],[Davek (EUR)]]</f>
        <v>0</v>
      </c>
      <c r="S93" s="176">
        <f>+Sklop5[[#This Row],[cena/enota brez DDV v EUR]]*Sklop5[[#This Row],[Okvirna količina]]</f>
        <v>0</v>
      </c>
      <c r="T93" s="232">
        <f>+Sklop5[[#This Row],[Končna cena/enoto mere (EUR) z DDV]]*Sklop5[[#This Row],[Okvirna količina]]</f>
        <v>0</v>
      </c>
      <c r="U93" s="180" t="s">
        <v>159</v>
      </c>
      <c r="V93" s="14"/>
    </row>
    <row r="94" spans="1:22" s="21" customFormat="1">
      <c r="A94" s="222" t="s">
        <v>84</v>
      </c>
      <c r="B94" s="223" t="s">
        <v>381</v>
      </c>
      <c r="C94" s="86" t="s">
        <v>159</v>
      </c>
      <c r="D94" s="86" t="s">
        <v>1</v>
      </c>
      <c r="E94" s="236"/>
      <c r="F94" s="245">
        <v>20</v>
      </c>
      <c r="G94" s="246" t="s">
        <v>1</v>
      </c>
      <c r="H94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4" s="160" t="str">
        <f>IF(Sklop5[[#This Row],[ZAHTEVANA SHEMA KAKOVOSTI]]&lt;&gt;"",Sklop5[[#This Row],[Preračunana masa/volumen/kos na enoto kg]],"")</f>
        <v/>
      </c>
      <c r="J94" s="167"/>
      <c r="K94" s="180" t="s">
        <v>159</v>
      </c>
      <c r="L94" s="180" t="s">
        <v>159</v>
      </c>
      <c r="M94" s="180" t="s">
        <v>159</v>
      </c>
      <c r="N94" s="91"/>
      <c r="O94" s="180" t="s">
        <v>159</v>
      </c>
      <c r="P94" s="238"/>
      <c r="Q94" s="237">
        <f>+Sklop5[[#This Row],[cena/enota brez DDV v EUR]]*Sklop5[[#This Row],[Stopnja DDV (%)]]</f>
        <v>0</v>
      </c>
      <c r="R94" s="237">
        <f>+Sklop5[[#This Row],[cena/enota brez DDV v EUR]]+Sklop5[[#This Row],[Davek (EUR)]]</f>
        <v>0</v>
      </c>
      <c r="S94" s="237">
        <f>+Sklop5[[#This Row],[cena/enota brez DDV v EUR]]*Sklop5[[#This Row],[Okvirna količina]]</f>
        <v>0</v>
      </c>
      <c r="T94" s="239">
        <f>+Sklop5[[#This Row],[Končna cena/enoto mere (EUR) z DDV]]*Sklop5[[#This Row],[Okvirna količina]]</f>
        <v>0</v>
      </c>
      <c r="U94" s="180" t="s">
        <v>159</v>
      </c>
      <c r="V94" s="14"/>
    </row>
    <row r="95" spans="1:22" s="21" customFormat="1">
      <c r="A95" s="222" t="s">
        <v>85</v>
      </c>
      <c r="B95" s="223" t="s">
        <v>382</v>
      </c>
      <c r="C95" s="86" t="s">
        <v>159</v>
      </c>
      <c r="D95" s="86" t="s">
        <v>1</v>
      </c>
      <c r="E95" s="178"/>
      <c r="F95" s="245">
        <v>15</v>
      </c>
      <c r="G95" s="247" t="s">
        <v>1</v>
      </c>
      <c r="H95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60" t="str">
        <f>IF(Sklop5[[#This Row],[ZAHTEVANA SHEMA KAKOVOSTI]]&lt;&gt;"",Sklop5[[#This Row],[Preračunana masa/volumen/kos na enoto kg]],"")</f>
        <v/>
      </c>
      <c r="J95" s="167"/>
      <c r="K95" s="180" t="s">
        <v>159</v>
      </c>
      <c r="L95" s="180" t="s">
        <v>159</v>
      </c>
      <c r="M95" s="180" t="s">
        <v>159</v>
      </c>
      <c r="N95" s="91"/>
      <c r="O95" s="180" t="s">
        <v>159</v>
      </c>
      <c r="P95" s="177"/>
      <c r="Q95" s="176">
        <f>+Sklop5[[#This Row],[cena/enota brez DDV v EUR]]*Sklop5[[#This Row],[Stopnja DDV (%)]]</f>
        <v>0</v>
      </c>
      <c r="R95" s="176">
        <f>+Sklop5[[#This Row],[cena/enota brez DDV v EUR]]+Sklop5[[#This Row],[Davek (EUR)]]</f>
        <v>0</v>
      </c>
      <c r="S95" s="176">
        <f>+Sklop5[[#This Row],[cena/enota brez DDV v EUR]]*Sklop5[[#This Row],[Okvirna količina]]</f>
        <v>0</v>
      </c>
      <c r="T95" s="232">
        <f>+Sklop5[[#This Row],[Končna cena/enoto mere (EUR) z DDV]]*Sklop5[[#This Row],[Okvirna količina]]</f>
        <v>0</v>
      </c>
      <c r="U95" s="180" t="s">
        <v>159</v>
      </c>
      <c r="V95" s="14"/>
    </row>
    <row r="96" spans="1:22" s="21" customFormat="1">
      <c r="A96" s="222" t="s">
        <v>86</v>
      </c>
      <c r="B96" s="223" t="s">
        <v>383</v>
      </c>
      <c r="C96" s="86" t="s">
        <v>159</v>
      </c>
      <c r="D96" s="86" t="s">
        <v>1</v>
      </c>
      <c r="E96" s="236"/>
      <c r="F96" s="245">
        <v>5</v>
      </c>
      <c r="G96" s="246" t="s">
        <v>1</v>
      </c>
      <c r="H96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96" s="160" t="str">
        <f>IF(Sklop5[[#This Row],[ZAHTEVANA SHEMA KAKOVOSTI]]&lt;&gt;"",Sklop5[[#This Row],[Preračunana masa/volumen/kos na enoto kg]],"")</f>
        <v/>
      </c>
      <c r="J96" s="167"/>
      <c r="K96" s="180" t="s">
        <v>159</v>
      </c>
      <c r="L96" s="180" t="s">
        <v>159</v>
      </c>
      <c r="M96" s="180" t="s">
        <v>159</v>
      </c>
      <c r="N96" s="91"/>
      <c r="O96" s="180" t="s">
        <v>159</v>
      </c>
      <c r="P96" s="238"/>
      <c r="Q96" s="237">
        <f>+Sklop5[[#This Row],[cena/enota brez DDV v EUR]]*Sklop5[[#This Row],[Stopnja DDV (%)]]</f>
        <v>0</v>
      </c>
      <c r="R96" s="237">
        <f>+Sklop5[[#This Row],[cena/enota brez DDV v EUR]]+Sklop5[[#This Row],[Davek (EUR)]]</f>
        <v>0</v>
      </c>
      <c r="S96" s="237">
        <f>+Sklop5[[#This Row],[cena/enota brez DDV v EUR]]*Sklop5[[#This Row],[Okvirna količina]]</f>
        <v>0</v>
      </c>
      <c r="T96" s="239">
        <f>+Sklop5[[#This Row],[Končna cena/enoto mere (EUR) z DDV]]*Sklop5[[#This Row],[Okvirna količina]]</f>
        <v>0</v>
      </c>
      <c r="U96" s="180" t="s">
        <v>159</v>
      </c>
      <c r="V96" s="14"/>
    </row>
    <row r="97" spans="1:22" s="21" customFormat="1">
      <c r="A97" s="222" t="s">
        <v>87</v>
      </c>
      <c r="B97" s="223" t="s">
        <v>384</v>
      </c>
      <c r="C97" s="86" t="s">
        <v>159</v>
      </c>
      <c r="D97" s="86" t="s">
        <v>1</v>
      </c>
      <c r="E97" s="178"/>
      <c r="F97" s="245">
        <v>15</v>
      </c>
      <c r="G97" s="247" t="s">
        <v>1</v>
      </c>
      <c r="H97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7" s="160" t="str">
        <f>IF(Sklop5[[#This Row],[ZAHTEVANA SHEMA KAKOVOSTI]]&lt;&gt;"",Sklop5[[#This Row],[Preračunana masa/volumen/kos na enoto kg]],"")</f>
        <v/>
      </c>
      <c r="J97" s="167"/>
      <c r="K97" s="180" t="s">
        <v>159</v>
      </c>
      <c r="L97" s="180" t="s">
        <v>159</v>
      </c>
      <c r="M97" s="180" t="s">
        <v>159</v>
      </c>
      <c r="N97" s="91"/>
      <c r="O97" s="180" t="s">
        <v>159</v>
      </c>
      <c r="P97" s="177"/>
      <c r="Q97" s="176">
        <f>+Sklop5[[#This Row],[cena/enota brez DDV v EUR]]*Sklop5[[#This Row],[Stopnja DDV (%)]]</f>
        <v>0</v>
      </c>
      <c r="R97" s="176">
        <f>+Sklop5[[#This Row],[cena/enota brez DDV v EUR]]+Sklop5[[#This Row],[Davek (EUR)]]</f>
        <v>0</v>
      </c>
      <c r="S97" s="176">
        <f>+Sklop5[[#This Row],[cena/enota brez DDV v EUR]]*Sklop5[[#This Row],[Okvirna količina]]</f>
        <v>0</v>
      </c>
      <c r="T97" s="232">
        <f>+Sklop5[[#This Row],[Končna cena/enoto mere (EUR) z DDV]]*Sklop5[[#This Row],[Okvirna količina]]</f>
        <v>0</v>
      </c>
      <c r="U97" s="180" t="s">
        <v>159</v>
      </c>
      <c r="V97" s="14"/>
    </row>
    <row r="98" spans="1:22" s="21" customFormat="1">
      <c r="A98" s="222" t="s">
        <v>88</v>
      </c>
      <c r="B98" s="223" t="s">
        <v>385</v>
      </c>
      <c r="C98" s="86" t="s">
        <v>159</v>
      </c>
      <c r="D98" s="86" t="s">
        <v>1</v>
      </c>
      <c r="E98" s="178"/>
      <c r="F98" s="245">
        <v>20</v>
      </c>
      <c r="G98" s="247" t="s">
        <v>1</v>
      </c>
      <c r="H98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8" s="160" t="str">
        <f>IF(Sklop5[[#This Row],[ZAHTEVANA SHEMA KAKOVOSTI]]&lt;&gt;"",Sklop5[[#This Row],[Preračunana masa/volumen/kos na enoto kg]],"")</f>
        <v/>
      </c>
      <c r="J98" s="167"/>
      <c r="K98" s="180" t="s">
        <v>159</v>
      </c>
      <c r="L98" s="180" t="s">
        <v>159</v>
      </c>
      <c r="M98" s="180" t="s">
        <v>159</v>
      </c>
      <c r="N98" s="91"/>
      <c r="O98" s="180" t="s">
        <v>159</v>
      </c>
      <c r="P98" s="177"/>
      <c r="Q98" s="176">
        <f>+Sklop5[[#This Row],[cena/enota brez DDV v EUR]]*Sklop5[[#This Row],[Stopnja DDV (%)]]</f>
        <v>0</v>
      </c>
      <c r="R98" s="176">
        <f>+Sklop5[[#This Row],[cena/enota brez DDV v EUR]]+Sklop5[[#This Row],[Davek (EUR)]]</f>
        <v>0</v>
      </c>
      <c r="S98" s="176">
        <f>+Sklop5[[#This Row],[cena/enota brez DDV v EUR]]*Sklop5[[#This Row],[Okvirna količina]]</f>
        <v>0</v>
      </c>
      <c r="T98" s="232">
        <f>+Sklop5[[#This Row],[Končna cena/enoto mere (EUR) z DDV]]*Sklop5[[#This Row],[Okvirna količina]]</f>
        <v>0</v>
      </c>
      <c r="U98" s="180" t="s">
        <v>159</v>
      </c>
      <c r="V98" s="14"/>
    </row>
    <row r="99" spans="1:22" s="21" customFormat="1">
      <c r="A99" s="222" t="s">
        <v>89</v>
      </c>
      <c r="B99" s="223" t="s">
        <v>386</v>
      </c>
      <c r="C99" s="86" t="s">
        <v>159</v>
      </c>
      <c r="D99" s="86" t="s">
        <v>1</v>
      </c>
      <c r="E99" s="178"/>
      <c r="F99" s="245">
        <v>15</v>
      </c>
      <c r="G99" s="247" t="s">
        <v>1</v>
      </c>
      <c r="H99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9" s="160" t="str">
        <f>IF(Sklop5[[#This Row],[ZAHTEVANA SHEMA KAKOVOSTI]]&lt;&gt;"",Sklop5[[#This Row],[Preračunana masa/volumen/kos na enoto kg]],"")</f>
        <v/>
      </c>
      <c r="J99" s="167"/>
      <c r="K99" s="180" t="s">
        <v>159</v>
      </c>
      <c r="L99" s="180" t="s">
        <v>159</v>
      </c>
      <c r="M99" s="180" t="s">
        <v>159</v>
      </c>
      <c r="N99" s="91"/>
      <c r="O99" s="180" t="s">
        <v>159</v>
      </c>
      <c r="P99" s="177"/>
      <c r="Q99" s="176">
        <f>+Sklop5[[#This Row],[cena/enota brez DDV v EUR]]*Sklop5[[#This Row],[Stopnja DDV (%)]]</f>
        <v>0</v>
      </c>
      <c r="R99" s="176">
        <f>+Sklop5[[#This Row],[cena/enota brez DDV v EUR]]+Sklop5[[#This Row],[Davek (EUR)]]</f>
        <v>0</v>
      </c>
      <c r="S99" s="176">
        <f>+Sklop5[[#This Row],[cena/enota brez DDV v EUR]]*Sklop5[[#This Row],[Okvirna količina]]</f>
        <v>0</v>
      </c>
      <c r="T99" s="232">
        <f>+Sklop5[[#This Row],[Končna cena/enoto mere (EUR) z DDV]]*Sklop5[[#This Row],[Okvirna količina]]</f>
        <v>0</v>
      </c>
      <c r="U99" s="180" t="s">
        <v>159</v>
      </c>
      <c r="V99" s="14"/>
    </row>
    <row r="100" spans="1:22" s="21" customFormat="1">
      <c r="A100" s="222" t="s">
        <v>90</v>
      </c>
      <c r="B100" s="223" t="s">
        <v>387</v>
      </c>
      <c r="C100" s="86" t="s">
        <v>159</v>
      </c>
      <c r="D100" s="86" t="s">
        <v>1</v>
      </c>
      <c r="E100" s="236"/>
      <c r="F100" s="245">
        <v>20</v>
      </c>
      <c r="G100" s="246" t="s">
        <v>1</v>
      </c>
      <c r="H100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0" s="160" t="str">
        <f>IF(Sklop5[[#This Row],[ZAHTEVANA SHEMA KAKOVOSTI]]&lt;&gt;"",Sklop5[[#This Row],[Preračunana masa/volumen/kos na enoto kg]],"")</f>
        <v/>
      </c>
      <c r="J100" s="167"/>
      <c r="K100" s="180" t="s">
        <v>159</v>
      </c>
      <c r="L100" s="180" t="s">
        <v>159</v>
      </c>
      <c r="M100" s="180" t="s">
        <v>159</v>
      </c>
      <c r="N100" s="91"/>
      <c r="O100" s="180" t="s">
        <v>159</v>
      </c>
      <c r="P100" s="238"/>
      <c r="Q100" s="237">
        <f>+Sklop5[[#This Row],[cena/enota brez DDV v EUR]]*Sklop5[[#This Row],[Stopnja DDV (%)]]</f>
        <v>0</v>
      </c>
      <c r="R100" s="237">
        <f>+Sklop5[[#This Row],[cena/enota brez DDV v EUR]]+Sklop5[[#This Row],[Davek (EUR)]]</f>
        <v>0</v>
      </c>
      <c r="S100" s="237">
        <f>+Sklop5[[#This Row],[cena/enota brez DDV v EUR]]*Sklop5[[#This Row],[Okvirna količina]]</f>
        <v>0</v>
      </c>
      <c r="T100" s="239">
        <f>+Sklop5[[#This Row],[Končna cena/enoto mere (EUR) z DDV]]*Sklop5[[#This Row],[Okvirna količina]]</f>
        <v>0</v>
      </c>
      <c r="U100" s="180" t="s">
        <v>159</v>
      </c>
      <c r="V100" s="14"/>
    </row>
    <row r="101" spans="1:22" s="21" customFormat="1">
      <c r="A101" s="222" t="s">
        <v>91</v>
      </c>
      <c r="B101" s="223" t="s">
        <v>388</v>
      </c>
      <c r="C101" s="86" t="s">
        <v>159</v>
      </c>
      <c r="D101" s="86" t="s">
        <v>1</v>
      </c>
      <c r="E101" s="178"/>
      <c r="F101" s="245">
        <v>30</v>
      </c>
      <c r="G101" s="247" t="s">
        <v>1</v>
      </c>
      <c r="H101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01" s="160" t="str">
        <f>IF(Sklop5[[#This Row],[ZAHTEVANA SHEMA KAKOVOSTI]]&lt;&gt;"",Sklop5[[#This Row],[Preračunana masa/volumen/kos na enoto kg]],"")</f>
        <v/>
      </c>
      <c r="J101" s="167"/>
      <c r="K101" s="180" t="s">
        <v>159</v>
      </c>
      <c r="L101" s="180" t="s">
        <v>159</v>
      </c>
      <c r="M101" s="180" t="s">
        <v>159</v>
      </c>
      <c r="N101" s="91"/>
      <c r="O101" s="180" t="s">
        <v>159</v>
      </c>
      <c r="P101" s="177"/>
      <c r="Q101" s="176">
        <f>+Sklop5[[#This Row],[cena/enota brez DDV v EUR]]*Sklop5[[#This Row],[Stopnja DDV (%)]]</f>
        <v>0</v>
      </c>
      <c r="R101" s="176">
        <f>+Sklop5[[#This Row],[cena/enota brez DDV v EUR]]+Sklop5[[#This Row],[Davek (EUR)]]</f>
        <v>0</v>
      </c>
      <c r="S101" s="176">
        <f>+Sklop5[[#This Row],[cena/enota brez DDV v EUR]]*Sklop5[[#This Row],[Okvirna količina]]</f>
        <v>0</v>
      </c>
      <c r="T101" s="232">
        <f>+Sklop5[[#This Row],[Končna cena/enoto mere (EUR) z DDV]]*Sklop5[[#This Row],[Okvirna količina]]</f>
        <v>0</v>
      </c>
      <c r="U101" s="180" t="s">
        <v>159</v>
      </c>
      <c r="V101" s="14"/>
    </row>
    <row r="102" spans="1:22" s="21" customFormat="1">
      <c r="A102" s="222" t="s">
        <v>92</v>
      </c>
      <c r="B102" s="241" t="s">
        <v>389</v>
      </c>
      <c r="C102" s="86" t="s">
        <v>159</v>
      </c>
      <c r="D102" s="86" t="s">
        <v>1</v>
      </c>
      <c r="E102" s="178"/>
      <c r="F102" s="245">
        <v>40</v>
      </c>
      <c r="G102" s="247" t="s">
        <v>1</v>
      </c>
      <c r="H102" s="23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102" s="160" t="str">
        <f>IF(Sklop5[[#This Row],[ZAHTEVANA SHEMA KAKOVOSTI]]&lt;&gt;"",Sklop5[[#This Row],[Preračunana masa/volumen/kos na enoto kg]],"")</f>
        <v/>
      </c>
      <c r="J102" s="167"/>
      <c r="K102" s="180" t="s">
        <v>159</v>
      </c>
      <c r="L102" s="180" t="s">
        <v>159</v>
      </c>
      <c r="M102" s="180" t="s">
        <v>159</v>
      </c>
      <c r="N102" s="91"/>
      <c r="O102" s="180" t="s">
        <v>159</v>
      </c>
      <c r="P102" s="177"/>
      <c r="Q102" s="176">
        <f>+Sklop5[[#This Row],[cena/enota brez DDV v EUR]]*Sklop5[[#This Row],[Stopnja DDV (%)]]</f>
        <v>0</v>
      </c>
      <c r="R102" s="176">
        <f>+Sklop5[[#This Row],[cena/enota brez DDV v EUR]]+Sklop5[[#This Row],[Davek (EUR)]]</f>
        <v>0</v>
      </c>
      <c r="S102" s="176">
        <f>+Sklop5[[#This Row],[cena/enota brez DDV v EUR]]*Sklop5[[#This Row],[Okvirna količina]]</f>
        <v>0</v>
      </c>
      <c r="T102" s="232">
        <f>+Sklop5[[#This Row],[Končna cena/enoto mere (EUR) z DDV]]*Sklop5[[#This Row],[Okvirna količina]]</f>
        <v>0</v>
      </c>
      <c r="U102" s="180" t="s">
        <v>159</v>
      </c>
      <c r="V102" s="14"/>
    </row>
    <row r="103" spans="1:22" s="21" customFormat="1">
      <c r="A103" s="208" t="s">
        <v>181</v>
      </c>
      <c r="B103" s="209"/>
      <c r="C103" s="210"/>
      <c r="D103" s="210"/>
      <c r="E103" s="211"/>
      <c r="F103" s="212"/>
      <c r="G103" s="213"/>
      <c r="H103" s="214">
        <f>SUBTOTAL(109,Sklop5[Preračunana masa/volumen/kos na enoto kg])</f>
        <v>38385</v>
      </c>
      <c r="I103" s="214">
        <f>SUBTOTAL(109,Sklop5[Živila iz shem kakovosti (kg)])</f>
        <v>0</v>
      </c>
      <c r="J103" s="212"/>
      <c r="K103" s="215"/>
      <c r="L103" s="215"/>
      <c r="M103" s="216"/>
      <c r="N103" s="217"/>
      <c r="O103" s="217"/>
      <c r="P103" s="217"/>
      <c r="Q103" s="218"/>
      <c r="R103" s="219"/>
      <c r="S103" s="218">
        <f>SUBTOTAL(109,Sklop5[Vrednost za okvirno količino (EUR) brez DDV])</f>
        <v>0</v>
      </c>
      <c r="T103" s="218">
        <f>SUBTOTAL(109,Sklop5[Vrednost za okvirno količino (EUR) z DDV])</f>
        <v>0</v>
      </c>
      <c r="U103" s="220"/>
      <c r="V103" s="14"/>
    </row>
    <row r="104" spans="1:22" s="21" customFormat="1">
      <c r="A104" s="51" t="s">
        <v>177</v>
      </c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51"/>
      <c r="R104" s="51"/>
      <c r="S104" s="51"/>
      <c r="T104" s="51"/>
      <c r="U104" s="74"/>
      <c r="V104" s="14"/>
    </row>
    <row r="105" spans="1:22" s="21" customFormat="1">
      <c r="A105" s="14" t="s">
        <v>179</v>
      </c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10" t="s">
        <v>241</v>
      </c>
      <c r="B106" s="20"/>
      <c r="C106" s="30"/>
      <c r="D106" s="30"/>
      <c r="E106" s="114"/>
      <c r="F106" s="74"/>
      <c r="G106" s="74"/>
      <c r="H106" s="32"/>
      <c r="I106" s="32"/>
      <c r="J106" s="32"/>
      <c r="K106" s="32"/>
      <c r="L106" s="60"/>
      <c r="M106" s="60"/>
      <c r="N106" s="32"/>
      <c r="O106" s="32"/>
      <c r="P106" s="32"/>
      <c r="Q106" s="32"/>
      <c r="R106" s="32"/>
      <c r="S106" s="14"/>
      <c r="T106" s="14"/>
      <c r="U106" s="74"/>
      <c r="V106" s="14"/>
    </row>
    <row r="107" spans="1:22" s="21" customFormat="1">
      <c r="A107" s="128" t="s">
        <v>212</v>
      </c>
      <c r="B107" s="20"/>
      <c r="C107" s="30"/>
      <c r="D107" s="30"/>
      <c r="E107" s="114"/>
      <c r="F107" s="74"/>
      <c r="G107" s="74"/>
      <c r="H107" s="32"/>
      <c r="I107" s="32"/>
      <c r="J107" s="32"/>
      <c r="K107" s="32"/>
      <c r="L107" s="60"/>
      <c r="M107" s="60"/>
      <c r="N107" s="32"/>
      <c r="O107" s="32"/>
      <c r="P107" s="32"/>
      <c r="Q107" s="32"/>
      <c r="R107" s="32"/>
      <c r="S107" s="14"/>
      <c r="T107" s="14"/>
      <c r="U107" s="74"/>
      <c r="V107" s="14"/>
    </row>
    <row r="108" spans="1:22" s="21" customFormat="1">
      <c r="A108" s="382" t="s">
        <v>230</v>
      </c>
      <c r="B108" s="382"/>
      <c r="C108" s="382"/>
      <c r="D108" s="382"/>
      <c r="E108" s="382"/>
      <c r="F108" s="382"/>
      <c r="G108" s="382"/>
      <c r="H108" s="382"/>
      <c r="I108" s="382"/>
      <c r="J108" s="382"/>
      <c r="K108" s="382"/>
      <c r="L108" s="382"/>
      <c r="M108" s="131"/>
      <c r="N108" s="131"/>
      <c r="O108" s="131"/>
      <c r="P108" s="131"/>
      <c r="Q108" s="131"/>
      <c r="R108" s="131"/>
      <c r="S108" s="131"/>
      <c r="T108" s="131"/>
      <c r="U108" s="131"/>
      <c r="V108" s="14"/>
    </row>
    <row r="109" spans="1:22" s="21" customFormat="1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30"/>
      <c r="N109" s="130"/>
      <c r="O109" s="130"/>
      <c r="P109" s="130"/>
      <c r="Q109" s="130"/>
      <c r="R109" s="130"/>
      <c r="S109" s="130"/>
      <c r="T109" s="130"/>
      <c r="U109" s="130"/>
      <c r="V109" s="14"/>
    </row>
    <row r="110" spans="1:22" s="21" customFormat="1">
      <c r="A110" s="110" t="s">
        <v>66</v>
      </c>
      <c r="B110" s="20"/>
      <c r="C110" s="30"/>
      <c r="D110" s="30"/>
      <c r="E110" s="114"/>
      <c r="F110" s="74"/>
      <c r="G110" s="74" t="s">
        <v>67</v>
      </c>
      <c r="H110" s="32"/>
      <c r="I110" s="32"/>
      <c r="J110" s="32"/>
      <c r="K110" s="32"/>
      <c r="L110" s="60"/>
      <c r="M110" s="195"/>
      <c r="N110" s="195"/>
      <c r="O110" s="195"/>
      <c r="P110" s="195"/>
      <c r="Q110" s="195"/>
      <c r="R110" s="195"/>
      <c r="S110" s="195"/>
      <c r="T110" s="195"/>
      <c r="U110" s="195"/>
      <c r="V110" s="14"/>
    </row>
    <row r="111" spans="1:22" s="21" customFormat="1" ht="15">
      <c r="A111" s="8"/>
      <c r="B111" s="6"/>
      <c r="C111" s="29"/>
      <c r="D111" s="29"/>
      <c r="E111" s="28"/>
      <c r="F111" s="9"/>
      <c r="G111" s="118"/>
      <c r="H111" s="10"/>
      <c r="I111" s="10"/>
      <c r="J111" s="10"/>
      <c r="K111" s="10"/>
      <c r="L111" s="59"/>
      <c r="M111" s="60"/>
      <c r="N111" s="111"/>
      <c r="O111" s="32"/>
      <c r="P111" s="32"/>
      <c r="Q111" s="32" t="s">
        <v>68</v>
      </c>
      <c r="R111" s="32"/>
      <c r="S111" s="14"/>
      <c r="T111" s="14"/>
      <c r="U111" s="74"/>
      <c r="V111" s="14"/>
    </row>
    <row r="112" spans="1:22" s="21" customFormat="1" ht="15">
      <c r="A112" s="14"/>
      <c r="B112" s="19"/>
      <c r="C112" s="31"/>
      <c r="D112" s="31"/>
      <c r="E112" s="117"/>
      <c r="F112" s="118"/>
      <c r="G112" s="118"/>
      <c r="L112" s="14"/>
      <c r="M112" s="59"/>
      <c r="N112" s="10"/>
      <c r="O112" s="10"/>
      <c r="P112" s="10"/>
      <c r="Q112" s="10"/>
      <c r="R112" s="10"/>
      <c r="S112" s="5"/>
      <c r="T112" s="5"/>
      <c r="U112" s="9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4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4"/>
      <c r="V299" s="14"/>
    </row>
    <row r="300" spans="1:22">
      <c r="B300" s="19"/>
      <c r="C300" s="31"/>
      <c r="D300" s="31"/>
      <c r="E300" s="117"/>
    </row>
    <row r="301" spans="1:22">
      <c r="B301" s="19"/>
      <c r="C301" s="31"/>
      <c r="D301" s="31"/>
      <c r="E301" s="117"/>
    </row>
    <row r="302" spans="1:22">
      <c r="B302" s="19"/>
      <c r="C302" s="31"/>
      <c r="D302" s="31"/>
      <c r="E302" s="117"/>
    </row>
    <row r="303" spans="1:22">
      <c r="B303" s="19"/>
      <c r="C303" s="31"/>
      <c r="D303" s="31"/>
      <c r="E303" s="117"/>
    </row>
    <row r="304" spans="1:22">
      <c r="B304" s="19"/>
      <c r="C304" s="31"/>
      <c r="D304" s="31"/>
      <c r="E304" s="117"/>
    </row>
    <row r="305" spans="2:5">
      <c r="B305" s="19"/>
      <c r="C305" s="31"/>
      <c r="D305" s="31"/>
      <c r="E305" s="117"/>
    </row>
    <row r="306" spans="2:5">
      <c r="B306" s="19"/>
      <c r="C306" s="31"/>
      <c r="D306" s="31"/>
      <c r="E306" s="117"/>
    </row>
    <row r="307" spans="2:5">
      <c r="B307" s="19"/>
      <c r="C307" s="31"/>
      <c r="D307" s="31"/>
      <c r="E307" s="117"/>
    </row>
    <row r="308" spans="2:5">
      <c r="B308" s="19"/>
      <c r="C308" s="31"/>
      <c r="D308" s="31"/>
      <c r="E308" s="117"/>
    </row>
    <row r="309" spans="2:5">
      <c r="B309" s="19"/>
      <c r="C309" s="31"/>
      <c r="D309" s="31"/>
      <c r="E309" s="117"/>
    </row>
    <row r="310" spans="2:5">
      <c r="B310" s="19"/>
      <c r="C310" s="31"/>
      <c r="D310" s="31"/>
      <c r="E310" s="117"/>
    </row>
    <row r="311" spans="2:5">
      <c r="B311" s="19"/>
      <c r="C311" s="31"/>
      <c r="D311" s="31"/>
      <c r="E311" s="117"/>
    </row>
    <row r="312" spans="2:5">
      <c r="B312" s="19"/>
      <c r="C312" s="31"/>
      <c r="D312" s="31"/>
      <c r="E312" s="117"/>
    </row>
    <row r="313" spans="2:5">
      <c r="B313" s="19"/>
      <c r="C313" s="31"/>
      <c r="D313" s="31"/>
      <c r="E313" s="117"/>
    </row>
    <row r="314" spans="2:5">
      <c r="B314" s="19"/>
      <c r="C314" s="31"/>
      <c r="D314" s="31"/>
      <c r="E314" s="117"/>
    </row>
    <row r="315" spans="2:5">
      <c r="B315" s="19"/>
      <c r="C315" s="31"/>
      <c r="D315" s="31"/>
      <c r="E315" s="117"/>
    </row>
    <row r="316" spans="2:5">
      <c r="B316" s="19"/>
      <c r="C316" s="31"/>
      <c r="D316" s="31"/>
      <c r="E316" s="117"/>
    </row>
    <row r="317" spans="2:5">
      <c r="B317" s="19"/>
      <c r="C317" s="31"/>
      <c r="D317" s="31"/>
      <c r="E317" s="117"/>
    </row>
    <row r="318" spans="2:5">
      <c r="B318" s="19"/>
      <c r="C318" s="31"/>
      <c r="D318" s="31"/>
      <c r="E318" s="117"/>
    </row>
    <row r="319" spans="2:5">
      <c r="B319" s="19"/>
      <c r="C319" s="31"/>
      <c r="D319" s="31"/>
      <c r="E319" s="117"/>
    </row>
    <row r="320" spans="2:5">
      <c r="B320" s="19"/>
      <c r="C320" s="31"/>
      <c r="D320" s="31"/>
      <c r="E320" s="117"/>
    </row>
    <row r="321" spans="2:5">
      <c r="B321" s="19"/>
      <c r="C321" s="31"/>
      <c r="D321" s="31"/>
      <c r="E321" s="117"/>
    </row>
    <row r="322" spans="2:5">
      <c r="B322" s="19"/>
      <c r="C322" s="31"/>
      <c r="D322" s="31"/>
      <c r="E322" s="117"/>
    </row>
    <row r="323" spans="2:5">
      <c r="B323" s="19"/>
      <c r="C323" s="31"/>
      <c r="D323" s="31"/>
      <c r="E323" s="117"/>
    </row>
    <row r="324" spans="2:5">
      <c r="B324" s="19"/>
      <c r="C324" s="31"/>
      <c r="D324" s="31"/>
      <c r="E324" s="117"/>
    </row>
    <row r="325" spans="2:5">
      <c r="B325" s="19"/>
      <c r="C325" s="31"/>
      <c r="D325" s="31"/>
      <c r="E325" s="117"/>
    </row>
    <row r="326" spans="2:5">
      <c r="B326" s="19"/>
      <c r="C326" s="31"/>
      <c r="D326" s="31"/>
      <c r="E326" s="117"/>
    </row>
    <row r="327" spans="2:5">
      <c r="B327" s="19"/>
      <c r="C327" s="31"/>
      <c r="D327" s="31"/>
      <c r="E327" s="117"/>
    </row>
    <row r="328" spans="2:5">
      <c r="B328" s="19"/>
      <c r="C328" s="31"/>
      <c r="D328" s="31"/>
      <c r="E328" s="117"/>
    </row>
    <row r="329" spans="2:5">
      <c r="B329" s="19"/>
      <c r="C329" s="31"/>
      <c r="D329" s="31"/>
      <c r="E329" s="117"/>
    </row>
    <row r="330" spans="2:5">
      <c r="B330" s="19"/>
      <c r="C330" s="31"/>
      <c r="D330" s="31"/>
      <c r="E330" s="117"/>
    </row>
    <row r="331" spans="2:5">
      <c r="B331" s="19"/>
      <c r="C331" s="31"/>
      <c r="D331" s="31"/>
      <c r="E331" s="117"/>
    </row>
    <row r="332" spans="2:5">
      <c r="B332" s="19"/>
      <c r="C332" s="31"/>
      <c r="D332" s="31"/>
      <c r="E332" s="117"/>
    </row>
    <row r="333" spans="2:5">
      <c r="B333" s="19"/>
      <c r="C333" s="31"/>
      <c r="D333" s="31"/>
      <c r="E333" s="117"/>
    </row>
    <row r="334" spans="2:5">
      <c r="B334" s="19"/>
      <c r="C334" s="31"/>
      <c r="D334" s="31"/>
      <c r="E334" s="117"/>
    </row>
  </sheetData>
  <sheetProtection insertRows="0" deleteRows="0"/>
  <protectedRanges>
    <protectedRange sqref="U111:U1048576 J110:L1048576 J65 J68:J71 J74:J77 J79:J80 J82:J83 J85:J87 J89:J90 J92:J93 J95 J97:J99 J103:P107 J1:P16 P65 P68:P71 P74:P77 P79:P80 P82:P83 P85:P87 P89:P90 P92:P93 P95 P97:P99 J101:J102 P101:P102 J17:J63 K17:P49 P50:P63 M111:P1048576 K50:O102 U1:U107" name="Obseg1"/>
    <protectedRange sqref="J108:P108 U108:U110 M109:P110" name="Obseg1_2"/>
    <protectedRange sqref="J109:L109" name="Obseg1_1_2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9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2"/>
  <sheetViews>
    <sheetView topLeftCell="A7" zoomScaleNormal="100" zoomScaleSheetLayoutView="100" workbookViewId="0">
      <selection activeCell="AD32" sqref="AD3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pred_rekapitulacija'!A19</f>
        <v>6.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pred_rekapitulacija'!B19</f>
        <v>ZAMRZNJENA ZELENJAVA IN SADJE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3" t="s">
        <v>436</v>
      </c>
      <c r="C16" s="86" t="s">
        <v>434</v>
      </c>
      <c r="D16" s="86" t="s">
        <v>1</v>
      </c>
      <c r="E16" s="115"/>
      <c r="F16" s="189">
        <v>200</v>
      </c>
      <c r="G16" s="120" t="s">
        <v>1</v>
      </c>
      <c r="H16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8" t="str">
        <f>IF(Sklop6[[#This Row],[ZAHTEVANA SHEMA KAKOVOSTI]]&lt;&gt;"",Sklop6[[#This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+Sklop6[[#This Row],[cena/enota brez DDV v EUR]]*Sklop6[[#This Row],[Stopnja DDV (%)]]</f>
        <v>0</v>
      </c>
      <c r="R16" s="91">
        <f>+Sklop6[[#This Row],[cena/enota brez DDV v EUR]]+Sklop6[[#This Row],[Davek (EUR)]]</f>
        <v>0</v>
      </c>
      <c r="S16" s="91">
        <f>+Sklop6[[#This Row],[cena/enota brez DDV v EUR]]*Sklop6[[#This Row],[Okvirna količina]]</f>
        <v>0</v>
      </c>
      <c r="T16" s="91">
        <f>+Sklop6[[#This Row],[Končna cena/enoto mere (EUR) z DDV]]*Sklop6[[#This Row],[Okvirna količina]]</f>
        <v>0</v>
      </c>
      <c r="U16" s="185"/>
    </row>
    <row r="17" spans="1:22" s="61" customFormat="1" ht="12">
      <c r="A17" s="222" t="s">
        <v>4</v>
      </c>
      <c r="B17" s="223" t="s">
        <v>437</v>
      </c>
      <c r="C17" s="86" t="s">
        <v>434</v>
      </c>
      <c r="D17" s="86" t="s">
        <v>1</v>
      </c>
      <c r="E17" s="115"/>
      <c r="F17" s="188">
        <v>400</v>
      </c>
      <c r="G17" s="120" t="s">
        <v>1</v>
      </c>
      <c r="H17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88" t="str">
        <f>IF(Sklop6[[#This Row],[ZAHTEVANA SHEMA KAKOVOSTI]]&lt;&gt;"",Sklop6[[#This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+Sklop6[[#This Row],[cena/enota brez DDV v EUR]]*Sklop6[[#This Row],[Stopnja DDV (%)]]</f>
        <v>0</v>
      </c>
      <c r="R17" s="94">
        <f>+Sklop6[[#This Row],[cena/enota brez DDV v EUR]]+Sklop6[[#This Row],[Davek (EUR)]]</f>
        <v>0</v>
      </c>
      <c r="S17" s="94">
        <f>+Sklop6[[#This Row],[cena/enota brez DDV v EUR]]*Sklop6[[#This Row],[Okvirna količina]]</f>
        <v>0</v>
      </c>
      <c r="T17" s="94">
        <f>+Sklop6[[#This Row],[Končna cena/enoto mere (EUR) z DDV]]*Sklop6[[#This Row],[Okvirna količina]]</f>
        <v>0</v>
      </c>
      <c r="U17" s="185"/>
    </row>
    <row r="18" spans="1:22" s="61" customFormat="1" ht="12">
      <c r="A18" s="222" t="s">
        <v>5</v>
      </c>
      <c r="B18" s="223" t="s">
        <v>438</v>
      </c>
      <c r="C18" s="86" t="s">
        <v>434</v>
      </c>
      <c r="D18" s="86" t="s">
        <v>1</v>
      </c>
      <c r="E18" s="115"/>
      <c r="F18" s="188">
        <v>300</v>
      </c>
      <c r="G18" s="120" t="s">
        <v>1</v>
      </c>
      <c r="H18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8" s="88" t="str">
        <f>IF(Sklop6[[#This Row],[ZAHTEVANA SHEMA KAKOVOSTI]]&lt;&gt;"",Sklop6[[#This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+Sklop6[[#This Row],[cena/enota brez DDV v EUR]]*Sklop6[[#This Row],[Stopnja DDV (%)]]</f>
        <v>0</v>
      </c>
      <c r="R18" s="94">
        <f>+Sklop6[[#This Row],[cena/enota brez DDV v EUR]]+Sklop6[[#This Row],[Davek (EUR)]]</f>
        <v>0</v>
      </c>
      <c r="S18" s="94">
        <f>+Sklop6[[#This Row],[cena/enota brez DDV v EUR]]*Sklop6[[#This Row],[Okvirna količina]]</f>
        <v>0</v>
      </c>
      <c r="T18" s="94">
        <f>+Sklop6[[#This Row],[Končna cena/enoto mere (EUR) z DDV]]*Sklop6[[#This Row],[Okvirna količina]]</f>
        <v>0</v>
      </c>
      <c r="U18" s="185"/>
    </row>
    <row r="19" spans="1:22" s="61" customFormat="1" ht="12">
      <c r="A19" s="222" t="s">
        <v>6</v>
      </c>
      <c r="B19" s="224" t="s">
        <v>439</v>
      </c>
      <c r="C19" s="86" t="s">
        <v>434</v>
      </c>
      <c r="D19" s="86" t="s">
        <v>1</v>
      </c>
      <c r="E19" s="115"/>
      <c r="F19" s="188">
        <v>300</v>
      </c>
      <c r="G19" s="120" t="s">
        <v>1</v>
      </c>
      <c r="H19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88" t="str">
        <f>IF(Sklop6[[#This Row],[ZAHTEVANA SHEMA KAKOVOSTI]]&lt;&gt;"",Sklop6[[#This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+Sklop6[[#This Row],[cena/enota brez DDV v EUR]]*Sklop6[[#This Row],[Stopnja DDV (%)]]</f>
        <v>0</v>
      </c>
      <c r="R19" s="94">
        <f>+Sklop6[[#This Row],[cena/enota brez DDV v EUR]]+Sklop6[[#This Row],[Davek (EUR)]]</f>
        <v>0</v>
      </c>
      <c r="S19" s="94">
        <f>+Sklop6[[#This Row],[cena/enota brez DDV v EUR]]*Sklop6[[#This Row],[Okvirna količina]]</f>
        <v>0</v>
      </c>
      <c r="T19" s="94">
        <f>+Sklop6[[#This Row],[Končna cena/enoto mere (EUR) z DDV]]*Sklop6[[#This Row],[Okvirna količina]]</f>
        <v>0</v>
      </c>
      <c r="U19" s="185"/>
    </row>
    <row r="20" spans="1:22" s="61" customFormat="1" ht="12">
      <c r="A20" s="222" t="s">
        <v>7</v>
      </c>
      <c r="B20" s="224" t="s">
        <v>440</v>
      </c>
      <c r="C20" s="86" t="s">
        <v>434</v>
      </c>
      <c r="D20" s="86" t="s">
        <v>1</v>
      </c>
      <c r="E20" s="115"/>
      <c r="F20" s="188">
        <v>60</v>
      </c>
      <c r="G20" s="120" t="s">
        <v>1</v>
      </c>
      <c r="H20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88" t="str">
        <f>IF(Sklop6[[#This Row],[ZAHTEVANA SHEMA KAKOVOSTI]]&lt;&gt;"",Sklop6[[#This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+Sklop6[[#This Row],[cena/enota brez DDV v EUR]]*Sklop6[[#This Row],[Stopnja DDV (%)]]</f>
        <v>0</v>
      </c>
      <c r="R20" s="94">
        <f>+Sklop6[[#This Row],[cena/enota brez DDV v EUR]]+Sklop6[[#This Row],[Davek (EUR)]]</f>
        <v>0</v>
      </c>
      <c r="S20" s="94">
        <f>+Sklop6[[#This Row],[cena/enota brez DDV v EUR]]*Sklop6[[#This Row],[Okvirna količina]]</f>
        <v>0</v>
      </c>
      <c r="T20" s="94">
        <f>+Sklop6[[#This Row],[Končna cena/enoto mere (EUR) z DDV]]*Sklop6[[#This Row],[Okvirna količina]]</f>
        <v>0</v>
      </c>
      <c r="U20" s="185"/>
    </row>
    <row r="21" spans="1:22" s="61" customFormat="1" ht="24">
      <c r="A21" s="222" t="s">
        <v>8</v>
      </c>
      <c r="B21" s="224" t="s">
        <v>870</v>
      </c>
      <c r="C21" s="86" t="s">
        <v>434</v>
      </c>
      <c r="D21" s="86" t="s">
        <v>1</v>
      </c>
      <c r="E21" s="115"/>
      <c r="F21" s="188">
        <v>200</v>
      </c>
      <c r="G21" s="120" t="s">
        <v>1</v>
      </c>
      <c r="H21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88" t="str">
        <f>IF(Sklop6[[#This Row],[ZAHTEVANA SHEMA KAKOVOSTI]]&lt;&gt;"",Sklop6[[#This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+Sklop6[[#This Row],[cena/enota brez DDV v EUR]]*Sklop6[[#This Row],[Stopnja DDV (%)]]</f>
        <v>0</v>
      </c>
      <c r="R21" s="94">
        <f>+Sklop6[[#This Row],[cena/enota brez DDV v EUR]]+Sklop6[[#This Row],[Davek (EUR)]]</f>
        <v>0</v>
      </c>
      <c r="S21" s="94">
        <f>+Sklop6[[#This Row],[cena/enota brez DDV v EUR]]*Sklop6[[#This Row],[Okvirna količina]]</f>
        <v>0</v>
      </c>
      <c r="T21" s="94">
        <f>+Sklop6[[#This Row],[Končna cena/enoto mere (EUR) z DDV]]*Sklop6[[#This Row],[Okvirna količina]]</f>
        <v>0</v>
      </c>
      <c r="U21" s="185"/>
    </row>
    <row r="22" spans="1:22" s="61" customFormat="1" ht="12">
      <c r="A22" s="222" t="s">
        <v>9</v>
      </c>
      <c r="B22" s="224" t="s">
        <v>441</v>
      </c>
      <c r="C22" s="86" t="s">
        <v>434</v>
      </c>
      <c r="D22" s="86" t="s">
        <v>1</v>
      </c>
      <c r="E22" s="115"/>
      <c r="F22" s="188">
        <v>150</v>
      </c>
      <c r="G22" s="120" t="s">
        <v>1</v>
      </c>
      <c r="H22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88" t="str">
        <f>IF(Sklop6[[#This Row],[ZAHTEVANA SHEMA KAKOVOSTI]]&lt;&gt;"",Sklop6[[#This Row],[Preračunana masa/volumen/kos na enoto kg]],"")</f>
        <v/>
      </c>
      <c r="J22" s="100"/>
      <c r="K22" s="93"/>
      <c r="L22" s="93"/>
      <c r="M22" s="103"/>
      <c r="N22" s="94"/>
      <c r="O22" s="94"/>
      <c r="P22" s="104"/>
      <c r="Q22" s="94">
        <f>+Sklop6[[#This Row],[cena/enota brez DDV v EUR]]*Sklop6[[#This Row],[Stopnja DDV (%)]]</f>
        <v>0</v>
      </c>
      <c r="R22" s="94">
        <f>+Sklop6[[#This Row],[cena/enota brez DDV v EUR]]+Sklop6[[#This Row],[Davek (EUR)]]</f>
        <v>0</v>
      </c>
      <c r="S22" s="94">
        <f>+Sklop6[[#This Row],[cena/enota brez DDV v EUR]]*Sklop6[[#This Row],[Okvirna količina]]</f>
        <v>0</v>
      </c>
      <c r="T22" s="94">
        <f>+Sklop6[[#This Row],[Končna cena/enoto mere (EUR) z DDV]]*Sklop6[[#This Row],[Okvirna količina]]</f>
        <v>0</v>
      </c>
      <c r="U22" s="185"/>
    </row>
    <row r="23" spans="1:22" s="61" customFormat="1" ht="12">
      <c r="A23" s="222" t="s">
        <v>10</v>
      </c>
      <c r="B23" s="224" t="s">
        <v>442</v>
      </c>
      <c r="C23" s="86" t="s">
        <v>434</v>
      </c>
      <c r="D23" s="86" t="s">
        <v>1</v>
      </c>
      <c r="E23" s="115"/>
      <c r="F23" s="188">
        <v>50</v>
      </c>
      <c r="G23" s="120" t="s">
        <v>1</v>
      </c>
      <c r="H23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8" t="str">
        <f>IF(Sklop6[[#This Row],[ZAHTEVANA SHEMA KAKOVOSTI]]&lt;&gt;"",Sklop6[[#This Row],[Preračunana masa/volumen/kos na enoto kg]],"")</f>
        <v/>
      </c>
      <c r="J23" s="100"/>
      <c r="K23" s="93"/>
      <c r="L23" s="93"/>
      <c r="M23" s="103"/>
      <c r="N23" s="94"/>
      <c r="O23" s="94"/>
      <c r="P23" s="104"/>
      <c r="Q23" s="94">
        <f>+Sklop6[[#This Row],[cena/enota brez DDV v EUR]]*Sklop6[[#This Row],[Stopnja DDV (%)]]</f>
        <v>0</v>
      </c>
      <c r="R23" s="94">
        <f>+Sklop6[[#This Row],[cena/enota brez DDV v EUR]]+Sklop6[[#This Row],[Davek (EUR)]]</f>
        <v>0</v>
      </c>
      <c r="S23" s="94">
        <f>+Sklop6[[#This Row],[cena/enota brez DDV v EUR]]*Sklop6[[#This Row],[Okvirna količina]]</f>
        <v>0</v>
      </c>
      <c r="T23" s="94">
        <f>+Sklop6[[#This Row],[Končna cena/enoto mere (EUR) z DDV]]*Sklop6[[#This Row],[Okvirna količina]]</f>
        <v>0</v>
      </c>
      <c r="U23" s="185"/>
    </row>
    <row r="24" spans="1:22" s="61" customFormat="1" ht="12">
      <c r="A24" s="222" t="s">
        <v>11</v>
      </c>
      <c r="B24" s="224" t="s">
        <v>443</v>
      </c>
      <c r="C24" s="86" t="s">
        <v>434</v>
      </c>
      <c r="D24" s="86" t="s">
        <v>1</v>
      </c>
      <c r="E24" s="115"/>
      <c r="F24" s="188">
        <v>300</v>
      </c>
      <c r="G24" s="120" t="s">
        <v>1</v>
      </c>
      <c r="H24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88" t="str">
        <f>IF(Sklop6[[#This Row],[ZAHTEVANA SHEMA KAKOVOSTI]]&lt;&gt;"",Sklop6[[#This Row],[Preračunana masa/volumen/kos na enoto kg]],"")</f>
        <v/>
      </c>
      <c r="J24" s="100"/>
      <c r="K24" s="93"/>
      <c r="L24" s="93"/>
      <c r="M24" s="103"/>
      <c r="N24" s="94"/>
      <c r="O24" s="94"/>
      <c r="P24" s="104"/>
      <c r="Q24" s="94">
        <f>+Sklop6[[#This Row],[cena/enota brez DDV v EUR]]*Sklop6[[#This Row],[Stopnja DDV (%)]]</f>
        <v>0</v>
      </c>
      <c r="R24" s="94">
        <f>+Sklop6[[#This Row],[cena/enota brez DDV v EUR]]+Sklop6[[#This Row],[Davek (EUR)]]</f>
        <v>0</v>
      </c>
      <c r="S24" s="94">
        <f>+Sklop6[[#This Row],[cena/enota brez DDV v EUR]]*Sklop6[[#This Row],[Okvirna količina]]</f>
        <v>0</v>
      </c>
      <c r="T24" s="94">
        <f>+Sklop6[[#This Row],[Končna cena/enoto mere (EUR) z DDV]]*Sklop6[[#This Row],[Okvirna količina]]</f>
        <v>0</v>
      </c>
      <c r="U24" s="185"/>
    </row>
    <row r="25" spans="1:22" s="61" customFormat="1" ht="24">
      <c r="A25" s="222" t="s">
        <v>12</v>
      </c>
      <c r="B25" s="224" t="s">
        <v>871</v>
      </c>
      <c r="C25" s="86" t="s">
        <v>435</v>
      </c>
      <c r="D25" s="86" t="s">
        <v>1</v>
      </c>
      <c r="E25" s="115"/>
      <c r="F25" s="188">
        <v>10</v>
      </c>
      <c r="G25" s="120" t="s">
        <v>1</v>
      </c>
      <c r="H25" s="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8" t="str">
        <f>IF(Sklop6[[#This Row],[ZAHTEVANA SHEMA KAKOVOSTI]]&lt;&gt;"",Sklop6[[#This Row],[Preračunana masa/volumen/kos na enoto kg]],"")</f>
        <v/>
      </c>
      <c r="J25" s="100"/>
      <c r="K25" s="93"/>
      <c r="L25" s="93"/>
      <c r="M25" s="103"/>
      <c r="N25" s="94"/>
      <c r="O25" s="94"/>
      <c r="P25" s="104"/>
      <c r="Q25" s="94">
        <f>+Sklop6[[#This Row],[cena/enota brez DDV v EUR]]*Sklop6[[#This Row],[Stopnja DDV (%)]]</f>
        <v>0</v>
      </c>
      <c r="R25" s="94">
        <f>+Sklop6[[#This Row],[cena/enota brez DDV v EUR]]+Sklop6[[#This Row],[Davek (EUR)]]</f>
        <v>0</v>
      </c>
      <c r="S25" s="94">
        <f>+Sklop6[[#This Row],[cena/enota brez DDV v EUR]]*Sklop6[[#This Row],[Okvirna količina]]</f>
        <v>0</v>
      </c>
      <c r="T25" s="94">
        <f>+Sklop6[[#This Row],[Končna cena/enoto mere (EUR) z DDV]]*Sklop6[[#This Row],[Okvirna količina]]</f>
        <v>0</v>
      </c>
      <c r="U25" s="185"/>
    </row>
    <row r="26" spans="1:22">
      <c r="A26" s="222" t="s">
        <v>13</v>
      </c>
      <c r="B26" s="224" t="s">
        <v>444</v>
      </c>
      <c r="C26" s="86" t="s">
        <v>434</v>
      </c>
      <c r="D26" s="86" t="s">
        <v>1</v>
      </c>
      <c r="E26" s="123"/>
      <c r="F26" s="160">
        <v>5</v>
      </c>
      <c r="G26" s="254" t="s">
        <v>1</v>
      </c>
      <c r="H2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6" s="160" t="str">
        <f>IF(Sklop6[[#This Row],[ZAHTEVANA SHEMA KAKOVOSTI]]&lt;&gt;"",Sklop6[[#This Row],[Preračunana masa/volumen/kos na enoto kg]],"")</f>
        <v/>
      </c>
      <c r="J26" s="167"/>
      <c r="K26" s="169"/>
      <c r="L26" s="169"/>
      <c r="M26" s="168"/>
      <c r="N26" s="176"/>
      <c r="O26" s="176"/>
      <c r="P26" s="177"/>
      <c r="Q26" s="176">
        <f>+Sklop6[[#This Row],[cena/enota brez DDV v EUR]]*Sklop6[[#This Row],[Stopnja DDV (%)]]</f>
        <v>0</v>
      </c>
      <c r="R26" s="176">
        <f>+Sklop6[[#This Row],[cena/enota brez DDV v EUR]]+Sklop6[[#This Row],[Davek (EUR)]]</f>
        <v>0</v>
      </c>
      <c r="S26" s="176">
        <f>+Sklop6[[#This Row],[cena/enota brez DDV v EUR]]*Sklop6[[#This Row],[Okvirna količina]]</f>
        <v>0</v>
      </c>
      <c r="T26" s="176">
        <f>+Sklop6[[#This Row],[Končna cena/enoto mere (EUR) z DDV]]*Sklop6[[#This Row],[Okvirna količina]]</f>
        <v>0</v>
      </c>
      <c r="U26" s="248"/>
    </row>
    <row r="27" spans="1:22">
      <c r="A27" s="222" t="s">
        <v>14</v>
      </c>
      <c r="B27" s="224" t="s">
        <v>450</v>
      </c>
      <c r="C27" s="173">
        <v>2.5</v>
      </c>
      <c r="D27" s="221" t="s">
        <v>1</v>
      </c>
      <c r="E27" s="123"/>
      <c r="F27" s="160">
        <v>5</v>
      </c>
      <c r="G27" s="254" t="s">
        <v>1</v>
      </c>
      <c r="H27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7" s="160" t="str">
        <f>IF(Sklop6[[#This Row],[ZAHTEVANA SHEMA KAKOVOSTI]]&lt;&gt;"",Sklop6[[#This Row],[Preračunana masa/volumen/kos na enoto kg]],"")</f>
        <v/>
      </c>
      <c r="J27" s="167"/>
      <c r="K27" s="169"/>
      <c r="L27" s="169"/>
      <c r="M27" s="168"/>
      <c r="N27" s="176"/>
      <c r="O27" s="176"/>
      <c r="P27" s="177"/>
      <c r="Q27" s="176">
        <f>+Sklop6[[#This Row],[cena/enota brez DDV v EUR]]*Sklop6[[#This Row],[Stopnja DDV (%)]]</f>
        <v>0</v>
      </c>
      <c r="R27" s="176">
        <f>+Sklop6[[#This Row],[cena/enota brez DDV v EUR]]+Sklop6[[#This Row],[Davek (EUR)]]</f>
        <v>0</v>
      </c>
      <c r="S27" s="176">
        <f>+Sklop6[[#This Row],[cena/enota brez DDV v EUR]]*Sklop6[[#This Row],[Okvirna količina]]</f>
        <v>0</v>
      </c>
      <c r="T27" s="176">
        <f>+Sklop6[[#This Row],[Končna cena/enoto mere (EUR) z DDV]]*Sklop6[[#This Row],[Okvirna količina]]</f>
        <v>0</v>
      </c>
      <c r="U27" s="248"/>
    </row>
    <row r="28" spans="1:22">
      <c r="A28" s="222" t="s">
        <v>15</v>
      </c>
      <c r="B28" s="249" t="s">
        <v>449</v>
      </c>
      <c r="C28" s="173">
        <v>2.5</v>
      </c>
      <c r="D28" s="221" t="s">
        <v>1</v>
      </c>
      <c r="E28" s="123"/>
      <c r="F28" s="160">
        <v>5</v>
      </c>
      <c r="G28" s="254" t="s">
        <v>1</v>
      </c>
      <c r="H28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8" s="160" t="str">
        <f>IF(Sklop6[[#This Row],[ZAHTEVANA SHEMA KAKOVOSTI]]&lt;&gt;"",Sklop6[[#This Row],[Preračunana masa/volumen/kos na enoto kg]],"")</f>
        <v/>
      </c>
      <c r="J28" s="167"/>
      <c r="K28" s="169"/>
      <c r="L28" s="169"/>
      <c r="M28" s="168"/>
      <c r="N28" s="176"/>
      <c r="O28" s="176"/>
      <c r="P28" s="177"/>
      <c r="Q28" s="176">
        <f>+Sklop6[[#This Row],[cena/enota brez DDV v EUR]]*Sklop6[[#This Row],[Stopnja DDV (%)]]</f>
        <v>0</v>
      </c>
      <c r="R28" s="176">
        <f>+Sklop6[[#This Row],[cena/enota brez DDV v EUR]]+Sklop6[[#This Row],[Davek (EUR)]]</f>
        <v>0</v>
      </c>
      <c r="S28" s="176">
        <f>+Sklop6[[#This Row],[cena/enota brez DDV v EUR]]*Sklop6[[#This Row],[Okvirna količina]]</f>
        <v>0</v>
      </c>
      <c r="T28" s="176">
        <f>+Sklop6[[#This Row],[Končna cena/enoto mere (EUR) z DDV]]*Sklop6[[#This Row],[Okvirna količina]]</f>
        <v>0</v>
      </c>
      <c r="U28" s="248"/>
    </row>
    <row r="29" spans="1:22">
      <c r="A29" s="222" t="s">
        <v>16</v>
      </c>
      <c r="B29" s="249" t="s">
        <v>448</v>
      </c>
      <c r="C29" s="173">
        <v>2.5</v>
      </c>
      <c r="D29" s="221" t="s">
        <v>1</v>
      </c>
      <c r="E29" s="123"/>
      <c r="F29" s="160">
        <v>5</v>
      </c>
      <c r="G29" s="254" t="s">
        <v>1</v>
      </c>
      <c r="H29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12.5</v>
      </c>
      <c r="I29" s="160" t="str">
        <f>IF(Sklop6[[#This Row],[ZAHTEVANA SHEMA KAKOVOSTI]]&lt;&gt;"",Sklop6[[#This Row],[Preračunana masa/volumen/kos na enoto kg]],"")</f>
        <v/>
      </c>
      <c r="J29" s="167"/>
      <c r="K29" s="169"/>
      <c r="L29" s="169"/>
      <c r="M29" s="168"/>
      <c r="N29" s="176"/>
      <c r="O29" s="176"/>
      <c r="P29" s="177"/>
      <c r="Q29" s="176">
        <f>+Sklop6[[#This Row],[cena/enota brez DDV v EUR]]*Sklop6[[#This Row],[Stopnja DDV (%)]]</f>
        <v>0</v>
      </c>
      <c r="R29" s="176">
        <f>+Sklop6[[#This Row],[cena/enota brez DDV v EUR]]+Sklop6[[#This Row],[Davek (EUR)]]</f>
        <v>0</v>
      </c>
      <c r="S29" s="176">
        <f>+Sklop6[[#This Row],[cena/enota brez DDV v EUR]]*Sklop6[[#This Row],[Okvirna količina]]</f>
        <v>0</v>
      </c>
      <c r="T29" s="176">
        <f>+Sklop6[[#This Row],[Končna cena/enoto mere (EUR) z DDV]]*Sklop6[[#This Row],[Okvirna količina]]</f>
        <v>0</v>
      </c>
      <c r="U29" s="248"/>
    </row>
    <row r="30" spans="1:22">
      <c r="A30" s="222" t="s">
        <v>17</v>
      </c>
      <c r="B30" s="249" t="s">
        <v>447</v>
      </c>
      <c r="C30" s="173">
        <v>2.5</v>
      </c>
      <c r="D30" s="221" t="s">
        <v>1</v>
      </c>
      <c r="E30" s="123"/>
      <c r="F30" s="160">
        <v>30</v>
      </c>
      <c r="G30" s="254" t="s">
        <v>1</v>
      </c>
      <c r="H30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30" s="160" t="str">
        <f>IF(Sklop6[[#This Row],[ZAHTEVANA SHEMA KAKOVOSTI]]&lt;&gt;"",Sklop6[[#This Row],[Preračunana masa/volumen/kos na enoto kg]],"")</f>
        <v/>
      </c>
      <c r="J30" s="167"/>
      <c r="K30" s="169"/>
      <c r="L30" s="169"/>
      <c r="M30" s="168"/>
      <c r="N30" s="176"/>
      <c r="O30" s="176"/>
      <c r="P30" s="177"/>
      <c r="Q30" s="176">
        <f>+Sklop6[[#This Row],[cena/enota brez DDV v EUR]]*Sklop6[[#This Row],[Stopnja DDV (%)]]</f>
        <v>0</v>
      </c>
      <c r="R30" s="176">
        <f>+Sklop6[[#This Row],[cena/enota brez DDV v EUR]]+Sklop6[[#This Row],[Davek (EUR)]]</f>
        <v>0</v>
      </c>
      <c r="S30" s="176">
        <f>+Sklop6[[#This Row],[cena/enota brez DDV v EUR]]*Sklop6[[#This Row],[Okvirna količina]]</f>
        <v>0</v>
      </c>
      <c r="T30" s="176">
        <f>+Sklop6[[#This Row],[Končna cena/enoto mere (EUR) z DDV]]*Sklop6[[#This Row],[Okvirna količina]]</f>
        <v>0</v>
      </c>
      <c r="U30" s="248"/>
    </row>
    <row r="31" spans="1:22">
      <c r="A31" s="222" t="s">
        <v>18</v>
      </c>
      <c r="B31" s="249" t="s">
        <v>446</v>
      </c>
      <c r="C31" s="173">
        <v>2.5</v>
      </c>
      <c r="D31" s="221" t="s">
        <v>1</v>
      </c>
      <c r="E31" s="123"/>
      <c r="F31" s="160">
        <v>50</v>
      </c>
      <c r="G31" s="254" t="s">
        <v>1</v>
      </c>
      <c r="H31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125</v>
      </c>
      <c r="I31" s="160" t="str">
        <f>IF(Sklop6[[#This Row],[ZAHTEVANA SHEMA KAKOVOSTI]]&lt;&gt;"",Sklop6[[#This Row],[Preračunana masa/volumen/kos na enoto kg]],"")</f>
        <v/>
      </c>
      <c r="J31" s="167"/>
      <c r="K31" s="169"/>
      <c r="L31" s="169"/>
      <c r="M31" s="168"/>
      <c r="N31" s="176"/>
      <c r="O31" s="176"/>
      <c r="P31" s="177"/>
      <c r="Q31" s="176">
        <f>+Sklop6[[#This Row],[cena/enota brez DDV v EUR]]*Sklop6[[#This Row],[Stopnja DDV (%)]]</f>
        <v>0</v>
      </c>
      <c r="R31" s="176">
        <f>+Sklop6[[#This Row],[cena/enota brez DDV v EUR]]+Sklop6[[#This Row],[Davek (EUR)]]</f>
        <v>0</v>
      </c>
      <c r="S31" s="176">
        <f>+Sklop6[[#This Row],[cena/enota brez DDV v EUR]]*Sklop6[[#This Row],[Okvirna količina]]</f>
        <v>0</v>
      </c>
      <c r="T31" s="176">
        <f>+Sklop6[[#This Row],[Končna cena/enoto mere (EUR) z DDV]]*Sklop6[[#This Row],[Okvirna količina]]</f>
        <v>0</v>
      </c>
      <c r="U31" s="248"/>
    </row>
    <row r="32" spans="1:22">
      <c r="A32" s="222" t="s">
        <v>19</v>
      </c>
      <c r="B32" s="249" t="s">
        <v>872</v>
      </c>
      <c r="C32" s="173" t="s">
        <v>445</v>
      </c>
      <c r="D32" s="221" t="s">
        <v>1</v>
      </c>
      <c r="E32" s="123"/>
      <c r="F32" s="160">
        <v>150</v>
      </c>
      <c r="G32" s="254" t="s">
        <v>1</v>
      </c>
      <c r="H32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2" s="160" t="str">
        <f>IF(Sklop6[[#This Row],[ZAHTEVANA SHEMA KAKOVOSTI]]&lt;&gt;"",Sklop6[[#This Row],[Preračunana masa/volumen/kos na enoto kg]],"")</f>
        <v/>
      </c>
      <c r="J32" s="167"/>
      <c r="K32" s="169"/>
      <c r="L32" s="169"/>
      <c r="M32" s="168"/>
      <c r="N32" s="176"/>
      <c r="O32" s="176"/>
      <c r="P32" s="177"/>
      <c r="Q32" s="176">
        <f>+Sklop6[[#This Row],[cena/enota brez DDV v EUR]]*Sklop6[[#This Row],[Stopnja DDV (%)]]</f>
        <v>0</v>
      </c>
      <c r="R32" s="176">
        <f>+Sklop6[[#This Row],[cena/enota brez DDV v EUR]]+Sklop6[[#This Row],[Davek (EUR)]]</f>
        <v>0</v>
      </c>
      <c r="S32" s="176">
        <f>+Sklop6[[#This Row],[cena/enota brez DDV v EUR]]*Sklop6[[#This Row],[Okvirna količina]]</f>
        <v>0</v>
      </c>
      <c r="T32" s="176">
        <f>+Sklop6[[#This Row],[Končna cena/enoto mere (EUR) z DDV]]*Sklop6[[#This Row],[Okvirna količina]]</f>
        <v>0</v>
      </c>
      <c r="U32" s="248"/>
      <c r="V32" s="22"/>
    </row>
    <row r="33" spans="1:22">
      <c r="A33" s="222" t="s">
        <v>20</v>
      </c>
      <c r="B33" s="278" t="s">
        <v>451</v>
      </c>
      <c r="C33" s="173" t="s">
        <v>434</v>
      </c>
      <c r="D33" s="221" t="s">
        <v>1</v>
      </c>
      <c r="E33" s="123"/>
      <c r="F33" s="160">
        <v>100</v>
      </c>
      <c r="G33" s="255" t="s">
        <v>1</v>
      </c>
      <c r="H33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160" t="str">
        <f>IF(Sklop6[[#This Row],[ZAHTEVANA SHEMA KAKOVOSTI]]&lt;&gt;"",Sklop6[[#This Row],[Preračunana masa/volumen/kos na enoto kg]],"")</f>
        <v/>
      </c>
      <c r="J33" s="167"/>
      <c r="K33" s="169"/>
      <c r="L33" s="169"/>
      <c r="M33" s="168"/>
      <c r="N33" s="176"/>
      <c r="O33" s="176"/>
      <c r="P33" s="177"/>
      <c r="Q33" s="176">
        <f>+Sklop6[[#This Row],[cena/enota brez DDV v EUR]]*Sklop6[[#This Row],[Stopnja DDV (%)]]</f>
        <v>0</v>
      </c>
      <c r="R33" s="176">
        <f>+Sklop6[[#This Row],[cena/enota brez DDV v EUR]]+Sklop6[[#This Row],[Davek (EUR)]]</f>
        <v>0</v>
      </c>
      <c r="S33" s="176">
        <f>+Sklop6[[#This Row],[cena/enota brez DDV v EUR]]*Sklop6[[#This Row],[Okvirna količina]]</f>
        <v>0</v>
      </c>
      <c r="T33" s="176">
        <f>+Sklop6[[#This Row],[Končna cena/enoto mere (EUR) z DDV]]*Sklop6[[#This Row],[Okvirna količina]]</f>
        <v>0</v>
      </c>
      <c r="U33" s="248"/>
      <c r="V33" s="22"/>
    </row>
    <row r="34" spans="1:22">
      <c r="A34" s="222" t="s">
        <v>21</v>
      </c>
      <c r="B34" s="241" t="s">
        <v>452</v>
      </c>
      <c r="C34" s="173" t="s">
        <v>434</v>
      </c>
      <c r="D34" s="221" t="s">
        <v>1</v>
      </c>
      <c r="E34" s="123"/>
      <c r="F34" s="160">
        <v>100</v>
      </c>
      <c r="G34" s="255" t="s">
        <v>1</v>
      </c>
      <c r="H34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4" s="160" t="str">
        <f>IF(Sklop6[[#This Row],[ZAHTEVANA SHEMA KAKOVOSTI]]&lt;&gt;"",Sklop6[[#This Row],[Preračunana masa/volumen/kos na enoto kg]],"")</f>
        <v/>
      </c>
      <c r="J34" s="167"/>
      <c r="K34" s="169"/>
      <c r="L34" s="169"/>
      <c r="M34" s="168"/>
      <c r="N34" s="176"/>
      <c r="O34" s="176"/>
      <c r="P34" s="177"/>
      <c r="Q34" s="176">
        <f>+Sklop6[[#This Row],[cena/enota brez DDV v EUR]]*Sklop6[[#This Row],[Stopnja DDV (%)]]</f>
        <v>0</v>
      </c>
      <c r="R34" s="176">
        <f>+Sklop6[[#This Row],[cena/enota brez DDV v EUR]]+Sklop6[[#This Row],[Davek (EUR)]]</f>
        <v>0</v>
      </c>
      <c r="S34" s="176">
        <f>+Sklop6[[#This Row],[cena/enota brez DDV v EUR]]*Sklop6[[#This Row],[Okvirna količina]]</f>
        <v>0</v>
      </c>
      <c r="T34" s="176">
        <f>+Sklop6[[#This Row],[Končna cena/enoto mere (EUR) z DDV]]*Sklop6[[#This Row],[Okvirna količina]]</f>
        <v>0</v>
      </c>
      <c r="U34" s="248"/>
      <c r="V34" s="22"/>
    </row>
    <row r="35" spans="1:22">
      <c r="A35" s="222" t="s">
        <v>22</v>
      </c>
      <c r="B35" s="241" t="s">
        <v>453</v>
      </c>
      <c r="C35" s="173" t="s">
        <v>434</v>
      </c>
      <c r="D35" s="221" t="s">
        <v>1</v>
      </c>
      <c r="E35" s="123"/>
      <c r="F35" s="160">
        <v>100</v>
      </c>
      <c r="G35" s="255" t="s">
        <v>1</v>
      </c>
      <c r="H35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60" t="str">
        <f>IF(Sklop6[[#This Row],[ZAHTEVANA SHEMA KAKOVOSTI]]&lt;&gt;"",Sklop6[[#This Row],[Preračunana masa/volumen/kos na enoto kg]],"")</f>
        <v/>
      </c>
      <c r="J35" s="167"/>
      <c r="K35" s="169"/>
      <c r="L35" s="169"/>
      <c r="M35" s="168"/>
      <c r="N35" s="176"/>
      <c r="O35" s="176"/>
      <c r="P35" s="177"/>
      <c r="Q35" s="176">
        <f>+Sklop6[[#This Row],[cena/enota brez DDV v EUR]]*Sklop6[[#This Row],[Stopnja DDV (%)]]</f>
        <v>0</v>
      </c>
      <c r="R35" s="176">
        <f>+Sklop6[[#This Row],[cena/enota brez DDV v EUR]]+Sklop6[[#This Row],[Davek (EUR)]]</f>
        <v>0</v>
      </c>
      <c r="S35" s="176">
        <f>+Sklop6[[#This Row],[cena/enota brez DDV v EUR]]*Sklop6[[#This Row],[Okvirna količina]]</f>
        <v>0</v>
      </c>
      <c r="T35" s="176">
        <f>+Sklop6[[#This Row],[Končna cena/enoto mere (EUR) z DDV]]*Sklop6[[#This Row],[Okvirna količina]]</f>
        <v>0</v>
      </c>
      <c r="U35" s="248"/>
    </row>
    <row r="36" spans="1:22">
      <c r="A36" s="222" t="s">
        <v>23</v>
      </c>
      <c r="B36" s="241" t="s">
        <v>457</v>
      </c>
      <c r="C36" s="173" t="s">
        <v>434</v>
      </c>
      <c r="D36" s="221" t="s">
        <v>1</v>
      </c>
      <c r="E36" s="123"/>
      <c r="F36" s="160">
        <v>50</v>
      </c>
      <c r="G36" s="255" t="s">
        <v>1</v>
      </c>
      <c r="H36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6" s="160" t="str">
        <f>IF(Sklop6[[#This Row],[ZAHTEVANA SHEMA KAKOVOSTI]]&lt;&gt;"",Sklop6[[#This Row],[Preračunana masa/volumen/kos na enoto kg]],"")</f>
        <v/>
      </c>
      <c r="J36" s="167"/>
      <c r="K36" s="169"/>
      <c r="L36" s="169"/>
      <c r="M36" s="168"/>
      <c r="N36" s="176"/>
      <c r="O36" s="176"/>
      <c r="P36" s="177"/>
      <c r="Q36" s="176">
        <f>+Sklop6[[#This Row],[cena/enota brez DDV v EUR]]*Sklop6[[#This Row],[Stopnja DDV (%)]]</f>
        <v>0</v>
      </c>
      <c r="R36" s="176">
        <f>+Sklop6[[#This Row],[cena/enota brez DDV v EUR]]+Sklop6[[#This Row],[Davek (EUR)]]</f>
        <v>0</v>
      </c>
      <c r="S36" s="176">
        <f>+Sklop6[[#This Row],[cena/enota brez DDV v EUR]]*Sklop6[[#This Row],[Okvirna količina]]</f>
        <v>0</v>
      </c>
      <c r="T36" s="176">
        <f>+Sklop6[[#This Row],[Končna cena/enoto mere (EUR) z DDV]]*Sklop6[[#This Row],[Okvirna količina]]</f>
        <v>0</v>
      </c>
      <c r="U36" s="248"/>
    </row>
    <row r="37" spans="1:22">
      <c r="A37" s="222" t="s">
        <v>24</v>
      </c>
      <c r="B37" s="241" t="s">
        <v>454</v>
      </c>
      <c r="C37" s="173" t="s">
        <v>434</v>
      </c>
      <c r="D37" s="221" t="s">
        <v>1</v>
      </c>
      <c r="E37" s="123"/>
      <c r="F37" s="160">
        <v>50</v>
      </c>
      <c r="G37" s="254" t="s">
        <v>1</v>
      </c>
      <c r="H37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7" s="160" t="str">
        <f>IF(Sklop6[[#This Row],[ZAHTEVANA SHEMA KAKOVOSTI]]&lt;&gt;"",Sklop6[[#This Row],[Preračunana masa/volumen/kos na enoto kg]],"")</f>
        <v/>
      </c>
      <c r="J37" s="167"/>
      <c r="K37" s="169"/>
      <c r="L37" s="169"/>
      <c r="M37" s="168"/>
      <c r="N37" s="176"/>
      <c r="O37" s="176"/>
      <c r="P37" s="177"/>
      <c r="Q37" s="176">
        <f>+Sklop6[[#This Row],[cena/enota brez DDV v EUR]]*Sklop6[[#This Row],[Stopnja DDV (%)]]</f>
        <v>0</v>
      </c>
      <c r="R37" s="176">
        <f>+Sklop6[[#This Row],[cena/enota brez DDV v EUR]]+Sklop6[[#This Row],[Davek (EUR)]]</f>
        <v>0</v>
      </c>
      <c r="S37" s="176">
        <f>+Sklop6[[#This Row],[cena/enota brez DDV v EUR]]*Sklop6[[#This Row],[Okvirna količina]]</f>
        <v>0</v>
      </c>
      <c r="T37" s="176">
        <f>+Sklop6[[#This Row],[Končna cena/enoto mere (EUR) z DDV]]*Sklop6[[#This Row],[Okvirna količina]]</f>
        <v>0</v>
      </c>
      <c r="U37" s="248"/>
    </row>
    <row r="38" spans="1:22">
      <c r="A38" s="222" t="s">
        <v>25</v>
      </c>
      <c r="B38" s="241" t="s">
        <v>455</v>
      </c>
      <c r="C38" s="173" t="s">
        <v>434</v>
      </c>
      <c r="D38" s="221" t="s">
        <v>1</v>
      </c>
      <c r="E38" s="123"/>
      <c r="F38" s="160">
        <v>150</v>
      </c>
      <c r="G38" s="255" t="s">
        <v>1</v>
      </c>
      <c r="H38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8" s="160" t="str">
        <f>IF(Sklop6[[#This Row],[ZAHTEVANA SHEMA KAKOVOSTI]]&lt;&gt;"",Sklop6[[#This Row],[Preračunana masa/volumen/kos na enoto kg]],"")</f>
        <v/>
      </c>
      <c r="J38" s="167"/>
      <c r="K38" s="169"/>
      <c r="L38" s="169"/>
      <c r="M38" s="168"/>
      <c r="N38" s="176"/>
      <c r="O38" s="176"/>
      <c r="P38" s="177"/>
      <c r="Q38" s="176">
        <f>+Sklop6[[#This Row],[cena/enota brez DDV v EUR]]*Sklop6[[#This Row],[Stopnja DDV (%)]]</f>
        <v>0</v>
      </c>
      <c r="R38" s="176">
        <f>+Sklop6[[#This Row],[cena/enota brez DDV v EUR]]+Sklop6[[#This Row],[Davek (EUR)]]</f>
        <v>0</v>
      </c>
      <c r="S38" s="176">
        <f>+Sklop6[[#This Row],[cena/enota brez DDV v EUR]]*Sklop6[[#This Row],[Okvirna količina]]</f>
        <v>0</v>
      </c>
      <c r="T38" s="176">
        <f>+Sklop6[[#This Row],[Končna cena/enoto mere (EUR) z DDV]]*Sklop6[[#This Row],[Okvirna količina]]</f>
        <v>0</v>
      </c>
      <c r="U38" s="248"/>
    </row>
    <row r="39" spans="1:22">
      <c r="A39" s="222" t="s">
        <v>26</v>
      </c>
      <c r="B39" s="241" t="s">
        <v>456</v>
      </c>
      <c r="C39" s="173">
        <v>1</v>
      </c>
      <c r="D39" s="221" t="s">
        <v>1</v>
      </c>
      <c r="E39" s="123"/>
      <c r="F39" s="160">
        <v>10</v>
      </c>
      <c r="G39" s="255" t="s">
        <v>1</v>
      </c>
      <c r="H39" s="23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160" t="str">
        <f>IF(Sklop6[[#This Row],[ZAHTEVANA SHEMA KAKOVOSTI]]&lt;&gt;"",Sklop6[[#This Row],[Preračunana masa/volumen/kos na enoto kg]],"")</f>
        <v/>
      </c>
      <c r="J39" s="167"/>
      <c r="K39" s="169"/>
      <c r="L39" s="169"/>
      <c r="M39" s="168"/>
      <c r="N39" s="176"/>
      <c r="O39" s="176"/>
      <c r="P39" s="177"/>
      <c r="Q39" s="176">
        <f>+Sklop6[[#This Row],[cena/enota brez DDV v EUR]]*Sklop6[[#This Row],[Stopnja DDV (%)]]</f>
        <v>0</v>
      </c>
      <c r="R39" s="176">
        <f>+Sklop6[[#This Row],[cena/enota brez DDV v EUR]]+Sklop6[[#This Row],[Davek (EUR)]]</f>
        <v>0</v>
      </c>
      <c r="S39" s="176">
        <f>+Sklop6[[#This Row],[cena/enota brez DDV v EUR]]*Sklop6[[#This Row],[Okvirna količina]]</f>
        <v>0</v>
      </c>
      <c r="T39" s="176">
        <f>+Sklop6[[#This Row],[Končna cena/enoto mere (EUR) z DDV]]*Sklop6[[#This Row],[Okvirna količina]]</f>
        <v>0</v>
      </c>
      <c r="U39" s="248"/>
    </row>
    <row r="40" spans="1:22">
      <c r="A40" s="208" t="s">
        <v>181</v>
      </c>
      <c r="B40" s="209"/>
      <c r="C40" s="210"/>
      <c r="D40" s="210"/>
      <c r="E40" s="211"/>
      <c r="F40" s="212"/>
      <c r="G40" s="213"/>
      <c r="H40" s="214">
        <f>SUBTOTAL(109,Sklop6[Preračunana masa/volumen/kos na enoto kg])</f>
        <v>2922.5</v>
      </c>
      <c r="I40" s="214">
        <f>SUBTOTAL(109,Sklop6[Živila iz shem kakovosti (kg)])</f>
        <v>0</v>
      </c>
      <c r="J40" s="212"/>
      <c r="K40" s="215"/>
      <c r="L40" s="215"/>
      <c r="M40" s="216"/>
      <c r="N40" s="217"/>
      <c r="O40" s="217"/>
      <c r="P40" s="217"/>
      <c r="Q40" s="218"/>
      <c r="R40" s="219"/>
      <c r="S40" s="218">
        <f>SUBTOTAL(109,Sklop6[Vrednost za okvirno količino (EUR) brez DDV])</f>
        <v>0</v>
      </c>
      <c r="T40" s="218">
        <f>SUBTOTAL(109,Sklop6[Vrednost za okvirno količino (EUR) z DDV])</f>
        <v>0</v>
      </c>
      <c r="U40" s="220">
        <f>SUBTOTAL(103,Sklop6[Shema kakovosti
(nacionalne, evropske)
])</f>
        <v>0</v>
      </c>
    </row>
    <row r="41" spans="1:22">
      <c r="A41" s="51" t="s">
        <v>177</v>
      </c>
      <c r="B41" s="19"/>
      <c r="C41" s="31"/>
      <c r="D41" s="31"/>
      <c r="E41" s="117"/>
      <c r="Q41" s="51"/>
      <c r="R41" s="51"/>
      <c r="S41" s="51"/>
      <c r="T41" s="51"/>
    </row>
    <row r="42" spans="1:22">
      <c r="A42" s="14" t="s">
        <v>179</v>
      </c>
      <c r="B42" s="19"/>
      <c r="C42" s="31"/>
      <c r="D42" s="31"/>
      <c r="E42" s="117"/>
    </row>
    <row r="43" spans="1:22">
      <c r="A43" s="110" t="s">
        <v>241</v>
      </c>
      <c r="F43" s="74"/>
      <c r="G43" s="74"/>
      <c r="H43" s="32"/>
      <c r="I43" s="32"/>
      <c r="J43" s="32"/>
      <c r="K43" s="32"/>
      <c r="L43" s="60"/>
      <c r="M43" s="60"/>
      <c r="N43" s="32"/>
      <c r="O43" s="32"/>
      <c r="P43" s="32"/>
      <c r="Q43" s="32"/>
      <c r="R43" s="32"/>
    </row>
    <row r="44" spans="1:22">
      <c r="A44" s="128" t="s">
        <v>212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60"/>
      <c r="N44" s="32"/>
      <c r="O44" s="32"/>
      <c r="P44" s="32"/>
      <c r="Q44" s="32"/>
      <c r="R44" s="32"/>
    </row>
    <row r="45" spans="1:22">
      <c r="A45" s="382" t="s">
        <v>230</v>
      </c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22"/>
      <c r="N45" s="22"/>
      <c r="O45" s="22"/>
      <c r="P45" s="22"/>
      <c r="Q45" s="22"/>
      <c r="R45" s="22"/>
      <c r="S45" s="22"/>
      <c r="T45" s="22"/>
      <c r="U45" s="22"/>
    </row>
    <row r="46" spans="1:22">
      <c r="A46" s="371"/>
      <c r="B46" s="371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22"/>
      <c r="N46" s="22"/>
      <c r="O46" s="22"/>
      <c r="P46" s="22"/>
      <c r="Q46" s="22"/>
      <c r="R46" s="22"/>
      <c r="S46" s="22"/>
      <c r="T46" s="22"/>
      <c r="U46" s="22"/>
    </row>
    <row r="47" spans="1:22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2">
      <c r="A48" s="110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1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7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>
      <c r="B260" s="19"/>
      <c r="C260" s="31"/>
      <c r="D260" s="31"/>
      <c r="E260" s="117"/>
    </row>
    <row r="261" spans="1:22">
      <c r="B261" s="19"/>
      <c r="C261" s="31"/>
      <c r="D261" s="31"/>
      <c r="E261" s="117"/>
    </row>
    <row r="262" spans="1:22">
      <c r="B262" s="19"/>
      <c r="C262" s="31"/>
      <c r="D262" s="31"/>
      <c r="E262" s="117"/>
    </row>
    <row r="263" spans="1:22">
      <c r="B263" s="19"/>
      <c r="C263" s="31"/>
      <c r="D263" s="31"/>
      <c r="E263" s="117"/>
    </row>
    <row r="264" spans="1:22">
      <c r="B264" s="19"/>
      <c r="C264" s="31"/>
      <c r="D264" s="31"/>
      <c r="E264" s="117"/>
    </row>
    <row r="265" spans="1:22">
      <c r="B265" s="19"/>
      <c r="C265" s="31"/>
      <c r="D265" s="31"/>
      <c r="E265" s="117"/>
    </row>
    <row r="266" spans="1:22">
      <c r="B266" s="19"/>
      <c r="C266" s="31"/>
      <c r="D266" s="31"/>
      <c r="E266" s="117"/>
    </row>
    <row r="267" spans="1:22">
      <c r="B267" s="19"/>
      <c r="C267" s="31"/>
      <c r="D267" s="31"/>
      <c r="E267" s="117"/>
    </row>
    <row r="268" spans="1:22">
      <c r="B268" s="19"/>
      <c r="C268" s="31"/>
      <c r="D268" s="31"/>
      <c r="E268" s="117"/>
    </row>
    <row r="269" spans="1:22">
      <c r="B269" s="19"/>
      <c r="C269" s="31"/>
      <c r="D269" s="31"/>
      <c r="E269" s="117"/>
    </row>
    <row r="270" spans="1:22">
      <c r="B270" s="19"/>
      <c r="C270" s="31"/>
      <c r="D270" s="31"/>
      <c r="E270" s="117"/>
    </row>
    <row r="271" spans="1:22">
      <c r="B271" s="19"/>
      <c r="C271" s="31"/>
      <c r="D271" s="31"/>
      <c r="E271" s="117"/>
    </row>
    <row r="272" spans="1:22">
      <c r="B272" s="19"/>
      <c r="C272" s="31"/>
      <c r="D272" s="31"/>
      <c r="E272" s="117"/>
    </row>
  </sheetData>
  <sheetProtection insertRows="0" deleteRows="0"/>
  <protectedRanges>
    <protectedRange sqref="U45:U47 J47:P47 M45:P46" name="Obseg1_2"/>
    <protectedRange sqref="J46:L46" name="Obseg1_1"/>
    <protectedRange sqref="J44:L44" name="Obseg1"/>
    <protectedRange sqref="J45:L45" name="Obseg1_2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6"/>
  <sheetViews>
    <sheetView topLeftCell="A37" zoomScale="90" zoomScaleNormal="90" zoomScaleSheetLayoutView="100" workbookViewId="0">
      <selection activeCell="K65" sqref="K65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8.8554687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pred_rekapitulacija'!A20</f>
        <v>7.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pred_rekapitulacija'!B20</f>
        <v>ŽITA, MLEVSKI IZDELKI IN TESTENINE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4" t="s">
        <v>463</v>
      </c>
      <c r="C16" s="86">
        <v>1</v>
      </c>
      <c r="D16" s="86" t="s">
        <v>1</v>
      </c>
      <c r="E16" s="178"/>
      <c r="F16" s="228">
        <v>150</v>
      </c>
      <c r="G16" s="228" t="s">
        <v>1</v>
      </c>
      <c r="H16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8" t="str">
        <f>IF(Sklop7[[#This Row],[ZAHTEVANA SHEMA KAKOVOSTI]]&lt;&gt;"",Sklop7[[#This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+Sklop7[[#This Row],[cena/enota brez DDV v EUR]]*Sklop7[[#This Row],[Stopnja DDV (%)]]</f>
        <v>0</v>
      </c>
      <c r="R16" s="91">
        <f>+Sklop7[[#This Row],[cena/enota brez DDV v EUR]]+Sklop7[[#This Row],[Davek (EUR)]]</f>
        <v>0</v>
      </c>
      <c r="S16" s="91">
        <f>+Sklop7[[#This Row],[cena/enota brez DDV v EUR]]*Sklop7[[#This Row],[Okvirna količina]]</f>
        <v>0</v>
      </c>
      <c r="T16" s="91">
        <f>+Sklop7[[#This Row],[Končna cena/enoto mere (EUR) z DDV]]*Sklop7[[#This Row],[Okvirna količina]]</f>
        <v>0</v>
      </c>
      <c r="U16" s="105"/>
    </row>
    <row r="17" spans="1:21" s="61" customFormat="1" ht="12">
      <c r="A17" s="222" t="s">
        <v>4</v>
      </c>
      <c r="B17" s="224" t="s">
        <v>464</v>
      </c>
      <c r="C17" s="86">
        <v>1</v>
      </c>
      <c r="D17" s="86" t="s">
        <v>1</v>
      </c>
      <c r="E17" s="178"/>
      <c r="F17" s="229">
        <v>80</v>
      </c>
      <c r="G17" s="228" t="s">
        <v>1</v>
      </c>
      <c r="H17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7" s="88" t="str">
        <f>IF(Sklop7[[#This Row],[ZAHTEVANA SHEMA KAKOVOSTI]]&lt;&gt;"",Sklop7[[#This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+Sklop7[[#This Row],[cena/enota brez DDV v EUR]]*Sklop7[[#This Row],[Stopnja DDV (%)]]</f>
        <v>0</v>
      </c>
      <c r="R17" s="94">
        <f>+Sklop7[[#This Row],[cena/enota brez DDV v EUR]]+Sklop7[[#This Row],[Davek (EUR)]]</f>
        <v>0</v>
      </c>
      <c r="S17" s="94">
        <f>+Sklop7[[#This Row],[cena/enota brez DDV v EUR]]*Sklop7[[#This Row],[Okvirna količina]]</f>
        <v>0</v>
      </c>
      <c r="T17" s="94">
        <f>+Sklop7[[#This Row],[Končna cena/enoto mere (EUR) z DDV]]*Sklop7[[#This Row],[Okvirna količina]]</f>
        <v>0</v>
      </c>
      <c r="U17" s="106"/>
    </row>
    <row r="18" spans="1:21" s="61" customFormat="1" ht="12">
      <c r="A18" s="222" t="s">
        <v>5</v>
      </c>
      <c r="B18" s="224" t="s">
        <v>465</v>
      </c>
      <c r="C18" s="86">
        <v>1</v>
      </c>
      <c r="D18" s="86" t="s">
        <v>1</v>
      </c>
      <c r="E18" s="178"/>
      <c r="F18" s="229">
        <v>50</v>
      </c>
      <c r="G18" s="228" t="s">
        <v>1</v>
      </c>
      <c r="H18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88" t="str">
        <f>IF(Sklop7[[#This Row],[ZAHTEVANA SHEMA KAKOVOSTI]]&lt;&gt;"",Sklop7[[#This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+Sklop7[[#This Row],[cena/enota brez DDV v EUR]]*Sklop7[[#This Row],[Stopnja DDV (%)]]</f>
        <v>0</v>
      </c>
      <c r="R18" s="94">
        <f>+Sklop7[[#This Row],[cena/enota brez DDV v EUR]]+Sklop7[[#This Row],[Davek (EUR)]]</f>
        <v>0</v>
      </c>
      <c r="S18" s="94">
        <f>+Sklop7[[#This Row],[cena/enota brez DDV v EUR]]*Sklop7[[#This Row],[Okvirna količina]]</f>
        <v>0</v>
      </c>
      <c r="T18" s="94">
        <f>+Sklop7[[#This Row],[Končna cena/enoto mere (EUR) z DDV]]*Sklop7[[#This Row],[Okvirna količina]]</f>
        <v>0</v>
      </c>
      <c r="U18" s="106"/>
    </row>
    <row r="19" spans="1:21" s="61" customFormat="1" ht="12">
      <c r="A19" s="222" t="s">
        <v>6</v>
      </c>
      <c r="B19" s="224" t="s">
        <v>466</v>
      </c>
      <c r="C19" s="86">
        <v>1</v>
      </c>
      <c r="D19" s="86" t="s">
        <v>1</v>
      </c>
      <c r="E19" s="178"/>
      <c r="F19" s="229">
        <v>20</v>
      </c>
      <c r="G19" s="228" t="s">
        <v>1</v>
      </c>
      <c r="H19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8" t="str">
        <f>IF(Sklop7[[#This Row],[ZAHTEVANA SHEMA KAKOVOSTI]]&lt;&gt;"",Sklop7[[#This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+Sklop7[[#This Row],[cena/enota brez DDV v EUR]]*Sklop7[[#This Row],[Stopnja DDV (%)]]</f>
        <v>0</v>
      </c>
      <c r="R19" s="94">
        <f>+Sklop7[[#This Row],[cena/enota brez DDV v EUR]]+Sklop7[[#This Row],[Davek (EUR)]]</f>
        <v>0</v>
      </c>
      <c r="S19" s="94">
        <f>+Sklop7[[#This Row],[cena/enota brez DDV v EUR]]*Sklop7[[#This Row],[Okvirna količina]]</f>
        <v>0</v>
      </c>
      <c r="T19" s="94">
        <f>+Sklop7[[#This Row],[Končna cena/enoto mere (EUR) z DDV]]*Sklop7[[#This Row],[Okvirna količina]]</f>
        <v>0</v>
      </c>
      <c r="U19" s="106"/>
    </row>
    <row r="20" spans="1:21" s="61" customFormat="1" ht="12">
      <c r="A20" s="222" t="s">
        <v>7</v>
      </c>
      <c r="B20" s="224" t="s">
        <v>467</v>
      </c>
      <c r="C20" s="86">
        <v>1</v>
      </c>
      <c r="D20" s="86" t="s">
        <v>1</v>
      </c>
      <c r="E20" s="178"/>
      <c r="F20" s="229">
        <v>20</v>
      </c>
      <c r="G20" s="228" t="s">
        <v>1</v>
      </c>
      <c r="H20" s="18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8" t="str">
        <f>IF(Sklop7[[#This Row],[ZAHTEVANA SHEMA KAKOVOSTI]]&lt;&gt;"",Sklop7[[#This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+Sklop7[[#This Row],[cena/enota brez DDV v EUR]]*Sklop7[[#This Row],[Stopnja DDV (%)]]</f>
        <v>0</v>
      </c>
      <c r="R20" s="94">
        <f>+Sklop7[[#This Row],[cena/enota brez DDV v EUR]]+Sklop7[[#This Row],[Davek (EUR)]]</f>
        <v>0</v>
      </c>
      <c r="S20" s="94">
        <f>+Sklop7[[#This Row],[cena/enota brez DDV v EUR]]*Sklop7[[#This Row],[Okvirna količina]]</f>
        <v>0</v>
      </c>
      <c r="T20" s="94">
        <f>+Sklop7[[#This Row],[Končna cena/enoto mere (EUR) z DDV]]*Sklop7[[#This Row],[Okvirna količina]]</f>
        <v>0</v>
      </c>
      <c r="U20" s="106"/>
    </row>
    <row r="21" spans="1:21" s="61" customFormat="1" ht="12">
      <c r="A21" s="222" t="s">
        <v>8</v>
      </c>
      <c r="B21" s="224" t="s">
        <v>468</v>
      </c>
      <c r="C21" s="86">
        <v>1</v>
      </c>
      <c r="D21" s="86" t="s">
        <v>1</v>
      </c>
      <c r="E21" s="164"/>
      <c r="F21" s="230">
        <v>50</v>
      </c>
      <c r="G21" s="228" t="s">
        <v>1</v>
      </c>
      <c r="H21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51" t="str">
        <f>IF(Sklop7[[#This Row],[ZAHTEVANA SHEMA KAKOVOSTI]]&lt;&gt;"",Sklop7[[#This Row],[Preračunana masa/volumen/kos na enoto kg]],"")</f>
        <v/>
      </c>
      <c r="J21" s="152"/>
      <c r="K21" s="153"/>
      <c r="L21" s="153"/>
      <c r="M21" s="154"/>
      <c r="N21" s="155"/>
      <c r="O21" s="155"/>
      <c r="P21" s="156"/>
      <c r="Q21" s="155">
        <f>+Sklop7[[#This Row],[cena/enota brez DDV v EUR]]*Sklop7[[#This Row],[Stopnja DDV (%)]]</f>
        <v>0</v>
      </c>
      <c r="R21" s="155">
        <f>+Sklop7[[#This Row],[cena/enota brez DDV v EUR]]+Sklop7[[#This Row],[Davek (EUR)]]</f>
        <v>0</v>
      </c>
      <c r="S21" s="155">
        <f>+Sklop7[[#This Row],[cena/enota brez DDV v EUR]]*Sklop7[[#This Row],[Okvirna količina]]</f>
        <v>0</v>
      </c>
      <c r="T21" s="157">
        <f>+Sklop7[[#This Row],[Končna cena/enoto mere (EUR) z DDV]]*Sklop7[[#This Row],[Okvirna količina]]</f>
        <v>0</v>
      </c>
      <c r="U21" s="158"/>
    </row>
    <row r="22" spans="1:21" s="61" customFormat="1" ht="12">
      <c r="A22" s="222" t="s">
        <v>9</v>
      </c>
      <c r="B22" s="224" t="s">
        <v>469</v>
      </c>
      <c r="C22" s="161" t="s">
        <v>480</v>
      </c>
      <c r="D22" s="198" t="s">
        <v>158</v>
      </c>
      <c r="E22" s="164"/>
      <c r="F22" s="230">
        <v>200</v>
      </c>
      <c r="G22" s="228" t="s">
        <v>1</v>
      </c>
      <c r="H22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151" t="str">
        <f>IF(Sklop7[[#This Row],[ZAHTEVANA SHEMA KAKOVOSTI]]&lt;&gt;"",Sklop7[[#This Row],[Preračunana masa/volumen/kos na enoto kg]],"")</f>
        <v/>
      </c>
      <c r="J22" s="152"/>
      <c r="K22" s="153"/>
      <c r="L22" s="153"/>
      <c r="M22" s="154"/>
      <c r="N22" s="155"/>
      <c r="O22" s="155"/>
      <c r="P22" s="156"/>
      <c r="Q22" s="155">
        <f>+Sklop7[[#This Row],[cena/enota brez DDV v EUR]]*Sklop7[[#This Row],[Stopnja DDV (%)]]</f>
        <v>0</v>
      </c>
      <c r="R22" s="155">
        <f>+Sklop7[[#This Row],[cena/enota brez DDV v EUR]]+Sklop7[[#This Row],[Davek (EUR)]]</f>
        <v>0</v>
      </c>
      <c r="S22" s="155">
        <f>+Sklop7[[#This Row],[cena/enota brez DDV v EUR]]*Sklop7[[#This Row],[Okvirna količina]]</f>
        <v>0</v>
      </c>
      <c r="T22" s="157">
        <f>+Sklop7[[#This Row],[Končna cena/enoto mere (EUR) z DDV]]*Sklop7[[#This Row],[Okvirna količina]]</f>
        <v>0</v>
      </c>
      <c r="U22" s="158"/>
    </row>
    <row r="23" spans="1:21" s="61" customFormat="1" ht="12">
      <c r="A23" s="222" t="s">
        <v>10</v>
      </c>
      <c r="B23" s="224" t="s">
        <v>470</v>
      </c>
      <c r="C23" s="161" t="s">
        <v>480</v>
      </c>
      <c r="D23" s="198" t="s">
        <v>158</v>
      </c>
      <c r="E23" s="164"/>
      <c r="F23" s="230">
        <v>200</v>
      </c>
      <c r="G23" s="228" t="s">
        <v>1</v>
      </c>
      <c r="H23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51" t="str">
        <f>IF(Sklop7[[#This Row],[ZAHTEVANA SHEMA KAKOVOSTI]]&lt;&gt;"",Sklop7[[#This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+Sklop7[[#This Row],[cena/enota brez DDV v EUR]]*Sklop7[[#This Row],[Stopnja DDV (%)]]</f>
        <v>0</v>
      </c>
      <c r="R23" s="155">
        <f>+Sklop7[[#This Row],[cena/enota brez DDV v EUR]]+Sklop7[[#This Row],[Davek (EUR)]]</f>
        <v>0</v>
      </c>
      <c r="S23" s="155">
        <f>+Sklop7[[#This Row],[cena/enota brez DDV v EUR]]*Sklop7[[#This Row],[Okvirna količina]]</f>
        <v>0</v>
      </c>
      <c r="T23" s="157">
        <f>+Sklop7[[#This Row],[Končna cena/enoto mere (EUR) z DDV]]*Sklop7[[#This Row],[Okvirna količina]]</f>
        <v>0</v>
      </c>
      <c r="U23" s="158"/>
    </row>
    <row r="24" spans="1:21" s="61" customFormat="1" ht="12">
      <c r="A24" s="222" t="s">
        <v>11</v>
      </c>
      <c r="B24" s="224" t="s">
        <v>471</v>
      </c>
      <c r="C24" s="86">
        <v>1</v>
      </c>
      <c r="D24" s="86" t="s">
        <v>1</v>
      </c>
      <c r="E24" s="164"/>
      <c r="F24" s="230">
        <v>200</v>
      </c>
      <c r="G24" s="228" t="s">
        <v>1</v>
      </c>
      <c r="H24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151" t="str">
        <f>IF(Sklop7[[#This Row],[ZAHTEVANA SHEMA KAKOVOSTI]]&lt;&gt;"",Sklop7[[#This Row],[Preračunana masa/volumen/kos na enoto kg]],"")</f>
        <v/>
      </c>
      <c r="J24" s="152"/>
      <c r="K24" s="153"/>
      <c r="L24" s="153"/>
      <c r="M24" s="154"/>
      <c r="N24" s="155"/>
      <c r="O24" s="155"/>
      <c r="P24" s="156"/>
      <c r="Q24" s="155">
        <f>+Sklop7[[#This Row],[cena/enota brez DDV v EUR]]*Sklop7[[#This Row],[Stopnja DDV (%)]]</f>
        <v>0</v>
      </c>
      <c r="R24" s="155">
        <f>+Sklop7[[#This Row],[cena/enota brez DDV v EUR]]+Sklop7[[#This Row],[Davek (EUR)]]</f>
        <v>0</v>
      </c>
      <c r="S24" s="155">
        <f>+Sklop7[[#This Row],[cena/enota brez DDV v EUR]]*Sklop7[[#This Row],[Okvirna količina]]</f>
        <v>0</v>
      </c>
      <c r="T24" s="157">
        <f>+Sklop7[[#This Row],[Končna cena/enoto mere (EUR) z DDV]]*Sklop7[[#This Row],[Okvirna količina]]</f>
        <v>0</v>
      </c>
      <c r="U24" s="158"/>
    </row>
    <row r="25" spans="1:21" s="61" customFormat="1" ht="12">
      <c r="A25" s="222" t="s">
        <v>12</v>
      </c>
      <c r="B25" s="249" t="s">
        <v>472</v>
      </c>
      <c r="C25" s="86">
        <v>1</v>
      </c>
      <c r="D25" s="86" t="s">
        <v>1</v>
      </c>
      <c r="E25" s="164"/>
      <c r="F25" s="230">
        <v>50</v>
      </c>
      <c r="G25" s="228" t="s">
        <v>1</v>
      </c>
      <c r="H25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51" t="str">
        <f>IF(Sklop7[[#This Row],[ZAHTEVANA SHEMA KAKOVOSTI]]&lt;&gt;"",Sklop7[[#This Row],[Preračunana masa/volumen/kos na enoto kg]],"")</f>
        <v/>
      </c>
      <c r="J25" s="152"/>
      <c r="K25" s="153"/>
      <c r="L25" s="153"/>
      <c r="M25" s="154"/>
      <c r="N25" s="155"/>
      <c r="O25" s="155"/>
      <c r="P25" s="156"/>
      <c r="Q25" s="155">
        <f>+Sklop7[[#This Row],[cena/enota brez DDV v EUR]]*Sklop7[[#This Row],[Stopnja DDV (%)]]</f>
        <v>0</v>
      </c>
      <c r="R25" s="155">
        <f>+Sklop7[[#This Row],[cena/enota brez DDV v EUR]]+Sklop7[[#This Row],[Davek (EUR)]]</f>
        <v>0</v>
      </c>
      <c r="S25" s="155">
        <f>+Sklop7[[#This Row],[cena/enota brez DDV v EUR]]*Sklop7[[#This Row],[Okvirna količina]]</f>
        <v>0</v>
      </c>
      <c r="T25" s="157">
        <f>+Sklop7[[#This Row],[Končna cena/enoto mere (EUR) z DDV]]*Sklop7[[#This Row],[Okvirna količina]]</f>
        <v>0</v>
      </c>
      <c r="U25" s="158"/>
    </row>
    <row r="26" spans="1:21" s="61" customFormat="1" ht="12">
      <c r="A26" s="222" t="s">
        <v>13</v>
      </c>
      <c r="B26" s="224" t="s">
        <v>473</v>
      </c>
      <c r="C26" s="86">
        <v>1</v>
      </c>
      <c r="D26" s="86" t="s">
        <v>1</v>
      </c>
      <c r="E26" s="164"/>
      <c r="F26" s="230">
        <v>50</v>
      </c>
      <c r="G26" s="228" t="s">
        <v>1</v>
      </c>
      <c r="H26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51" t="str">
        <f>IF(Sklop7[[#This Row],[ZAHTEVANA SHEMA KAKOVOSTI]]&lt;&gt;"",Sklop7[[#This Row],[Preračunana masa/volumen/kos na enoto kg]],"")</f>
        <v/>
      </c>
      <c r="J26" s="152"/>
      <c r="K26" s="153"/>
      <c r="L26" s="153"/>
      <c r="M26" s="154"/>
      <c r="N26" s="155"/>
      <c r="O26" s="155"/>
      <c r="P26" s="156"/>
      <c r="Q26" s="155">
        <f>+Sklop7[[#This Row],[cena/enota brez DDV v EUR]]*Sklop7[[#This Row],[Stopnja DDV (%)]]</f>
        <v>0</v>
      </c>
      <c r="R26" s="155">
        <f>+Sklop7[[#This Row],[cena/enota brez DDV v EUR]]+Sklop7[[#This Row],[Davek (EUR)]]</f>
        <v>0</v>
      </c>
      <c r="S26" s="155">
        <f>+Sklop7[[#This Row],[cena/enota brez DDV v EUR]]*Sklop7[[#This Row],[Okvirna količina]]</f>
        <v>0</v>
      </c>
      <c r="T26" s="157">
        <f>+Sklop7[[#This Row],[Končna cena/enoto mere (EUR) z DDV]]*Sklop7[[#This Row],[Okvirna količina]]</f>
        <v>0</v>
      </c>
      <c r="U26" s="158"/>
    </row>
    <row r="27" spans="1:21" s="61" customFormat="1" ht="12">
      <c r="A27" s="222" t="s">
        <v>14</v>
      </c>
      <c r="B27" s="224" t="s">
        <v>474</v>
      </c>
      <c r="C27" s="161" t="s">
        <v>927</v>
      </c>
      <c r="D27" s="198" t="s">
        <v>1</v>
      </c>
      <c r="E27" s="164"/>
      <c r="F27" s="230">
        <v>500</v>
      </c>
      <c r="G27" s="228" t="s">
        <v>1</v>
      </c>
      <c r="H27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7" s="151" t="str">
        <f>IF(Sklop7[[#This Row],[ZAHTEVANA SHEMA KAKOVOSTI]]&lt;&gt;"",Sklop7[[#This Row],[Preračunana masa/volumen/kos na enoto kg]],"")</f>
        <v/>
      </c>
      <c r="J27" s="152"/>
      <c r="K27" s="153"/>
      <c r="L27" s="153"/>
      <c r="M27" s="154"/>
      <c r="N27" s="155"/>
      <c r="O27" s="155"/>
      <c r="P27" s="156"/>
      <c r="Q27" s="155">
        <f>+Sklop7[[#This Row],[cena/enota brez DDV v EUR]]*Sklop7[[#This Row],[Stopnja DDV (%)]]</f>
        <v>0</v>
      </c>
      <c r="R27" s="155">
        <f>+Sklop7[[#This Row],[cena/enota brez DDV v EUR]]+Sklop7[[#This Row],[Davek (EUR)]]</f>
        <v>0</v>
      </c>
      <c r="S27" s="155">
        <f>+Sklop7[[#This Row],[cena/enota brez DDV v EUR]]*Sklop7[[#This Row],[Okvirna količina]]</f>
        <v>0</v>
      </c>
      <c r="T27" s="157">
        <f>+Sklop7[[#This Row],[Končna cena/enoto mere (EUR) z DDV]]*Sklop7[[#This Row],[Okvirna količina]]</f>
        <v>0</v>
      </c>
      <c r="U27" s="158"/>
    </row>
    <row r="28" spans="1:21" s="61" customFormat="1" ht="12">
      <c r="A28" s="222" t="s">
        <v>15</v>
      </c>
      <c r="B28" s="224" t="s">
        <v>475</v>
      </c>
      <c r="C28" s="86">
        <v>1</v>
      </c>
      <c r="D28" s="86" t="s">
        <v>1</v>
      </c>
      <c r="E28" s="164"/>
      <c r="F28" s="230">
        <v>300</v>
      </c>
      <c r="G28" s="228" t="s">
        <v>1</v>
      </c>
      <c r="H28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151" t="str">
        <f>IF(Sklop7[[#This Row],[ZAHTEVANA SHEMA KAKOVOSTI]]&lt;&gt;"",Sklop7[[#This Row],[Preračunana masa/volumen/kos na enoto kg]],"")</f>
        <v/>
      </c>
      <c r="J28" s="152"/>
      <c r="K28" s="153"/>
      <c r="L28" s="153"/>
      <c r="M28" s="154"/>
      <c r="N28" s="155"/>
      <c r="O28" s="155"/>
      <c r="P28" s="156"/>
      <c r="Q28" s="155">
        <f>+Sklop7[[#This Row],[cena/enota brez DDV v EUR]]*Sklop7[[#This Row],[Stopnja DDV (%)]]</f>
        <v>0</v>
      </c>
      <c r="R28" s="155">
        <f>+Sklop7[[#This Row],[cena/enota brez DDV v EUR]]+Sklop7[[#This Row],[Davek (EUR)]]</f>
        <v>0</v>
      </c>
      <c r="S28" s="155">
        <f>+Sklop7[[#This Row],[cena/enota brez DDV v EUR]]*Sklop7[[#This Row],[Okvirna količina]]</f>
        <v>0</v>
      </c>
      <c r="T28" s="157">
        <f>+Sklop7[[#This Row],[Končna cena/enoto mere (EUR) z DDV]]*Sklop7[[#This Row],[Okvirna količina]]</f>
        <v>0</v>
      </c>
      <c r="U28" s="158"/>
    </row>
    <row r="29" spans="1:21" s="61" customFormat="1" ht="12">
      <c r="A29" s="222" t="s">
        <v>16</v>
      </c>
      <c r="B29" s="224" t="s">
        <v>476</v>
      </c>
      <c r="C29" s="86">
        <v>1</v>
      </c>
      <c r="D29" s="86" t="s">
        <v>1</v>
      </c>
      <c r="E29" s="164"/>
      <c r="F29" s="230">
        <v>180</v>
      </c>
      <c r="G29" s="228" t="s">
        <v>1</v>
      </c>
      <c r="H29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9" s="151" t="str">
        <f>IF(Sklop7[[#This Row],[ZAHTEVANA SHEMA KAKOVOSTI]]&lt;&gt;"",Sklop7[[#This Row],[Preračunana masa/volumen/kos na enoto kg]],"")</f>
        <v/>
      </c>
      <c r="J29" s="152"/>
      <c r="K29" s="153"/>
      <c r="L29" s="153"/>
      <c r="M29" s="154"/>
      <c r="N29" s="155"/>
      <c r="O29" s="155"/>
      <c r="P29" s="156"/>
      <c r="Q29" s="155">
        <f>+Sklop7[[#This Row],[cena/enota brez DDV v EUR]]*Sklop7[[#This Row],[Stopnja DDV (%)]]</f>
        <v>0</v>
      </c>
      <c r="R29" s="155">
        <f>+Sklop7[[#This Row],[cena/enota brez DDV v EUR]]+Sklop7[[#This Row],[Davek (EUR)]]</f>
        <v>0</v>
      </c>
      <c r="S29" s="155">
        <f>+Sklop7[[#This Row],[cena/enota brez DDV v EUR]]*Sklop7[[#This Row],[Okvirna količina]]</f>
        <v>0</v>
      </c>
      <c r="T29" s="157">
        <f>+Sklop7[[#This Row],[Končna cena/enoto mere (EUR) z DDV]]*Sklop7[[#This Row],[Okvirna količina]]</f>
        <v>0</v>
      </c>
      <c r="U29" s="158"/>
    </row>
    <row r="30" spans="1:21" s="61" customFormat="1" ht="12">
      <c r="A30" s="222" t="s">
        <v>17</v>
      </c>
      <c r="B30" s="224" t="s">
        <v>479</v>
      </c>
      <c r="C30" s="86">
        <v>1</v>
      </c>
      <c r="D30" s="86" t="s">
        <v>1</v>
      </c>
      <c r="E30" s="164"/>
      <c r="F30" s="230">
        <v>30</v>
      </c>
      <c r="G30" s="228" t="s">
        <v>1</v>
      </c>
      <c r="H30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51" t="str">
        <f>IF(Sklop7[[#This Row],[ZAHTEVANA SHEMA KAKOVOSTI]]&lt;&gt;"",Sklop7[[#This Row],[Preračunana masa/volumen/kos na enoto kg]],"")</f>
        <v/>
      </c>
      <c r="J30" s="152"/>
      <c r="K30" s="153"/>
      <c r="L30" s="153"/>
      <c r="M30" s="154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7">
        <f>+Sklop7[[#This Row],[Končna cena/enoto mere (EUR) z DDV]]*Sklop7[[#This Row],[Okvirna količina]]</f>
        <v>0</v>
      </c>
      <c r="U30" s="158"/>
    </row>
    <row r="31" spans="1:21" s="61" customFormat="1" ht="12">
      <c r="A31" s="222" t="s">
        <v>18</v>
      </c>
      <c r="B31" s="224" t="s">
        <v>478</v>
      </c>
      <c r="C31" s="86">
        <v>1</v>
      </c>
      <c r="D31" s="86" t="s">
        <v>1</v>
      </c>
      <c r="E31" s="164"/>
      <c r="F31" s="230">
        <v>150</v>
      </c>
      <c r="G31" s="228" t="s">
        <v>1</v>
      </c>
      <c r="H31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51" t="str">
        <f>IF(Sklop7[[#This Row],[ZAHTEVANA SHEMA KAKOVOSTI]]&lt;&gt;"",Sklop7[[#This Row],[Preračunana masa/volumen/kos na enoto kg]],"")</f>
        <v/>
      </c>
      <c r="J31" s="152"/>
      <c r="K31" s="153"/>
      <c r="L31" s="153"/>
      <c r="M31" s="154"/>
      <c r="N31" s="155"/>
      <c r="O31" s="155"/>
      <c r="P31" s="156"/>
      <c r="Q31" s="155">
        <f>+Sklop7[[#This Row],[cena/enota brez DDV v EUR]]*Sklop7[[#This Row],[Stopnja DDV (%)]]</f>
        <v>0</v>
      </c>
      <c r="R31" s="155">
        <f>+Sklop7[[#This Row],[cena/enota brez DDV v EUR]]+Sklop7[[#This Row],[Davek (EUR)]]</f>
        <v>0</v>
      </c>
      <c r="S31" s="155">
        <f>+Sklop7[[#This Row],[cena/enota brez DDV v EUR]]*Sklop7[[#This Row],[Okvirna količina]]</f>
        <v>0</v>
      </c>
      <c r="T31" s="157">
        <f>+Sklop7[[#This Row],[Končna cena/enoto mere (EUR) z DDV]]*Sklop7[[#This Row],[Okvirna količina]]</f>
        <v>0</v>
      </c>
      <c r="U31" s="158"/>
    </row>
    <row r="32" spans="1:21" s="61" customFormat="1" ht="12">
      <c r="A32" s="222" t="s">
        <v>19</v>
      </c>
      <c r="B32" s="224" t="s">
        <v>477</v>
      </c>
      <c r="C32" s="86">
        <v>1</v>
      </c>
      <c r="D32" s="86" t="s">
        <v>1</v>
      </c>
      <c r="E32" s="164"/>
      <c r="F32" s="230">
        <v>200</v>
      </c>
      <c r="G32" s="228" t="s">
        <v>0</v>
      </c>
      <c r="H32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51" t="str">
        <f>IF(Sklop7[[#This Row],[ZAHTEVANA SHEMA KAKOVOSTI]]&lt;&gt;"",Sklop7[[#This Row],[Preračunana masa/volumen/kos na enoto kg]],"")</f>
        <v/>
      </c>
      <c r="J32" s="152"/>
      <c r="K32" s="153"/>
      <c r="L32" s="153"/>
      <c r="M32" s="154"/>
      <c r="N32" s="155"/>
      <c r="O32" s="155"/>
      <c r="P32" s="156"/>
      <c r="Q32" s="155">
        <f>+Sklop7[[#This Row],[cena/enota brez DDV v EUR]]*Sklop7[[#This Row],[Stopnja DDV (%)]]</f>
        <v>0</v>
      </c>
      <c r="R32" s="155">
        <f>+Sklop7[[#This Row],[cena/enota brez DDV v EUR]]+Sklop7[[#This Row],[Davek (EUR)]]</f>
        <v>0</v>
      </c>
      <c r="S32" s="155">
        <f>+Sklop7[[#This Row],[cena/enota brez DDV v EUR]]*Sklop7[[#This Row],[Okvirna količina]]</f>
        <v>0</v>
      </c>
      <c r="T32" s="157">
        <f>+Sklop7[[#This Row],[Končna cena/enoto mere (EUR) z DDV]]*Sklop7[[#This Row],[Okvirna količina]]</f>
        <v>0</v>
      </c>
      <c r="U32" s="158"/>
    </row>
    <row r="33" spans="1:21" s="61" customFormat="1" ht="12">
      <c r="A33" s="222" t="s">
        <v>20</v>
      </c>
      <c r="B33" s="224" t="s">
        <v>477</v>
      </c>
      <c r="C33" s="161">
        <v>5</v>
      </c>
      <c r="D33" s="86" t="s">
        <v>1</v>
      </c>
      <c r="E33" s="164"/>
      <c r="F33" s="230">
        <v>100</v>
      </c>
      <c r="G33" s="228" t="s">
        <v>0</v>
      </c>
      <c r="H33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51" t="str">
        <f>IF(Sklop7[[#This Row],[ZAHTEVANA SHEMA KAKOVOSTI]]&lt;&gt;"",Sklop7[[#This Row],[Preračunana masa/volumen/kos na enoto kg]],"")</f>
        <v/>
      </c>
      <c r="J33" s="152"/>
      <c r="K33" s="153"/>
      <c r="L33" s="153"/>
      <c r="M33" s="154"/>
      <c r="N33" s="155"/>
      <c r="O33" s="155"/>
      <c r="P33" s="156"/>
      <c r="Q33" s="155">
        <f>+Sklop7[[#This Row],[cena/enota brez DDV v EUR]]*Sklop7[[#This Row],[Stopnja DDV (%)]]</f>
        <v>0</v>
      </c>
      <c r="R33" s="155">
        <f>+Sklop7[[#This Row],[cena/enota brez DDV v EUR]]+Sklop7[[#This Row],[Davek (EUR)]]</f>
        <v>0</v>
      </c>
      <c r="S33" s="155">
        <f>+Sklop7[[#This Row],[cena/enota brez DDV v EUR]]*Sklop7[[#This Row],[Okvirna količina]]</f>
        <v>0</v>
      </c>
      <c r="T33" s="157">
        <f>+Sklop7[[#This Row],[Končna cena/enoto mere (EUR) z DDV]]*Sklop7[[#This Row],[Okvirna količina]]</f>
        <v>0</v>
      </c>
      <c r="U33" s="158"/>
    </row>
    <row r="34" spans="1:21" s="61" customFormat="1" ht="12">
      <c r="A34" s="222" t="s">
        <v>21</v>
      </c>
      <c r="B34" s="392" t="s">
        <v>997</v>
      </c>
      <c r="C34" s="161">
        <v>1</v>
      </c>
      <c r="D34" s="86" t="s">
        <v>1</v>
      </c>
      <c r="E34" s="164"/>
      <c r="F34" s="230">
        <v>100</v>
      </c>
      <c r="G34" s="228" t="s">
        <v>0</v>
      </c>
      <c r="H34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151" t="str">
        <f>IF(Sklop7[[#This Row],[ZAHTEVANA SHEMA KAKOVOSTI]]&lt;&gt;"",Sklop7[[#This Row],[Preračunana masa/volumen/kos na enoto kg]],"")</f>
        <v/>
      </c>
      <c r="J34" s="152"/>
      <c r="K34" s="153"/>
      <c r="L34" s="153"/>
      <c r="M34" s="154"/>
      <c r="N34" s="155"/>
      <c r="O34" s="155"/>
      <c r="P34" s="156"/>
      <c r="Q34" s="155">
        <f>+Sklop7[[#This Row],[cena/enota brez DDV v EUR]]*Sklop7[[#This Row],[Stopnja DDV (%)]]</f>
        <v>0</v>
      </c>
      <c r="R34" s="155">
        <f>+Sklop7[[#This Row],[cena/enota brez DDV v EUR]]+Sklop7[[#This Row],[Davek (EUR)]]</f>
        <v>0</v>
      </c>
      <c r="S34" s="155">
        <f>+Sklop7[[#This Row],[cena/enota brez DDV v EUR]]*Sklop7[[#This Row],[Okvirna količina]]</f>
        <v>0</v>
      </c>
      <c r="T34" s="157">
        <f>+Sklop7[[#This Row],[Končna cena/enoto mere (EUR) z DDV]]*Sklop7[[#This Row],[Okvirna količina]]</f>
        <v>0</v>
      </c>
      <c r="U34" s="158"/>
    </row>
    <row r="35" spans="1:21" s="61" customFormat="1" ht="12">
      <c r="A35" s="222" t="s">
        <v>22</v>
      </c>
      <c r="B35" s="249" t="s">
        <v>481</v>
      </c>
      <c r="C35" s="161">
        <v>5</v>
      </c>
      <c r="D35" s="86" t="s">
        <v>1</v>
      </c>
      <c r="E35" s="164"/>
      <c r="F35" s="230">
        <v>200</v>
      </c>
      <c r="G35" s="228" t="s">
        <v>0</v>
      </c>
      <c r="H35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5" s="151" t="str">
        <f>IF(Sklop7[[#This Row],[ZAHTEVANA SHEMA KAKOVOSTI]]&lt;&gt;"",Sklop7[[#This Row],[Preračunana masa/volumen/kos na enoto kg]],"")</f>
        <v/>
      </c>
      <c r="J35" s="152"/>
      <c r="K35" s="153"/>
      <c r="L35" s="153"/>
      <c r="M35" s="154"/>
      <c r="N35" s="155"/>
      <c r="O35" s="155"/>
      <c r="P35" s="156"/>
      <c r="Q35" s="155">
        <f>+Sklop7[[#This Row],[cena/enota brez DDV v EUR]]*Sklop7[[#This Row],[Stopnja DDV (%)]]</f>
        <v>0</v>
      </c>
      <c r="R35" s="155">
        <f>+Sklop7[[#This Row],[cena/enota brez DDV v EUR]]+Sklop7[[#This Row],[Davek (EUR)]]</f>
        <v>0</v>
      </c>
      <c r="S35" s="155">
        <f>+Sklop7[[#This Row],[cena/enota brez DDV v EUR]]*Sklop7[[#This Row],[Okvirna količina]]</f>
        <v>0</v>
      </c>
      <c r="T35" s="157">
        <f>+Sklop7[[#This Row],[Končna cena/enoto mere (EUR) z DDV]]*Sklop7[[#This Row],[Okvirna količina]]</f>
        <v>0</v>
      </c>
      <c r="U35" s="158"/>
    </row>
    <row r="36" spans="1:21" s="61" customFormat="1" ht="12">
      <c r="A36" s="222" t="s">
        <v>23</v>
      </c>
      <c r="B36" s="224" t="s">
        <v>482</v>
      </c>
      <c r="C36" s="161">
        <v>1</v>
      </c>
      <c r="D36" s="198" t="s">
        <v>1</v>
      </c>
      <c r="E36" s="164"/>
      <c r="F36" s="230">
        <v>150</v>
      </c>
      <c r="G36" s="228" t="s">
        <v>1</v>
      </c>
      <c r="H36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6" s="151" t="str">
        <f>IF(Sklop7[[#This Row],[ZAHTEVANA SHEMA KAKOVOSTI]]&lt;&gt;"",Sklop7[[#This Row],[Preračunana masa/volumen/kos na enoto kg]],"")</f>
        <v/>
      </c>
      <c r="J36" s="152"/>
      <c r="K36" s="153"/>
      <c r="L36" s="153"/>
      <c r="M36" s="154"/>
      <c r="N36" s="155"/>
      <c r="O36" s="155"/>
      <c r="P36" s="156"/>
      <c r="Q36" s="155">
        <f>+Sklop7[[#This Row],[cena/enota brez DDV v EUR]]*Sklop7[[#This Row],[Stopnja DDV (%)]]</f>
        <v>0</v>
      </c>
      <c r="R36" s="155">
        <f>+Sklop7[[#This Row],[cena/enota brez DDV v EUR]]+Sklop7[[#This Row],[Davek (EUR)]]</f>
        <v>0</v>
      </c>
      <c r="S36" s="155">
        <f>+Sklop7[[#This Row],[cena/enota brez DDV v EUR]]*Sklop7[[#This Row],[Okvirna količina]]</f>
        <v>0</v>
      </c>
      <c r="T36" s="157">
        <f>+Sklop7[[#This Row],[Končna cena/enoto mere (EUR) z DDV]]*Sklop7[[#This Row],[Okvirna količina]]</f>
        <v>0</v>
      </c>
      <c r="U36" s="158"/>
    </row>
    <row r="37" spans="1:21" s="61" customFormat="1" ht="24">
      <c r="A37" s="222" t="s">
        <v>24</v>
      </c>
      <c r="B37" s="224" t="s">
        <v>483</v>
      </c>
      <c r="C37" s="161">
        <v>800</v>
      </c>
      <c r="D37" s="198" t="s">
        <v>158</v>
      </c>
      <c r="E37" s="164"/>
      <c r="F37" s="230">
        <v>30</v>
      </c>
      <c r="G37" s="228" t="s">
        <v>0</v>
      </c>
      <c r="H37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7" s="151" t="str">
        <f>IF(Sklop7[[#This Row],[ZAHTEVANA SHEMA KAKOVOSTI]]&lt;&gt;"",Sklop7[[#This Row],[Preračunana masa/volumen/kos na enoto kg]],"")</f>
        <v/>
      </c>
      <c r="J37" s="152"/>
      <c r="K37" s="153"/>
      <c r="L37" s="153"/>
      <c r="M37" s="154"/>
      <c r="N37" s="155"/>
      <c r="O37" s="155"/>
      <c r="P37" s="156"/>
      <c r="Q37" s="155">
        <f>+Sklop7[[#This Row],[cena/enota brez DDV v EUR]]*Sklop7[[#This Row],[Stopnja DDV (%)]]</f>
        <v>0</v>
      </c>
      <c r="R37" s="155">
        <f>+Sklop7[[#This Row],[cena/enota brez DDV v EUR]]+Sklop7[[#This Row],[Davek (EUR)]]</f>
        <v>0</v>
      </c>
      <c r="S37" s="155">
        <f>+Sklop7[[#This Row],[cena/enota brez DDV v EUR]]*Sklop7[[#This Row],[Okvirna količina]]</f>
        <v>0</v>
      </c>
      <c r="T37" s="157">
        <f>+Sklop7[[#This Row],[Končna cena/enoto mere (EUR) z DDV]]*Sklop7[[#This Row],[Okvirna količina]]</f>
        <v>0</v>
      </c>
      <c r="U37" s="158"/>
    </row>
    <row r="38" spans="1:21" s="61" customFormat="1" ht="12">
      <c r="A38" s="222" t="s">
        <v>25</v>
      </c>
      <c r="B38" s="224" t="s">
        <v>484</v>
      </c>
      <c r="C38" s="161" t="s">
        <v>480</v>
      </c>
      <c r="D38" s="198" t="s">
        <v>158</v>
      </c>
      <c r="E38" s="164"/>
      <c r="F38" s="230">
        <v>250</v>
      </c>
      <c r="G38" s="228" t="s">
        <v>1</v>
      </c>
      <c r="H38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151" t="str">
        <f>IF(Sklop7[[#This Row],[ZAHTEVANA SHEMA KAKOVOSTI]]&lt;&gt;"",Sklop7[[#This Row],[Preračunana masa/volumen/kos na enoto kg]],"")</f>
        <v/>
      </c>
      <c r="J38" s="152"/>
      <c r="K38" s="153"/>
      <c r="L38" s="153"/>
      <c r="M38" s="154"/>
      <c r="N38" s="155"/>
      <c r="O38" s="155"/>
      <c r="P38" s="156"/>
      <c r="Q38" s="155">
        <f>+Sklop7[[#This Row],[cena/enota brez DDV v EUR]]*Sklop7[[#This Row],[Stopnja DDV (%)]]</f>
        <v>0</v>
      </c>
      <c r="R38" s="155">
        <f>+Sklop7[[#This Row],[cena/enota brez DDV v EUR]]+Sklop7[[#This Row],[Davek (EUR)]]</f>
        <v>0</v>
      </c>
      <c r="S38" s="155">
        <f>+Sklop7[[#This Row],[cena/enota brez DDV v EUR]]*Sklop7[[#This Row],[Okvirna količina]]</f>
        <v>0</v>
      </c>
      <c r="T38" s="157">
        <f>+Sklop7[[#This Row],[Končna cena/enoto mere (EUR) z DDV]]*Sklop7[[#This Row],[Okvirna količina]]</f>
        <v>0</v>
      </c>
      <c r="U38" s="158"/>
    </row>
    <row r="39" spans="1:21" s="61" customFormat="1" ht="12">
      <c r="A39" s="222" t="s">
        <v>26</v>
      </c>
      <c r="B39" s="249" t="s">
        <v>485</v>
      </c>
      <c r="C39" s="161">
        <v>1</v>
      </c>
      <c r="D39" s="198" t="s">
        <v>1</v>
      </c>
      <c r="E39" s="164"/>
      <c r="F39" s="230">
        <v>30</v>
      </c>
      <c r="G39" s="228" t="s">
        <v>1</v>
      </c>
      <c r="H39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9" s="151" t="str">
        <f>IF(Sklop7[[#This Row],[ZAHTEVANA SHEMA KAKOVOSTI]]&lt;&gt;"",Sklop7[[#This Row],[Preračunana masa/volumen/kos na enoto kg]],"")</f>
        <v/>
      </c>
      <c r="J39" s="152"/>
      <c r="K39" s="153"/>
      <c r="L39" s="153"/>
      <c r="M39" s="154"/>
      <c r="N39" s="155"/>
      <c r="O39" s="155"/>
      <c r="P39" s="156"/>
      <c r="Q39" s="155">
        <f>+Sklop7[[#This Row],[cena/enota brez DDV v EUR]]*Sklop7[[#This Row],[Stopnja DDV (%)]]</f>
        <v>0</v>
      </c>
      <c r="R39" s="155">
        <f>+Sklop7[[#This Row],[cena/enota brez DDV v EUR]]+Sklop7[[#This Row],[Davek (EUR)]]</f>
        <v>0</v>
      </c>
      <c r="S39" s="155">
        <f>+Sklop7[[#This Row],[cena/enota brez DDV v EUR]]*Sklop7[[#This Row],[Okvirna količina]]</f>
        <v>0</v>
      </c>
      <c r="T39" s="157">
        <f>+Sklop7[[#This Row],[Končna cena/enoto mere (EUR) z DDV]]*Sklop7[[#This Row],[Okvirna količina]]</f>
        <v>0</v>
      </c>
      <c r="U39" s="158"/>
    </row>
    <row r="40" spans="1:21" s="61" customFormat="1" ht="12">
      <c r="A40" s="222" t="s">
        <v>27</v>
      </c>
      <c r="B40" s="249" t="s">
        <v>489</v>
      </c>
      <c r="C40" s="161">
        <v>1</v>
      </c>
      <c r="D40" s="198" t="s">
        <v>1</v>
      </c>
      <c r="E40" s="164"/>
      <c r="F40" s="230">
        <v>30</v>
      </c>
      <c r="G40" s="228" t="s">
        <v>1</v>
      </c>
      <c r="H40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51" t="str">
        <f>IF(Sklop7[[#This Row],[ZAHTEVANA SHEMA KAKOVOSTI]]&lt;&gt;"",Sklop7[[#This Row],[Preračunana masa/volumen/kos na enoto kg]],"")</f>
        <v/>
      </c>
      <c r="J40" s="152"/>
      <c r="K40" s="153"/>
      <c r="L40" s="153"/>
      <c r="M40" s="154"/>
      <c r="N40" s="155"/>
      <c r="O40" s="155"/>
      <c r="P40" s="156"/>
      <c r="Q40" s="155">
        <f>+Sklop7[[#This Row],[cena/enota brez DDV v EUR]]*Sklop7[[#This Row],[Stopnja DDV (%)]]</f>
        <v>0</v>
      </c>
      <c r="R40" s="155">
        <f>+Sklop7[[#This Row],[cena/enota brez DDV v EUR]]+Sklop7[[#This Row],[Davek (EUR)]]</f>
        <v>0</v>
      </c>
      <c r="S40" s="155">
        <f>+Sklop7[[#This Row],[cena/enota brez DDV v EUR]]*Sklop7[[#This Row],[Okvirna količina]]</f>
        <v>0</v>
      </c>
      <c r="T40" s="157">
        <f>+Sklop7[[#This Row],[Končna cena/enoto mere (EUR) z DDV]]*Sklop7[[#This Row],[Okvirna količina]]</f>
        <v>0</v>
      </c>
      <c r="U40" s="158"/>
    </row>
    <row r="41" spans="1:21" s="61" customFormat="1" ht="24">
      <c r="A41" s="354" t="s">
        <v>28</v>
      </c>
      <c r="B41" s="399" t="s">
        <v>488</v>
      </c>
      <c r="C41" s="393" t="s">
        <v>972</v>
      </c>
      <c r="D41" s="400"/>
      <c r="E41" s="401"/>
      <c r="F41" s="402"/>
      <c r="G41" s="403"/>
      <c r="H41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1" s="151" t="str">
        <f>IF(Sklop7[[#This Row],[ZAHTEVANA SHEMA KAKOVOSTI]]&lt;&gt;"",Sklop7[[#This Row],[Preračunana masa/volumen/kos na enoto kg]],"")</f>
        <v/>
      </c>
      <c r="J41" s="152"/>
      <c r="K41" s="153"/>
      <c r="L41" s="153"/>
      <c r="M41" s="154"/>
      <c r="N41" s="155"/>
      <c r="O41" s="155"/>
      <c r="P41" s="156"/>
      <c r="Q41" s="155">
        <f>+Sklop7[[#This Row],[cena/enota brez DDV v EUR]]*Sklop7[[#This Row],[Stopnja DDV (%)]]</f>
        <v>0</v>
      </c>
      <c r="R41" s="155">
        <f>+Sklop7[[#This Row],[cena/enota brez DDV v EUR]]+Sklop7[[#This Row],[Davek (EUR)]]</f>
        <v>0</v>
      </c>
      <c r="S41" s="155">
        <f>+Sklop7[[#This Row],[cena/enota brez DDV v EUR]]*Sklop7[[#This Row],[Okvirna količina]]</f>
        <v>0</v>
      </c>
      <c r="T41" s="157">
        <f>+Sklop7[[#This Row],[Končna cena/enoto mere (EUR) z DDV]]*Sklop7[[#This Row],[Okvirna količina]]</f>
        <v>0</v>
      </c>
      <c r="U41" s="158"/>
    </row>
    <row r="42" spans="1:21" s="61" customFormat="1" ht="24">
      <c r="A42" s="354" t="s">
        <v>29</v>
      </c>
      <c r="B42" s="399" t="s">
        <v>487</v>
      </c>
      <c r="C42" s="393" t="s">
        <v>972</v>
      </c>
      <c r="D42" s="400"/>
      <c r="E42" s="401"/>
      <c r="F42" s="402"/>
      <c r="G42" s="403"/>
      <c r="H42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2" s="151" t="str">
        <f>IF(Sklop7[[#This Row],[ZAHTEVANA SHEMA KAKOVOSTI]]&lt;&gt;"",Sklop7[[#This Row],[Preračunana masa/volumen/kos na enoto kg]],"")</f>
        <v/>
      </c>
      <c r="J42" s="152"/>
      <c r="K42" s="153"/>
      <c r="L42" s="153"/>
      <c r="M42" s="154"/>
      <c r="N42" s="199"/>
      <c r="O42" s="155"/>
      <c r="P42" s="156"/>
      <c r="Q42" s="155">
        <f>+Sklop7[[#This Row],[cena/enota brez DDV v EUR]]*Sklop7[[#This Row],[Stopnja DDV (%)]]</f>
        <v>0</v>
      </c>
      <c r="R42" s="155">
        <f>+Sklop7[[#This Row],[cena/enota brez DDV v EUR]]+Sklop7[[#This Row],[Davek (EUR)]]</f>
        <v>0</v>
      </c>
      <c r="S42" s="155">
        <f>+Sklop7[[#This Row],[cena/enota brez DDV v EUR]]*Sklop7[[#This Row],[Okvirna količina]]</f>
        <v>0</v>
      </c>
      <c r="T42" s="157">
        <f>+Sklop7[[#This Row],[Končna cena/enoto mere (EUR) z DDV]]*Sklop7[[#This Row],[Okvirna količina]]</f>
        <v>0</v>
      </c>
      <c r="U42" s="158"/>
    </row>
    <row r="43" spans="1:21" s="61" customFormat="1" ht="24">
      <c r="A43" s="354" t="s">
        <v>30</v>
      </c>
      <c r="B43" s="399" t="s">
        <v>486</v>
      </c>
      <c r="C43" s="393" t="s">
        <v>972</v>
      </c>
      <c r="D43" s="400"/>
      <c r="E43" s="401"/>
      <c r="F43" s="402"/>
      <c r="G43" s="403"/>
      <c r="H43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3" s="151" t="str">
        <f>IF(Sklop7[[#This Row],[ZAHTEVANA SHEMA KAKOVOSTI]]&lt;&gt;"",Sklop7[[#This Row],[Preračunana masa/volumen/kos na enoto kg]],"")</f>
        <v/>
      </c>
      <c r="J43" s="152"/>
      <c r="K43" s="153"/>
      <c r="L43" s="153"/>
      <c r="M43" s="154"/>
      <c r="N43" s="155"/>
      <c r="O43" s="155"/>
      <c r="P43" s="156"/>
      <c r="Q43" s="155">
        <f>+Sklop7[[#This Row],[cena/enota brez DDV v EUR]]*Sklop7[[#This Row],[Stopnja DDV (%)]]</f>
        <v>0</v>
      </c>
      <c r="R43" s="155">
        <f>+Sklop7[[#This Row],[cena/enota brez DDV v EUR]]+Sklop7[[#This Row],[Davek (EUR)]]</f>
        <v>0</v>
      </c>
      <c r="S43" s="155">
        <f>+Sklop7[[#This Row],[cena/enota brez DDV v EUR]]*Sklop7[[#This Row],[Okvirna količina]]</f>
        <v>0</v>
      </c>
      <c r="T43" s="157">
        <f>+Sklop7[[#This Row],[Končna cena/enoto mere (EUR) z DDV]]*Sklop7[[#This Row],[Okvirna količina]]</f>
        <v>0</v>
      </c>
      <c r="U43" s="158"/>
    </row>
    <row r="44" spans="1:21" s="61" customFormat="1" ht="24">
      <c r="A44" s="354" t="s">
        <v>31</v>
      </c>
      <c r="B44" s="399" t="s">
        <v>490</v>
      </c>
      <c r="C44" s="393" t="s">
        <v>972</v>
      </c>
      <c r="D44" s="400"/>
      <c r="E44" s="401"/>
      <c r="F44" s="402"/>
      <c r="G44" s="403"/>
      <c r="H44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4" s="151" t="str">
        <f>IF(Sklop7[[#This Row],[ZAHTEVANA SHEMA KAKOVOSTI]]&lt;&gt;"",Sklop7[[#This Row],[Preračunana masa/volumen/kos na enoto kg]],"")</f>
        <v/>
      </c>
      <c r="J44" s="152"/>
      <c r="K44" s="153"/>
      <c r="L44" s="153"/>
      <c r="M44" s="154"/>
      <c r="N44" s="155"/>
      <c r="O44" s="155"/>
      <c r="P44" s="156"/>
      <c r="Q44" s="155">
        <f>+Sklop7[[#This Row],[cena/enota brez DDV v EUR]]*Sklop7[[#This Row],[Stopnja DDV (%)]]</f>
        <v>0</v>
      </c>
      <c r="R44" s="155">
        <f>+Sklop7[[#This Row],[cena/enota brez DDV v EUR]]+Sklop7[[#This Row],[Davek (EUR)]]</f>
        <v>0</v>
      </c>
      <c r="S44" s="155">
        <f>+Sklop7[[#This Row],[cena/enota brez DDV v EUR]]*Sklop7[[#This Row],[Okvirna količina]]</f>
        <v>0</v>
      </c>
      <c r="T44" s="157">
        <f>+Sklop7[[#This Row],[Končna cena/enoto mere (EUR) z DDV]]*Sklop7[[#This Row],[Okvirna količina]]</f>
        <v>0</v>
      </c>
      <c r="U44" s="158"/>
    </row>
    <row r="45" spans="1:21" s="61" customFormat="1" ht="24">
      <c r="A45" s="354" t="s">
        <v>32</v>
      </c>
      <c r="B45" s="399" t="s">
        <v>492</v>
      </c>
      <c r="C45" s="393" t="s">
        <v>972</v>
      </c>
      <c r="D45" s="400"/>
      <c r="E45" s="401"/>
      <c r="F45" s="402"/>
      <c r="G45" s="403"/>
      <c r="H45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5" s="151" t="str">
        <f>IF(Sklop7[[#This Row],[ZAHTEVANA SHEMA KAKOVOSTI]]&lt;&gt;"",Sklop7[[#This Row],[Preračunana masa/volumen/kos na enoto kg]],"")</f>
        <v/>
      </c>
      <c r="J45" s="152"/>
      <c r="K45" s="153"/>
      <c r="L45" s="153"/>
      <c r="M45" s="154"/>
      <c r="N45" s="155"/>
      <c r="O45" s="155"/>
      <c r="P45" s="156"/>
      <c r="Q45" s="155">
        <f>+Sklop7[[#This Row],[cena/enota brez DDV v EUR]]*Sklop7[[#This Row],[Stopnja DDV (%)]]</f>
        <v>0</v>
      </c>
      <c r="R45" s="155">
        <f>+Sklop7[[#This Row],[cena/enota brez DDV v EUR]]+Sklop7[[#This Row],[Davek (EUR)]]</f>
        <v>0</v>
      </c>
      <c r="S45" s="155">
        <f>+Sklop7[[#This Row],[cena/enota brez DDV v EUR]]*Sklop7[[#This Row],[Okvirna količina]]</f>
        <v>0</v>
      </c>
      <c r="T45" s="157">
        <f>+Sklop7[[#This Row],[Končna cena/enoto mere (EUR) z DDV]]*Sklop7[[#This Row],[Okvirna količina]]</f>
        <v>0</v>
      </c>
      <c r="U45" s="158"/>
    </row>
    <row r="46" spans="1:21" s="61" customFormat="1" ht="12">
      <c r="A46" s="222" t="s">
        <v>33</v>
      </c>
      <c r="B46" s="224" t="s">
        <v>493</v>
      </c>
      <c r="C46" s="161">
        <v>1</v>
      </c>
      <c r="D46" s="198" t="s">
        <v>1</v>
      </c>
      <c r="E46" s="164"/>
      <c r="F46" s="230">
        <v>60</v>
      </c>
      <c r="G46" s="228" t="s">
        <v>1</v>
      </c>
      <c r="H46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6" s="151" t="str">
        <f>IF(Sklop7[[#This Row],[ZAHTEVANA SHEMA KAKOVOSTI]]&lt;&gt;"",Sklop7[[#This Row],[Preračunana masa/volumen/kos na enoto kg]],"")</f>
        <v/>
      </c>
      <c r="J46" s="152"/>
      <c r="K46" s="153"/>
      <c r="L46" s="153"/>
      <c r="M46" s="154"/>
      <c r="N46" s="155"/>
      <c r="O46" s="155"/>
      <c r="P46" s="156"/>
      <c r="Q46" s="155">
        <f>+Sklop7[[#This Row],[cena/enota brez DDV v EUR]]*Sklop7[[#This Row],[Stopnja DDV (%)]]</f>
        <v>0</v>
      </c>
      <c r="R46" s="155">
        <f>+Sklop7[[#This Row],[cena/enota brez DDV v EUR]]+Sklop7[[#This Row],[Davek (EUR)]]</f>
        <v>0</v>
      </c>
      <c r="S46" s="155">
        <f>+Sklop7[[#This Row],[cena/enota brez DDV v EUR]]*Sklop7[[#This Row],[Okvirna količina]]</f>
        <v>0</v>
      </c>
      <c r="T46" s="157">
        <f>+Sklop7[[#This Row],[Končna cena/enoto mere (EUR) z DDV]]*Sklop7[[#This Row],[Okvirna količina]]</f>
        <v>0</v>
      </c>
      <c r="U46" s="158"/>
    </row>
    <row r="47" spans="1:21" s="61" customFormat="1" ht="12">
      <c r="A47" s="222" t="s">
        <v>34</v>
      </c>
      <c r="B47" s="224" t="s">
        <v>494</v>
      </c>
      <c r="C47" s="161">
        <v>40</v>
      </c>
      <c r="D47" s="198" t="s">
        <v>158</v>
      </c>
      <c r="E47" s="164"/>
      <c r="F47" s="257">
        <v>1600</v>
      </c>
      <c r="G47" s="228" t="s">
        <v>0</v>
      </c>
      <c r="H47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7" s="151" t="str">
        <f>IF(Sklop7[[#This Row],[ZAHTEVANA SHEMA KAKOVOSTI]]&lt;&gt;"",Sklop7[[#This Row],[Preračunana masa/volumen/kos na enoto kg]],"")</f>
        <v/>
      </c>
      <c r="J47" s="152"/>
      <c r="K47" s="153"/>
      <c r="L47" s="153"/>
      <c r="M47" s="154"/>
      <c r="N47" s="155"/>
      <c r="O47" s="155"/>
      <c r="P47" s="156"/>
      <c r="Q47" s="155">
        <f>+Sklop7[[#This Row],[cena/enota brez DDV v EUR]]*Sklop7[[#This Row],[Stopnja DDV (%)]]</f>
        <v>0</v>
      </c>
      <c r="R47" s="155">
        <f>+Sklop7[[#This Row],[cena/enota brez DDV v EUR]]+Sklop7[[#This Row],[Davek (EUR)]]</f>
        <v>0</v>
      </c>
      <c r="S47" s="155">
        <f>+Sklop7[[#This Row],[cena/enota brez DDV v EUR]]*Sklop7[[#This Row],[Okvirna količina]]</f>
        <v>0</v>
      </c>
      <c r="T47" s="157">
        <f>+Sklop7[[#This Row],[Končna cena/enoto mere (EUR) z DDV]]*Sklop7[[#This Row],[Okvirna količina]]</f>
        <v>0</v>
      </c>
      <c r="U47" s="158"/>
    </row>
    <row r="48" spans="1:21" s="61" customFormat="1" ht="12">
      <c r="A48" s="222" t="s">
        <v>35</v>
      </c>
      <c r="B48" s="224" t="s">
        <v>495</v>
      </c>
      <c r="C48" s="258">
        <v>50</v>
      </c>
      <c r="D48" s="198" t="s">
        <v>158</v>
      </c>
      <c r="E48" s="164"/>
      <c r="F48" s="230">
        <v>1600</v>
      </c>
      <c r="G48" s="228" t="s">
        <v>0</v>
      </c>
      <c r="H48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8" s="151" t="str">
        <f>IF(Sklop7[[#This Row],[ZAHTEVANA SHEMA KAKOVOSTI]]&lt;&gt;"",Sklop7[[#This Row],[Preračunana masa/volumen/kos na enoto kg]],"")</f>
        <v/>
      </c>
      <c r="J48" s="152"/>
      <c r="K48" s="153"/>
      <c r="L48" s="153"/>
      <c r="M48" s="154"/>
      <c r="N48" s="155"/>
      <c r="O48" s="155"/>
      <c r="P48" s="156"/>
      <c r="Q48" s="155">
        <f>+Sklop7[[#This Row],[cena/enota brez DDV v EUR]]*Sklop7[[#This Row],[Stopnja DDV (%)]]</f>
        <v>0</v>
      </c>
      <c r="R48" s="155">
        <f>+Sklop7[[#This Row],[cena/enota brez DDV v EUR]]+Sklop7[[#This Row],[Davek (EUR)]]</f>
        <v>0</v>
      </c>
      <c r="S48" s="155">
        <f>+Sklop7[[#This Row],[cena/enota brez DDV v EUR]]*Sklop7[[#This Row],[Okvirna količina]]</f>
        <v>0</v>
      </c>
      <c r="T48" s="157">
        <f>+Sklop7[[#This Row],[Končna cena/enoto mere (EUR) z DDV]]*Sklop7[[#This Row],[Okvirna količina]]</f>
        <v>0</v>
      </c>
      <c r="U48" s="158"/>
    </row>
    <row r="49" spans="1:22" s="61" customFormat="1" ht="12">
      <c r="A49" s="222" t="s">
        <v>36</v>
      </c>
      <c r="B49" s="224" t="s">
        <v>496</v>
      </c>
      <c r="C49" s="258">
        <v>1</v>
      </c>
      <c r="D49" s="198" t="s">
        <v>1</v>
      </c>
      <c r="E49" s="164"/>
      <c r="F49" s="230">
        <v>20</v>
      </c>
      <c r="G49" s="228" t="s">
        <v>1</v>
      </c>
      <c r="H49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9" s="151" t="str">
        <f>IF(Sklop7[[#This Row],[ZAHTEVANA SHEMA KAKOVOSTI]]&lt;&gt;"",Sklop7[[#This Row],[Preračunana masa/volumen/kos na enoto kg]],"")</f>
        <v/>
      </c>
      <c r="J49" s="152"/>
      <c r="K49" s="153"/>
      <c r="L49" s="153"/>
      <c r="M49" s="154"/>
      <c r="N49" s="155"/>
      <c r="O49" s="155"/>
      <c r="P49" s="156"/>
      <c r="Q49" s="155">
        <f>+Sklop7[[#This Row],[cena/enota brez DDV v EUR]]*Sklop7[[#This Row],[Stopnja DDV (%)]]</f>
        <v>0</v>
      </c>
      <c r="R49" s="155">
        <f>+Sklop7[[#This Row],[cena/enota brez DDV v EUR]]+Sklop7[[#This Row],[Davek (EUR)]]</f>
        <v>0</v>
      </c>
      <c r="S49" s="155">
        <f>+Sklop7[[#This Row],[cena/enota brez DDV v EUR]]*Sklop7[[#This Row],[Okvirna količina]]</f>
        <v>0</v>
      </c>
      <c r="T49" s="157">
        <f>+Sklop7[[#This Row],[Končna cena/enoto mere (EUR) z DDV]]*Sklop7[[#This Row],[Okvirna količina]]</f>
        <v>0</v>
      </c>
      <c r="U49" s="158"/>
    </row>
    <row r="50" spans="1:22" s="61" customFormat="1" ht="12">
      <c r="A50" s="222" t="s">
        <v>37</v>
      </c>
      <c r="B50" s="256" t="s">
        <v>497</v>
      </c>
      <c r="C50" s="258" t="s">
        <v>229</v>
      </c>
      <c r="D50" s="198" t="s">
        <v>158</v>
      </c>
      <c r="E50" s="164"/>
      <c r="F50" s="230">
        <v>30</v>
      </c>
      <c r="G50" s="228" t="s">
        <v>1</v>
      </c>
      <c r="H50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0" s="151" t="str">
        <f>IF(Sklop7[[#This Row],[ZAHTEVANA SHEMA KAKOVOSTI]]&lt;&gt;"",Sklop7[[#This Row],[Preračunana masa/volumen/kos na enoto kg]],"")</f>
        <v/>
      </c>
      <c r="J50" s="152"/>
      <c r="K50" s="153"/>
      <c r="L50" s="153"/>
      <c r="M50" s="154"/>
      <c r="N50" s="155"/>
      <c r="O50" s="155"/>
      <c r="P50" s="156"/>
      <c r="Q50" s="155">
        <f>+Sklop7[[#This Row],[cena/enota brez DDV v EUR]]*Sklop7[[#This Row],[Stopnja DDV (%)]]</f>
        <v>0</v>
      </c>
      <c r="R50" s="155">
        <f>+Sklop7[[#This Row],[cena/enota brez DDV v EUR]]+Sklop7[[#This Row],[Davek (EUR)]]</f>
        <v>0</v>
      </c>
      <c r="S50" s="155">
        <f>+Sklop7[[#This Row],[cena/enota brez DDV v EUR]]*Sklop7[[#This Row],[Okvirna količina]]</f>
        <v>0</v>
      </c>
      <c r="T50" s="157">
        <f>+Sklop7[[#This Row],[Končna cena/enoto mere (EUR) z DDV]]*Sklop7[[#This Row],[Okvirna količina]]</f>
        <v>0</v>
      </c>
      <c r="U50" s="158"/>
    </row>
    <row r="51" spans="1:22" s="61" customFormat="1" ht="12">
      <c r="A51" s="222" t="s">
        <v>38</v>
      </c>
      <c r="B51" s="256" t="s">
        <v>498</v>
      </c>
      <c r="C51" s="258">
        <v>1</v>
      </c>
      <c r="D51" s="198" t="s">
        <v>1</v>
      </c>
      <c r="E51" s="164"/>
      <c r="F51" s="230">
        <v>20</v>
      </c>
      <c r="G51" s="228" t="s">
        <v>1</v>
      </c>
      <c r="H51" s="32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151" t="str">
        <f>IF(Sklop7[[#This Row],[ZAHTEVANA SHEMA KAKOVOSTI]]&lt;&gt;"",Sklop7[[#This Row],[Preračunana masa/volumen/kos na enoto kg]],"")</f>
        <v/>
      </c>
      <c r="J51" s="152"/>
      <c r="K51" s="153"/>
      <c r="L51" s="153"/>
      <c r="M51" s="154"/>
      <c r="N51" s="155"/>
      <c r="O51" s="155"/>
      <c r="P51" s="156"/>
      <c r="Q51" s="155">
        <f>+Sklop7[[#This Row],[cena/enota brez DDV v EUR]]*Sklop7[[#This Row],[Stopnja DDV (%)]]</f>
        <v>0</v>
      </c>
      <c r="R51" s="155">
        <f>+Sklop7[[#This Row],[cena/enota brez DDV v EUR]]+Sklop7[[#This Row],[Davek (EUR)]]</f>
        <v>0</v>
      </c>
      <c r="S51" s="155">
        <f>+Sklop7[[#This Row],[cena/enota brez DDV v EUR]]*Sklop7[[#This Row],[Okvirna količina]]</f>
        <v>0</v>
      </c>
      <c r="T51" s="157">
        <f>+Sklop7[[#This Row],[Končna cena/enoto mere (EUR) z DDV]]*Sklop7[[#This Row],[Okvirna količina]]</f>
        <v>0</v>
      </c>
      <c r="U51" s="158"/>
    </row>
    <row r="52" spans="1:22" ht="27" customHeight="1">
      <c r="A52" s="222" t="s">
        <v>39</v>
      </c>
      <c r="B52" s="256" t="s">
        <v>500</v>
      </c>
      <c r="C52" s="259" t="s">
        <v>499</v>
      </c>
      <c r="D52" s="221" t="s">
        <v>158</v>
      </c>
      <c r="E52" s="178"/>
      <c r="F52" s="252">
        <v>10</v>
      </c>
      <c r="G52" s="252" t="s">
        <v>1</v>
      </c>
      <c r="H52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2" s="160" t="str">
        <f>IF(Sklop7[[#This Row],[ZAHTEVANA SHEMA KAKOVOSTI]]&lt;&gt;"",Sklop7[[#This Row],[Preračunana masa/volumen/kos na enoto kg]],"")</f>
        <v/>
      </c>
      <c r="J52" s="167"/>
      <c r="K52" s="169"/>
      <c r="L52" s="169"/>
      <c r="M52" s="168"/>
      <c r="N52" s="176"/>
      <c r="O52" s="176"/>
      <c r="P52" s="177"/>
      <c r="Q52" s="176">
        <f>+Sklop7[[#This Row],[cena/enota brez DDV v EUR]]*Sklop7[[#This Row],[Stopnja DDV (%)]]</f>
        <v>0</v>
      </c>
      <c r="R52" s="176">
        <f>+Sklop7[[#This Row],[cena/enota brez DDV v EUR]]+Sklop7[[#This Row],[Davek (EUR)]]</f>
        <v>0</v>
      </c>
      <c r="S52" s="176">
        <f>+Sklop7[[#This Row],[cena/enota brez DDV v EUR]]*Sklop7[[#This Row],[Okvirna količina]]</f>
        <v>0</v>
      </c>
      <c r="T52" s="232">
        <f>+Sklop7[[#This Row],[Končna cena/enoto mere (EUR) z DDV]]*Sklop7[[#This Row],[Okvirna količina]]</f>
        <v>0</v>
      </c>
      <c r="U52" s="233"/>
    </row>
    <row r="53" spans="1:22">
      <c r="A53" s="222" t="s">
        <v>40</v>
      </c>
      <c r="B53" s="256" t="s">
        <v>501</v>
      </c>
      <c r="C53" s="259">
        <v>500</v>
      </c>
      <c r="D53" s="221" t="s">
        <v>158</v>
      </c>
      <c r="E53" s="178"/>
      <c r="F53" s="252">
        <v>5</v>
      </c>
      <c r="G53" s="252" t="s">
        <v>0</v>
      </c>
      <c r="H53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3" s="160" t="str">
        <f>IF(Sklop7[[#This Row],[ZAHTEVANA SHEMA KAKOVOSTI]]&lt;&gt;"",Sklop7[[#This Row],[Preračunana masa/volumen/kos na enoto kg]],"")</f>
        <v/>
      </c>
      <c r="J53" s="167"/>
      <c r="K53" s="169"/>
      <c r="L53" s="169"/>
      <c r="M53" s="168"/>
      <c r="N53" s="176"/>
      <c r="O53" s="176"/>
      <c r="P53" s="177"/>
      <c r="Q53" s="176">
        <f>+Sklop7[[#This Row],[cena/enota brez DDV v EUR]]*Sklop7[[#This Row],[Stopnja DDV (%)]]</f>
        <v>0</v>
      </c>
      <c r="R53" s="176">
        <f>+Sklop7[[#This Row],[cena/enota brez DDV v EUR]]+Sklop7[[#This Row],[Davek (EUR)]]</f>
        <v>0</v>
      </c>
      <c r="S53" s="176">
        <f>+Sklop7[[#This Row],[cena/enota brez DDV v EUR]]*Sklop7[[#This Row],[Okvirna količina]]</f>
        <v>0</v>
      </c>
      <c r="T53" s="232">
        <f>+Sklop7[[#This Row],[Končna cena/enoto mere (EUR) z DDV]]*Sklop7[[#This Row],[Okvirna količina]]</f>
        <v>0</v>
      </c>
      <c r="U53" s="233"/>
    </row>
    <row r="54" spans="1:22">
      <c r="A54" s="222" t="s">
        <v>41</v>
      </c>
      <c r="B54" s="256" t="s">
        <v>502</v>
      </c>
      <c r="C54" s="259">
        <v>1</v>
      </c>
      <c r="D54" s="221" t="s">
        <v>1</v>
      </c>
      <c r="E54" s="178"/>
      <c r="F54" s="252">
        <v>200</v>
      </c>
      <c r="G54" s="252" t="s">
        <v>1</v>
      </c>
      <c r="H54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160" t="str">
        <f>IF(Sklop7[[#This Row],[ZAHTEVANA SHEMA KAKOVOSTI]]&lt;&gt;"",Sklop7[[#This Row],[Preračunana masa/volumen/kos na enoto kg]],"")</f>
        <v/>
      </c>
      <c r="J54" s="167"/>
      <c r="K54" s="169"/>
      <c r="L54" s="169"/>
      <c r="M54" s="168"/>
      <c r="N54" s="176"/>
      <c r="O54" s="176"/>
      <c r="P54" s="177"/>
      <c r="Q54" s="176">
        <f>+Sklop7[[#This Row],[cena/enota brez DDV v EUR]]*Sklop7[[#This Row],[Stopnja DDV (%)]]</f>
        <v>0</v>
      </c>
      <c r="R54" s="176">
        <f>+Sklop7[[#This Row],[cena/enota brez DDV v EUR]]+Sklop7[[#This Row],[Davek (EUR)]]</f>
        <v>0</v>
      </c>
      <c r="S54" s="176">
        <f>+Sklop7[[#This Row],[cena/enota brez DDV v EUR]]*Sklop7[[#This Row],[Okvirna količina]]</f>
        <v>0</v>
      </c>
      <c r="T54" s="232">
        <f>+Sklop7[[#This Row],[Končna cena/enoto mere (EUR) z DDV]]*Sklop7[[#This Row],[Okvirna količina]]</f>
        <v>0</v>
      </c>
      <c r="U54" s="233"/>
    </row>
    <row r="55" spans="1:22">
      <c r="A55" s="222" t="s">
        <v>42</v>
      </c>
      <c r="B55" s="256" t="s">
        <v>503</v>
      </c>
      <c r="C55" s="327" t="s">
        <v>928</v>
      </c>
      <c r="D55" s="221" t="s">
        <v>1</v>
      </c>
      <c r="E55" s="178"/>
      <c r="F55" s="252">
        <v>200</v>
      </c>
      <c r="G55" s="280" t="s">
        <v>1</v>
      </c>
      <c r="H55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5" s="160" t="str">
        <f>IF(Sklop7[[#This Row],[ZAHTEVANA SHEMA KAKOVOSTI]]&lt;&gt;"",Sklop7[[#This Row],[Preračunana masa/volumen/kos na enoto kg]],"")</f>
        <v/>
      </c>
      <c r="J55" s="167"/>
      <c r="K55" s="169"/>
      <c r="L55" s="169"/>
      <c r="M55" s="168"/>
      <c r="N55" s="176"/>
      <c r="O55" s="176"/>
      <c r="P55" s="177"/>
      <c r="Q55" s="176">
        <f>+Sklop7[[#This Row],[cena/enota brez DDV v EUR]]*Sklop7[[#This Row],[Stopnja DDV (%)]]</f>
        <v>0</v>
      </c>
      <c r="R55" s="176">
        <f>+Sklop7[[#This Row],[cena/enota brez DDV v EUR]]+Sklop7[[#This Row],[Davek (EUR)]]</f>
        <v>0</v>
      </c>
      <c r="S55" s="176">
        <f>+Sklop7[[#This Row],[cena/enota brez DDV v EUR]]*Sklop7[[#This Row],[Okvirna količina]]</f>
        <v>0</v>
      </c>
      <c r="T55" s="232">
        <f>+Sklop7[[#This Row],[Končna cena/enoto mere (EUR) z DDV]]*Sklop7[[#This Row],[Okvirna količina]]</f>
        <v>0</v>
      </c>
      <c r="U55" s="233"/>
    </row>
    <row r="56" spans="1:22">
      <c r="A56" s="222" t="s">
        <v>43</v>
      </c>
      <c r="B56" s="256" t="s">
        <v>491</v>
      </c>
      <c r="C56" s="327" t="s">
        <v>928</v>
      </c>
      <c r="D56" s="221" t="s">
        <v>1</v>
      </c>
      <c r="E56" s="178"/>
      <c r="F56" s="252">
        <v>200</v>
      </c>
      <c r="G56" s="280" t="s">
        <v>1</v>
      </c>
      <c r="H56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6" s="160" t="str">
        <f>IF(Sklop7[[#This Row],[ZAHTEVANA SHEMA KAKOVOSTI]]&lt;&gt;"",Sklop7[[#This Row],[Preračunana masa/volumen/kos na enoto kg]],"")</f>
        <v/>
      </c>
      <c r="J56" s="167"/>
      <c r="K56" s="169"/>
      <c r="L56" s="169"/>
      <c r="M56" s="168"/>
      <c r="N56" s="176"/>
      <c r="O56" s="176"/>
      <c r="P56" s="177"/>
      <c r="Q56" s="176">
        <f>+Sklop7[[#This Row],[cena/enota brez DDV v EUR]]*Sklop7[[#This Row],[Stopnja DDV (%)]]</f>
        <v>0</v>
      </c>
      <c r="R56" s="176">
        <f>+Sklop7[[#This Row],[cena/enota brez DDV v EUR]]+Sklop7[[#This Row],[Davek (EUR)]]</f>
        <v>0</v>
      </c>
      <c r="S56" s="176">
        <f>+Sklop7[[#This Row],[cena/enota brez DDV v EUR]]*Sklop7[[#This Row],[Okvirna količina]]</f>
        <v>0</v>
      </c>
      <c r="T56" s="232">
        <f>+Sklop7[[#This Row],[Končna cena/enoto mere (EUR) z DDV]]*Sklop7[[#This Row],[Okvirna količina]]</f>
        <v>0</v>
      </c>
      <c r="U56" s="233"/>
    </row>
    <row r="57" spans="1:22">
      <c r="A57" s="222" t="s">
        <v>44</v>
      </c>
      <c r="B57" s="256" t="s">
        <v>517</v>
      </c>
      <c r="C57" s="259">
        <v>1</v>
      </c>
      <c r="D57" s="221" t="s">
        <v>1</v>
      </c>
      <c r="E57" s="178"/>
      <c r="F57" s="252">
        <v>160</v>
      </c>
      <c r="G57" s="280" t="s">
        <v>1</v>
      </c>
      <c r="H57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7" s="160" t="str">
        <f>IF(Sklop7[[#This Row],[ZAHTEVANA SHEMA KAKOVOSTI]]&lt;&gt;"",Sklop7[[#This Row],[Preračunana masa/volumen/kos na enoto kg]],"")</f>
        <v/>
      </c>
      <c r="J57" s="167"/>
      <c r="K57" s="169"/>
      <c r="L57" s="169"/>
      <c r="M57" s="168"/>
      <c r="N57" s="176"/>
      <c r="O57" s="176"/>
      <c r="P57" s="177"/>
      <c r="Q57" s="176">
        <f>+Sklop7[[#This Row],[cena/enota brez DDV v EUR]]*Sklop7[[#This Row],[Stopnja DDV (%)]]</f>
        <v>0</v>
      </c>
      <c r="R57" s="176">
        <f>+Sklop7[[#This Row],[cena/enota brez DDV v EUR]]+Sklop7[[#This Row],[Davek (EUR)]]</f>
        <v>0</v>
      </c>
      <c r="S57" s="176">
        <f>+Sklop7[[#This Row],[cena/enota brez DDV v EUR]]*Sklop7[[#This Row],[Okvirna količina]]</f>
        <v>0</v>
      </c>
      <c r="T57" s="232">
        <f>+Sklop7[[#This Row],[Končna cena/enoto mere (EUR) z DDV]]*Sklop7[[#This Row],[Okvirna količina]]</f>
        <v>0</v>
      </c>
      <c r="U57" s="233"/>
    </row>
    <row r="58" spans="1:22" ht="12.75" customHeight="1">
      <c r="A58" s="222" t="s">
        <v>49</v>
      </c>
      <c r="B58" s="224" t="s">
        <v>505</v>
      </c>
      <c r="C58" s="259" t="s">
        <v>213</v>
      </c>
      <c r="D58" s="221" t="s">
        <v>158</v>
      </c>
      <c r="E58" s="178"/>
      <c r="F58" s="252">
        <v>20</v>
      </c>
      <c r="G58" s="252" t="s">
        <v>1</v>
      </c>
      <c r="H58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8" s="160" t="str">
        <f>IF(Sklop7[[#This Row],[ZAHTEVANA SHEMA KAKOVOSTI]]&lt;&gt;"",Sklop7[[#This Row],[Preračunana masa/volumen/kos na enoto kg]],"")</f>
        <v/>
      </c>
      <c r="J58" s="167"/>
      <c r="K58" s="169"/>
      <c r="L58" s="169"/>
      <c r="M58" s="168"/>
      <c r="N58" s="176"/>
      <c r="O58" s="176"/>
      <c r="P58" s="177"/>
      <c r="Q58" s="176">
        <f>+Sklop7[[#This Row],[cena/enota brez DDV v EUR]]*Sklop7[[#This Row],[Stopnja DDV (%)]]</f>
        <v>0</v>
      </c>
      <c r="R58" s="176">
        <f>+Sklop7[[#This Row],[cena/enota brez DDV v EUR]]+Sklop7[[#This Row],[Davek (EUR)]]</f>
        <v>0</v>
      </c>
      <c r="S58" s="176">
        <f>+Sklop7[[#This Row],[cena/enota brez DDV v EUR]]*Sklop7[[#This Row],[Okvirna količina]]</f>
        <v>0</v>
      </c>
      <c r="T58" s="232">
        <f>+Sklop7[[#This Row],[Končna cena/enoto mere (EUR) z DDV]]*Sklop7[[#This Row],[Okvirna količina]]</f>
        <v>0</v>
      </c>
      <c r="U58" s="233"/>
      <c r="V58" s="131"/>
    </row>
    <row r="59" spans="1:22" ht="12.75" customHeight="1">
      <c r="A59" s="222" t="s">
        <v>45</v>
      </c>
      <c r="B59" s="224" t="s">
        <v>506</v>
      </c>
      <c r="C59" s="259">
        <v>5</v>
      </c>
      <c r="D59" s="221" t="s">
        <v>1</v>
      </c>
      <c r="E59" s="178"/>
      <c r="F59" s="252">
        <v>65</v>
      </c>
      <c r="G59" s="280" t="s">
        <v>0</v>
      </c>
      <c r="H59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325</v>
      </c>
      <c r="I59" s="160" t="str">
        <f>IF(Sklop7[[#This Row],[ZAHTEVANA SHEMA KAKOVOSTI]]&lt;&gt;"",Sklop7[[#This Row],[Preračunana masa/volumen/kos na enoto kg]],"")</f>
        <v/>
      </c>
      <c r="J59" s="167"/>
      <c r="K59" s="169"/>
      <c r="L59" s="169"/>
      <c r="M59" s="168"/>
      <c r="N59" s="176"/>
      <c r="O59" s="176"/>
      <c r="P59" s="177"/>
      <c r="Q59" s="176">
        <f>+Sklop7[[#This Row],[cena/enota brez DDV v EUR]]*Sklop7[[#This Row],[Stopnja DDV (%)]]</f>
        <v>0</v>
      </c>
      <c r="R59" s="176">
        <f>+Sklop7[[#This Row],[cena/enota brez DDV v EUR]]+Sklop7[[#This Row],[Davek (EUR)]]</f>
        <v>0</v>
      </c>
      <c r="S59" s="176">
        <f>+Sklop7[[#This Row],[cena/enota brez DDV v EUR]]*Sklop7[[#This Row],[Okvirna količina]]</f>
        <v>0</v>
      </c>
      <c r="T59" s="232">
        <f>+Sklop7[[#This Row],[Končna cena/enoto mere (EUR) z DDV]]*Sklop7[[#This Row],[Okvirna količina]]</f>
        <v>0</v>
      </c>
      <c r="U59" s="233"/>
      <c r="V59" s="131"/>
    </row>
    <row r="60" spans="1:22" ht="12.75" customHeight="1">
      <c r="A60" s="222" t="s">
        <v>46</v>
      </c>
      <c r="B60" s="224" t="s">
        <v>507</v>
      </c>
      <c r="C60" s="259">
        <v>5</v>
      </c>
      <c r="D60" s="221" t="s">
        <v>1</v>
      </c>
      <c r="E60" s="178"/>
      <c r="F60" s="252">
        <v>10</v>
      </c>
      <c r="G60" s="280" t="s">
        <v>0</v>
      </c>
      <c r="H60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0" s="160" t="str">
        <f>IF(Sklop7[[#This Row],[ZAHTEVANA SHEMA KAKOVOSTI]]&lt;&gt;"",Sklop7[[#This Row],[Preračunana masa/volumen/kos na enoto kg]],"")</f>
        <v/>
      </c>
      <c r="J60" s="167"/>
      <c r="K60" s="169"/>
      <c r="L60" s="169"/>
      <c r="M60" s="168"/>
      <c r="N60" s="176"/>
      <c r="O60" s="176"/>
      <c r="P60" s="177"/>
      <c r="Q60" s="176">
        <f>+Sklop7[[#This Row],[cena/enota brez DDV v EUR]]*Sklop7[[#This Row],[Stopnja DDV (%)]]</f>
        <v>0</v>
      </c>
      <c r="R60" s="176">
        <f>+Sklop7[[#This Row],[cena/enota brez DDV v EUR]]+Sklop7[[#This Row],[Davek (EUR)]]</f>
        <v>0</v>
      </c>
      <c r="S60" s="176">
        <f>+Sklop7[[#This Row],[cena/enota brez DDV v EUR]]*Sklop7[[#This Row],[Okvirna količina]]</f>
        <v>0</v>
      </c>
      <c r="T60" s="232">
        <f>+Sklop7[[#This Row],[Končna cena/enoto mere (EUR) z DDV]]*Sklop7[[#This Row],[Okvirna količina]]</f>
        <v>0</v>
      </c>
      <c r="U60" s="233"/>
      <c r="V60" s="131"/>
    </row>
    <row r="61" spans="1:22" ht="24">
      <c r="A61" s="222" t="s">
        <v>50</v>
      </c>
      <c r="B61" s="224" t="s">
        <v>458</v>
      </c>
      <c r="C61" s="259" t="s">
        <v>159</v>
      </c>
      <c r="D61" s="221" t="s">
        <v>1</v>
      </c>
      <c r="E61" s="178"/>
      <c r="F61" s="252">
        <v>200</v>
      </c>
      <c r="G61" s="280" t="s">
        <v>1</v>
      </c>
      <c r="H61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60" t="str">
        <f>IF(Sklop7[[#This Row],[ZAHTEVANA SHEMA KAKOVOSTI]]&lt;&gt;"",Sklop7[[#This Row],[Preračunana masa/volumen/kos na enoto kg]],"")</f>
        <v/>
      </c>
      <c r="J61" s="167"/>
      <c r="K61" s="169"/>
      <c r="L61" s="169"/>
      <c r="M61" s="168"/>
      <c r="N61" s="176"/>
      <c r="O61" s="176"/>
      <c r="P61" s="177"/>
      <c r="Q61" s="176">
        <f>+Sklop7[[#This Row],[cena/enota brez DDV v EUR]]*Sklop7[[#This Row],[Stopnja DDV (%)]]</f>
        <v>0</v>
      </c>
      <c r="R61" s="176">
        <f>+Sklop7[[#This Row],[cena/enota brez DDV v EUR]]+Sklop7[[#This Row],[Davek (EUR)]]</f>
        <v>0</v>
      </c>
      <c r="S61" s="176">
        <f>+Sklop7[[#This Row],[cena/enota brez DDV v EUR]]*Sklop7[[#This Row],[Okvirna količina]]</f>
        <v>0</v>
      </c>
      <c r="T61" s="232">
        <f>+Sklop7[[#This Row],[Končna cena/enoto mere (EUR) z DDV]]*Sklop7[[#This Row],[Okvirna količina]]</f>
        <v>0</v>
      </c>
      <c r="U61" s="233"/>
    </row>
    <row r="62" spans="1:22">
      <c r="A62" s="222" t="s">
        <v>51</v>
      </c>
      <c r="B62" s="224" t="s">
        <v>516</v>
      </c>
      <c r="C62" s="173">
        <v>500</v>
      </c>
      <c r="D62" s="221" t="s">
        <v>158</v>
      </c>
      <c r="E62" s="178"/>
      <c r="F62" s="252">
        <v>100</v>
      </c>
      <c r="G62" s="280" t="s">
        <v>1</v>
      </c>
      <c r="H62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160" t="str">
        <f>IF(Sklop7[[#This Row],[ZAHTEVANA SHEMA KAKOVOSTI]]&lt;&gt;"",Sklop7[[#This Row],[Preračunana masa/volumen/kos na enoto kg]],"")</f>
        <v/>
      </c>
      <c r="J62" s="167"/>
      <c r="K62" s="169"/>
      <c r="L62" s="169"/>
      <c r="M62" s="168"/>
      <c r="N62" s="176"/>
      <c r="O62" s="176"/>
      <c r="P62" s="177"/>
      <c r="Q62" s="176">
        <f>+Sklop7[[#This Row],[cena/enota brez DDV v EUR]]*Sklop7[[#This Row],[Stopnja DDV (%)]]</f>
        <v>0</v>
      </c>
      <c r="R62" s="176">
        <f>+Sklop7[[#This Row],[cena/enota brez DDV v EUR]]+Sklop7[[#This Row],[Davek (EUR)]]</f>
        <v>0</v>
      </c>
      <c r="S62" s="176">
        <f>+Sklop7[[#This Row],[cena/enota brez DDV v EUR]]*Sklop7[[#This Row],[Okvirna količina]]</f>
        <v>0</v>
      </c>
      <c r="T62" s="232">
        <f>+Sklop7[[#This Row],[Končna cena/enoto mere (EUR) z DDV]]*Sklop7[[#This Row],[Okvirna količina]]</f>
        <v>0</v>
      </c>
      <c r="U62" s="233"/>
    </row>
    <row r="63" spans="1:22">
      <c r="A63" s="222" t="s">
        <v>47</v>
      </c>
      <c r="B63" s="224" t="s">
        <v>515</v>
      </c>
      <c r="C63" s="173" t="s">
        <v>229</v>
      </c>
      <c r="D63" s="221" t="s">
        <v>158</v>
      </c>
      <c r="E63" s="178"/>
      <c r="F63" s="252">
        <v>100</v>
      </c>
      <c r="G63" s="252" t="s">
        <v>1</v>
      </c>
      <c r="H63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3" s="160" t="str">
        <f>IF(Sklop7[[#This Row],[ZAHTEVANA SHEMA KAKOVOSTI]]&lt;&gt;"",Sklop7[[#This Row],[Preračunana masa/volumen/kos na enoto kg]],"")</f>
        <v/>
      </c>
      <c r="J63" s="167"/>
      <c r="K63" s="169"/>
      <c r="L63" s="169"/>
      <c r="M63" s="168"/>
      <c r="N63" s="176"/>
      <c r="O63" s="176"/>
      <c r="P63" s="177"/>
      <c r="Q63" s="176">
        <f>+Sklop7[[#This Row],[cena/enota brez DDV v EUR]]*Sklop7[[#This Row],[Stopnja DDV (%)]]</f>
        <v>0</v>
      </c>
      <c r="R63" s="176">
        <f>+Sklop7[[#This Row],[cena/enota brez DDV v EUR]]+Sklop7[[#This Row],[Davek (EUR)]]</f>
        <v>0</v>
      </c>
      <c r="S63" s="176">
        <f>+Sklop7[[#This Row],[cena/enota brez DDV v EUR]]*Sklop7[[#This Row],[Okvirna količina]]</f>
        <v>0</v>
      </c>
      <c r="T63" s="232">
        <f>+Sklop7[[#This Row],[Končna cena/enoto mere (EUR) z DDV]]*Sklop7[[#This Row],[Okvirna količina]]</f>
        <v>0</v>
      </c>
      <c r="U63" s="233"/>
    </row>
    <row r="64" spans="1:22">
      <c r="A64" s="222" t="s">
        <v>52</v>
      </c>
      <c r="B64" s="249" t="s">
        <v>514</v>
      </c>
      <c r="C64" s="173" t="s">
        <v>229</v>
      </c>
      <c r="D64" s="221" t="s">
        <v>158</v>
      </c>
      <c r="E64" s="178"/>
      <c r="F64" s="252">
        <v>10</v>
      </c>
      <c r="G64" s="280" t="s">
        <v>1</v>
      </c>
      <c r="H64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4" s="160" t="str">
        <f>IF(Sklop7[[#This Row],[ZAHTEVANA SHEMA KAKOVOSTI]]&lt;&gt;"",Sklop7[[#This Row],[Preračunana masa/volumen/kos na enoto kg]],"")</f>
        <v/>
      </c>
      <c r="J64" s="167"/>
      <c r="K64" s="169"/>
      <c r="L64" s="169"/>
      <c r="M64" s="168"/>
      <c r="N64" s="176"/>
      <c r="O64" s="176"/>
      <c r="P64" s="177"/>
      <c r="Q64" s="176">
        <f>+Sklop7[[#This Row],[cena/enota brez DDV v EUR]]*Sklop7[[#This Row],[Stopnja DDV (%)]]</f>
        <v>0</v>
      </c>
      <c r="R64" s="176">
        <f>+Sklop7[[#This Row],[cena/enota brez DDV v EUR]]+Sklop7[[#This Row],[Davek (EUR)]]</f>
        <v>0</v>
      </c>
      <c r="S64" s="176">
        <f>+Sklop7[[#This Row],[cena/enota brez DDV v EUR]]*Sklop7[[#This Row],[Okvirna količina]]</f>
        <v>0</v>
      </c>
      <c r="T64" s="232">
        <f>+Sklop7[[#This Row],[Končna cena/enoto mere (EUR) z DDV]]*Sklop7[[#This Row],[Okvirna količina]]</f>
        <v>0</v>
      </c>
      <c r="U64" s="233"/>
    </row>
    <row r="65" spans="1:22">
      <c r="A65" s="222" t="s">
        <v>48</v>
      </c>
      <c r="B65" s="249" t="s">
        <v>513</v>
      </c>
      <c r="C65" s="173" t="s">
        <v>229</v>
      </c>
      <c r="D65" s="221" t="s">
        <v>158</v>
      </c>
      <c r="E65" s="178"/>
      <c r="F65" s="252">
        <v>10</v>
      </c>
      <c r="G65" s="280" t="s">
        <v>1</v>
      </c>
      <c r="H65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5" s="160" t="str">
        <f>IF(Sklop7[[#This Row],[ZAHTEVANA SHEMA KAKOVOSTI]]&lt;&gt;"",Sklop7[[#This Row],[Preračunana masa/volumen/kos na enoto kg]],"")</f>
        <v/>
      </c>
      <c r="J65" s="167"/>
      <c r="K65" s="169"/>
      <c r="L65" s="169"/>
      <c r="M65" s="168"/>
      <c r="N65" s="176"/>
      <c r="O65" s="176"/>
      <c r="P65" s="177"/>
      <c r="Q65" s="176">
        <f>+Sklop7[[#This Row],[cena/enota brez DDV v EUR]]*Sklop7[[#This Row],[Stopnja DDV (%)]]</f>
        <v>0</v>
      </c>
      <c r="R65" s="176">
        <f>+Sklop7[[#This Row],[cena/enota brez DDV v EUR]]+Sklop7[[#This Row],[Davek (EUR)]]</f>
        <v>0</v>
      </c>
      <c r="S65" s="176">
        <f>+Sklop7[[#This Row],[cena/enota brez DDV v EUR]]*Sklop7[[#This Row],[Okvirna količina]]</f>
        <v>0</v>
      </c>
      <c r="T65" s="232">
        <f>+Sklop7[[#This Row],[Končna cena/enoto mere (EUR) z DDV]]*Sklop7[[#This Row],[Okvirna količina]]</f>
        <v>0</v>
      </c>
      <c r="U65" s="233"/>
    </row>
    <row r="66" spans="1:22" ht="24">
      <c r="A66" s="411" t="s">
        <v>53</v>
      </c>
      <c r="B66" s="399" t="s">
        <v>512</v>
      </c>
      <c r="C66" s="393" t="s">
        <v>972</v>
      </c>
      <c r="D66" s="412"/>
      <c r="E66" s="413"/>
      <c r="F66" s="414"/>
      <c r="G66" s="415"/>
      <c r="H66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6" s="160" t="str">
        <f>IF(Sklop7[[#This Row],[ZAHTEVANA SHEMA KAKOVOSTI]]&lt;&gt;"",Sklop7[[#This Row],[Preračunana masa/volumen/kos na enoto kg]],"")</f>
        <v/>
      </c>
      <c r="J66" s="167"/>
      <c r="K66" s="169"/>
      <c r="L66" s="169"/>
      <c r="M66" s="168"/>
      <c r="N66" s="176"/>
      <c r="O66" s="176"/>
      <c r="P66" s="177"/>
      <c r="Q66" s="176">
        <f>+Sklop7[[#This Row],[cena/enota brez DDV v EUR]]*Sklop7[[#This Row],[Stopnja DDV (%)]]</f>
        <v>0</v>
      </c>
      <c r="R66" s="176">
        <f>+Sklop7[[#This Row],[cena/enota brez DDV v EUR]]+Sklop7[[#This Row],[Davek (EUR)]]</f>
        <v>0</v>
      </c>
      <c r="S66" s="176">
        <f>+Sklop7[[#This Row],[cena/enota brez DDV v EUR]]*Sklop7[[#This Row],[Okvirna količina]]</f>
        <v>0</v>
      </c>
      <c r="T66" s="232">
        <f>+Sklop7[[#This Row],[Končna cena/enoto mere (EUR) z DDV]]*Sklop7[[#This Row],[Okvirna količina]]</f>
        <v>0</v>
      </c>
      <c r="U66" s="233"/>
    </row>
    <row r="67" spans="1:22" ht="24">
      <c r="A67" s="411" t="s">
        <v>54</v>
      </c>
      <c r="B67" s="399" t="s">
        <v>511</v>
      </c>
      <c r="C67" s="393" t="s">
        <v>972</v>
      </c>
      <c r="D67" s="412"/>
      <c r="E67" s="413"/>
      <c r="F67" s="414"/>
      <c r="G67" s="415"/>
      <c r="H67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7" s="160" t="str">
        <f>IF(Sklop7[[#This Row],[ZAHTEVANA SHEMA KAKOVOSTI]]&lt;&gt;"",Sklop7[[#This Row],[Preračunana masa/volumen/kos na enoto kg]],"")</f>
        <v/>
      </c>
      <c r="J67" s="167"/>
      <c r="K67" s="169"/>
      <c r="L67" s="169"/>
      <c r="M67" s="168"/>
      <c r="N67" s="176"/>
      <c r="O67" s="176"/>
      <c r="P67" s="177"/>
      <c r="Q67" s="176">
        <f>+Sklop7[[#This Row],[cena/enota brez DDV v EUR]]*Sklop7[[#This Row],[Stopnja DDV (%)]]</f>
        <v>0</v>
      </c>
      <c r="R67" s="176">
        <f>+Sklop7[[#This Row],[cena/enota brez DDV v EUR]]+Sklop7[[#This Row],[Davek (EUR)]]</f>
        <v>0</v>
      </c>
      <c r="S67" s="176">
        <f>+Sklop7[[#This Row],[cena/enota brez DDV v EUR]]*Sklop7[[#This Row],[Okvirna količina]]</f>
        <v>0</v>
      </c>
      <c r="T67" s="232">
        <f>+Sklop7[[#This Row],[Končna cena/enoto mere (EUR) z DDV]]*Sklop7[[#This Row],[Okvirna količina]]</f>
        <v>0</v>
      </c>
      <c r="U67" s="233"/>
    </row>
    <row r="68" spans="1:22">
      <c r="A68" s="222" t="s">
        <v>55</v>
      </c>
      <c r="B68" s="249" t="s">
        <v>510</v>
      </c>
      <c r="C68" s="173" t="s">
        <v>213</v>
      </c>
      <c r="D68" s="221" t="s">
        <v>158</v>
      </c>
      <c r="E68" s="178"/>
      <c r="F68" s="252">
        <v>30</v>
      </c>
      <c r="G68" s="252" t="s">
        <v>1</v>
      </c>
      <c r="H68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8" s="160" t="str">
        <f>IF(Sklop7[[#This Row],[ZAHTEVANA SHEMA KAKOVOSTI]]&lt;&gt;"",Sklop7[[#This Row],[Preračunana masa/volumen/kos na enoto kg]],"")</f>
        <v/>
      </c>
      <c r="J68" s="167"/>
      <c r="K68" s="169"/>
      <c r="L68" s="169"/>
      <c r="M68" s="168"/>
      <c r="N68" s="176"/>
      <c r="O68" s="176"/>
      <c r="P68" s="177"/>
      <c r="Q68" s="176">
        <f>+Sklop7[[#This Row],[cena/enota brez DDV v EUR]]*Sklop7[[#This Row],[Stopnja DDV (%)]]</f>
        <v>0</v>
      </c>
      <c r="R68" s="176">
        <f>+Sklop7[[#This Row],[cena/enota brez DDV v EUR]]+Sklop7[[#This Row],[Davek (EUR)]]</f>
        <v>0</v>
      </c>
      <c r="S68" s="176">
        <f>+Sklop7[[#This Row],[cena/enota brez DDV v EUR]]*Sklop7[[#This Row],[Okvirna količina]]</f>
        <v>0</v>
      </c>
      <c r="T68" s="232">
        <f>+Sklop7[[#This Row],[Končna cena/enoto mere (EUR) z DDV]]*Sklop7[[#This Row],[Okvirna količina]]</f>
        <v>0</v>
      </c>
      <c r="U68" s="233"/>
    </row>
    <row r="69" spans="1:22" ht="24">
      <c r="A69" s="354" t="s">
        <v>56</v>
      </c>
      <c r="B69" s="399" t="s">
        <v>509</v>
      </c>
      <c r="C69" s="393" t="s">
        <v>972</v>
      </c>
      <c r="D69" s="412"/>
      <c r="E69" s="413"/>
      <c r="F69" s="414"/>
      <c r="G69" s="415"/>
      <c r="H69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9" s="160" t="str">
        <f>IF(Sklop7[[#This Row],[ZAHTEVANA SHEMA KAKOVOSTI]]&lt;&gt;"",Sklop7[[#This Row],[Preračunana masa/volumen/kos na enoto kg]],"")</f>
        <v/>
      </c>
      <c r="J69" s="167"/>
      <c r="K69" s="169"/>
      <c r="L69" s="169"/>
      <c r="M69" s="168"/>
      <c r="N69" s="176"/>
      <c r="O69" s="176"/>
      <c r="P69" s="177"/>
      <c r="Q69" s="176">
        <f>+Sklop7[[#This Row],[cena/enota brez DDV v EUR]]*Sklop7[[#This Row],[Stopnja DDV (%)]]</f>
        <v>0</v>
      </c>
      <c r="R69" s="176">
        <f>+Sklop7[[#This Row],[cena/enota brez DDV v EUR]]+Sklop7[[#This Row],[Davek (EUR)]]</f>
        <v>0</v>
      </c>
      <c r="S69" s="176">
        <f>+Sklop7[[#This Row],[cena/enota brez DDV v EUR]]*Sklop7[[#This Row],[Okvirna količina]]</f>
        <v>0</v>
      </c>
      <c r="T69" s="232">
        <f>+Sklop7[[#This Row],[Končna cena/enoto mere (EUR) z DDV]]*Sklop7[[#This Row],[Okvirna količina]]</f>
        <v>0</v>
      </c>
      <c r="U69" s="233"/>
    </row>
    <row r="70" spans="1:22">
      <c r="A70" s="222" t="s">
        <v>57</v>
      </c>
      <c r="B70" s="224" t="s">
        <v>508</v>
      </c>
      <c r="C70" s="173" t="s">
        <v>213</v>
      </c>
      <c r="D70" s="221" t="s">
        <v>158</v>
      </c>
      <c r="E70" s="178"/>
      <c r="F70" s="252">
        <v>40</v>
      </c>
      <c r="G70" s="280" t="s">
        <v>1</v>
      </c>
      <c r="H70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0" s="160" t="str">
        <f>IF(Sklop7[[#This Row],[ZAHTEVANA SHEMA KAKOVOSTI]]&lt;&gt;"",Sklop7[[#This Row],[Preračunana masa/volumen/kos na enoto kg]],"")</f>
        <v/>
      </c>
      <c r="J70" s="167"/>
      <c r="K70" s="169"/>
      <c r="L70" s="169"/>
      <c r="M70" s="168"/>
      <c r="N70" s="176"/>
      <c r="O70" s="176"/>
      <c r="P70" s="177"/>
      <c r="Q70" s="176">
        <f>+Sklop7[[#This Row],[cena/enota brez DDV v EUR]]*Sklop7[[#This Row],[Stopnja DDV (%)]]</f>
        <v>0</v>
      </c>
      <c r="R70" s="176">
        <f>+Sklop7[[#This Row],[cena/enota brez DDV v EUR]]+Sklop7[[#This Row],[Davek (EUR)]]</f>
        <v>0</v>
      </c>
      <c r="S70" s="176">
        <f>+Sklop7[[#This Row],[cena/enota brez DDV v EUR]]*Sklop7[[#This Row],[Okvirna količina]]</f>
        <v>0</v>
      </c>
      <c r="T70" s="232">
        <f>+Sklop7[[#This Row],[Končna cena/enoto mere (EUR) z DDV]]*Sklop7[[#This Row],[Okvirna količina]]</f>
        <v>0</v>
      </c>
      <c r="U70" s="233"/>
    </row>
    <row r="71" spans="1:22">
      <c r="A71" s="222" t="s">
        <v>58</v>
      </c>
      <c r="B71" s="224" t="s">
        <v>459</v>
      </c>
      <c r="C71" s="173" t="s">
        <v>159</v>
      </c>
      <c r="D71" s="221" t="s">
        <v>1</v>
      </c>
      <c r="E71" s="178"/>
      <c r="F71" s="252">
        <v>60</v>
      </c>
      <c r="G71" s="280" t="s">
        <v>1</v>
      </c>
      <c r="H71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1" s="160" t="str">
        <f>IF(Sklop7[[#This Row],[ZAHTEVANA SHEMA KAKOVOSTI]]&lt;&gt;"",Sklop7[[#This Row],[Preračunana masa/volumen/kos na enoto kg]],"")</f>
        <v/>
      </c>
      <c r="J71" s="167"/>
      <c r="K71" s="169"/>
      <c r="L71" s="169"/>
      <c r="M71" s="168"/>
      <c r="N71" s="176"/>
      <c r="O71" s="176"/>
      <c r="P71" s="177"/>
      <c r="Q71" s="176">
        <f>+Sklop7[[#This Row],[cena/enota brez DDV v EUR]]*Sklop7[[#This Row],[Stopnja DDV (%)]]</f>
        <v>0</v>
      </c>
      <c r="R71" s="176">
        <f>+Sklop7[[#This Row],[cena/enota brez DDV v EUR]]+Sklop7[[#This Row],[Davek (EUR)]]</f>
        <v>0</v>
      </c>
      <c r="S71" s="176">
        <f>+Sklop7[[#This Row],[cena/enota brez DDV v EUR]]*Sklop7[[#This Row],[Okvirna količina]]</f>
        <v>0</v>
      </c>
      <c r="T71" s="232">
        <f>+Sklop7[[#This Row],[Končna cena/enoto mere (EUR) z DDV]]*Sklop7[[#This Row],[Okvirna količina]]</f>
        <v>0</v>
      </c>
      <c r="U71" s="233"/>
    </row>
    <row r="72" spans="1:22">
      <c r="A72" s="222" t="s">
        <v>59</v>
      </c>
      <c r="B72" s="224" t="s">
        <v>460</v>
      </c>
      <c r="C72" s="173" t="s">
        <v>159</v>
      </c>
      <c r="D72" s="221" t="s">
        <v>1</v>
      </c>
      <c r="E72" s="178"/>
      <c r="F72" s="252">
        <v>100</v>
      </c>
      <c r="G72" s="252" t="s">
        <v>1</v>
      </c>
      <c r="H72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2" s="160" t="str">
        <f>IF(Sklop7[[#This Row],[ZAHTEVANA SHEMA KAKOVOSTI]]&lt;&gt;"",Sklop7[[#This Row],[Preračunana masa/volumen/kos na enoto kg]],"")</f>
        <v/>
      </c>
      <c r="J72" s="167"/>
      <c r="K72" s="169"/>
      <c r="L72" s="169"/>
      <c r="M72" s="168"/>
      <c r="N72" s="176"/>
      <c r="O72" s="176"/>
      <c r="P72" s="177"/>
      <c r="Q72" s="176">
        <f>+Sklop7[[#This Row],[cena/enota brez DDV v EUR]]*Sklop7[[#This Row],[Stopnja DDV (%)]]</f>
        <v>0</v>
      </c>
      <c r="R72" s="176">
        <f>+Sklop7[[#This Row],[cena/enota brez DDV v EUR]]+Sklop7[[#This Row],[Davek (EUR)]]</f>
        <v>0</v>
      </c>
      <c r="S72" s="176">
        <f>+Sklop7[[#This Row],[cena/enota brez DDV v EUR]]*Sklop7[[#This Row],[Okvirna količina]]</f>
        <v>0</v>
      </c>
      <c r="T72" s="232">
        <f>+Sklop7[[#This Row],[Končna cena/enoto mere (EUR) z DDV]]*Sklop7[[#This Row],[Okvirna količina]]</f>
        <v>0</v>
      </c>
      <c r="U72" s="233"/>
    </row>
    <row r="73" spans="1:22">
      <c r="A73" s="222" t="s">
        <v>60</v>
      </c>
      <c r="B73" s="224" t="s">
        <v>926</v>
      </c>
      <c r="C73" s="173" t="s">
        <v>159</v>
      </c>
      <c r="D73" s="221" t="s">
        <v>1</v>
      </c>
      <c r="E73" s="178"/>
      <c r="F73" s="252">
        <v>200</v>
      </c>
      <c r="G73" s="280" t="s">
        <v>1</v>
      </c>
      <c r="H73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3" s="160" t="str">
        <f>IF(Sklop7[[#This Row],[ZAHTEVANA SHEMA KAKOVOSTI]]&lt;&gt;"",Sklop7[[#This Row],[Preračunana masa/volumen/kos na enoto kg]],"")</f>
        <v/>
      </c>
      <c r="J73" s="167"/>
      <c r="K73" s="169"/>
      <c r="L73" s="169"/>
      <c r="M73" s="168"/>
      <c r="N73" s="176"/>
      <c r="O73" s="176"/>
      <c r="P73" s="177"/>
      <c r="Q73" s="176">
        <f>+Sklop7[[#This Row],[cena/enota brez DDV v EUR]]*Sklop7[[#This Row],[Stopnja DDV (%)]]</f>
        <v>0</v>
      </c>
      <c r="R73" s="176">
        <f>+Sklop7[[#This Row],[cena/enota brez DDV v EUR]]+Sklop7[[#This Row],[Davek (EUR)]]</f>
        <v>0</v>
      </c>
      <c r="S73" s="176">
        <f>+Sklop7[[#This Row],[cena/enota brez DDV v EUR]]*Sklop7[[#This Row],[Okvirna količina]]</f>
        <v>0</v>
      </c>
      <c r="T73" s="232">
        <f>+Sklop7[[#This Row],[Končna cena/enoto mere (EUR) z DDV]]*Sklop7[[#This Row],[Okvirna količina]]</f>
        <v>0</v>
      </c>
      <c r="U73" s="233"/>
    </row>
    <row r="74" spans="1:22" ht="12.75" customHeight="1">
      <c r="A74" s="222" t="s">
        <v>61</v>
      </c>
      <c r="B74" s="224" t="s">
        <v>461</v>
      </c>
      <c r="C74" s="173" t="s">
        <v>159</v>
      </c>
      <c r="D74" s="221" t="s">
        <v>1</v>
      </c>
      <c r="E74" s="178"/>
      <c r="F74" s="252">
        <v>10</v>
      </c>
      <c r="G74" s="280" t="s">
        <v>1</v>
      </c>
      <c r="H74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4" s="160" t="str">
        <f>IF(Sklop7[[#This Row],[ZAHTEVANA SHEMA KAKOVOSTI]]&lt;&gt;"",Sklop7[[#This Row],[Preračunana masa/volumen/kos na enoto kg]],"")</f>
        <v/>
      </c>
      <c r="J74" s="167"/>
      <c r="K74" s="169"/>
      <c r="L74" s="169"/>
      <c r="M74" s="168"/>
      <c r="N74" s="176"/>
      <c r="O74" s="176"/>
      <c r="P74" s="177"/>
      <c r="Q74" s="176">
        <f>+Sklop7[[#This Row],[cena/enota brez DDV v EUR]]*Sklop7[[#This Row],[Stopnja DDV (%)]]</f>
        <v>0</v>
      </c>
      <c r="R74" s="176">
        <f>+Sklop7[[#This Row],[cena/enota brez DDV v EUR]]+Sklop7[[#This Row],[Davek (EUR)]]</f>
        <v>0</v>
      </c>
      <c r="S74" s="176">
        <f>+Sklop7[[#This Row],[cena/enota brez DDV v EUR]]*Sklop7[[#This Row],[Okvirna količina]]</f>
        <v>0</v>
      </c>
      <c r="T74" s="232">
        <f>+Sklop7[[#This Row],[Končna cena/enoto mere (EUR) z DDV]]*Sklop7[[#This Row],[Okvirna količina]]</f>
        <v>0</v>
      </c>
      <c r="U74" s="233"/>
    </row>
    <row r="75" spans="1:22">
      <c r="A75" s="222" t="s">
        <v>62</v>
      </c>
      <c r="B75" s="224" t="s">
        <v>462</v>
      </c>
      <c r="C75" s="173" t="s">
        <v>159</v>
      </c>
      <c r="D75" s="221" t="s">
        <v>1</v>
      </c>
      <c r="E75" s="178"/>
      <c r="F75" s="252">
        <v>100</v>
      </c>
      <c r="G75" s="280" t="s">
        <v>1</v>
      </c>
      <c r="H75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5" s="160" t="str">
        <f>IF(Sklop7[[#This Row],[ZAHTEVANA SHEMA KAKOVOSTI]]&lt;&gt;"",Sklop7[[#This Row],[Preračunana masa/volumen/kos na enoto kg]],"")</f>
        <v/>
      </c>
      <c r="J75" s="167"/>
      <c r="K75" s="169"/>
      <c r="L75" s="169"/>
      <c r="M75" s="168"/>
      <c r="N75" s="176"/>
      <c r="O75" s="176"/>
      <c r="P75" s="177"/>
      <c r="Q75" s="176">
        <f>+Sklop7[[#This Row],[cena/enota brez DDV v EUR]]*Sklop7[[#This Row],[Stopnja DDV (%)]]</f>
        <v>0</v>
      </c>
      <c r="R75" s="176">
        <f>+Sklop7[[#This Row],[cena/enota brez DDV v EUR]]+Sklop7[[#This Row],[Davek (EUR)]]</f>
        <v>0</v>
      </c>
      <c r="S75" s="176">
        <f>+Sklop7[[#This Row],[cena/enota brez DDV v EUR]]*Sklop7[[#This Row],[Okvirna količina]]</f>
        <v>0</v>
      </c>
      <c r="T75" s="232">
        <f>+Sklop7[[#This Row],[Končna cena/enoto mere (EUR) z DDV]]*Sklop7[[#This Row],[Okvirna količina]]</f>
        <v>0</v>
      </c>
      <c r="U75" s="233"/>
    </row>
    <row r="76" spans="1:22">
      <c r="A76" s="222" t="s">
        <v>63</v>
      </c>
      <c r="B76" s="224" t="s">
        <v>525</v>
      </c>
      <c r="C76" s="173">
        <v>1</v>
      </c>
      <c r="D76" s="221" t="s">
        <v>1</v>
      </c>
      <c r="E76" s="178"/>
      <c r="F76" s="252">
        <v>50</v>
      </c>
      <c r="G76" s="280" t="s">
        <v>1</v>
      </c>
      <c r="H76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6" s="160" t="str">
        <f>IF(Sklop7[[#This Row],[ZAHTEVANA SHEMA KAKOVOSTI]]&lt;&gt;"",Sklop7[[#This Row],[Preračunana masa/volumen/kos na enoto kg]],"")</f>
        <v/>
      </c>
      <c r="J76" s="167"/>
      <c r="K76" s="169"/>
      <c r="L76" s="169"/>
      <c r="M76" s="168"/>
      <c r="N76" s="176"/>
      <c r="O76" s="176"/>
      <c r="P76" s="177"/>
      <c r="Q76" s="176">
        <f>+Sklop7[[#This Row],[cena/enota brez DDV v EUR]]*Sklop7[[#This Row],[Stopnja DDV (%)]]</f>
        <v>0</v>
      </c>
      <c r="R76" s="176">
        <f>+Sklop7[[#This Row],[cena/enota brez DDV v EUR]]+Sklop7[[#This Row],[Davek (EUR)]]</f>
        <v>0</v>
      </c>
      <c r="S76" s="176">
        <f>+Sklop7[[#This Row],[cena/enota brez DDV v EUR]]*Sklop7[[#This Row],[Okvirna količina]]</f>
        <v>0</v>
      </c>
      <c r="T76" s="232">
        <f>+Sklop7[[#This Row],[Končna cena/enoto mere (EUR) z DDV]]*Sklop7[[#This Row],[Okvirna količina]]</f>
        <v>0</v>
      </c>
      <c r="U76" s="233"/>
    </row>
    <row r="77" spans="1:22" s="21" customFormat="1">
      <c r="A77" s="222" t="s">
        <v>69</v>
      </c>
      <c r="B77" s="224" t="s">
        <v>524</v>
      </c>
      <c r="C77" s="260">
        <v>100</v>
      </c>
      <c r="D77" s="235" t="s">
        <v>158</v>
      </c>
      <c r="E77" s="236"/>
      <c r="F77" s="252">
        <v>150</v>
      </c>
      <c r="G77" s="252" t="s">
        <v>0</v>
      </c>
      <c r="H77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77" s="160" t="str">
        <f>IF(Sklop7[[#This Row],[ZAHTEVANA SHEMA KAKOVOSTI]]&lt;&gt;"",Sklop7[[#This Row],[Preračunana masa/volumen/kos na enoto kg]],"")</f>
        <v/>
      </c>
      <c r="J77" s="167"/>
      <c r="K77" s="169"/>
      <c r="L77" s="169"/>
      <c r="M77" s="168"/>
      <c r="N77" s="237"/>
      <c r="O77" s="237"/>
      <c r="P77" s="238"/>
      <c r="Q77" s="237">
        <f>+Sklop7[[#This Row],[cena/enota brez DDV v EUR]]*Sklop7[[#This Row],[Stopnja DDV (%)]]</f>
        <v>0</v>
      </c>
      <c r="R77" s="237">
        <f>+Sklop7[[#This Row],[cena/enota brez DDV v EUR]]+Sklop7[[#This Row],[Davek (EUR)]]</f>
        <v>0</v>
      </c>
      <c r="S77" s="237">
        <f>+Sklop7[[#This Row],[cena/enota brez DDV v EUR]]*Sklop7[[#This Row],[Okvirna količina]]</f>
        <v>0</v>
      </c>
      <c r="T77" s="239">
        <f>+Sklop7[[#This Row],[Končna cena/enoto mere (EUR) z DDV]]*Sklop7[[#This Row],[Okvirna količina]]</f>
        <v>0</v>
      </c>
      <c r="U77" s="240"/>
      <c r="V77" s="14"/>
    </row>
    <row r="78" spans="1:22" s="21" customFormat="1">
      <c r="A78" s="222" t="s">
        <v>70</v>
      </c>
      <c r="B78" s="224" t="s">
        <v>523</v>
      </c>
      <c r="C78" s="173">
        <v>100</v>
      </c>
      <c r="D78" s="221" t="s">
        <v>158</v>
      </c>
      <c r="E78" s="178"/>
      <c r="F78" s="252">
        <v>200</v>
      </c>
      <c r="G78" s="280" t="s">
        <v>0</v>
      </c>
      <c r="H78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8" s="160" t="str">
        <f>IF(Sklop7[[#This Row],[ZAHTEVANA SHEMA KAKOVOSTI]]&lt;&gt;"",Sklop7[[#This Row],[Preračunana masa/volumen/kos na enoto kg]],"")</f>
        <v/>
      </c>
      <c r="J78" s="167"/>
      <c r="K78" s="169"/>
      <c r="L78" s="169"/>
      <c r="M78" s="168"/>
      <c r="N78" s="176"/>
      <c r="O78" s="176"/>
      <c r="P78" s="177"/>
      <c r="Q78" s="176">
        <f>+Sklop7[[#This Row],[cena/enota brez DDV v EUR]]*Sklop7[[#This Row],[Stopnja DDV (%)]]</f>
        <v>0</v>
      </c>
      <c r="R78" s="176">
        <f>+Sklop7[[#This Row],[cena/enota brez DDV v EUR]]+Sklop7[[#This Row],[Davek (EUR)]]</f>
        <v>0</v>
      </c>
      <c r="S78" s="176">
        <f>+Sklop7[[#This Row],[cena/enota brez DDV v EUR]]*Sklop7[[#This Row],[Okvirna količina]]</f>
        <v>0</v>
      </c>
      <c r="T78" s="232">
        <f>+Sklop7[[#This Row],[Končna cena/enoto mere (EUR) z DDV]]*Sklop7[[#This Row],[Okvirna količina]]</f>
        <v>0</v>
      </c>
      <c r="U78" s="233"/>
      <c r="V78" s="14"/>
    </row>
    <row r="79" spans="1:22" s="21" customFormat="1">
      <c r="A79" s="222" t="s">
        <v>71</v>
      </c>
      <c r="B79" s="224" t="s">
        <v>522</v>
      </c>
      <c r="C79" s="173">
        <v>100</v>
      </c>
      <c r="D79" s="221" t="s">
        <v>158</v>
      </c>
      <c r="E79" s="178"/>
      <c r="F79" s="252">
        <v>200</v>
      </c>
      <c r="G79" s="280" t="s">
        <v>0</v>
      </c>
      <c r="H79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9" s="160" t="str">
        <f>IF(Sklop7[[#This Row],[ZAHTEVANA SHEMA KAKOVOSTI]]&lt;&gt;"",Sklop7[[#This Row],[Preračunana masa/volumen/kos na enoto kg]],"")</f>
        <v/>
      </c>
      <c r="J79" s="167"/>
      <c r="K79" s="169"/>
      <c r="L79" s="169"/>
      <c r="M79" s="168"/>
      <c r="N79" s="176"/>
      <c r="O79" s="176"/>
      <c r="P79" s="177"/>
      <c r="Q79" s="176">
        <f>+Sklop7[[#This Row],[cena/enota brez DDV v EUR]]*Sklop7[[#This Row],[Stopnja DDV (%)]]</f>
        <v>0</v>
      </c>
      <c r="R79" s="176">
        <f>+Sklop7[[#This Row],[cena/enota brez DDV v EUR]]+Sklop7[[#This Row],[Davek (EUR)]]</f>
        <v>0</v>
      </c>
      <c r="S79" s="176">
        <f>+Sklop7[[#This Row],[cena/enota brez DDV v EUR]]*Sklop7[[#This Row],[Okvirna količina]]</f>
        <v>0</v>
      </c>
      <c r="T79" s="232">
        <f>+Sklop7[[#This Row],[Končna cena/enoto mere (EUR) z DDV]]*Sklop7[[#This Row],[Okvirna količina]]</f>
        <v>0</v>
      </c>
      <c r="U79" s="233"/>
      <c r="V79" s="14"/>
    </row>
    <row r="80" spans="1:22" s="21" customFormat="1">
      <c r="A80" s="222" t="s">
        <v>72</v>
      </c>
      <c r="B80" s="224" t="s">
        <v>521</v>
      </c>
      <c r="C80" s="173">
        <v>330</v>
      </c>
      <c r="D80" s="221" t="s">
        <v>158</v>
      </c>
      <c r="E80" s="178"/>
      <c r="F80" s="252">
        <v>50</v>
      </c>
      <c r="G80" s="280" t="s">
        <v>0</v>
      </c>
      <c r="H80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80" s="160" t="str">
        <f>IF(Sklop7[[#This Row],[ZAHTEVANA SHEMA KAKOVOSTI]]&lt;&gt;"",Sklop7[[#This Row],[Preračunana masa/volumen/kos na enoto kg]],"")</f>
        <v/>
      </c>
      <c r="J80" s="167"/>
      <c r="K80" s="169"/>
      <c r="L80" s="169"/>
      <c r="M80" s="168"/>
      <c r="N80" s="176"/>
      <c r="O80" s="176"/>
      <c r="P80" s="177"/>
      <c r="Q80" s="176">
        <f>+Sklop7[[#This Row],[cena/enota brez DDV v EUR]]*Sklop7[[#This Row],[Stopnja DDV (%)]]</f>
        <v>0</v>
      </c>
      <c r="R80" s="176">
        <f>+Sklop7[[#This Row],[cena/enota brez DDV v EUR]]+Sklop7[[#This Row],[Davek (EUR)]]</f>
        <v>0</v>
      </c>
      <c r="S80" s="176">
        <f>+Sklop7[[#This Row],[cena/enota brez DDV v EUR]]*Sklop7[[#This Row],[Okvirna količina]]</f>
        <v>0</v>
      </c>
      <c r="T80" s="232">
        <f>+Sklop7[[#This Row],[Končna cena/enoto mere (EUR) z DDV]]*Sklop7[[#This Row],[Okvirna količina]]</f>
        <v>0</v>
      </c>
      <c r="U80" s="233"/>
      <c r="V80" s="14"/>
    </row>
    <row r="81" spans="1:22" s="21" customFormat="1">
      <c r="A81" s="222" t="s">
        <v>73</v>
      </c>
      <c r="B81" s="224" t="s">
        <v>520</v>
      </c>
      <c r="C81" s="328">
        <v>330</v>
      </c>
      <c r="D81" s="235" t="s">
        <v>158</v>
      </c>
      <c r="E81" s="236"/>
      <c r="F81" s="252">
        <v>50</v>
      </c>
      <c r="G81" s="252" t="s">
        <v>0</v>
      </c>
      <c r="H81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81" s="160" t="str">
        <f>IF(Sklop7[[#This Row],[ZAHTEVANA SHEMA KAKOVOSTI]]&lt;&gt;"",Sklop7[[#This Row],[Preračunana masa/volumen/kos na enoto kg]],"")</f>
        <v/>
      </c>
      <c r="J81" s="167"/>
      <c r="K81" s="169"/>
      <c r="L81" s="169"/>
      <c r="M81" s="168"/>
      <c r="N81" s="237"/>
      <c r="O81" s="237"/>
      <c r="P81" s="238"/>
      <c r="Q81" s="237">
        <f>+Sklop7[[#This Row],[cena/enota brez DDV v EUR]]*Sklop7[[#This Row],[Stopnja DDV (%)]]</f>
        <v>0</v>
      </c>
      <c r="R81" s="237">
        <f>+Sklop7[[#This Row],[cena/enota brez DDV v EUR]]+Sklop7[[#This Row],[Davek (EUR)]]</f>
        <v>0</v>
      </c>
      <c r="S81" s="237">
        <f>+Sklop7[[#This Row],[cena/enota brez DDV v EUR]]*Sklop7[[#This Row],[Okvirna količina]]</f>
        <v>0</v>
      </c>
      <c r="T81" s="239">
        <f>+Sklop7[[#This Row],[Končna cena/enoto mere (EUR) z DDV]]*Sklop7[[#This Row],[Okvirna količina]]</f>
        <v>0</v>
      </c>
      <c r="U81" s="240"/>
      <c r="V81" s="14"/>
    </row>
    <row r="82" spans="1:22" s="21" customFormat="1">
      <c r="A82" s="222" t="s">
        <v>74</v>
      </c>
      <c r="B82" s="224" t="s">
        <v>518</v>
      </c>
      <c r="C82" s="173" t="s">
        <v>213</v>
      </c>
      <c r="D82" s="221" t="s">
        <v>158</v>
      </c>
      <c r="E82" s="178"/>
      <c r="F82" s="252">
        <v>80</v>
      </c>
      <c r="G82" s="280" t="s">
        <v>1</v>
      </c>
      <c r="H82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82" s="160" t="str">
        <f>IF(Sklop7[[#This Row],[ZAHTEVANA SHEMA KAKOVOSTI]]&lt;&gt;"",Sklop7[[#This Row],[Preračunana masa/volumen/kos na enoto kg]],"")</f>
        <v/>
      </c>
      <c r="J82" s="167"/>
      <c r="K82" s="169"/>
      <c r="L82" s="169"/>
      <c r="M82" s="168"/>
      <c r="N82" s="176"/>
      <c r="O82" s="176"/>
      <c r="P82" s="177"/>
      <c r="Q82" s="176">
        <f>+Sklop7[[#This Row],[cena/enota brez DDV v EUR]]*Sklop7[[#This Row],[Stopnja DDV (%)]]</f>
        <v>0</v>
      </c>
      <c r="R82" s="176">
        <f>+Sklop7[[#This Row],[cena/enota brez DDV v EUR]]+Sklop7[[#This Row],[Davek (EUR)]]</f>
        <v>0</v>
      </c>
      <c r="S82" s="176">
        <f>+Sklop7[[#This Row],[cena/enota brez DDV v EUR]]*Sklop7[[#This Row],[Okvirna količina]]</f>
        <v>0</v>
      </c>
      <c r="T82" s="232">
        <f>+Sklop7[[#This Row],[Končna cena/enoto mere (EUR) z DDV]]*Sklop7[[#This Row],[Okvirna količina]]</f>
        <v>0</v>
      </c>
      <c r="U82" s="233"/>
      <c r="V82" s="14"/>
    </row>
    <row r="83" spans="1:22" s="21" customFormat="1">
      <c r="A83" s="222" t="s">
        <v>75</v>
      </c>
      <c r="B83" s="224" t="s">
        <v>519</v>
      </c>
      <c r="C83" s="173" t="s">
        <v>504</v>
      </c>
      <c r="D83" s="221" t="s">
        <v>158</v>
      </c>
      <c r="E83" s="178"/>
      <c r="F83" s="252">
        <v>30</v>
      </c>
      <c r="G83" s="280" t="s">
        <v>1</v>
      </c>
      <c r="H83" s="32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3" s="160" t="str">
        <f>IF(Sklop7[[#This Row],[ZAHTEVANA SHEMA KAKOVOSTI]]&lt;&gt;"",Sklop7[[#This Row],[Preračunana masa/volumen/kos na enoto kg]],"")</f>
        <v/>
      </c>
      <c r="J83" s="167"/>
      <c r="K83" s="169"/>
      <c r="L83" s="169"/>
      <c r="M83" s="168"/>
      <c r="N83" s="176"/>
      <c r="O83" s="176"/>
      <c r="P83" s="177"/>
      <c r="Q83" s="176">
        <f>+Sklop7[[#This Row],[cena/enota brez DDV v EUR]]*Sklop7[[#This Row],[Stopnja DDV (%)]]</f>
        <v>0</v>
      </c>
      <c r="R83" s="176">
        <f>+Sklop7[[#This Row],[cena/enota brez DDV v EUR]]+Sklop7[[#This Row],[Davek (EUR)]]</f>
        <v>0</v>
      </c>
      <c r="S83" s="176">
        <f>+Sklop7[[#This Row],[cena/enota brez DDV v EUR]]*Sklop7[[#This Row],[Okvirna količina]]</f>
        <v>0</v>
      </c>
      <c r="T83" s="232">
        <f>+Sklop7[[#This Row],[Končna cena/enoto mere (EUR) z DDV]]*Sklop7[[#This Row],[Okvirna količina]]</f>
        <v>0</v>
      </c>
      <c r="U83" s="233"/>
      <c r="V83" s="14"/>
    </row>
    <row r="84" spans="1:22" s="21" customFormat="1">
      <c r="A84" s="208" t="s">
        <v>181</v>
      </c>
      <c r="B84" s="209"/>
      <c r="C84" s="210"/>
      <c r="D84" s="210"/>
      <c r="E84" s="211"/>
      <c r="F84" s="214"/>
      <c r="G84" s="213"/>
      <c r="H84" s="214">
        <f>SUBTOTAL(109,Sklop7[Preračunana masa/volumen/kos na enoto kg])</f>
        <v>7113.5</v>
      </c>
      <c r="I84" s="214">
        <f>SUBTOTAL(109,Sklop7[Živila iz shem kakovosti (kg)])</f>
        <v>0</v>
      </c>
      <c r="J84" s="212"/>
      <c r="K84" s="215"/>
      <c r="L84" s="215"/>
      <c r="M84" s="216"/>
      <c r="N84" s="217"/>
      <c r="O84" s="217"/>
      <c r="P84" s="217"/>
      <c r="Q84" s="218"/>
      <c r="R84" s="219"/>
      <c r="S84" s="218">
        <f>SUBTOTAL(109,Sklop7[Vrednost za okvirno količino (EUR) brez DDV])</f>
        <v>0</v>
      </c>
      <c r="T84" s="218">
        <f>SUBTOTAL(109,Sklop7[Vrednost za okvirno količino (EUR) z DDV])</f>
        <v>0</v>
      </c>
      <c r="U84" s="220">
        <f>SUBTOTAL(103,Sklop7[Shema kakovosti
(nacionalne, evropske)
])</f>
        <v>0</v>
      </c>
      <c r="V84" s="14"/>
    </row>
    <row r="85" spans="1:22" s="21" customFormat="1">
      <c r="A85" s="51" t="s">
        <v>177</v>
      </c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51"/>
      <c r="R85" s="51"/>
      <c r="S85" s="51"/>
      <c r="T85" s="51"/>
      <c r="U85" s="74"/>
      <c r="V85" s="14"/>
    </row>
    <row r="86" spans="1:22" s="21" customFormat="1">
      <c r="A86" s="14" t="s">
        <v>179</v>
      </c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10" t="s">
        <v>241</v>
      </c>
      <c r="B87" s="20"/>
      <c r="C87" s="30"/>
      <c r="D87" s="30"/>
      <c r="E87" s="114"/>
      <c r="F87" s="74"/>
      <c r="G87" s="74"/>
      <c r="H87" s="32"/>
      <c r="I87" s="32"/>
      <c r="J87" s="32"/>
      <c r="K87" s="32"/>
      <c r="L87" s="60"/>
      <c r="M87" s="60"/>
      <c r="N87" s="32"/>
      <c r="O87" s="32"/>
      <c r="P87" s="32"/>
      <c r="Q87" s="32"/>
      <c r="R87" s="32"/>
      <c r="S87" s="14"/>
      <c r="T87" s="14"/>
      <c r="U87" s="74"/>
      <c r="V87" s="14"/>
    </row>
    <row r="88" spans="1:22" s="21" customFormat="1">
      <c r="A88" s="128" t="s">
        <v>212</v>
      </c>
      <c r="B88" s="20"/>
      <c r="C88" s="30"/>
      <c r="D88" s="30"/>
      <c r="E88" s="114"/>
      <c r="F88" s="74"/>
      <c r="G88" s="74"/>
      <c r="H88" s="32"/>
      <c r="I88" s="32"/>
      <c r="J88" s="32"/>
      <c r="K88" s="32"/>
      <c r="L88" s="60"/>
      <c r="M88" s="60"/>
      <c r="N88" s="32"/>
      <c r="O88" s="32"/>
      <c r="P88" s="32"/>
      <c r="Q88" s="32"/>
      <c r="R88" s="32"/>
      <c r="S88" s="14"/>
      <c r="T88" s="14"/>
      <c r="U88" s="74"/>
      <c r="V88" s="14"/>
    </row>
    <row r="89" spans="1:22" s="21" customFormat="1">
      <c r="A89" s="382" t="s">
        <v>230</v>
      </c>
      <c r="B89" s="382"/>
      <c r="C89" s="382"/>
      <c r="D89" s="382"/>
      <c r="E89" s="382"/>
      <c r="F89" s="382"/>
      <c r="G89" s="382"/>
      <c r="H89" s="382"/>
      <c r="I89" s="382"/>
      <c r="J89" s="382"/>
      <c r="K89" s="382"/>
      <c r="L89" s="382"/>
      <c r="M89" s="131"/>
      <c r="N89" s="131"/>
      <c r="O89" s="131"/>
      <c r="P89" s="131"/>
      <c r="Q89" s="131"/>
      <c r="R89" s="131"/>
      <c r="S89" s="131"/>
      <c r="T89" s="131"/>
      <c r="U89" s="131"/>
      <c r="V89" s="14"/>
    </row>
    <row r="90" spans="1:22" s="21" customForma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1"/>
      <c r="N90" s="131"/>
      <c r="O90" s="131"/>
      <c r="P90" s="131"/>
      <c r="Q90" s="131"/>
      <c r="R90" s="131"/>
      <c r="S90" s="131"/>
      <c r="T90" s="131"/>
      <c r="U90" s="131"/>
      <c r="V90" s="14"/>
    </row>
    <row r="91" spans="1:22" s="21" customForma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  <c r="K91" s="130"/>
      <c r="L91" s="130"/>
      <c r="M91" s="131"/>
      <c r="N91" s="131"/>
      <c r="O91" s="131"/>
      <c r="P91" s="131"/>
      <c r="Q91" s="131"/>
      <c r="R91" s="131"/>
      <c r="S91" s="131"/>
      <c r="T91" s="131"/>
      <c r="U91" s="131"/>
      <c r="V91" s="14"/>
    </row>
    <row r="92" spans="1:22" s="21" customFormat="1">
      <c r="A92" s="110" t="s">
        <v>66</v>
      </c>
      <c r="B92" s="20"/>
      <c r="C92" s="30"/>
      <c r="D92" s="30"/>
      <c r="E92" s="114"/>
      <c r="F92" s="74"/>
      <c r="G92" s="74" t="s">
        <v>67</v>
      </c>
      <c r="H92" s="32"/>
      <c r="I92" s="32"/>
      <c r="J92" s="32"/>
      <c r="K92" s="32"/>
      <c r="L92" s="60"/>
      <c r="M92" s="60"/>
      <c r="N92" s="111"/>
      <c r="O92" s="32"/>
      <c r="P92" s="32"/>
      <c r="Q92" s="32" t="s">
        <v>68</v>
      </c>
      <c r="R92" s="32"/>
      <c r="S92" s="14"/>
      <c r="T92" s="14"/>
      <c r="U92" s="74"/>
      <c r="V92" s="14"/>
    </row>
    <row r="93" spans="1:22" s="21" customFormat="1" ht="15">
      <c r="A93" s="8"/>
      <c r="B93" s="6"/>
      <c r="C93" s="29"/>
      <c r="D93" s="29"/>
      <c r="E93" s="28"/>
      <c r="F93" s="9"/>
      <c r="G93" s="118"/>
      <c r="H93" s="10"/>
      <c r="I93" s="10"/>
      <c r="J93" s="10"/>
      <c r="K93" s="10"/>
      <c r="L93" s="59"/>
      <c r="M93" s="59"/>
      <c r="N93" s="10"/>
      <c r="O93" s="10"/>
      <c r="P93" s="10"/>
      <c r="Q93" s="10"/>
      <c r="R93" s="10"/>
      <c r="S93" s="5"/>
      <c r="T93" s="5"/>
      <c r="U93" s="9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>
      <c r="B286" s="19"/>
      <c r="C286" s="31"/>
      <c r="D286" s="31"/>
      <c r="E286" s="117"/>
    </row>
    <row r="287" spans="1:22">
      <c r="B287" s="19"/>
      <c r="C287" s="31"/>
      <c r="D287" s="31"/>
      <c r="E287" s="117"/>
    </row>
    <row r="288" spans="1:22">
      <c r="B288" s="19"/>
      <c r="C288" s="31"/>
      <c r="D288" s="31"/>
      <c r="E288" s="117"/>
    </row>
    <row r="289" spans="2:5">
      <c r="B289" s="19"/>
      <c r="C289" s="31"/>
      <c r="D289" s="31"/>
      <c r="E289" s="117"/>
    </row>
    <row r="290" spans="2:5">
      <c r="B290" s="19"/>
      <c r="C290" s="31"/>
      <c r="D290" s="31"/>
      <c r="E290" s="117"/>
    </row>
    <row r="291" spans="2:5">
      <c r="B291" s="19"/>
      <c r="C291" s="31"/>
      <c r="D291" s="31"/>
      <c r="E291" s="117"/>
    </row>
    <row r="292" spans="2:5">
      <c r="B292" s="19"/>
      <c r="C292" s="31"/>
      <c r="D292" s="31"/>
      <c r="E292" s="117"/>
    </row>
    <row r="293" spans="2:5">
      <c r="B293" s="19"/>
      <c r="C293" s="31"/>
      <c r="D293" s="31"/>
      <c r="E293" s="117"/>
    </row>
    <row r="294" spans="2:5">
      <c r="B294" s="19"/>
      <c r="C294" s="31"/>
      <c r="D294" s="31"/>
      <c r="E294" s="117"/>
    </row>
    <row r="295" spans="2:5">
      <c r="B295" s="19"/>
      <c r="C295" s="31"/>
      <c r="D295" s="31"/>
      <c r="E295" s="117"/>
    </row>
    <row r="296" spans="2:5">
      <c r="B296" s="19"/>
      <c r="C296" s="31"/>
      <c r="D296" s="31"/>
      <c r="E296" s="117"/>
    </row>
    <row r="297" spans="2:5">
      <c r="B297" s="19"/>
      <c r="C297" s="31"/>
      <c r="D297" s="31"/>
      <c r="E297" s="117"/>
    </row>
    <row r="298" spans="2:5">
      <c r="B298" s="19"/>
      <c r="C298" s="31"/>
      <c r="D298" s="31"/>
      <c r="E298" s="117"/>
    </row>
    <row r="299" spans="2:5">
      <c r="B299" s="19"/>
      <c r="C299" s="31"/>
      <c r="D299" s="31"/>
      <c r="E299" s="117"/>
    </row>
    <row r="300" spans="2:5">
      <c r="B300" s="19"/>
      <c r="C300" s="31"/>
      <c r="D300" s="31"/>
      <c r="E300" s="117"/>
    </row>
    <row r="301" spans="2:5">
      <c r="B301" s="19"/>
      <c r="C301" s="31"/>
      <c r="D301" s="31"/>
      <c r="E301" s="117"/>
    </row>
    <row r="302" spans="2:5">
      <c r="B302" s="19"/>
      <c r="C302" s="31"/>
      <c r="D302" s="31"/>
      <c r="E302" s="117"/>
    </row>
    <row r="303" spans="2:5">
      <c r="B303" s="19"/>
      <c r="C303" s="31"/>
      <c r="D303" s="31"/>
      <c r="E303" s="117"/>
    </row>
    <row r="304" spans="2:5">
      <c r="B304" s="19"/>
      <c r="C304" s="31"/>
      <c r="D304" s="31"/>
      <c r="E304" s="117"/>
    </row>
    <row r="305" spans="2:5">
      <c r="B305" s="19"/>
      <c r="C305" s="31"/>
      <c r="D305" s="31"/>
      <c r="E305" s="117"/>
    </row>
    <row r="306" spans="2:5">
      <c r="B306" s="19"/>
      <c r="C306" s="31"/>
      <c r="D306" s="31"/>
      <c r="E306" s="117"/>
    </row>
    <row r="307" spans="2:5">
      <c r="B307" s="19"/>
      <c r="C307" s="31"/>
      <c r="D307" s="31"/>
      <c r="E307" s="117"/>
    </row>
    <row r="308" spans="2:5">
      <c r="B308" s="19"/>
      <c r="C308" s="31"/>
      <c r="D308" s="31"/>
      <c r="E308" s="117"/>
    </row>
    <row r="309" spans="2:5">
      <c r="B309" s="19"/>
      <c r="C309" s="31"/>
      <c r="D309" s="31"/>
      <c r="E309" s="117"/>
    </row>
    <row r="310" spans="2:5">
      <c r="B310" s="19"/>
      <c r="C310" s="31"/>
      <c r="D310" s="31"/>
      <c r="E310" s="117"/>
    </row>
    <row r="311" spans="2:5">
      <c r="B311" s="19"/>
      <c r="C311" s="31"/>
      <c r="D311" s="31"/>
      <c r="E311" s="117"/>
    </row>
    <row r="312" spans="2:5">
      <c r="B312" s="19"/>
      <c r="C312" s="31"/>
      <c r="D312" s="31"/>
      <c r="E312" s="117"/>
    </row>
    <row r="313" spans="2:5">
      <c r="B313" s="19"/>
      <c r="C313" s="31"/>
      <c r="D313" s="31"/>
      <c r="E313" s="117"/>
    </row>
    <row r="314" spans="2:5">
      <c r="B314" s="19"/>
      <c r="C314" s="31"/>
      <c r="D314" s="31"/>
      <c r="E314" s="117"/>
    </row>
    <row r="315" spans="2:5">
      <c r="B315" s="19"/>
      <c r="C315" s="31"/>
      <c r="D315" s="31"/>
      <c r="E315" s="117"/>
    </row>
    <row r="316" spans="2:5">
      <c r="B316" s="19"/>
      <c r="C316" s="31"/>
      <c r="D316" s="31"/>
      <c r="E316" s="117"/>
    </row>
  </sheetData>
  <sheetProtection insertRows="0" deleteRows="0"/>
  <protectedRanges>
    <protectedRange sqref="U92:U1048576 J92:P1048576 U1:U51 U53 J1:P51 J53:P53 J55:P57 U55:U57 J59:P62 U59:U62 J64:P67 U64:U67 J69:P71 U69:U71 J73:P76 U73:U76 J78:P80 U78:U80 J82:P88 U82:U88" name="Obseg1"/>
    <protectedRange sqref="J89:P91 U89:U91" name="Obseg1_2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7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5"/>
  <sheetViews>
    <sheetView topLeftCell="A10" zoomScaleNormal="100" zoomScaleSheetLayoutView="100" workbookViewId="0">
      <selection activeCell="R52" sqref="R52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pred_rekapitulacija'!A21</f>
        <v>8.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pred_rekapitulacija'!B21</f>
        <v>ZAMRZNJENI IZDELKI IZ TESTA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5" t="s">
        <v>2</v>
      </c>
      <c r="B16" s="174" t="s">
        <v>546</v>
      </c>
      <c r="C16" s="86">
        <v>2</v>
      </c>
      <c r="D16" s="86" t="s">
        <v>1</v>
      </c>
      <c r="E16" s="115"/>
      <c r="F16" s="228">
        <v>30</v>
      </c>
      <c r="G16" s="242" t="s">
        <v>0</v>
      </c>
      <c r="H1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8" t="str">
        <f>IF(Sklop8[[#This Row],[ZAHTEVANA SHEMA KAKOVOSTI]]&lt;&gt;"",Sklop8[[#This Row],[Preračunana masa/volumen/kos na enoto kg]],"")</f>
        <v/>
      </c>
      <c r="J16" s="99"/>
      <c r="K16" s="329"/>
      <c r="L16" s="329"/>
      <c r="M16" s="316"/>
      <c r="N16" s="91"/>
      <c r="O16" s="91" t="s">
        <v>159</v>
      </c>
      <c r="P16" s="102"/>
      <c r="Q16" s="91">
        <f>+Sklop8[[#This Row],[cena/enota brez DDV v EUR]]*Sklop8[[#This Row],[Stopnja DDV (%)]]</f>
        <v>0</v>
      </c>
      <c r="R16" s="91">
        <f>+Sklop8[[#This Row],[cena/enota brez DDV v EUR]]+Sklop8[[#This Row],[Davek (EUR)]]</f>
        <v>0</v>
      </c>
      <c r="S16" s="91">
        <f>+Sklop8[[#This Row],[cena/enota brez DDV v EUR]]*Sklop8[[#This Row],[Okvirna količina]]</f>
        <v>0</v>
      </c>
      <c r="T16" s="91">
        <f>+Sklop8[[#This Row],[Končna cena/enoto mere (EUR) z DDV]]*Sklop8[[#This Row],[Okvirna količina]]</f>
        <v>0</v>
      </c>
      <c r="U16" s="185"/>
    </row>
    <row r="17" spans="1:21" s="61" customFormat="1" ht="12">
      <c r="A17" s="163" t="s">
        <v>4</v>
      </c>
      <c r="B17" s="11" t="s">
        <v>545</v>
      </c>
      <c r="C17" s="86">
        <v>2</v>
      </c>
      <c r="D17" s="86" t="s">
        <v>1</v>
      </c>
      <c r="E17" s="115"/>
      <c r="F17" s="229">
        <v>30</v>
      </c>
      <c r="G17" s="242" t="s">
        <v>0</v>
      </c>
      <c r="H1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8" t="str">
        <f>IF(Sklop8[[#This Row],[ZAHTEVANA SHEMA KAKOVOSTI]]&lt;&gt;"",Sklop8[[#This Row],[Preračunana masa/volumen/kos na enoto kg]],"")</f>
        <v/>
      </c>
      <c r="J17" s="100"/>
      <c r="K17" s="329"/>
      <c r="L17" s="329"/>
      <c r="M17" s="316"/>
      <c r="N17" s="94"/>
      <c r="O17" s="91"/>
      <c r="P17" s="104"/>
      <c r="Q17" s="94">
        <f>+Sklop8[[#This Row],[cena/enota brez DDV v EUR]]*Sklop8[[#This Row],[Stopnja DDV (%)]]</f>
        <v>0</v>
      </c>
      <c r="R17" s="94">
        <f>+Sklop8[[#This Row],[cena/enota brez DDV v EUR]]+Sklop8[[#This Row],[Davek (EUR)]]</f>
        <v>0</v>
      </c>
      <c r="S17" s="94">
        <f>+Sklop8[[#This Row],[cena/enota brez DDV v EUR]]*Sklop8[[#This Row],[Okvirna količina]]</f>
        <v>0</v>
      </c>
      <c r="T17" s="94">
        <f>+Sklop8[[#This Row],[Končna cena/enoto mere (EUR) z DDV]]*Sklop8[[#This Row],[Okvirna količina]]</f>
        <v>0</v>
      </c>
      <c r="U17" s="185"/>
    </row>
    <row r="18" spans="1:21" s="61" customFormat="1" ht="12">
      <c r="A18" s="175" t="s">
        <v>5</v>
      </c>
      <c r="B18" s="82" t="s">
        <v>544</v>
      </c>
      <c r="C18" s="86">
        <v>2</v>
      </c>
      <c r="D18" s="86" t="s">
        <v>1</v>
      </c>
      <c r="E18" s="115"/>
      <c r="F18" s="229">
        <v>30</v>
      </c>
      <c r="G18" s="242" t="s">
        <v>0</v>
      </c>
      <c r="H1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8" t="str">
        <f>IF(Sklop8[[#This Row],[ZAHTEVANA SHEMA KAKOVOSTI]]&lt;&gt;"",Sklop8[[#This Row],[Preračunana masa/volumen/kos na enoto kg]],"")</f>
        <v/>
      </c>
      <c r="J18" s="100"/>
      <c r="K18" s="329"/>
      <c r="L18" s="329"/>
      <c r="M18" s="316"/>
      <c r="N18" s="94"/>
      <c r="O18" s="91"/>
      <c r="P18" s="104"/>
      <c r="Q18" s="94">
        <f>+Sklop8[[#This Row],[cena/enota brez DDV v EUR]]*Sklop8[[#This Row],[Stopnja DDV (%)]]</f>
        <v>0</v>
      </c>
      <c r="R18" s="94">
        <f>+Sklop8[[#This Row],[cena/enota brez DDV v EUR]]+Sklop8[[#This Row],[Davek (EUR)]]</f>
        <v>0</v>
      </c>
      <c r="S18" s="94">
        <f>+Sklop8[[#This Row],[cena/enota brez DDV v EUR]]*Sklop8[[#This Row],[Okvirna količina]]</f>
        <v>0</v>
      </c>
      <c r="T18" s="94">
        <f>+Sklop8[[#This Row],[Končna cena/enoto mere (EUR) z DDV]]*Sklop8[[#This Row],[Okvirna količina]]</f>
        <v>0</v>
      </c>
      <c r="U18" s="185"/>
    </row>
    <row r="19" spans="1:21" s="61" customFormat="1" ht="12">
      <c r="A19" s="163" t="s">
        <v>6</v>
      </c>
      <c r="B19" s="82" t="s">
        <v>543</v>
      </c>
      <c r="C19" s="86">
        <v>2</v>
      </c>
      <c r="D19" s="86" t="s">
        <v>1</v>
      </c>
      <c r="E19" s="115"/>
      <c r="F19" s="229">
        <v>35</v>
      </c>
      <c r="G19" s="242" t="s">
        <v>0</v>
      </c>
      <c r="H1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8" t="str">
        <f>IF(Sklop8[[#This Row],[ZAHTEVANA SHEMA KAKOVOSTI]]&lt;&gt;"",Sklop8[[#This Row],[Preračunana masa/volumen/kos na enoto kg]],"")</f>
        <v/>
      </c>
      <c r="J19" s="100"/>
      <c r="K19" s="329"/>
      <c r="L19" s="329"/>
      <c r="M19" s="316"/>
      <c r="N19" s="94"/>
      <c r="O19" s="91"/>
      <c r="P19" s="104"/>
      <c r="Q19" s="94">
        <f>+Sklop8[[#This Row],[cena/enota brez DDV v EUR]]*Sklop8[[#This Row],[Stopnja DDV (%)]]</f>
        <v>0</v>
      </c>
      <c r="R19" s="94">
        <f>+Sklop8[[#This Row],[cena/enota brez DDV v EUR]]+Sklop8[[#This Row],[Davek (EUR)]]</f>
        <v>0</v>
      </c>
      <c r="S19" s="94">
        <f>+Sklop8[[#This Row],[cena/enota brez DDV v EUR]]*Sklop8[[#This Row],[Okvirna količina]]</f>
        <v>0</v>
      </c>
      <c r="T19" s="94">
        <f>+Sklop8[[#This Row],[Končna cena/enoto mere (EUR) z DDV]]*Sklop8[[#This Row],[Okvirna količina]]</f>
        <v>0</v>
      </c>
      <c r="U19" s="185"/>
    </row>
    <row r="20" spans="1:21" s="61" customFormat="1" ht="12">
      <c r="A20" s="175" t="s">
        <v>7</v>
      </c>
      <c r="B20" s="11" t="s">
        <v>542</v>
      </c>
      <c r="C20" s="86">
        <v>1</v>
      </c>
      <c r="D20" s="86" t="s">
        <v>1</v>
      </c>
      <c r="E20" s="115"/>
      <c r="F20" s="229">
        <v>40</v>
      </c>
      <c r="G20" s="242" t="s">
        <v>1</v>
      </c>
      <c r="H2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8" t="str">
        <f>IF(Sklop8[[#This Row],[ZAHTEVANA SHEMA KAKOVOSTI]]&lt;&gt;"",Sklop8[[#This Row],[Preračunana masa/volumen/kos na enoto kg]],"")</f>
        <v/>
      </c>
      <c r="J20" s="100"/>
      <c r="K20" s="329"/>
      <c r="L20" s="329"/>
      <c r="M20" s="316"/>
      <c r="N20" s="94"/>
      <c r="O20" s="91"/>
      <c r="P20" s="104"/>
      <c r="Q20" s="94">
        <f>+Sklop8[[#This Row],[cena/enota brez DDV v EUR]]*Sklop8[[#This Row],[Stopnja DDV (%)]]</f>
        <v>0</v>
      </c>
      <c r="R20" s="94">
        <f>+Sklop8[[#This Row],[cena/enota brez DDV v EUR]]+Sklop8[[#This Row],[Davek (EUR)]]</f>
        <v>0</v>
      </c>
      <c r="S20" s="94">
        <f>+Sklop8[[#This Row],[cena/enota brez DDV v EUR]]*Sklop8[[#This Row],[Okvirna količina]]</f>
        <v>0</v>
      </c>
      <c r="T20" s="94">
        <f>+Sklop8[[#This Row],[Končna cena/enoto mere (EUR) z DDV]]*Sklop8[[#This Row],[Okvirna količina]]</f>
        <v>0</v>
      </c>
      <c r="U20" s="185"/>
    </row>
    <row r="21" spans="1:21" s="61" customFormat="1" ht="12">
      <c r="A21" s="163" t="s">
        <v>8</v>
      </c>
      <c r="B21" s="11" t="s">
        <v>541</v>
      </c>
      <c r="C21" s="86">
        <v>2</v>
      </c>
      <c r="D21" s="86" t="s">
        <v>1</v>
      </c>
      <c r="E21" s="115"/>
      <c r="F21" s="229">
        <v>250</v>
      </c>
      <c r="G21" s="242" t="s">
        <v>0</v>
      </c>
      <c r="H2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88" t="str">
        <f>IF(Sklop8[[#This Row],[ZAHTEVANA SHEMA KAKOVOSTI]]&lt;&gt;"",Sklop8[[#This Row],[Preračunana masa/volumen/kos na enoto kg]],"")</f>
        <v/>
      </c>
      <c r="J21" s="100"/>
      <c r="K21" s="329"/>
      <c r="L21" s="329"/>
      <c r="M21" s="316"/>
      <c r="N21" s="94"/>
      <c r="O21" s="91"/>
      <c r="P21" s="104"/>
      <c r="Q21" s="94">
        <f>+Sklop8[[#This Row],[cena/enota brez DDV v EUR]]*Sklop8[[#This Row],[Stopnja DDV (%)]]</f>
        <v>0</v>
      </c>
      <c r="R21" s="94">
        <f>+Sklop8[[#This Row],[cena/enota brez DDV v EUR]]+Sklop8[[#This Row],[Davek (EUR)]]</f>
        <v>0</v>
      </c>
      <c r="S21" s="94">
        <f>+Sklop8[[#This Row],[cena/enota brez DDV v EUR]]*Sklop8[[#This Row],[Okvirna količina]]</f>
        <v>0</v>
      </c>
      <c r="T21" s="94">
        <f>+Sklop8[[#This Row],[Končna cena/enoto mere (EUR) z DDV]]*Sklop8[[#This Row],[Okvirna količina]]</f>
        <v>0</v>
      </c>
      <c r="U21" s="185"/>
    </row>
    <row r="22" spans="1:21" s="61" customFormat="1" ht="12">
      <c r="A22" s="175" t="s">
        <v>9</v>
      </c>
      <c r="B22" s="82" t="s">
        <v>526</v>
      </c>
      <c r="C22" s="86" t="s">
        <v>159</v>
      </c>
      <c r="D22" s="86" t="s">
        <v>1</v>
      </c>
      <c r="E22" s="115"/>
      <c r="F22" s="229">
        <v>60</v>
      </c>
      <c r="G22" s="242" t="s">
        <v>1</v>
      </c>
      <c r="H2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88" t="str">
        <f>IF(Sklop8[[#This Row],[ZAHTEVANA SHEMA KAKOVOSTI]]&lt;&gt;"",Sklop8[[#This Row],[Preračunana masa/volumen/kos na enoto kg]],"")</f>
        <v/>
      </c>
      <c r="J22" s="100"/>
      <c r="K22" s="329"/>
      <c r="L22" s="329"/>
      <c r="M22" s="316"/>
      <c r="N22" s="94"/>
      <c r="O22" s="91"/>
      <c r="P22" s="104"/>
      <c r="Q22" s="94">
        <f>+Sklop8[[#This Row],[cena/enota brez DDV v EUR]]*Sklop8[[#This Row],[Stopnja DDV (%)]]</f>
        <v>0</v>
      </c>
      <c r="R22" s="94">
        <f>+Sklop8[[#This Row],[cena/enota brez DDV v EUR]]+Sklop8[[#This Row],[Davek (EUR)]]</f>
        <v>0</v>
      </c>
      <c r="S22" s="94">
        <f>+Sklop8[[#This Row],[cena/enota brez DDV v EUR]]*Sklop8[[#This Row],[Okvirna količina]]</f>
        <v>0</v>
      </c>
      <c r="T22" s="94">
        <f>+Sklop8[[#This Row],[Končna cena/enoto mere (EUR) z DDV]]*Sklop8[[#This Row],[Okvirna količina]]</f>
        <v>0</v>
      </c>
      <c r="U22" s="185"/>
    </row>
    <row r="23" spans="1:21" s="61" customFormat="1" ht="12">
      <c r="A23" s="163" t="s">
        <v>10</v>
      </c>
      <c r="B23" s="82" t="s">
        <v>527</v>
      </c>
      <c r="C23" s="86">
        <v>5</v>
      </c>
      <c r="D23" s="86" t="s">
        <v>1</v>
      </c>
      <c r="E23" s="115"/>
      <c r="F23" s="229">
        <v>30</v>
      </c>
      <c r="G23" s="242" t="s">
        <v>0</v>
      </c>
      <c r="H23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3" s="88" t="str">
        <f>IF(Sklop8[[#This Row],[ZAHTEVANA SHEMA KAKOVOSTI]]&lt;&gt;"",Sklop8[[#This Row],[Preračunana masa/volumen/kos na enoto kg]],"")</f>
        <v/>
      </c>
      <c r="J23" s="100"/>
      <c r="K23" s="329"/>
      <c r="L23" s="329"/>
      <c r="M23" s="316"/>
      <c r="N23" s="94"/>
      <c r="O23" s="91"/>
      <c r="P23" s="104"/>
      <c r="Q23" s="94">
        <f>+Sklop8[[#This Row],[cena/enota brez DDV v EUR]]*Sklop8[[#This Row],[Stopnja DDV (%)]]</f>
        <v>0</v>
      </c>
      <c r="R23" s="94">
        <f>+Sklop8[[#This Row],[cena/enota brez DDV v EUR]]+Sklop8[[#This Row],[Davek (EUR)]]</f>
        <v>0</v>
      </c>
      <c r="S23" s="94">
        <f>+Sklop8[[#This Row],[cena/enota brez DDV v EUR]]*Sklop8[[#This Row],[Okvirna količina]]</f>
        <v>0</v>
      </c>
      <c r="T23" s="94">
        <f>+Sklop8[[#This Row],[Končna cena/enoto mere (EUR) z DDV]]*Sklop8[[#This Row],[Okvirna količina]]</f>
        <v>0</v>
      </c>
      <c r="U23" s="185"/>
    </row>
    <row r="24" spans="1:21" s="61" customFormat="1" ht="12">
      <c r="A24" s="175" t="s">
        <v>11</v>
      </c>
      <c r="B24" s="82" t="s">
        <v>540</v>
      </c>
      <c r="C24" s="86">
        <v>1</v>
      </c>
      <c r="D24" s="86" t="s">
        <v>1</v>
      </c>
      <c r="E24" s="115"/>
      <c r="F24" s="229">
        <v>120</v>
      </c>
      <c r="G24" s="242" t="s">
        <v>1</v>
      </c>
      <c r="H24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4" s="88" t="str">
        <f>IF(Sklop8[[#This Row],[ZAHTEVANA SHEMA KAKOVOSTI]]&lt;&gt;"",Sklop8[[#This Row],[Preračunana masa/volumen/kos na enoto kg]],"")</f>
        <v/>
      </c>
      <c r="J24" s="100"/>
      <c r="K24" s="329"/>
      <c r="L24" s="329"/>
      <c r="M24" s="316"/>
      <c r="N24" s="94"/>
      <c r="O24" s="91"/>
      <c r="P24" s="104"/>
      <c r="Q24" s="94">
        <f>+Sklop8[[#This Row],[cena/enota brez DDV v EUR]]*Sklop8[[#This Row],[Stopnja DDV (%)]]</f>
        <v>0</v>
      </c>
      <c r="R24" s="94">
        <f>+Sklop8[[#This Row],[cena/enota brez DDV v EUR]]+Sklop8[[#This Row],[Davek (EUR)]]</f>
        <v>0</v>
      </c>
      <c r="S24" s="94">
        <f>+Sklop8[[#This Row],[cena/enota brez DDV v EUR]]*Sklop8[[#This Row],[Okvirna količina]]</f>
        <v>0</v>
      </c>
      <c r="T24" s="94">
        <f>+Sklop8[[#This Row],[Končna cena/enoto mere (EUR) z DDV]]*Sklop8[[#This Row],[Okvirna količina]]</f>
        <v>0</v>
      </c>
      <c r="U24" s="185"/>
    </row>
    <row r="25" spans="1:21" s="61" customFormat="1" ht="12">
      <c r="A25" s="163" t="s">
        <v>12</v>
      </c>
      <c r="B25" s="82" t="s">
        <v>528</v>
      </c>
      <c r="C25" s="81" t="s">
        <v>159</v>
      </c>
      <c r="D25" s="86" t="s">
        <v>158</v>
      </c>
      <c r="E25" s="115"/>
      <c r="F25" s="229">
        <v>20</v>
      </c>
      <c r="G25" s="242" t="s">
        <v>1</v>
      </c>
      <c r="H25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88" t="str">
        <f>IF(Sklop8[[#This Row],[ZAHTEVANA SHEMA KAKOVOSTI]]&lt;&gt;"",Sklop8[[#This Row],[Preračunana masa/volumen/kos na enoto kg]],"")</f>
        <v/>
      </c>
      <c r="J25" s="100"/>
      <c r="K25" s="329"/>
      <c r="L25" s="329"/>
      <c r="M25" s="316"/>
      <c r="N25" s="94"/>
      <c r="O25" s="91"/>
      <c r="P25" s="104"/>
      <c r="Q25" s="94">
        <f>+Sklop8[[#This Row],[cena/enota brez DDV v EUR]]*Sklop8[[#This Row],[Stopnja DDV (%)]]</f>
        <v>0</v>
      </c>
      <c r="R25" s="94">
        <f>+Sklop8[[#This Row],[cena/enota brez DDV v EUR]]+Sklop8[[#This Row],[Davek (EUR)]]</f>
        <v>0</v>
      </c>
      <c r="S25" s="94">
        <f>+Sklop8[[#This Row],[cena/enota brez DDV v EUR]]*Sklop8[[#This Row],[Okvirna količina]]</f>
        <v>0</v>
      </c>
      <c r="T25" s="94">
        <f>+Sklop8[[#This Row],[Končna cena/enoto mere (EUR) z DDV]]*Sklop8[[#This Row],[Okvirna količina]]</f>
        <v>0</v>
      </c>
      <c r="U25" s="185"/>
    </row>
    <row r="26" spans="1:21" s="61" customFormat="1" ht="12">
      <c r="A26" s="175" t="s">
        <v>13</v>
      </c>
      <c r="B26" s="82" t="s">
        <v>539</v>
      </c>
      <c r="C26" s="81">
        <v>2</v>
      </c>
      <c r="D26" s="86" t="s">
        <v>1</v>
      </c>
      <c r="E26" s="115"/>
      <c r="F26" s="229">
        <v>5</v>
      </c>
      <c r="G26" s="242" t="s">
        <v>0</v>
      </c>
      <c r="H2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88" t="str">
        <f>IF(Sklop8[[#This Row],[ZAHTEVANA SHEMA KAKOVOSTI]]&lt;&gt;"",Sklop8[[#This Row],[Preračunana masa/volumen/kos na enoto kg]],"")</f>
        <v/>
      </c>
      <c r="J26" s="100"/>
      <c r="K26" s="329"/>
      <c r="L26" s="329"/>
      <c r="M26" s="316"/>
      <c r="N26" s="94"/>
      <c r="O26" s="91"/>
      <c r="P26" s="104"/>
      <c r="Q26" s="94">
        <f>+Sklop8[[#This Row],[cena/enota brez DDV v EUR]]*Sklop8[[#This Row],[Stopnja DDV (%)]]</f>
        <v>0</v>
      </c>
      <c r="R26" s="94">
        <f>+Sklop8[[#This Row],[cena/enota brez DDV v EUR]]+Sklop8[[#This Row],[Davek (EUR)]]</f>
        <v>0</v>
      </c>
      <c r="S26" s="94">
        <f>+Sklop8[[#This Row],[cena/enota brez DDV v EUR]]*Sklop8[[#This Row],[Okvirna količina]]</f>
        <v>0</v>
      </c>
      <c r="T26" s="94">
        <f>+Sklop8[[#This Row],[Končna cena/enoto mere (EUR) z DDV]]*Sklop8[[#This Row],[Okvirna količina]]</f>
        <v>0</v>
      </c>
      <c r="U26" s="185"/>
    </row>
    <row r="27" spans="1:21" s="61" customFormat="1" ht="12">
      <c r="A27" s="163" t="s">
        <v>14</v>
      </c>
      <c r="B27" s="83" t="s">
        <v>538</v>
      </c>
      <c r="C27" s="81">
        <v>2</v>
      </c>
      <c r="D27" s="86" t="s">
        <v>1</v>
      </c>
      <c r="E27" s="115"/>
      <c r="F27" s="229">
        <v>150</v>
      </c>
      <c r="G27" s="242" t="s">
        <v>0</v>
      </c>
      <c r="H2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88" t="str">
        <f>IF(Sklop8[[#This Row],[ZAHTEVANA SHEMA KAKOVOSTI]]&lt;&gt;"",Sklop8[[#This Row],[Preračunana masa/volumen/kos na enoto kg]],"")</f>
        <v/>
      </c>
      <c r="J27" s="100"/>
      <c r="K27" s="329"/>
      <c r="L27" s="329"/>
      <c r="M27" s="316"/>
      <c r="N27" s="94"/>
      <c r="O27" s="91"/>
      <c r="P27" s="104"/>
      <c r="Q27" s="94">
        <f>+Sklop8[[#This Row],[cena/enota brez DDV v EUR]]*Sklop8[[#This Row],[Stopnja DDV (%)]]</f>
        <v>0</v>
      </c>
      <c r="R27" s="94">
        <f>+Sklop8[[#This Row],[cena/enota brez DDV v EUR]]+Sklop8[[#This Row],[Davek (EUR)]]</f>
        <v>0</v>
      </c>
      <c r="S27" s="94">
        <f>+Sklop8[[#This Row],[cena/enota brez DDV v EUR]]*Sklop8[[#This Row],[Okvirna količina]]</f>
        <v>0</v>
      </c>
      <c r="T27" s="94">
        <f>+Sklop8[[#This Row],[Končna cena/enoto mere (EUR) z DDV]]*Sklop8[[#This Row],[Okvirna količina]]</f>
        <v>0</v>
      </c>
      <c r="U27" s="185"/>
    </row>
    <row r="28" spans="1:21" s="61" customFormat="1" ht="12">
      <c r="A28" s="175" t="s">
        <v>15</v>
      </c>
      <c r="B28" s="82" t="s">
        <v>537</v>
      </c>
      <c r="C28" s="81">
        <v>2</v>
      </c>
      <c r="D28" s="86" t="s">
        <v>1</v>
      </c>
      <c r="E28" s="115"/>
      <c r="F28" s="229">
        <v>50</v>
      </c>
      <c r="G28" s="242" t="s">
        <v>0</v>
      </c>
      <c r="H2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8" t="str">
        <f>IF(Sklop8[[#This Row],[ZAHTEVANA SHEMA KAKOVOSTI]]&lt;&gt;"",Sklop8[[#This Row],[Preračunana masa/volumen/kos na enoto kg]],"")</f>
        <v/>
      </c>
      <c r="J28" s="100"/>
      <c r="K28" s="329"/>
      <c r="L28" s="329"/>
      <c r="M28" s="316"/>
      <c r="N28" s="94"/>
      <c r="O28" s="91"/>
      <c r="P28" s="104"/>
      <c r="Q28" s="94">
        <f>+Sklop8[[#This Row],[cena/enota brez DDV v EUR]]*Sklop8[[#This Row],[Stopnja DDV (%)]]</f>
        <v>0</v>
      </c>
      <c r="R28" s="94">
        <f>+Sklop8[[#This Row],[cena/enota brez DDV v EUR]]+Sklop8[[#This Row],[Davek (EUR)]]</f>
        <v>0</v>
      </c>
      <c r="S28" s="94">
        <f>+Sklop8[[#This Row],[cena/enota brez DDV v EUR]]*Sklop8[[#This Row],[Okvirna količina]]</f>
        <v>0</v>
      </c>
      <c r="T28" s="94">
        <f>+Sklop8[[#This Row],[Končna cena/enoto mere (EUR) z DDV]]*Sklop8[[#This Row],[Okvirna količina]]</f>
        <v>0</v>
      </c>
      <c r="U28" s="185"/>
    </row>
    <row r="29" spans="1:21" s="61" customFormat="1" ht="12">
      <c r="A29" s="163" t="s">
        <v>16</v>
      </c>
      <c r="B29" s="11" t="s">
        <v>536</v>
      </c>
      <c r="C29" s="81" t="s">
        <v>531</v>
      </c>
      <c r="D29" s="86" t="s">
        <v>1</v>
      </c>
      <c r="E29" s="115"/>
      <c r="F29" s="229">
        <v>100</v>
      </c>
      <c r="G29" s="242" t="s">
        <v>1</v>
      </c>
      <c r="H2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9" s="88" t="str">
        <f>IF(Sklop8[[#This Row],[ZAHTEVANA SHEMA KAKOVOSTI]]&lt;&gt;"",Sklop8[[#This Row],[Preračunana masa/volumen/kos na enoto kg]],"")</f>
        <v/>
      </c>
      <c r="J29" s="100"/>
      <c r="K29" s="329"/>
      <c r="L29" s="329"/>
      <c r="M29" s="316"/>
      <c r="N29" s="94"/>
      <c r="O29" s="91"/>
      <c r="P29" s="104"/>
      <c r="Q29" s="94">
        <f>+Sklop8[[#This Row],[cena/enota brez DDV v EUR]]*Sklop8[[#This Row],[Stopnja DDV (%)]]</f>
        <v>0</v>
      </c>
      <c r="R29" s="94">
        <f>+Sklop8[[#This Row],[cena/enota brez DDV v EUR]]+Sklop8[[#This Row],[Davek (EUR)]]</f>
        <v>0</v>
      </c>
      <c r="S29" s="94">
        <f>+Sklop8[[#This Row],[cena/enota brez DDV v EUR]]*Sklop8[[#This Row],[Okvirna količina]]</f>
        <v>0</v>
      </c>
      <c r="T29" s="94">
        <f>+Sklop8[[#This Row],[Končna cena/enoto mere (EUR) z DDV]]*Sklop8[[#This Row],[Okvirna količina]]</f>
        <v>0</v>
      </c>
      <c r="U29" s="185"/>
    </row>
    <row r="30" spans="1:21" s="61" customFormat="1" ht="12">
      <c r="A30" s="175" t="s">
        <v>17</v>
      </c>
      <c r="B30" s="11" t="s">
        <v>535</v>
      </c>
      <c r="C30" s="81" t="s">
        <v>531</v>
      </c>
      <c r="D30" s="86" t="s">
        <v>1</v>
      </c>
      <c r="E30" s="115"/>
      <c r="F30" s="229">
        <v>100</v>
      </c>
      <c r="G30" s="242" t="s">
        <v>1</v>
      </c>
      <c r="H3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88" t="str">
        <f>IF(Sklop8[[#This Row],[ZAHTEVANA SHEMA KAKOVOSTI]]&lt;&gt;"",Sklop8[[#This Row],[Preračunana masa/volumen/kos na enoto kg]],"")</f>
        <v/>
      </c>
      <c r="J30" s="100"/>
      <c r="K30" s="329"/>
      <c r="L30" s="329"/>
      <c r="M30" s="316"/>
      <c r="N30" s="94"/>
      <c r="O30" s="91"/>
      <c r="P30" s="104"/>
      <c r="Q30" s="94">
        <f>+Sklop8[[#This Row],[cena/enota brez DDV v EUR]]*Sklop8[[#This Row],[Stopnja DDV (%)]]</f>
        <v>0</v>
      </c>
      <c r="R30" s="94">
        <f>+Sklop8[[#This Row],[cena/enota brez DDV v EUR]]+Sklop8[[#This Row],[Davek (EUR)]]</f>
        <v>0</v>
      </c>
      <c r="S30" s="94">
        <f>+Sklop8[[#This Row],[cena/enota brez DDV v EUR]]*Sklop8[[#This Row],[Okvirna količina]]</f>
        <v>0</v>
      </c>
      <c r="T30" s="94">
        <f>+Sklop8[[#This Row],[Končna cena/enoto mere (EUR) z DDV]]*Sklop8[[#This Row],[Okvirna količina]]</f>
        <v>0</v>
      </c>
      <c r="U30" s="185"/>
    </row>
    <row r="31" spans="1:21" s="61" customFormat="1" ht="12">
      <c r="A31" s="163" t="s">
        <v>18</v>
      </c>
      <c r="B31" s="84" t="s">
        <v>534</v>
      </c>
      <c r="C31" s="81" t="s">
        <v>532</v>
      </c>
      <c r="D31" s="86" t="s">
        <v>158</v>
      </c>
      <c r="E31" s="115"/>
      <c r="F31" s="229">
        <v>100</v>
      </c>
      <c r="G31" s="242" t="s">
        <v>1</v>
      </c>
      <c r="H3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88" t="str">
        <f>IF(Sklop8[[#This Row],[ZAHTEVANA SHEMA KAKOVOSTI]]&lt;&gt;"",Sklop8[[#This Row],[Preračunana masa/volumen/kos na enoto kg]],"")</f>
        <v/>
      </c>
      <c r="J31" s="100"/>
      <c r="K31" s="329"/>
      <c r="L31" s="329"/>
      <c r="M31" s="316"/>
      <c r="N31" s="94"/>
      <c r="O31" s="91"/>
      <c r="P31" s="104"/>
      <c r="Q31" s="94">
        <f>+Sklop8[[#This Row],[cena/enota brez DDV v EUR]]*Sklop8[[#This Row],[Stopnja DDV (%)]]</f>
        <v>0</v>
      </c>
      <c r="R31" s="94">
        <f>+Sklop8[[#This Row],[cena/enota brez DDV v EUR]]+Sklop8[[#This Row],[Davek (EUR)]]</f>
        <v>0</v>
      </c>
      <c r="S31" s="94">
        <f>+Sklop8[[#This Row],[cena/enota brez DDV v EUR]]*Sklop8[[#This Row],[Okvirna količina]]</f>
        <v>0</v>
      </c>
      <c r="T31" s="94">
        <f>+Sklop8[[#This Row],[Končna cena/enoto mere (EUR) z DDV]]*Sklop8[[#This Row],[Okvirna količina]]</f>
        <v>0</v>
      </c>
      <c r="U31" s="185"/>
    </row>
    <row r="32" spans="1:21" s="61" customFormat="1" ht="12">
      <c r="A32" s="175" t="s">
        <v>19</v>
      </c>
      <c r="B32" s="11" t="s">
        <v>533</v>
      </c>
      <c r="C32" s="81" t="s">
        <v>532</v>
      </c>
      <c r="D32" s="86" t="s">
        <v>158</v>
      </c>
      <c r="E32" s="115"/>
      <c r="F32" s="229">
        <v>100</v>
      </c>
      <c r="G32" s="242" t="s">
        <v>1</v>
      </c>
      <c r="H3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8" t="str">
        <f>IF(Sklop8[[#This Row],[ZAHTEVANA SHEMA KAKOVOSTI]]&lt;&gt;"",Sklop8[[#This Row],[Preračunana masa/volumen/kos na enoto kg]],"")</f>
        <v/>
      </c>
      <c r="J32" s="100"/>
      <c r="K32" s="329"/>
      <c r="L32" s="329"/>
      <c r="M32" s="316"/>
      <c r="N32" s="94"/>
      <c r="O32" s="91"/>
      <c r="P32" s="104"/>
      <c r="Q32" s="94">
        <f>+Sklop8[[#This Row],[cena/enota brez DDV v EUR]]*Sklop8[[#This Row],[Stopnja DDV (%)]]</f>
        <v>0</v>
      </c>
      <c r="R32" s="94">
        <f>+Sklop8[[#This Row],[cena/enota brez DDV v EUR]]+Sklop8[[#This Row],[Davek (EUR)]]</f>
        <v>0</v>
      </c>
      <c r="S32" s="94">
        <f>+Sklop8[[#This Row],[cena/enota brez DDV v EUR]]*Sklop8[[#This Row],[Okvirna količina]]</f>
        <v>0</v>
      </c>
      <c r="T32" s="94">
        <f>+Sklop8[[#This Row],[Končna cena/enoto mere (EUR) z DDV]]*Sklop8[[#This Row],[Okvirna količina]]</f>
        <v>0</v>
      </c>
      <c r="U32" s="185"/>
    </row>
    <row r="33" spans="1:21" s="61" customFormat="1" ht="12">
      <c r="A33" s="163" t="s">
        <v>20</v>
      </c>
      <c r="B33" s="11" t="s">
        <v>529</v>
      </c>
      <c r="C33" s="81" t="s">
        <v>873</v>
      </c>
      <c r="D33" s="86" t="s">
        <v>158</v>
      </c>
      <c r="E33" s="115"/>
      <c r="F33" s="229">
        <v>100</v>
      </c>
      <c r="G33" s="242" t="s">
        <v>1</v>
      </c>
      <c r="H33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8" t="str">
        <f>IF(Sklop8[[#This Row],[ZAHTEVANA SHEMA KAKOVOSTI]]&lt;&gt;"",Sklop8[[#This Row],[Preračunana masa/volumen/kos na enoto kg]],"")</f>
        <v/>
      </c>
      <c r="J33" s="100"/>
      <c r="K33" s="329"/>
      <c r="L33" s="329"/>
      <c r="M33" s="316"/>
      <c r="N33" s="94"/>
      <c r="O33" s="91"/>
      <c r="P33" s="104"/>
      <c r="Q33" s="94">
        <f>+Sklop8[[#This Row],[cena/enota brez DDV v EUR]]*Sklop8[[#This Row],[Stopnja DDV (%)]]</f>
        <v>0</v>
      </c>
      <c r="R33" s="94">
        <f>+Sklop8[[#This Row],[cena/enota brez DDV v EUR]]+Sklop8[[#This Row],[Davek (EUR)]]</f>
        <v>0</v>
      </c>
      <c r="S33" s="94">
        <f>+Sklop8[[#This Row],[cena/enota brez DDV v EUR]]*Sklop8[[#This Row],[Okvirna količina]]</f>
        <v>0</v>
      </c>
      <c r="T33" s="94">
        <f>+Sklop8[[#This Row],[Končna cena/enoto mere (EUR) z DDV]]*Sklop8[[#This Row],[Okvirna količina]]</f>
        <v>0</v>
      </c>
      <c r="U33" s="185"/>
    </row>
    <row r="34" spans="1:21" s="61" customFormat="1" ht="12">
      <c r="A34" s="175" t="s">
        <v>21</v>
      </c>
      <c r="B34" s="11" t="s">
        <v>562</v>
      </c>
      <c r="C34" s="81" t="s">
        <v>398</v>
      </c>
      <c r="D34" s="86" t="s">
        <v>158</v>
      </c>
      <c r="E34" s="115"/>
      <c r="F34" s="229">
        <v>100</v>
      </c>
      <c r="G34" s="242" t="s">
        <v>1</v>
      </c>
      <c r="H34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8" t="str">
        <f>IF(Sklop8[[#This Row],[ZAHTEVANA SHEMA KAKOVOSTI]]&lt;&gt;"",Sklop8[[#This Row],[Preračunana masa/volumen/kos na enoto kg]],"")</f>
        <v/>
      </c>
      <c r="J34" s="100"/>
      <c r="K34" s="329"/>
      <c r="L34" s="329"/>
      <c r="M34" s="316"/>
      <c r="N34" s="94"/>
      <c r="O34" s="91"/>
      <c r="P34" s="104"/>
      <c r="Q34" s="94">
        <f>+Sklop8[[#This Row],[cena/enota brez DDV v EUR]]*Sklop8[[#This Row],[Stopnja DDV (%)]]</f>
        <v>0</v>
      </c>
      <c r="R34" s="94">
        <f>+Sklop8[[#This Row],[cena/enota brez DDV v EUR]]+Sklop8[[#This Row],[Davek (EUR)]]</f>
        <v>0</v>
      </c>
      <c r="S34" s="94">
        <f>+Sklop8[[#This Row],[cena/enota brez DDV v EUR]]*Sklop8[[#This Row],[Okvirna količina]]</f>
        <v>0</v>
      </c>
      <c r="T34" s="94">
        <f>+Sklop8[[#This Row],[Končna cena/enoto mere (EUR) z DDV]]*Sklop8[[#This Row],[Okvirna količina]]</f>
        <v>0</v>
      </c>
      <c r="U34" s="185"/>
    </row>
    <row r="35" spans="1:21" s="61" customFormat="1" ht="24">
      <c r="A35" s="163" t="s">
        <v>22</v>
      </c>
      <c r="B35" s="11" t="s">
        <v>561</v>
      </c>
      <c r="C35" s="81" t="s">
        <v>398</v>
      </c>
      <c r="D35" s="86" t="s">
        <v>158</v>
      </c>
      <c r="E35" s="115"/>
      <c r="F35" s="229">
        <v>50</v>
      </c>
      <c r="G35" s="242" t="s">
        <v>1</v>
      </c>
      <c r="H35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88" t="str">
        <f>IF(Sklop8[[#This Row],[ZAHTEVANA SHEMA KAKOVOSTI]]&lt;&gt;"",Sklop8[[#This Row],[Preračunana masa/volumen/kos na enoto kg]],"")</f>
        <v/>
      </c>
      <c r="J35" s="100"/>
      <c r="K35" s="329"/>
      <c r="L35" s="329"/>
      <c r="M35" s="316"/>
      <c r="N35" s="94"/>
      <c r="O35" s="91"/>
      <c r="P35" s="104"/>
      <c r="Q35" s="94">
        <f>+Sklop8[[#This Row],[cena/enota brez DDV v EUR]]*Sklop8[[#This Row],[Stopnja DDV (%)]]</f>
        <v>0</v>
      </c>
      <c r="R35" s="94">
        <f>+Sklop8[[#This Row],[cena/enota brez DDV v EUR]]+Sklop8[[#This Row],[Davek (EUR)]]</f>
        <v>0</v>
      </c>
      <c r="S35" s="94">
        <f>+Sklop8[[#This Row],[cena/enota brez DDV v EUR]]*Sklop8[[#This Row],[Okvirna količina]]</f>
        <v>0</v>
      </c>
      <c r="T35" s="94">
        <f>+Sklop8[[#This Row],[Končna cena/enoto mere (EUR) z DDV]]*Sklop8[[#This Row],[Okvirna količina]]</f>
        <v>0</v>
      </c>
      <c r="U35" s="185"/>
    </row>
    <row r="36" spans="1:21" s="61" customFormat="1" ht="12">
      <c r="A36" s="175" t="s">
        <v>23</v>
      </c>
      <c r="B36" s="82" t="s">
        <v>560</v>
      </c>
      <c r="C36" s="81">
        <v>1</v>
      </c>
      <c r="D36" s="86" t="s">
        <v>1</v>
      </c>
      <c r="E36" s="115"/>
      <c r="F36" s="229">
        <v>30</v>
      </c>
      <c r="G36" s="242" t="s">
        <v>1</v>
      </c>
      <c r="H3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8" t="str">
        <f>IF(Sklop8[[#This Row],[ZAHTEVANA SHEMA KAKOVOSTI]]&lt;&gt;"",Sklop8[[#This Row],[Preračunana masa/volumen/kos na enoto kg]],"")</f>
        <v/>
      </c>
      <c r="J36" s="100"/>
      <c r="K36" s="329"/>
      <c r="L36" s="329"/>
      <c r="M36" s="316"/>
      <c r="N36" s="94"/>
      <c r="O36" s="91"/>
      <c r="P36" s="104"/>
      <c r="Q36" s="94">
        <f>+Sklop8[[#This Row],[cena/enota brez DDV v EUR]]*Sklop8[[#This Row],[Stopnja DDV (%)]]</f>
        <v>0</v>
      </c>
      <c r="R36" s="94">
        <f>+Sklop8[[#This Row],[cena/enota brez DDV v EUR]]+Sklop8[[#This Row],[Davek (EUR)]]</f>
        <v>0</v>
      </c>
      <c r="S36" s="94">
        <f>+Sklop8[[#This Row],[cena/enota brez DDV v EUR]]*Sklop8[[#This Row],[Okvirna količina]]</f>
        <v>0</v>
      </c>
      <c r="T36" s="94">
        <f>+Sklop8[[#This Row],[Končna cena/enoto mere (EUR) z DDV]]*Sklop8[[#This Row],[Okvirna količina]]</f>
        <v>0</v>
      </c>
      <c r="U36" s="185"/>
    </row>
    <row r="37" spans="1:21" s="61" customFormat="1" ht="24">
      <c r="A37" s="163" t="s">
        <v>24</v>
      </c>
      <c r="B37" s="11" t="s">
        <v>559</v>
      </c>
      <c r="C37" s="81" t="s">
        <v>398</v>
      </c>
      <c r="D37" s="86" t="s">
        <v>158</v>
      </c>
      <c r="E37" s="115"/>
      <c r="F37" s="229">
        <v>30</v>
      </c>
      <c r="G37" s="242" t="s">
        <v>1</v>
      </c>
      <c r="H3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7" s="88" t="str">
        <f>IF(Sklop8[[#This Row],[ZAHTEVANA SHEMA KAKOVOSTI]]&lt;&gt;"",Sklop8[[#This Row],[Preračunana masa/volumen/kos na enoto kg]],"")</f>
        <v/>
      </c>
      <c r="J37" s="100"/>
      <c r="K37" s="329"/>
      <c r="L37" s="329"/>
      <c r="M37" s="316"/>
      <c r="N37" s="94"/>
      <c r="O37" s="91"/>
      <c r="P37" s="104"/>
      <c r="Q37" s="94">
        <f>+Sklop8[[#This Row],[cena/enota brez DDV v EUR]]*Sklop8[[#This Row],[Stopnja DDV (%)]]</f>
        <v>0</v>
      </c>
      <c r="R37" s="94">
        <f>+Sklop8[[#This Row],[cena/enota brez DDV v EUR]]+Sklop8[[#This Row],[Davek (EUR)]]</f>
        <v>0</v>
      </c>
      <c r="S37" s="94">
        <f>+Sklop8[[#This Row],[cena/enota brez DDV v EUR]]*Sklop8[[#This Row],[Okvirna količina]]</f>
        <v>0</v>
      </c>
      <c r="T37" s="94">
        <f>+Sklop8[[#This Row],[Končna cena/enoto mere (EUR) z DDV]]*Sklop8[[#This Row],[Okvirna količina]]</f>
        <v>0</v>
      </c>
      <c r="U37" s="185"/>
    </row>
    <row r="38" spans="1:21" s="61" customFormat="1" ht="12">
      <c r="A38" s="175" t="s">
        <v>25</v>
      </c>
      <c r="B38" s="11" t="s">
        <v>929</v>
      </c>
      <c r="C38" s="81" t="s">
        <v>398</v>
      </c>
      <c r="D38" s="86" t="s">
        <v>158</v>
      </c>
      <c r="E38" s="115"/>
      <c r="F38" s="229">
        <v>100</v>
      </c>
      <c r="G38" s="242" t="s">
        <v>1</v>
      </c>
      <c r="H3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8" t="str">
        <f>IF(Sklop8[[#This Row],[ZAHTEVANA SHEMA KAKOVOSTI]]&lt;&gt;"",Sklop8[[#This Row],[Preračunana masa/volumen/kos na enoto kg]],"")</f>
        <v/>
      </c>
      <c r="J38" s="100"/>
      <c r="K38" s="329"/>
      <c r="L38" s="329"/>
      <c r="M38" s="316"/>
      <c r="N38" s="94"/>
      <c r="O38" s="91"/>
      <c r="P38" s="104"/>
      <c r="Q38" s="94">
        <f>+Sklop8[[#This Row],[cena/enota brez DDV v EUR]]*Sklop8[[#This Row],[Stopnja DDV (%)]]</f>
        <v>0</v>
      </c>
      <c r="R38" s="94">
        <f>+Sklop8[[#This Row],[cena/enota brez DDV v EUR]]+Sklop8[[#This Row],[Davek (EUR)]]</f>
        <v>0</v>
      </c>
      <c r="S38" s="94">
        <f>+Sklop8[[#This Row],[cena/enota brez DDV v EUR]]*Sklop8[[#This Row],[Okvirna količina]]</f>
        <v>0</v>
      </c>
      <c r="T38" s="94">
        <f>+Sklop8[[#This Row],[Končna cena/enoto mere (EUR) z DDV]]*Sklop8[[#This Row],[Okvirna količina]]</f>
        <v>0</v>
      </c>
      <c r="U38" s="185"/>
    </row>
    <row r="39" spans="1:21" s="61" customFormat="1" ht="12">
      <c r="A39" s="163" t="s">
        <v>26</v>
      </c>
      <c r="B39" s="11" t="s">
        <v>930</v>
      </c>
      <c r="C39" s="81" t="s">
        <v>398</v>
      </c>
      <c r="D39" s="86" t="s">
        <v>158</v>
      </c>
      <c r="E39" s="115"/>
      <c r="F39" s="229">
        <v>100</v>
      </c>
      <c r="G39" s="242" t="s">
        <v>1</v>
      </c>
      <c r="H39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8" t="str">
        <f>IF(Sklop8[[#This Row],[ZAHTEVANA SHEMA KAKOVOSTI]]&lt;&gt;"",Sklop8[[#This Row],[Preračunana masa/volumen/kos na enoto kg]],"")</f>
        <v/>
      </c>
      <c r="J39" s="100"/>
      <c r="K39" s="329"/>
      <c r="L39" s="329"/>
      <c r="M39" s="316"/>
      <c r="N39" s="94"/>
      <c r="O39" s="91"/>
      <c r="P39" s="104"/>
      <c r="Q39" s="94">
        <f>+Sklop8[[#This Row],[cena/enota brez DDV v EUR]]*Sklop8[[#This Row],[Stopnja DDV (%)]]</f>
        <v>0</v>
      </c>
      <c r="R39" s="94">
        <f>+Sklop8[[#This Row],[cena/enota brez DDV v EUR]]+Sklop8[[#This Row],[Davek (EUR)]]</f>
        <v>0</v>
      </c>
      <c r="S39" s="94">
        <f>+Sklop8[[#This Row],[cena/enota brez DDV v EUR]]*Sklop8[[#This Row],[Okvirna količina]]</f>
        <v>0</v>
      </c>
      <c r="T39" s="94">
        <f>+Sklop8[[#This Row],[Končna cena/enoto mere (EUR) z DDV]]*Sklop8[[#This Row],[Okvirna količina]]</f>
        <v>0</v>
      </c>
      <c r="U39" s="185"/>
    </row>
    <row r="40" spans="1:21" s="61" customFormat="1" ht="12">
      <c r="A40" s="175" t="s">
        <v>27</v>
      </c>
      <c r="B40" s="11" t="s">
        <v>558</v>
      </c>
      <c r="C40" s="81" t="s">
        <v>931</v>
      </c>
      <c r="D40" s="86" t="s">
        <v>158</v>
      </c>
      <c r="E40" s="115"/>
      <c r="F40" s="229">
        <v>100</v>
      </c>
      <c r="G40" s="242" t="s">
        <v>1</v>
      </c>
      <c r="H40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88" t="str">
        <f>IF(Sklop8[[#This Row],[ZAHTEVANA SHEMA KAKOVOSTI]]&lt;&gt;"",Sklop8[[#This Row],[Preračunana masa/volumen/kos na enoto kg]],"")</f>
        <v/>
      </c>
      <c r="J40" s="100"/>
      <c r="K40" s="329"/>
      <c r="L40" s="329"/>
      <c r="M40" s="316"/>
      <c r="N40" s="94"/>
      <c r="O40" s="91"/>
      <c r="P40" s="104"/>
      <c r="Q40" s="94">
        <f>+Sklop8[[#This Row],[cena/enota brez DDV v EUR]]*Sklop8[[#This Row],[Stopnja DDV (%)]]</f>
        <v>0</v>
      </c>
      <c r="R40" s="94">
        <f>+Sklop8[[#This Row],[cena/enota brez DDV v EUR]]+Sklop8[[#This Row],[Davek (EUR)]]</f>
        <v>0</v>
      </c>
      <c r="S40" s="94">
        <f>+Sklop8[[#This Row],[cena/enota brez DDV v EUR]]*Sklop8[[#This Row],[Okvirna količina]]</f>
        <v>0</v>
      </c>
      <c r="T40" s="94">
        <f>+Sklop8[[#This Row],[Končna cena/enoto mere (EUR) z DDV]]*Sklop8[[#This Row],[Okvirna količina]]</f>
        <v>0</v>
      </c>
      <c r="U40" s="185"/>
    </row>
    <row r="41" spans="1:21" s="61" customFormat="1" ht="12">
      <c r="A41" s="163" t="s">
        <v>28</v>
      </c>
      <c r="B41" s="11" t="s">
        <v>530</v>
      </c>
      <c r="C41" s="81">
        <v>1.2</v>
      </c>
      <c r="D41" s="86" t="s">
        <v>1</v>
      </c>
      <c r="E41" s="115"/>
      <c r="F41" s="229">
        <v>90</v>
      </c>
      <c r="G41" s="242" t="s">
        <v>0</v>
      </c>
      <c r="H41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41" s="88" t="str">
        <f>IF(Sklop8[[#This Row],[ZAHTEVANA SHEMA KAKOVOSTI]]&lt;&gt;"",Sklop8[[#This Row],[Preračunana masa/volumen/kos na enoto kg]],"")</f>
        <v/>
      </c>
      <c r="J41" s="100"/>
      <c r="K41" s="329"/>
      <c r="L41" s="329"/>
      <c r="M41" s="316"/>
      <c r="N41" s="94"/>
      <c r="O41" s="91"/>
      <c r="P41" s="104"/>
      <c r="Q41" s="94">
        <f>+Sklop8[[#This Row],[cena/enota brez DDV v EUR]]*Sklop8[[#This Row],[Stopnja DDV (%)]]</f>
        <v>0</v>
      </c>
      <c r="R41" s="94">
        <f>+Sklop8[[#This Row],[cena/enota brez DDV v EUR]]+Sklop8[[#This Row],[Davek (EUR)]]</f>
        <v>0</v>
      </c>
      <c r="S41" s="94">
        <f>+Sklop8[[#This Row],[cena/enota brez DDV v EUR]]*Sklop8[[#This Row],[Okvirna količina]]</f>
        <v>0</v>
      </c>
      <c r="T41" s="94">
        <f>+Sklop8[[#This Row],[Končna cena/enoto mere (EUR) z DDV]]*Sklop8[[#This Row],[Okvirna količina]]</f>
        <v>0</v>
      </c>
      <c r="U41" s="185"/>
    </row>
    <row r="42" spans="1:21" s="61" customFormat="1" ht="12">
      <c r="A42" s="175" t="s">
        <v>29</v>
      </c>
      <c r="B42" s="82" t="s">
        <v>557</v>
      </c>
      <c r="C42" s="81">
        <v>5</v>
      </c>
      <c r="D42" s="86" t="s">
        <v>1</v>
      </c>
      <c r="E42" s="115"/>
      <c r="F42" s="229">
        <v>50</v>
      </c>
      <c r="G42" s="242" t="s">
        <v>0</v>
      </c>
      <c r="H42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2" s="88" t="str">
        <f>IF(Sklop8[[#This Row],[ZAHTEVANA SHEMA KAKOVOSTI]]&lt;&gt;"",Sklop8[[#This Row],[Preračunana masa/volumen/kos na enoto kg]],"")</f>
        <v/>
      </c>
      <c r="J42" s="100"/>
      <c r="K42" s="329"/>
      <c r="L42" s="329"/>
      <c r="M42" s="316"/>
      <c r="N42" s="94"/>
      <c r="O42" s="91"/>
      <c r="P42" s="104"/>
      <c r="Q42" s="94">
        <f>+Sklop8[[#This Row],[cena/enota brez DDV v EUR]]*Sklop8[[#This Row],[Stopnja DDV (%)]]</f>
        <v>0</v>
      </c>
      <c r="R42" s="94">
        <f>+Sklop8[[#This Row],[cena/enota brez DDV v EUR]]+Sklop8[[#This Row],[Davek (EUR)]]</f>
        <v>0</v>
      </c>
      <c r="S42" s="94">
        <f>+Sklop8[[#This Row],[cena/enota brez DDV v EUR]]*Sklop8[[#This Row],[Okvirna količina]]</f>
        <v>0</v>
      </c>
      <c r="T42" s="94">
        <f>+Sklop8[[#This Row],[Končna cena/enoto mere (EUR) z DDV]]*Sklop8[[#This Row],[Okvirna količina]]</f>
        <v>0</v>
      </c>
      <c r="U42" s="185"/>
    </row>
    <row r="43" spans="1:21" s="61" customFormat="1" ht="12">
      <c r="A43" s="163" t="s">
        <v>30</v>
      </c>
      <c r="B43" s="82" t="s">
        <v>556</v>
      </c>
      <c r="C43" s="81">
        <v>1</v>
      </c>
      <c r="D43" s="86" t="s">
        <v>1</v>
      </c>
      <c r="E43" s="115"/>
      <c r="F43" s="229">
        <v>50</v>
      </c>
      <c r="G43" s="242" t="s">
        <v>0</v>
      </c>
      <c r="H43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8" t="str">
        <f>IF(Sklop8[[#This Row],[ZAHTEVANA SHEMA KAKOVOSTI]]&lt;&gt;"",Sklop8[[#This Row],[Preračunana masa/volumen/kos na enoto kg]],"")</f>
        <v/>
      </c>
      <c r="J43" s="100"/>
      <c r="K43" s="329"/>
      <c r="L43" s="329"/>
      <c r="M43" s="316"/>
      <c r="N43" s="94"/>
      <c r="O43" s="91"/>
      <c r="P43" s="104"/>
      <c r="Q43" s="94">
        <f>+Sklop8[[#This Row],[cena/enota brez DDV v EUR]]*Sklop8[[#This Row],[Stopnja DDV (%)]]</f>
        <v>0</v>
      </c>
      <c r="R43" s="94">
        <f>+Sklop8[[#This Row],[cena/enota brez DDV v EUR]]+Sklop8[[#This Row],[Davek (EUR)]]</f>
        <v>0</v>
      </c>
      <c r="S43" s="94">
        <f>+Sklop8[[#This Row],[cena/enota brez DDV v EUR]]*Sklop8[[#This Row],[Okvirna količina]]</f>
        <v>0</v>
      </c>
      <c r="T43" s="94">
        <f>+Sklop8[[#This Row],[Končna cena/enoto mere (EUR) z DDV]]*Sklop8[[#This Row],[Okvirna količina]]</f>
        <v>0</v>
      </c>
      <c r="U43" s="185"/>
    </row>
    <row r="44" spans="1:21" s="61" customFormat="1" ht="12">
      <c r="A44" s="175" t="s">
        <v>31</v>
      </c>
      <c r="B44" s="82" t="s">
        <v>555</v>
      </c>
      <c r="C44" s="81" t="s">
        <v>398</v>
      </c>
      <c r="D44" s="86" t="s">
        <v>158</v>
      </c>
      <c r="E44" s="115"/>
      <c r="F44" s="229">
        <v>800</v>
      </c>
      <c r="G44" s="242" t="s">
        <v>0</v>
      </c>
      <c r="H44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44" s="88" t="str">
        <f>IF(Sklop8[[#This Row],[ZAHTEVANA SHEMA KAKOVOSTI]]&lt;&gt;"",Sklop8[[#This Row],[Preračunana masa/volumen/kos na enoto kg]],"")</f>
        <v/>
      </c>
      <c r="J44" s="100"/>
      <c r="K44" s="329"/>
      <c r="L44" s="329"/>
      <c r="M44" s="316"/>
      <c r="N44" s="94"/>
      <c r="O44" s="91"/>
      <c r="P44" s="104"/>
      <c r="Q44" s="94">
        <f>+Sklop8[[#This Row],[cena/enota brez DDV v EUR]]*Sklop8[[#This Row],[Stopnja DDV (%)]]</f>
        <v>0</v>
      </c>
      <c r="R44" s="94">
        <f>+Sklop8[[#This Row],[cena/enota brez DDV v EUR]]+Sklop8[[#This Row],[Davek (EUR)]]</f>
        <v>0</v>
      </c>
      <c r="S44" s="94">
        <f>+Sklop8[[#This Row],[cena/enota brez DDV v EUR]]*Sklop8[[#This Row],[Okvirna količina]]</f>
        <v>0</v>
      </c>
      <c r="T44" s="94">
        <f>+Sklop8[[#This Row],[Končna cena/enoto mere (EUR) z DDV]]*Sklop8[[#This Row],[Okvirna količina]]</f>
        <v>0</v>
      </c>
      <c r="U44" s="185"/>
    </row>
    <row r="45" spans="1:21" s="61" customFormat="1" ht="12">
      <c r="A45" s="163" t="s">
        <v>32</v>
      </c>
      <c r="B45" s="82" t="s">
        <v>554</v>
      </c>
      <c r="C45" s="81">
        <v>2</v>
      </c>
      <c r="D45" s="86" t="s">
        <v>1</v>
      </c>
      <c r="E45" s="115"/>
      <c r="F45" s="229">
        <v>75</v>
      </c>
      <c r="G45" s="242" t="s">
        <v>0</v>
      </c>
      <c r="H45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5" s="88" t="str">
        <f>IF(Sklop8[[#This Row],[ZAHTEVANA SHEMA KAKOVOSTI]]&lt;&gt;"",Sklop8[[#This Row],[Preračunana masa/volumen/kos na enoto kg]],"")</f>
        <v/>
      </c>
      <c r="J45" s="100"/>
      <c r="K45" s="329"/>
      <c r="L45" s="329"/>
      <c r="M45" s="316"/>
      <c r="N45" s="94"/>
      <c r="O45" s="91"/>
      <c r="P45" s="104"/>
      <c r="Q45" s="94">
        <f>+Sklop8[[#This Row],[cena/enota brez DDV v EUR]]*Sklop8[[#This Row],[Stopnja DDV (%)]]</f>
        <v>0</v>
      </c>
      <c r="R45" s="94">
        <f>+Sklop8[[#This Row],[cena/enota brez DDV v EUR]]+Sklop8[[#This Row],[Davek (EUR)]]</f>
        <v>0</v>
      </c>
      <c r="S45" s="94">
        <f>+Sklop8[[#This Row],[cena/enota brez DDV v EUR]]*Sklop8[[#This Row],[Okvirna količina]]</f>
        <v>0</v>
      </c>
      <c r="T45" s="94">
        <f>+Sklop8[[#This Row],[Končna cena/enoto mere (EUR) z DDV]]*Sklop8[[#This Row],[Okvirna količina]]</f>
        <v>0</v>
      </c>
      <c r="U45" s="185"/>
    </row>
    <row r="46" spans="1:21" s="61" customFormat="1" ht="12">
      <c r="A46" s="175" t="s">
        <v>33</v>
      </c>
      <c r="B46" s="11" t="s">
        <v>553</v>
      </c>
      <c r="C46" s="81">
        <v>2</v>
      </c>
      <c r="D46" s="86" t="s">
        <v>1</v>
      </c>
      <c r="E46" s="115"/>
      <c r="F46" s="229">
        <v>50</v>
      </c>
      <c r="G46" s="242" t="s">
        <v>0</v>
      </c>
      <c r="H46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88" t="str">
        <f>IF(Sklop8[[#This Row],[ZAHTEVANA SHEMA KAKOVOSTI]]&lt;&gt;"",Sklop8[[#This Row],[Preračunana masa/volumen/kos na enoto kg]],"")</f>
        <v/>
      </c>
      <c r="J46" s="100"/>
      <c r="K46" s="329"/>
      <c r="L46" s="329"/>
      <c r="M46" s="316"/>
      <c r="N46" s="94"/>
      <c r="O46" s="91"/>
      <c r="P46" s="104"/>
      <c r="Q46" s="94">
        <f>+Sklop8[[#This Row],[cena/enota brez DDV v EUR]]*Sklop8[[#This Row],[Stopnja DDV (%)]]</f>
        <v>0</v>
      </c>
      <c r="R46" s="94">
        <f>+Sklop8[[#This Row],[cena/enota brez DDV v EUR]]+Sklop8[[#This Row],[Davek (EUR)]]</f>
        <v>0</v>
      </c>
      <c r="S46" s="94">
        <f>+Sklop8[[#This Row],[cena/enota brez DDV v EUR]]*Sklop8[[#This Row],[Okvirna količina]]</f>
        <v>0</v>
      </c>
      <c r="T46" s="94">
        <f>+Sklop8[[#This Row],[Končna cena/enoto mere (EUR) z DDV]]*Sklop8[[#This Row],[Okvirna količina]]</f>
        <v>0</v>
      </c>
      <c r="U46" s="185"/>
    </row>
    <row r="47" spans="1:21" s="61" customFormat="1" ht="12">
      <c r="A47" s="163" t="s">
        <v>34</v>
      </c>
      <c r="B47" s="11" t="s">
        <v>552</v>
      </c>
      <c r="C47" s="81">
        <v>2</v>
      </c>
      <c r="D47" s="86" t="s">
        <v>1</v>
      </c>
      <c r="E47" s="115"/>
      <c r="F47" s="229">
        <v>10</v>
      </c>
      <c r="G47" s="242" t="s">
        <v>0</v>
      </c>
      <c r="H47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88" t="str">
        <f>IF(Sklop8[[#This Row],[ZAHTEVANA SHEMA KAKOVOSTI]]&lt;&gt;"",Sklop8[[#This Row],[Preračunana masa/volumen/kos na enoto kg]],"")</f>
        <v/>
      </c>
      <c r="J47" s="100"/>
      <c r="K47" s="329"/>
      <c r="L47" s="329"/>
      <c r="M47" s="316"/>
      <c r="N47" s="94"/>
      <c r="O47" s="91"/>
      <c r="P47" s="104"/>
      <c r="Q47" s="94">
        <f>+Sklop8[[#This Row],[cena/enota brez DDV v EUR]]*Sklop8[[#This Row],[Stopnja DDV (%)]]</f>
        <v>0</v>
      </c>
      <c r="R47" s="94">
        <f>+Sklop8[[#This Row],[cena/enota brez DDV v EUR]]+Sklop8[[#This Row],[Davek (EUR)]]</f>
        <v>0</v>
      </c>
      <c r="S47" s="94">
        <f>+Sklop8[[#This Row],[cena/enota brez DDV v EUR]]*Sklop8[[#This Row],[Okvirna količina]]</f>
        <v>0</v>
      </c>
      <c r="T47" s="94">
        <f>+Sklop8[[#This Row],[Končna cena/enoto mere (EUR) z DDV]]*Sklop8[[#This Row],[Okvirna količina]]</f>
        <v>0</v>
      </c>
      <c r="U47" s="185"/>
    </row>
    <row r="48" spans="1:21" s="61" customFormat="1" ht="12">
      <c r="A48" s="175" t="s">
        <v>35</v>
      </c>
      <c r="B48" s="84" t="s">
        <v>551</v>
      </c>
      <c r="C48" s="81" t="s">
        <v>932</v>
      </c>
      <c r="D48" s="86" t="s">
        <v>158</v>
      </c>
      <c r="E48" s="178"/>
      <c r="F48" s="261">
        <v>10</v>
      </c>
      <c r="G48" s="242" t="s">
        <v>1</v>
      </c>
      <c r="H48" s="8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8" t="str">
        <f>IF(Sklop8[[#This Row],[ZAHTEVANA SHEMA KAKOVOSTI]]&lt;&gt;"",Sklop8[[#This Row],[Preračunana masa/volumen/kos na enoto kg]],"")</f>
        <v/>
      </c>
      <c r="J48" s="100"/>
      <c r="K48" s="329"/>
      <c r="L48" s="329"/>
      <c r="M48" s="316"/>
      <c r="N48" s="94"/>
      <c r="O48" s="91"/>
      <c r="P48" s="104"/>
      <c r="Q48" s="94">
        <f>+Sklop8[[#This Row],[cena/enota brez DDV v EUR]]*Sklop8[[#This Row],[Stopnja DDV (%)]]</f>
        <v>0</v>
      </c>
      <c r="R48" s="94">
        <f>+Sklop8[[#This Row],[cena/enota brez DDV v EUR]]+Sklop8[[#This Row],[Davek (EUR)]]</f>
        <v>0</v>
      </c>
      <c r="S48" s="94">
        <f>+Sklop8[[#This Row],[cena/enota brez DDV v EUR]]*Sklop8[[#This Row],[Okvirna količina]]</f>
        <v>0</v>
      </c>
      <c r="T48" s="94">
        <f>+Sklop8[[#This Row],[Končna cena/enoto mere (EUR) z DDV]]*Sklop8[[#This Row],[Okvirna količina]]</f>
        <v>0</v>
      </c>
      <c r="U48" s="185"/>
    </row>
    <row r="49" spans="1:22" s="61" customFormat="1" ht="12">
      <c r="A49" s="163" t="s">
        <v>36</v>
      </c>
      <c r="B49" s="85" t="s">
        <v>550</v>
      </c>
      <c r="C49" s="81" t="s">
        <v>932</v>
      </c>
      <c r="D49" s="86" t="s">
        <v>158</v>
      </c>
      <c r="E49" s="116"/>
      <c r="F49" s="229">
        <v>10</v>
      </c>
      <c r="G49" s="262" t="s">
        <v>1</v>
      </c>
      <c r="H49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92" t="str">
        <f>IF(Sklop8[[#This Row],[ZAHTEVANA SHEMA KAKOVOSTI]]&lt;&gt;"",Sklop8[[#This Row],[Preračunana masa/volumen/kos na enoto kg]],"")</f>
        <v/>
      </c>
      <c r="J49" s="100"/>
      <c r="K49" s="329"/>
      <c r="L49" s="329"/>
      <c r="M49" s="316"/>
      <c r="N49" s="94"/>
      <c r="O49" s="91"/>
      <c r="P49" s="104"/>
      <c r="Q49" s="94">
        <f>+Sklop8[[#This Row],[cena/enota brez DDV v EUR]]*Sklop8[[#This Row],[Stopnja DDV (%)]]</f>
        <v>0</v>
      </c>
      <c r="R49" s="94">
        <f>+Sklop8[[#This Row],[cena/enota brez DDV v EUR]]+Sklop8[[#This Row],[Davek (EUR)]]</f>
        <v>0</v>
      </c>
      <c r="S49" s="94">
        <f>+Sklop8[[#This Row],[cena/enota brez DDV v EUR]]*Sklop8[[#This Row],[Okvirna količina]]</f>
        <v>0</v>
      </c>
      <c r="T49" s="94">
        <f>+Sklop8[[#This Row],[Končna cena/enoto mere (EUR) z DDV]]*Sklop8[[#This Row],[Okvirna količina]]</f>
        <v>0</v>
      </c>
      <c r="U49" s="185"/>
    </row>
    <row r="50" spans="1:22" s="61" customFormat="1" ht="12">
      <c r="A50" s="175" t="s">
        <v>37</v>
      </c>
      <c r="B50" s="85" t="s">
        <v>549</v>
      </c>
      <c r="C50" s="81" t="s">
        <v>932</v>
      </c>
      <c r="D50" s="86" t="s">
        <v>158</v>
      </c>
      <c r="E50" s="116"/>
      <c r="F50" s="229">
        <v>5</v>
      </c>
      <c r="G50" s="262" t="s">
        <v>1</v>
      </c>
      <c r="H50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92" t="str">
        <f>IF(Sklop8[[#This Row],[ZAHTEVANA SHEMA KAKOVOSTI]]&lt;&gt;"",Sklop8[[#This Row],[Preračunana masa/volumen/kos na enoto kg]],"")</f>
        <v/>
      </c>
      <c r="J50" s="100"/>
      <c r="K50" s="329"/>
      <c r="L50" s="329"/>
      <c r="M50" s="316"/>
      <c r="N50" s="94"/>
      <c r="O50" s="91"/>
      <c r="P50" s="104"/>
      <c r="Q50" s="94">
        <f>+Sklop8[[#This Row],[cena/enota brez DDV v EUR]]*Sklop8[[#This Row],[Stopnja DDV (%)]]</f>
        <v>0</v>
      </c>
      <c r="R50" s="94">
        <f>+Sklop8[[#This Row],[cena/enota brez DDV v EUR]]+Sklop8[[#This Row],[Davek (EUR)]]</f>
        <v>0</v>
      </c>
      <c r="S50" s="94">
        <f>+Sklop8[[#This Row],[cena/enota brez DDV v EUR]]*Sklop8[[#This Row],[Okvirna količina]]</f>
        <v>0</v>
      </c>
      <c r="T50" s="94">
        <f>+Sklop8[[#This Row],[Končna cena/enoto mere (EUR) z DDV]]*Sklop8[[#This Row],[Okvirna količina]]</f>
        <v>0</v>
      </c>
      <c r="U50" s="185"/>
    </row>
    <row r="51" spans="1:22" s="61" customFormat="1" ht="12">
      <c r="A51" s="163" t="s">
        <v>38</v>
      </c>
      <c r="B51" s="85" t="s">
        <v>548</v>
      </c>
      <c r="C51" s="81">
        <v>1000</v>
      </c>
      <c r="D51" s="86" t="s">
        <v>158</v>
      </c>
      <c r="E51" s="116"/>
      <c r="F51" s="229">
        <v>100</v>
      </c>
      <c r="G51" s="262" t="s">
        <v>1</v>
      </c>
      <c r="H51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1" s="92" t="str">
        <f>IF(Sklop8[[#This Row],[ZAHTEVANA SHEMA KAKOVOSTI]]&lt;&gt;"",Sklop8[[#This Row],[Preračunana masa/volumen/kos na enoto kg]],"")</f>
        <v/>
      </c>
      <c r="J51" s="100"/>
      <c r="K51" s="329"/>
      <c r="L51" s="329"/>
      <c r="M51" s="316"/>
      <c r="N51" s="94"/>
      <c r="O51" s="91"/>
      <c r="P51" s="104"/>
      <c r="Q51" s="98">
        <f>+Sklop8[[#This Row],[cena/enota brez DDV v EUR]]*Sklop8[[#This Row],[Stopnja DDV (%)]]</f>
        <v>0</v>
      </c>
      <c r="R51" s="98">
        <f>+Sklop8[[#This Row],[cena/enota brez DDV v EUR]]+Sklop8[[#This Row],[Davek (EUR)]]</f>
        <v>0</v>
      </c>
      <c r="S51" s="98">
        <f>+Sklop8[[#This Row],[cena/enota brez DDV v EUR]]*Sklop8[[#This Row],[Okvirna količina]]</f>
        <v>0</v>
      </c>
      <c r="T51" s="98">
        <f>+Sklop8[[#This Row],[Končna cena/enoto mere (EUR) z DDV]]*Sklop8[[#This Row],[Okvirna količina]]</f>
        <v>0</v>
      </c>
      <c r="U51" s="185"/>
    </row>
    <row r="52" spans="1:22" s="61" customFormat="1" ht="12">
      <c r="A52" s="175" t="s">
        <v>39</v>
      </c>
      <c r="B52" s="85" t="s">
        <v>547</v>
      </c>
      <c r="C52" s="81">
        <v>2</v>
      </c>
      <c r="D52" s="86" t="s">
        <v>1</v>
      </c>
      <c r="E52" s="116"/>
      <c r="F52" s="229">
        <v>125</v>
      </c>
      <c r="G52" s="262" t="s">
        <v>0</v>
      </c>
      <c r="H52" s="9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52" s="92" t="str">
        <f>IF(Sklop8[[#This Row],[ZAHTEVANA SHEMA KAKOVOSTI]]&lt;&gt;"",Sklop8[[#This Row],[Preračunana masa/volumen/kos na enoto kg]],"")</f>
        <v/>
      </c>
      <c r="J52" s="100"/>
      <c r="K52" s="329"/>
      <c r="L52" s="329"/>
      <c r="M52" s="316"/>
      <c r="N52" s="94"/>
      <c r="O52" s="91"/>
      <c r="P52" s="104"/>
      <c r="Q52" s="98">
        <f>+Sklop8[[#This Row],[cena/enota brez DDV v EUR]]*Sklop8[[#This Row],[Stopnja DDV (%)]]</f>
        <v>0</v>
      </c>
      <c r="R52" s="98">
        <f>+Sklop8[[#This Row],[cena/enota brez DDV v EUR]]+Sklop8[[#This Row],[Davek (EUR)]]</f>
        <v>0</v>
      </c>
      <c r="S52" s="98">
        <f>+Sklop8[[#This Row],[cena/enota brez DDV v EUR]]*Sklop8[[#This Row],[Okvirna količina]]</f>
        <v>0</v>
      </c>
      <c r="T52" s="98">
        <f>+Sklop8[[#This Row],[Končna cena/enoto mere (EUR) z DDV]]*Sklop8[[#This Row],[Okvirna količina]]</f>
        <v>0</v>
      </c>
      <c r="U52" s="185"/>
    </row>
    <row r="53" spans="1:22">
      <c r="A53" s="208" t="s">
        <v>181</v>
      </c>
      <c r="B53" s="209"/>
      <c r="C53" s="210"/>
      <c r="D53" s="210"/>
      <c r="E53" s="211"/>
      <c r="F53" s="212"/>
      <c r="G53" s="213"/>
      <c r="H53" s="214">
        <f>SUBTOTAL(109,Sklop8[Preračunana masa/volumen/kos na enoto kg])</f>
        <v>4413</v>
      </c>
      <c r="I53" s="214">
        <f>SUBTOTAL(109,Sklop8[Živila iz shem kakovosti (kg)])</f>
        <v>0</v>
      </c>
      <c r="J53" s="212"/>
      <c r="K53" s="215"/>
      <c r="L53" s="215"/>
      <c r="M53" s="216"/>
      <c r="N53" s="217"/>
      <c r="O53" s="217"/>
      <c r="P53" s="217"/>
      <c r="Q53" s="218"/>
      <c r="R53" s="219"/>
      <c r="S53" s="218">
        <f>SUBTOTAL(109,Sklop8[Vrednost za okvirno količino (EUR) brez DDV])</f>
        <v>0</v>
      </c>
      <c r="T53" s="218">
        <f>SUBTOTAL(109,Sklop8[Vrednost za okvirno količino (EUR) z DDV])</f>
        <v>0</v>
      </c>
      <c r="U53" s="220">
        <f>SUBTOTAL(103,Sklop8[Shema kakovosti
(nacionalne, evropske)
])</f>
        <v>0</v>
      </c>
    </row>
    <row r="54" spans="1:22" ht="15">
      <c r="A54" s="8"/>
      <c r="B54" s="6"/>
      <c r="C54" s="29"/>
      <c r="D54" s="29"/>
      <c r="E54" s="28"/>
      <c r="F54" s="9"/>
      <c r="H54" s="10"/>
      <c r="I54" s="10"/>
      <c r="J54" s="10"/>
      <c r="K54" s="10"/>
      <c r="L54" s="59"/>
      <c r="M54" s="59"/>
      <c r="N54" s="10"/>
      <c r="O54" s="10"/>
      <c r="P54" s="10"/>
      <c r="Q54" s="10"/>
      <c r="R54" s="10"/>
      <c r="S54" s="5"/>
      <c r="T54" s="5"/>
      <c r="U54" s="9"/>
    </row>
    <row r="55" spans="1:22">
      <c r="A55" s="51" t="s">
        <v>177</v>
      </c>
      <c r="B55" s="19"/>
      <c r="C55" s="31"/>
      <c r="D55" s="31"/>
      <c r="E55" s="117"/>
      <c r="Q55" s="51"/>
      <c r="R55" s="51"/>
      <c r="S55" s="51"/>
      <c r="T55" s="51"/>
    </row>
    <row r="56" spans="1:22">
      <c r="A56" s="14" t="s">
        <v>179</v>
      </c>
      <c r="B56" s="19"/>
      <c r="C56" s="31"/>
      <c r="D56" s="31"/>
      <c r="E56" s="117"/>
    </row>
    <row r="57" spans="1:22">
      <c r="A57" s="110" t="s">
        <v>241</v>
      </c>
      <c r="F57" s="74"/>
      <c r="G57" s="74"/>
      <c r="H57" s="32"/>
      <c r="I57" s="32"/>
      <c r="J57" s="32"/>
      <c r="K57" s="32"/>
      <c r="L57" s="60"/>
      <c r="M57" s="60"/>
      <c r="N57" s="32"/>
      <c r="O57" s="32"/>
      <c r="P57" s="32"/>
      <c r="Q57" s="32"/>
      <c r="R57" s="32"/>
      <c r="V57" s="126"/>
    </row>
    <row r="58" spans="1:22">
      <c r="A58" s="128" t="s">
        <v>212</v>
      </c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1:22">
      <c r="A59" s="382" t="s">
        <v>230</v>
      </c>
      <c r="B59" s="382"/>
      <c r="C59" s="382"/>
      <c r="D59" s="382"/>
      <c r="E59" s="382"/>
      <c r="F59" s="382"/>
      <c r="G59" s="382"/>
      <c r="H59" s="382"/>
      <c r="I59" s="382"/>
      <c r="J59" s="382"/>
      <c r="K59" s="382"/>
      <c r="L59" s="382"/>
      <c r="M59" s="60"/>
      <c r="N59" s="32"/>
      <c r="O59" s="32"/>
      <c r="P59" s="32"/>
      <c r="Q59" s="32"/>
      <c r="R59" s="32"/>
    </row>
    <row r="60" spans="1:22">
      <c r="N60" s="32"/>
      <c r="O60" s="32"/>
      <c r="P60" s="32"/>
      <c r="Q60" s="32"/>
      <c r="R60" s="32"/>
    </row>
    <row r="61" spans="1:22">
      <c r="A61" s="110" t="s">
        <v>66</v>
      </c>
      <c r="F61" s="74"/>
      <c r="G61" s="74" t="s">
        <v>67</v>
      </c>
      <c r="H61" s="32"/>
      <c r="I61" s="32"/>
      <c r="J61" s="32"/>
      <c r="K61" s="32"/>
      <c r="L61" s="60"/>
      <c r="M61" s="60"/>
      <c r="N61" s="111"/>
      <c r="O61" s="32"/>
      <c r="P61" s="32"/>
      <c r="Q61" s="32" t="s">
        <v>68</v>
      </c>
      <c r="R61" s="32"/>
    </row>
    <row r="62" spans="1:22" ht="15">
      <c r="A62" s="8"/>
      <c r="B62" s="6"/>
      <c r="C62" s="29"/>
      <c r="D62" s="29"/>
      <c r="E62" s="28"/>
      <c r="F62" s="9"/>
      <c r="H62" s="10"/>
      <c r="I62" s="10"/>
      <c r="J62" s="10"/>
      <c r="K62" s="10"/>
      <c r="L62" s="59"/>
      <c r="M62" s="59"/>
      <c r="N62" s="10"/>
      <c r="O62" s="10"/>
      <c r="P62" s="10"/>
      <c r="Q62" s="10"/>
      <c r="R62" s="10"/>
      <c r="S62" s="5"/>
      <c r="T62" s="5"/>
      <c r="U62" s="9"/>
    </row>
    <row r="63" spans="1:22">
      <c r="B63" s="19"/>
      <c r="C63" s="31"/>
      <c r="D63" s="31"/>
      <c r="E63" s="117"/>
    </row>
    <row r="64" spans="1:22">
      <c r="B64" s="19"/>
      <c r="C64" s="31"/>
      <c r="D64" s="31"/>
      <c r="E64" s="117"/>
    </row>
    <row r="65" spans="1:22">
      <c r="B65" s="19"/>
      <c r="C65" s="31"/>
      <c r="D65" s="31"/>
      <c r="E65" s="117"/>
    </row>
    <row r="66" spans="1:22">
      <c r="B66" s="19"/>
      <c r="C66" s="31"/>
      <c r="D66" s="31"/>
      <c r="E66" s="117"/>
    </row>
    <row r="67" spans="1:22">
      <c r="B67" s="19"/>
      <c r="C67" s="31"/>
      <c r="D67" s="31"/>
      <c r="E67" s="117"/>
    </row>
    <row r="68" spans="1:22">
      <c r="B68" s="19"/>
      <c r="C68" s="31"/>
      <c r="D68" s="31"/>
      <c r="E68" s="117"/>
    </row>
    <row r="69" spans="1:22">
      <c r="B69" s="19"/>
      <c r="C69" s="31"/>
      <c r="D69" s="31"/>
      <c r="E69" s="117"/>
    </row>
    <row r="70" spans="1:22">
      <c r="B70" s="19"/>
      <c r="C70" s="31"/>
      <c r="D70" s="31"/>
      <c r="E70" s="117"/>
    </row>
    <row r="71" spans="1:22">
      <c r="B71" s="19"/>
      <c r="C71" s="31"/>
      <c r="D71" s="31"/>
      <c r="E71" s="117"/>
    </row>
    <row r="72" spans="1:22">
      <c r="B72" s="19"/>
      <c r="C72" s="31"/>
      <c r="D72" s="31"/>
      <c r="E72" s="117"/>
    </row>
    <row r="73" spans="1:22">
      <c r="B73" s="19"/>
      <c r="C73" s="31"/>
      <c r="D73" s="31"/>
      <c r="E73" s="117"/>
    </row>
    <row r="74" spans="1:22">
      <c r="B74" s="19"/>
      <c r="C74" s="31"/>
      <c r="D74" s="31"/>
      <c r="E74" s="117"/>
    </row>
    <row r="75" spans="1:22">
      <c r="B75" s="19"/>
      <c r="C75" s="31"/>
      <c r="D75" s="31"/>
      <c r="E75" s="117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>
      <c r="B285" s="19"/>
      <c r="C285" s="31"/>
      <c r="D285" s="31"/>
      <c r="E285" s="117"/>
    </row>
  </sheetData>
  <sheetProtection insertRows="0" deleteRows="0"/>
  <protectedRanges>
    <protectedRange sqref="J60:P1048576 M59:P59 J1:P58 U1:U1048576" name="Obseg1"/>
    <protectedRange sqref="J59:L59" name="Obseg1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4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9">
    <cfRule type="colorScale" priority="5">
      <colorScale>
        <cfvo type="min"/>
        <cfvo type="max"/>
        <color rgb="FFFCFCFF"/>
        <color rgb="FFF8696B"/>
      </colorScale>
    </cfRule>
  </conditionalFormatting>
  <conditionalFormatting sqref="B50">
    <cfRule type="colorScale" priority="4">
      <colorScale>
        <cfvo type="min"/>
        <cfvo type="max"/>
        <color rgb="FFFCFCFF"/>
        <color rgb="FFF8696B"/>
      </colorScale>
    </cfRule>
  </conditionalFormatting>
  <conditionalFormatting sqref="B51:B52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1"/>
  <sheetViews>
    <sheetView topLeftCell="A22" zoomScaleNormal="100" zoomScaleSheetLayoutView="100" workbookViewId="0">
      <selection activeCell="Y33" sqref="Y3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pred_rekapitulacija'!A22</f>
        <v>9.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pred_rekapitulacija'!B22</f>
        <v>KRUH, PEKOVSKO PECIVO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22" t="s">
        <v>2</v>
      </c>
      <c r="B16" s="224" t="s">
        <v>609</v>
      </c>
      <c r="C16" s="86" t="s">
        <v>159</v>
      </c>
      <c r="D16" s="221" t="s">
        <v>1</v>
      </c>
      <c r="E16" s="115"/>
      <c r="F16" s="228">
        <v>300</v>
      </c>
      <c r="G16" s="242" t="s">
        <v>1</v>
      </c>
      <c r="H16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8" t="str">
        <f>IF(Sklop9[[#This Row],[ZAHTEVANA SHEMA KAKOVOSTI]]&lt;&gt;"",Sklop9[[#This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+Sklop9[[#This Row],[cena/enota brez DDV v EUR]]*Sklop9[[#This Row],[Stopnja DDV (%)]]</f>
        <v>0</v>
      </c>
      <c r="R16" s="91">
        <f>+Sklop9[[#This Row],[cena/enota brez DDV v EUR]]+Sklop9[[#This Row],[Davek (EUR)]]</f>
        <v>0</v>
      </c>
      <c r="S16" s="91">
        <f>+Sklop9[[#This Row],[cena/enota brez DDV v EUR]]*Sklop9[[#This Row],[Okvirna količina]]</f>
        <v>0</v>
      </c>
      <c r="T16" s="91">
        <f>+Sklop9[[#This Row],[Končna cena/enoto mere (EUR) z DDV]]*Sklop9[[#This Row],[Okvirna količina]]</f>
        <v>0</v>
      </c>
      <c r="U16" s="105"/>
    </row>
    <row r="17" spans="1:22" s="61" customFormat="1" ht="12">
      <c r="A17" s="222" t="s">
        <v>4</v>
      </c>
      <c r="B17" s="224" t="s">
        <v>608</v>
      </c>
      <c r="C17" s="86" t="s">
        <v>159</v>
      </c>
      <c r="D17" s="221" t="s">
        <v>1</v>
      </c>
      <c r="E17" s="115"/>
      <c r="F17" s="243">
        <v>100</v>
      </c>
      <c r="G17" s="242" t="s">
        <v>1</v>
      </c>
      <c r="H17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88" t="str">
        <f>IF(Sklop9[[#This Row],[ZAHTEVANA SHEMA KAKOVOSTI]]&lt;&gt;"",Sklop9[[#This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+Sklop9[[#This Row],[cena/enota brez DDV v EUR]]*Sklop9[[#This Row],[Stopnja DDV (%)]]</f>
        <v>0</v>
      </c>
      <c r="R17" s="94">
        <f>+Sklop9[[#This Row],[cena/enota brez DDV v EUR]]+Sklop9[[#This Row],[Davek (EUR)]]</f>
        <v>0</v>
      </c>
      <c r="S17" s="94">
        <f>+Sklop9[[#This Row],[cena/enota brez DDV v EUR]]*Sklop9[[#This Row],[Okvirna količina]]</f>
        <v>0</v>
      </c>
      <c r="T17" s="94">
        <f>+Sklop9[[#This Row],[Končna cena/enoto mere (EUR) z DDV]]*Sklop9[[#This Row],[Okvirna količina]]</f>
        <v>0</v>
      </c>
      <c r="U17" s="106"/>
    </row>
    <row r="18" spans="1:22" s="61" customFormat="1" ht="12">
      <c r="A18" s="222" t="s">
        <v>5</v>
      </c>
      <c r="B18" s="224" t="s">
        <v>607</v>
      </c>
      <c r="C18" s="86" t="s">
        <v>159</v>
      </c>
      <c r="D18" s="221" t="s">
        <v>1</v>
      </c>
      <c r="E18" s="115"/>
      <c r="F18" s="229">
        <v>1600</v>
      </c>
      <c r="G18" s="242" t="s">
        <v>1</v>
      </c>
      <c r="H18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8" s="88" t="str">
        <f>IF(Sklop9[[#This Row],[ZAHTEVANA SHEMA KAKOVOSTI]]&lt;&gt;"",Sklop9[[#This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+Sklop9[[#This Row],[cena/enota brez DDV v EUR]]*Sklop9[[#This Row],[Stopnja DDV (%)]]</f>
        <v>0</v>
      </c>
      <c r="R18" s="94">
        <f>+Sklop9[[#This Row],[cena/enota brez DDV v EUR]]+Sklop9[[#This Row],[Davek (EUR)]]</f>
        <v>0</v>
      </c>
      <c r="S18" s="94">
        <f>+Sklop9[[#This Row],[cena/enota brez DDV v EUR]]*Sklop9[[#This Row],[Okvirna količina]]</f>
        <v>0</v>
      </c>
      <c r="T18" s="94">
        <f>+Sklop9[[#This Row],[Končna cena/enoto mere (EUR) z DDV]]*Sklop9[[#This Row],[Okvirna količina]]</f>
        <v>0</v>
      </c>
      <c r="U18" s="106"/>
    </row>
    <row r="19" spans="1:22" s="61" customFormat="1" ht="12">
      <c r="A19" s="222" t="s">
        <v>6</v>
      </c>
      <c r="B19" s="224" t="s">
        <v>606</v>
      </c>
      <c r="C19" s="86" t="s">
        <v>159</v>
      </c>
      <c r="D19" s="221" t="s">
        <v>1</v>
      </c>
      <c r="E19" s="115"/>
      <c r="F19" s="229">
        <v>150</v>
      </c>
      <c r="G19" s="242" t="s">
        <v>1</v>
      </c>
      <c r="H19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" s="88" t="str">
        <f>IF(Sklop9[[#This Row],[ZAHTEVANA SHEMA KAKOVOSTI]]&lt;&gt;"",Sklop9[[#This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+Sklop9[[#This Row],[cena/enota brez DDV v EUR]]*Sklop9[[#This Row],[Stopnja DDV (%)]]</f>
        <v>0</v>
      </c>
      <c r="R19" s="94">
        <f>+Sklop9[[#This Row],[cena/enota brez DDV v EUR]]+Sklop9[[#This Row],[Davek (EUR)]]</f>
        <v>0</v>
      </c>
      <c r="S19" s="94">
        <f>+Sklop9[[#This Row],[cena/enota brez DDV v EUR]]*Sklop9[[#This Row],[Okvirna količina]]</f>
        <v>0</v>
      </c>
      <c r="T19" s="94">
        <f>+Sklop9[[#This Row],[Končna cena/enoto mere (EUR) z DDV]]*Sklop9[[#This Row],[Okvirna količina]]</f>
        <v>0</v>
      </c>
      <c r="U19" s="106"/>
    </row>
    <row r="20" spans="1:22" s="61" customFormat="1" ht="12">
      <c r="A20" s="222" t="s">
        <v>7</v>
      </c>
      <c r="B20" s="224" t="s">
        <v>605</v>
      </c>
      <c r="C20" s="86" t="s">
        <v>159</v>
      </c>
      <c r="D20" s="221" t="s">
        <v>1</v>
      </c>
      <c r="E20" s="115"/>
      <c r="F20" s="229">
        <v>800</v>
      </c>
      <c r="G20" s="242" t="s">
        <v>1</v>
      </c>
      <c r="H20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0" s="88" t="str">
        <f>IF(Sklop9[[#This Row],[ZAHTEVANA SHEMA KAKOVOSTI]]&lt;&gt;"",Sklop9[[#This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+Sklop9[[#This Row],[cena/enota brez DDV v EUR]]*Sklop9[[#This Row],[Stopnja DDV (%)]]</f>
        <v>0</v>
      </c>
      <c r="R20" s="94">
        <f>+Sklop9[[#This Row],[cena/enota brez DDV v EUR]]+Sklop9[[#This Row],[Davek (EUR)]]</f>
        <v>0</v>
      </c>
      <c r="S20" s="94">
        <f>+Sklop9[[#This Row],[cena/enota brez DDV v EUR]]*Sklop9[[#This Row],[Okvirna količina]]</f>
        <v>0</v>
      </c>
      <c r="T20" s="94">
        <f>+Sklop9[[#This Row],[Končna cena/enoto mere (EUR) z DDV]]*Sklop9[[#This Row],[Okvirna količina]]</f>
        <v>0</v>
      </c>
      <c r="U20" s="106"/>
    </row>
    <row r="21" spans="1:22" s="61" customFormat="1" ht="12">
      <c r="A21" s="222" t="s">
        <v>8</v>
      </c>
      <c r="B21" s="224" t="s">
        <v>604</v>
      </c>
      <c r="C21" s="86" t="s">
        <v>159</v>
      </c>
      <c r="D21" s="221" t="s">
        <v>1</v>
      </c>
      <c r="E21" s="115"/>
      <c r="F21" s="243">
        <v>800</v>
      </c>
      <c r="G21" s="242" t="s">
        <v>1</v>
      </c>
      <c r="H21" s="8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88" t="str">
        <f>IF(Sklop9[[#This Row],[ZAHTEVANA SHEMA KAKOVOSTI]]&lt;&gt;"",Sklop9[[#This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+Sklop9[[#This Row],[cena/enota brez DDV v EUR]]*Sklop9[[#This Row],[Stopnja DDV (%)]]</f>
        <v>0</v>
      </c>
      <c r="R21" s="94">
        <f>+Sklop9[[#This Row],[cena/enota brez DDV v EUR]]+Sklop9[[#This Row],[Davek (EUR)]]</f>
        <v>0</v>
      </c>
      <c r="S21" s="94">
        <f>+Sklop9[[#This Row],[cena/enota brez DDV v EUR]]*Sklop9[[#This Row],[Okvirna količina]]</f>
        <v>0</v>
      </c>
      <c r="T21" s="94">
        <f>+Sklop9[[#This Row],[Končna cena/enoto mere (EUR) z DDV]]*Sklop9[[#This Row],[Okvirna količina]]</f>
        <v>0</v>
      </c>
      <c r="U21" s="106"/>
    </row>
    <row r="22" spans="1:22">
      <c r="A22" s="222" t="s">
        <v>9</v>
      </c>
      <c r="B22" s="249" t="s">
        <v>603</v>
      </c>
      <c r="C22" s="86" t="s">
        <v>159</v>
      </c>
      <c r="D22" s="221" t="s">
        <v>1</v>
      </c>
      <c r="E22" s="178"/>
      <c r="F22" s="263">
        <v>400</v>
      </c>
      <c r="G22" s="246" t="s">
        <v>1</v>
      </c>
      <c r="H2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160" t="str">
        <f>IF(Sklop9[[#This Row],[ZAHTEVANA SHEMA KAKOVOSTI]]&lt;&gt;"",Sklop9[[#This Row],[Preračunana masa/volumen/kos na enoto kg]],"")</f>
        <v/>
      </c>
      <c r="J22" s="167"/>
      <c r="K22" s="169"/>
      <c r="L22" s="169"/>
      <c r="M22" s="168"/>
      <c r="N22" s="94"/>
      <c r="O22" s="176"/>
      <c r="P22" s="177"/>
      <c r="Q22" s="176">
        <f>+Sklop9[[#This Row],[cena/enota brez DDV v EUR]]*Sklop9[[#This Row],[Stopnja DDV (%)]]</f>
        <v>0</v>
      </c>
      <c r="R22" s="176">
        <f>+Sklop9[[#This Row],[cena/enota brez DDV v EUR]]+Sklop9[[#This Row],[Davek (EUR)]]</f>
        <v>0</v>
      </c>
      <c r="S22" s="176">
        <f>+Sklop9[[#This Row],[cena/enota brez DDV v EUR]]*Sklop9[[#This Row],[Okvirna količina]]</f>
        <v>0</v>
      </c>
      <c r="T22" s="232">
        <f>+Sklop9[[#This Row],[Končna cena/enoto mere (EUR) z DDV]]*Sklop9[[#This Row],[Okvirna količina]]</f>
        <v>0</v>
      </c>
      <c r="U22" s="233"/>
    </row>
    <row r="23" spans="1:22">
      <c r="A23" s="222" t="s">
        <v>10</v>
      </c>
      <c r="B23" s="224" t="s">
        <v>602</v>
      </c>
      <c r="C23" s="86" t="s">
        <v>159</v>
      </c>
      <c r="D23" s="221" t="s">
        <v>1</v>
      </c>
      <c r="E23" s="178"/>
      <c r="F23" s="245">
        <v>400</v>
      </c>
      <c r="G23" s="246" t="s">
        <v>1</v>
      </c>
      <c r="H2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3" s="160" t="str">
        <f>IF(Sklop9[[#This Row],[ZAHTEVANA SHEMA KAKOVOSTI]]&lt;&gt;"",Sklop9[[#This Row],[Preračunana masa/volumen/kos na enoto kg]],"")</f>
        <v/>
      </c>
      <c r="J23" s="167"/>
      <c r="K23" s="169"/>
      <c r="L23" s="169"/>
      <c r="M23" s="168"/>
      <c r="N23" s="94"/>
      <c r="O23" s="176"/>
      <c r="P23" s="177"/>
      <c r="Q23" s="176">
        <f>+Sklop9[[#This Row],[cena/enota brez DDV v EUR]]*Sklop9[[#This Row],[Stopnja DDV (%)]]</f>
        <v>0</v>
      </c>
      <c r="R23" s="176">
        <f>+Sklop9[[#This Row],[cena/enota brez DDV v EUR]]+Sklop9[[#This Row],[Davek (EUR)]]</f>
        <v>0</v>
      </c>
      <c r="S23" s="176">
        <f>+Sklop9[[#This Row],[cena/enota brez DDV v EUR]]*Sklop9[[#This Row],[Okvirna količina]]</f>
        <v>0</v>
      </c>
      <c r="T23" s="232">
        <f>+Sklop9[[#This Row],[Končna cena/enoto mere (EUR) z DDV]]*Sklop9[[#This Row],[Okvirna količina]]</f>
        <v>0</v>
      </c>
      <c r="U23" s="233"/>
    </row>
    <row r="24" spans="1:22">
      <c r="A24" s="222" t="s">
        <v>11</v>
      </c>
      <c r="B24" s="224" t="s">
        <v>563</v>
      </c>
      <c r="C24" s="86" t="s">
        <v>159</v>
      </c>
      <c r="D24" s="221" t="s">
        <v>1</v>
      </c>
      <c r="E24" s="178"/>
      <c r="F24" s="245">
        <v>40</v>
      </c>
      <c r="G24" s="246" t="s">
        <v>1</v>
      </c>
      <c r="H2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4" s="160" t="str">
        <f>IF(Sklop9[[#This Row],[ZAHTEVANA SHEMA KAKOVOSTI]]&lt;&gt;"",Sklop9[[#This Row],[Preračunana masa/volumen/kos na enoto kg]],"")</f>
        <v/>
      </c>
      <c r="J24" s="167"/>
      <c r="K24" s="169"/>
      <c r="L24" s="169"/>
      <c r="M24" s="168"/>
      <c r="N24" s="94"/>
      <c r="O24" s="176"/>
      <c r="P24" s="177"/>
      <c r="Q24" s="176">
        <f>+Sklop9[[#This Row],[cena/enota brez DDV v EUR]]*Sklop9[[#This Row],[Stopnja DDV (%)]]</f>
        <v>0</v>
      </c>
      <c r="R24" s="176">
        <f>+Sklop9[[#This Row],[cena/enota brez DDV v EUR]]+Sklop9[[#This Row],[Davek (EUR)]]</f>
        <v>0</v>
      </c>
      <c r="S24" s="176">
        <f>+Sklop9[[#This Row],[cena/enota brez DDV v EUR]]*Sklop9[[#This Row],[Okvirna količina]]</f>
        <v>0</v>
      </c>
      <c r="T24" s="232">
        <f>+Sklop9[[#This Row],[Končna cena/enoto mere (EUR) z DDV]]*Sklop9[[#This Row],[Okvirna količina]]</f>
        <v>0</v>
      </c>
      <c r="U24" s="233"/>
    </row>
    <row r="25" spans="1:22">
      <c r="A25" s="222" t="s">
        <v>12</v>
      </c>
      <c r="B25" s="224" t="s">
        <v>601</v>
      </c>
      <c r="C25" s="86" t="s">
        <v>159</v>
      </c>
      <c r="D25" s="221" t="s">
        <v>1</v>
      </c>
      <c r="E25" s="178"/>
      <c r="F25" s="245">
        <v>150</v>
      </c>
      <c r="G25" s="246" t="s">
        <v>1</v>
      </c>
      <c r="H2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60" t="str">
        <f>IF(Sklop9[[#This Row],[ZAHTEVANA SHEMA KAKOVOSTI]]&lt;&gt;"",Sklop9[[#This Row],[Preračunana masa/volumen/kos na enoto kg]],"")</f>
        <v/>
      </c>
      <c r="J25" s="167"/>
      <c r="K25" s="169"/>
      <c r="L25" s="169"/>
      <c r="M25" s="168"/>
      <c r="N25" s="94"/>
      <c r="O25" s="176"/>
      <c r="P25" s="177"/>
      <c r="Q25" s="176">
        <f>+Sklop9[[#This Row],[cena/enota brez DDV v EUR]]*Sklop9[[#This Row],[Stopnja DDV (%)]]</f>
        <v>0</v>
      </c>
      <c r="R25" s="176">
        <f>+Sklop9[[#This Row],[cena/enota brez DDV v EUR]]+Sklop9[[#This Row],[Davek (EUR)]]</f>
        <v>0</v>
      </c>
      <c r="S25" s="176">
        <f>+Sklop9[[#This Row],[cena/enota brez DDV v EUR]]*Sklop9[[#This Row],[Okvirna količina]]</f>
        <v>0</v>
      </c>
      <c r="T25" s="232">
        <f>+Sklop9[[#This Row],[Končna cena/enoto mere (EUR) z DDV]]*Sklop9[[#This Row],[Okvirna količina]]</f>
        <v>0</v>
      </c>
      <c r="U25" s="233"/>
    </row>
    <row r="26" spans="1:22">
      <c r="A26" s="222" t="s">
        <v>13</v>
      </c>
      <c r="B26" s="224" t="s">
        <v>600</v>
      </c>
      <c r="C26" s="86" t="s">
        <v>159</v>
      </c>
      <c r="D26" s="221" t="s">
        <v>1</v>
      </c>
      <c r="E26" s="178"/>
      <c r="F26" s="245">
        <v>400</v>
      </c>
      <c r="G26" s="246" t="s">
        <v>1</v>
      </c>
      <c r="H2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60" t="str">
        <f>IF(Sklop9[[#This Row],[ZAHTEVANA SHEMA KAKOVOSTI]]&lt;&gt;"",Sklop9[[#This Row],[Preračunana masa/volumen/kos na enoto kg]],"")</f>
        <v/>
      </c>
      <c r="J26" s="167"/>
      <c r="K26" s="169"/>
      <c r="L26" s="169"/>
      <c r="M26" s="168"/>
      <c r="N26" s="94"/>
      <c r="O26" s="176"/>
      <c r="P26" s="177"/>
      <c r="Q26" s="176">
        <f>+Sklop9[[#This Row],[cena/enota brez DDV v EUR]]*Sklop9[[#This Row],[Stopnja DDV (%)]]</f>
        <v>0</v>
      </c>
      <c r="R26" s="176">
        <f>+Sklop9[[#This Row],[cena/enota brez DDV v EUR]]+Sklop9[[#This Row],[Davek (EUR)]]</f>
        <v>0</v>
      </c>
      <c r="S26" s="176">
        <f>+Sklop9[[#This Row],[cena/enota brez DDV v EUR]]*Sklop9[[#This Row],[Okvirna količina]]</f>
        <v>0</v>
      </c>
      <c r="T26" s="232">
        <f>+Sklop9[[#This Row],[Končna cena/enoto mere (EUR) z DDV]]*Sklop9[[#This Row],[Okvirna količina]]</f>
        <v>0</v>
      </c>
      <c r="U26" s="233"/>
    </row>
    <row r="27" spans="1:22">
      <c r="A27" s="222" t="s">
        <v>14</v>
      </c>
      <c r="B27" s="224" t="s">
        <v>564</v>
      </c>
      <c r="C27" s="86" t="s">
        <v>159</v>
      </c>
      <c r="D27" s="221" t="s">
        <v>1</v>
      </c>
      <c r="E27" s="178"/>
      <c r="F27" s="245">
        <v>200</v>
      </c>
      <c r="G27" s="247" t="s">
        <v>1</v>
      </c>
      <c r="H2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60" t="str">
        <f>IF(Sklop9[[#This Row],[ZAHTEVANA SHEMA KAKOVOSTI]]&lt;&gt;"",Sklop9[[#This Row],[Preračunana masa/volumen/kos na enoto kg]],"")</f>
        <v/>
      </c>
      <c r="J27" s="167"/>
      <c r="K27" s="169"/>
      <c r="L27" s="169"/>
      <c r="M27" s="168"/>
      <c r="N27" s="94"/>
      <c r="O27" s="176"/>
      <c r="P27" s="177"/>
      <c r="Q27" s="176">
        <f>+Sklop9[[#This Row],[cena/enota brez DDV v EUR]]*Sklop9[[#This Row],[Stopnja DDV (%)]]</f>
        <v>0</v>
      </c>
      <c r="R27" s="176">
        <f>+Sklop9[[#This Row],[cena/enota brez DDV v EUR]]+Sklop9[[#This Row],[Davek (EUR)]]</f>
        <v>0</v>
      </c>
      <c r="S27" s="176">
        <f>+Sklop9[[#This Row],[cena/enota brez DDV v EUR]]*Sklop9[[#This Row],[Okvirna količina]]</f>
        <v>0</v>
      </c>
      <c r="T27" s="232">
        <f>+Sklop9[[#This Row],[Končna cena/enoto mere (EUR) z DDV]]*Sklop9[[#This Row],[Okvirna količina]]</f>
        <v>0</v>
      </c>
      <c r="U27" s="233"/>
      <c r="V27" s="126"/>
    </row>
    <row r="28" spans="1:22">
      <c r="A28" s="222" t="s">
        <v>15</v>
      </c>
      <c r="B28" s="223" t="s">
        <v>599</v>
      </c>
      <c r="C28" s="173">
        <v>60</v>
      </c>
      <c r="D28" s="221" t="s">
        <v>158</v>
      </c>
      <c r="E28" s="178"/>
      <c r="F28" s="245">
        <v>250</v>
      </c>
      <c r="G28" s="247" t="s">
        <v>0</v>
      </c>
      <c r="H2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60" t="str">
        <f>IF(Sklop9[[#This Row],[ZAHTEVANA SHEMA KAKOVOSTI]]&lt;&gt;"",Sklop9[[#This Row],[Preračunana masa/volumen/kos na enoto kg]],"")</f>
        <v/>
      </c>
      <c r="J28" s="167"/>
      <c r="K28" s="169"/>
      <c r="L28" s="169"/>
      <c r="M28" s="168"/>
      <c r="N28" s="94"/>
      <c r="O28" s="176"/>
      <c r="P28" s="177"/>
      <c r="Q28" s="176">
        <f>+Sklop9[[#This Row],[cena/enota brez DDV v EUR]]*Sklop9[[#This Row],[Stopnja DDV (%)]]</f>
        <v>0</v>
      </c>
      <c r="R28" s="176">
        <f>+Sklop9[[#This Row],[cena/enota brez DDV v EUR]]+Sklop9[[#This Row],[Davek (EUR)]]</f>
        <v>0</v>
      </c>
      <c r="S28" s="176">
        <f>+Sklop9[[#This Row],[cena/enota brez DDV v EUR]]*Sklop9[[#This Row],[Okvirna količina]]</f>
        <v>0</v>
      </c>
      <c r="T28" s="232">
        <f>+Sklop9[[#This Row],[Končna cena/enoto mere (EUR) z DDV]]*Sklop9[[#This Row],[Okvirna količina]]</f>
        <v>0</v>
      </c>
      <c r="U28" s="233"/>
    </row>
    <row r="29" spans="1:22">
      <c r="A29" s="222" t="s">
        <v>16</v>
      </c>
      <c r="B29" s="223" t="s">
        <v>598</v>
      </c>
      <c r="C29" s="173">
        <v>80</v>
      </c>
      <c r="D29" s="221" t="s">
        <v>158</v>
      </c>
      <c r="E29" s="178"/>
      <c r="F29" s="245">
        <v>700</v>
      </c>
      <c r="G29" s="247" t="s">
        <v>0</v>
      </c>
      <c r="H2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29" s="160" t="str">
        <f>IF(Sklop9[[#This Row],[ZAHTEVANA SHEMA KAKOVOSTI]]&lt;&gt;"",Sklop9[[#This Row],[Preračunana masa/volumen/kos na enoto kg]],"")</f>
        <v/>
      </c>
      <c r="J29" s="167"/>
      <c r="K29" s="169"/>
      <c r="L29" s="169"/>
      <c r="M29" s="168"/>
      <c r="N29" s="176"/>
      <c r="O29" s="176"/>
      <c r="P29" s="177"/>
      <c r="Q29" s="176">
        <f>+Sklop9[[#This Row],[cena/enota brez DDV v EUR]]*Sklop9[[#This Row],[Stopnja DDV (%)]]</f>
        <v>0</v>
      </c>
      <c r="R29" s="176">
        <f>+Sklop9[[#This Row],[cena/enota brez DDV v EUR]]+Sklop9[[#This Row],[Davek (EUR)]]</f>
        <v>0</v>
      </c>
      <c r="S29" s="176">
        <f>+Sklop9[[#This Row],[cena/enota brez DDV v EUR]]*Sklop9[[#This Row],[Okvirna količina]]</f>
        <v>0</v>
      </c>
      <c r="T29" s="232">
        <f>+Sklop9[[#This Row],[Končna cena/enoto mere (EUR) z DDV]]*Sklop9[[#This Row],[Okvirna količina]]</f>
        <v>0</v>
      </c>
      <c r="U29" s="233"/>
    </row>
    <row r="30" spans="1:22">
      <c r="A30" s="222" t="s">
        <v>17</v>
      </c>
      <c r="B30" s="223" t="s">
        <v>597</v>
      </c>
      <c r="C30" s="173">
        <v>60</v>
      </c>
      <c r="D30" s="221" t="s">
        <v>158</v>
      </c>
      <c r="E30" s="178"/>
      <c r="F30" s="245">
        <v>1500</v>
      </c>
      <c r="G30" s="247" t="s">
        <v>0</v>
      </c>
      <c r="H3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60" t="str">
        <f>IF(Sklop9[[#This Row],[ZAHTEVANA SHEMA KAKOVOSTI]]&lt;&gt;"",Sklop9[[#This Row],[Preračunana masa/volumen/kos na enoto kg]],"")</f>
        <v/>
      </c>
      <c r="J30" s="167"/>
      <c r="K30" s="169"/>
      <c r="L30" s="169"/>
      <c r="M30" s="168"/>
      <c r="N30" s="176"/>
      <c r="O30" s="176"/>
      <c r="P30" s="177"/>
      <c r="Q30" s="176">
        <f>+Sklop9[[#This Row],[cena/enota brez DDV v EUR]]*Sklop9[[#This Row],[Stopnja DDV (%)]]</f>
        <v>0</v>
      </c>
      <c r="R30" s="176">
        <f>+Sklop9[[#This Row],[cena/enota brez DDV v EUR]]+Sklop9[[#This Row],[Davek (EUR)]]</f>
        <v>0</v>
      </c>
      <c r="S30" s="176">
        <f>+Sklop9[[#This Row],[cena/enota brez DDV v EUR]]*Sklop9[[#This Row],[Okvirna količina]]</f>
        <v>0</v>
      </c>
      <c r="T30" s="232">
        <f>+Sklop9[[#This Row],[Končna cena/enoto mere (EUR) z DDV]]*Sklop9[[#This Row],[Okvirna količina]]</f>
        <v>0</v>
      </c>
      <c r="U30" s="233"/>
    </row>
    <row r="31" spans="1:22">
      <c r="A31" s="222" t="s">
        <v>18</v>
      </c>
      <c r="B31" s="223" t="s">
        <v>597</v>
      </c>
      <c r="C31" s="173">
        <v>80</v>
      </c>
      <c r="D31" s="221" t="s">
        <v>158</v>
      </c>
      <c r="E31" s="178"/>
      <c r="F31" s="245">
        <v>1500</v>
      </c>
      <c r="G31" s="246" t="s">
        <v>0</v>
      </c>
      <c r="H3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60" t="str">
        <f>IF(Sklop9[[#This Row],[ZAHTEVANA SHEMA KAKOVOSTI]]&lt;&gt;"",Sklop9[[#This Row],[Preračunana masa/volumen/kos na enoto kg]],"")</f>
        <v/>
      </c>
      <c r="J31" s="167"/>
      <c r="K31" s="169"/>
      <c r="L31" s="169"/>
      <c r="M31" s="168"/>
      <c r="N31" s="176"/>
      <c r="O31" s="176"/>
      <c r="P31" s="177"/>
      <c r="Q31" s="176">
        <f>+Sklop9[[#This Row],[cena/enota brez DDV v EUR]]*Sklop9[[#This Row],[Stopnja DDV (%)]]</f>
        <v>0</v>
      </c>
      <c r="R31" s="176">
        <f>+Sklop9[[#This Row],[cena/enota brez DDV v EUR]]+Sklop9[[#This Row],[Davek (EUR)]]</f>
        <v>0</v>
      </c>
      <c r="S31" s="176">
        <f>+Sklop9[[#This Row],[cena/enota brez DDV v EUR]]*Sklop9[[#This Row],[Okvirna količina]]</f>
        <v>0</v>
      </c>
      <c r="T31" s="232">
        <f>+Sklop9[[#This Row],[Končna cena/enoto mere (EUR) z DDV]]*Sklop9[[#This Row],[Okvirna količina]]</f>
        <v>0</v>
      </c>
      <c r="U31" s="233"/>
    </row>
    <row r="32" spans="1:22">
      <c r="A32" s="222" t="s">
        <v>19</v>
      </c>
      <c r="B32" s="223" t="s">
        <v>596</v>
      </c>
      <c r="C32" s="173">
        <v>60</v>
      </c>
      <c r="D32" s="221" t="s">
        <v>158</v>
      </c>
      <c r="E32" s="178"/>
      <c r="F32" s="245">
        <v>700</v>
      </c>
      <c r="G32" s="247" t="s">
        <v>0</v>
      </c>
      <c r="H3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2" s="160" t="str">
        <f>IF(Sklop9[[#This Row],[ZAHTEVANA SHEMA KAKOVOSTI]]&lt;&gt;"",Sklop9[[#This Row],[Preračunana masa/volumen/kos na enoto kg]],"")</f>
        <v/>
      </c>
      <c r="J32" s="167"/>
      <c r="K32" s="169"/>
      <c r="L32" s="169"/>
      <c r="M32" s="168"/>
      <c r="N32" s="176"/>
      <c r="O32" s="176"/>
      <c r="P32" s="177"/>
      <c r="Q32" s="176">
        <f>+Sklop9[[#This Row],[cena/enota brez DDV v EUR]]*Sklop9[[#This Row],[Stopnja DDV (%)]]</f>
        <v>0</v>
      </c>
      <c r="R32" s="176">
        <f>+Sklop9[[#This Row],[cena/enota brez DDV v EUR]]+Sklop9[[#This Row],[Davek (EUR)]]</f>
        <v>0</v>
      </c>
      <c r="S32" s="176">
        <f>+Sklop9[[#This Row],[cena/enota brez DDV v EUR]]*Sklop9[[#This Row],[Okvirna količina]]</f>
        <v>0</v>
      </c>
      <c r="T32" s="232">
        <f>+Sklop9[[#This Row],[Končna cena/enoto mere (EUR) z DDV]]*Sklop9[[#This Row],[Okvirna količina]]</f>
        <v>0</v>
      </c>
      <c r="U32" s="233"/>
    </row>
    <row r="33" spans="1:22">
      <c r="A33" s="222" t="s">
        <v>20</v>
      </c>
      <c r="B33" s="223" t="s">
        <v>595</v>
      </c>
      <c r="C33" s="173">
        <v>80</v>
      </c>
      <c r="D33" s="221" t="s">
        <v>158</v>
      </c>
      <c r="E33" s="178"/>
      <c r="F33" s="245">
        <v>700</v>
      </c>
      <c r="G33" s="247" t="s">
        <v>0</v>
      </c>
      <c r="H3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3" s="160" t="str">
        <f>IF(Sklop9[[#This Row],[ZAHTEVANA SHEMA KAKOVOSTI]]&lt;&gt;"",Sklop9[[#This Row],[Preračunana masa/volumen/kos na enoto kg]],"")</f>
        <v/>
      </c>
      <c r="J33" s="167"/>
      <c r="K33" s="169"/>
      <c r="L33" s="169"/>
      <c r="M33" s="168"/>
      <c r="N33" s="176"/>
      <c r="O33" s="176"/>
      <c r="P33" s="177"/>
      <c r="Q33" s="176">
        <f>+Sklop9[[#This Row],[cena/enota brez DDV v EUR]]*Sklop9[[#This Row],[Stopnja DDV (%)]]</f>
        <v>0</v>
      </c>
      <c r="R33" s="176">
        <f>+Sklop9[[#This Row],[cena/enota brez DDV v EUR]]+Sklop9[[#This Row],[Davek (EUR)]]</f>
        <v>0</v>
      </c>
      <c r="S33" s="176">
        <f>+Sklop9[[#This Row],[cena/enota brez DDV v EUR]]*Sklop9[[#This Row],[Okvirna količina]]</f>
        <v>0</v>
      </c>
      <c r="T33" s="232">
        <f>+Sklop9[[#This Row],[Končna cena/enoto mere (EUR) z DDV]]*Sklop9[[#This Row],[Okvirna količina]]</f>
        <v>0</v>
      </c>
      <c r="U33" s="233"/>
    </row>
    <row r="34" spans="1:22">
      <c r="A34" s="222" t="s">
        <v>21</v>
      </c>
      <c r="B34" s="223" t="s">
        <v>594</v>
      </c>
      <c r="C34" s="173">
        <v>60</v>
      </c>
      <c r="D34" s="221" t="s">
        <v>158</v>
      </c>
      <c r="E34" s="178"/>
      <c r="F34" s="245">
        <v>700</v>
      </c>
      <c r="G34" s="247" t="s">
        <v>0</v>
      </c>
      <c r="H3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34" s="160" t="str">
        <f>IF(Sklop9[[#This Row],[ZAHTEVANA SHEMA KAKOVOSTI]]&lt;&gt;"",Sklop9[[#This Row],[Preračunana masa/volumen/kos na enoto kg]],"")</f>
        <v/>
      </c>
      <c r="J34" s="167"/>
      <c r="K34" s="169"/>
      <c r="L34" s="169"/>
      <c r="M34" s="168"/>
      <c r="N34" s="176"/>
      <c r="O34" s="176"/>
      <c r="P34" s="177"/>
      <c r="Q34" s="176">
        <f>+Sklop9[[#This Row],[cena/enota brez DDV v EUR]]*Sklop9[[#This Row],[Stopnja DDV (%)]]</f>
        <v>0</v>
      </c>
      <c r="R34" s="176">
        <f>+Sklop9[[#This Row],[cena/enota brez DDV v EUR]]+Sklop9[[#This Row],[Davek (EUR)]]</f>
        <v>0</v>
      </c>
      <c r="S34" s="176">
        <f>+Sklop9[[#This Row],[cena/enota brez DDV v EUR]]*Sklop9[[#This Row],[Okvirna količina]]</f>
        <v>0</v>
      </c>
      <c r="T34" s="232">
        <f>+Sklop9[[#This Row],[Končna cena/enoto mere (EUR) z DDV]]*Sklop9[[#This Row],[Okvirna količina]]</f>
        <v>0</v>
      </c>
      <c r="U34" s="233"/>
    </row>
    <row r="35" spans="1:22">
      <c r="A35" s="222" t="s">
        <v>22</v>
      </c>
      <c r="B35" s="223" t="s">
        <v>594</v>
      </c>
      <c r="C35" s="173">
        <v>80</v>
      </c>
      <c r="D35" s="221" t="s">
        <v>158</v>
      </c>
      <c r="E35" s="178"/>
      <c r="F35" s="245">
        <v>700</v>
      </c>
      <c r="G35" s="246" t="s">
        <v>0</v>
      </c>
      <c r="H3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35" s="160" t="str">
        <f>IF(Sklop9[[#This Row],[ZAHTEVANA SHEMA KAKOVOSTI]]&lt;&gt;"",Sklop9[[#This Row],[Preračunana masa/volumen/kos na enoto kg]],"")</f>
        <v/>
      </c>
      <c r="J35" s="167"/>
      <c r="K35" s="169"/>
      <c r="L35" s="169"/>
      <c r="M35" s="168"/>
      <c r="N35" s="176"/>
      <c r="O35" s="176"/>
      <c r="P35" s="177"/>
      <c r="Q35" s="176">
        <f>+Sklop9[[#This Row],[cena/enota brez DDV v EUR]]*Sklop9[[#This Row],[Stopnja DDV (%)]]</f>
        <v>0</v>
      </c>
      <c r="R35" s="176">
        <f>+Sklop9[[#This Row],[cena/enota brez DDV v EUR]]+Sklop9[[#This Row],[Davek (EUR)]]</f>
        <v>0</v>
      </c>
      <c r="S35" s="176">
        <f>+Sklop9[[#This Row],[cena/enota brez DDV v EUR]]*Sklop9[[#This Row],[Okvirna količina]]</f>
        <v>0</v>
      </c>
      <c r="T35" s="232">
        <f>+Sklop9[[#This Row],[Končna cena/enoto mere (EUR) z DDV]]*Sklop9[[#This Row],[Okvirna količina]]</f>
        <v>0</v>
      </c>
      <c r="U35" s="233"/>
    </row>
    <row r="36" spans="1:22">
      <c r="A36" s="222" t="s">
        <v>23</v>
      </c>
      <c r="B36" s="223" t="s">
        <v>593</v>
      </c>
      <c r="C36" s="173">
        <v>80</v>
      </c>
      <c r="D36" s="221" t="s">
        <v>158</v>
      </c>
      <c r="E36" s="178"/>
      <c r="F36" s="245">
        <v>1500</v>
      </c>
      <c r="G36" s="247" t="s">
        <v>0</v>
      </c>
      <c r="H3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6" s="160" t="str">
        <f>IF(Sklop9[[#This Row],[ZAHTEVANA SHEMA KAKOVOSTI]]&lt;&gt;"",Sklop9[[#This Row],[Preračunana masa/volumen/kos na enoto kg]],"")</f>
        <v/>
      </c>
      <c r="J36" s="167"/>
      <c r="K36" s="169"/>
      <c r="L36" s="169"/>
      <c r="M36" s="168"/>
      <c r="N36" s="176"/>
      <c r="O36" s="176"/>
      <c r="P36" s="177"/>
      <c r="Q36" s="176">
        <f>+Sklop9[[#This Row],[cena/enota brez DDV v EUR]]*Sklop9[[#This Row],[Stopnja DDV (%)]]</f>
        <v>0</v>
      </c>
      <c r="R36" s="176">
        <f>+Sklop9[[#This Row],[cena/enota brez DDV v EUR]]+Sklop9[[#This Row],[Davek (EUR)]]</f>
        <v>0</v>
      </c>
      <c r="S36" s="176">
        <f>+Sklop9[[#This Row],[cena/enota brez DDV v EUR]]*Sklop9[[#This Row],[Okvirna količina]]</f>
        <v>0</v>
      </c>
      <c r="T36" s="232">
        <f>+Sklop9[[#This Row],[Končna cena/enoto mere (EUR) z DDV]]*Sklop9[[#This Row],[Okvirna količina]]</f>
        <v>0</v>
      </c>
      <c r="U36" s="233"/>
    </row>
    <row r="37" spans="1:22">
      <c r="A37" s="222" t="s">
        <v>24</v>
      </c>
      <c r="B37" s="223" t="s">
        <v>593</v>
      </c>
      <c r="C37" s="173">
        <v>60</v>
      </c>
      <c r="D37" s="221" t="s">
        <v>158</v>
      </c>
      <c r="E37" s="178"/>
      <c r="F37" s="245">
        <v>400</v>
      </c>
      <c r="G37" s="247" t="s">
        <v>0</v>
      </c>
      <c r="H3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60" t="str">
        <f>IF(Sklop9[[#This Row],[ZAHTEVANA SHEMA KAKOVOSTI]]&lt;&gt;"",Sklop9[[#This Row],[Preračunana masa/volumen/kos na enoto kg]],"")</f>
        <v/>
      </c>
      <c r="J37" s="167"/>
      <c r="K37" s="169"/>
      <c r="L37" s="169"/>
      <c r="M37" s="168"/>
      <c r="N37" s="176"/>
      <c r="O37" s="176"/>
      <c r="P37" s="177"/>
      <c r="Q37" s="176">
        <f>+Sklop9[[#This Row],[cena/enota brez DDV v EUR]]*Sklop9[[#This Row],[Stopnja DDV (%)]]</f>
        <v>0</v>
      </c>
      <c r="R37" s="176">
        <f>+Sklop9[[#This Row],[cena/enota brez DDV v EUR]]+Sklop9[[#This Row],[Davek (EUR)]]</f>
        <v>0</v>
      </c>
      <c r="S37" s="176">
        <f>+Sklop9[[#This Row],[cena/enota brez DDV v EUR]]*Sklop9[[#This Row],[Okvirna količina]]</f>
        <v>0</v>
      </c>
      <c r="T37" s="232">
        <f>+Sklop9[[#This Row],[Končna cena/enoto mere (EUR) z DDV]]*Sklop9[[#This Row],[Okvirna količina]]</f>
        <v>0</v>
      </c>
      <c r="U37" s="233"/>
    </row>
    <row r="38" spans="1:22">
      <c r="A38" s="222" t="s">
        <v>25</v>
      </c>
      <c r="B38" s="223" t="s">
        <v>592</v>
      </c>
      <c r="C38" s="173">
        <v>60</v>
      </c>
      <c r="D38" s="221" t="s">
        <v>158</v>
      </c>
      <c r="E38" s="178"/>
      <c r="F38" s="245">
        <v>1500</v>
      </c>
      <c r="G38" s="247" t="s">
        <v>0</v>
      </c>
      <c r="H3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8" s="160" t="str">
        <f>IF(Sklop9[[#This Row],[ZAHTEVANA SHEMA KAKOVOSTI]]&lt;&gt;"",Sklop9[[#This Row],[Preračunana masa/volumen/kos na enoto kg]],"")</f>
        <v/>
      </c>
      <c r="J38" s="167"/>
      <c r="K38" s="169"/>
      <c r="L38" s="169"/>
      <c r="M38" s="168"/>
      <c r="N38" s="176"/>
      <c r="O38" s="176"/>
      <c r="P38" s="177"/>
      <c r="Q38" s="176">
        <f>+Sklop9[[#This Row],[cena/enota brez DDV v EUR]]*Sklop9[[#This Row],[Stopnja DDV (%)]]</f>
        <v>0</v>
      </c>
      <c r="R38" s="176">
        <f>+Sklop9[[#This Row],[cena/enota brez DDV v EUR]]+Sklop9[[#This Row],[Davek (EUR)]]</f>
        <v>0</v>
      </c>
      <c r="S38" s="176">
        <f>+Sklop9[[#This Row],[cena/enota brez DDV v EUR]]*Sklop9[[#This Row],[Okvirna količina]]</f>
        <v>0</v>
      </c>
      <c r="T38" s="232">
        <f>+Sklop9[[#This Row],[Končna cena/enoto mere (EUR) z DDV]]*Sklop9[[#This Row],[Okvirna količina]]</f>
        <v>0</v>
      </c>
      <c r="U38" s="233"/>
    </row>
    <row r="39" spans="1:22">
      <c r="A39" s="222" t="s">
        <v>26</v>
      </c>
      <c r="B39" s="223" t="s">
        <v>592</v>
      </c>
      <c r="C39" s="173">
        <v>80</v>
      </c>
      <c r="D39" s="221" t="s">
        <v>158</v>
      </c>
      <c r="E39" s="178"/>
      <c r="F39" s="245">
        <v>900</v>
      </c>
      <c r="G39" s="246" t="s">
        <v>0</v>
      </c>
      <c r="H3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160" t="str">
        <f>IF(Sklop9[[#This Row],[ZAHTEVANA SHEMA KAKOVOSTI]]&lt;&gt;"",Sklop9[[#This Row],[Preračunana masa/volumen/kos na enoto kg]],"")</f>
        <v/>
      </c>
      <c r="J39" s="167"/>
      <c r="K39" s="169"/>
      <c r="L39" s="169"/>
      <c r="M39" s="168"/>
      <c r="N39" s="176"/>
      <c r="O39" s="176"/>
      <c r="P39" s="177"/>
      <c r="Q39" s="176">
        <f>+Sklop9[[#This Row],[cena/enota brez DDV v EUR]]*Sklop9[[#This Row],[Stopnja DDV (%)]]</f>
        <v>0</v>
      </c>
      <c r="R39" s="176">
        <f>+Sklop9[[#This Row],[cena/enota brez DDV v EUR]]+Sklop9[[#This Row],[Davek (EUR)]]</f>
        <v>0</v>
      </c>
      <c r="S39" s="176">
        <f>+Sklop9[[#This Row],[cena/enota brez DDV v EUR]]*Sklop9[[#This Row],[Okvirna količina]]</f>
        <v>0</v>
      </c>
      <c r="T39" s="232">
        <f>+Sklop9[[#This Row],[Končna cena/enoto mere (EUR) z DDV]]*Sklop9[[#This Row],[Okvirna količina]]</f>
        <v>0</v>
      </c>
      <c r="U39" s="233"/>
    </row>
    <row r="40" spans="1:22">
      <c r="A40" s="222" t="s">
        <v>27</v>
      </c>
      <c r="B40" s="223" t="s">
        <v>591</v>
      </c>
      <c r="C40" s="173">
        <v>80</v>
      </c>
      <c r="D40" s="221" t="s">
        <v>158</v>
      </c>
      <c r="E40" s="178"/>
      <c r="F40" s="245">
        <v>600</v>
      </c>
      <c r="G40" s="247" t="s">
        <v>0</v>
      </c>
      <c r="H4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40" s="160" t="str">
        <f>IF(Sklop9[[#This Row],[ZAHTEVANA SHEMA KAKOVOSTI]]&lt;&gt;"",Sklop9[[#This Row],[Preračunana masa/volumen/kos na enoto kg]],"")</f>
        <v/>
      </c>
      <c r="J40" s="167"/>
      <c r="K40" s="169"/>
      <c r="L40" s="169"/>
      <c r="M40" s="168"/>
      <c r="N40" s="176"/>
      <c r="O40" s="176"/>
      <c r="P40" s="177"/>
      <c r="Q40" s="176">
        <f>+Sklop9[[#This Row],[cena/enota brez DDV v EUR]]*Sklop9[[#This Row],[Stopnja DDV (%)]]</f>
        <v>0</v>
      </c>
      <c r="R40" s="176">
        <f>+Sklop9[[#This Row],[cena/enota brez DDV v EUR]]+Sklop9[[#This Row],[Davek (EUR)]]</f>
        <v>0</v>
      </c>
      <c r="S40" s="176">
        <f>+Sklop9[[#This Row],[cena/enota brez DDV v EUR]]*Sklop9[[#This Row],[Okvirna količina]]</f>
        <v>0</v>
      </c>
      <c r="T40" s="232">
        <f>+Sklop9[[#This Row],[Končna cena/enoto mere (EUR) z DDV]]*Sklop9[[#This Row],[Okvirna količina]]</f>
        <v>0</v>
      </c>
      <c r="U40" s="233"/>
    </row>
    <row r="41" spans="1:22">
      <c r="A41" s="222" t="s">
        <v>28</v>
      </c>
      <c r="B41" s="223" t="s">
        <v>590</v>
      </c>
      <c r="C41" s="173">
        <v>60</v>
      </c>
      <c r="D41" s="221" t="s">
        <v>158</v>
      </c>
      <c r="E41" s="178"/>
      <c r="F41" s="245">
        <v>200</v>
      </c>
      <c r="G41" s="247" t="s">
        <v>0</v>
      </c>
      <c r="H4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60" t="str">
        <f>IF(Sklop9[[#This Row],[ZAHTEVANA SHEMA KAKOVOSTI]]&lt;&gt;"",Sklop9[[#This Row],[Preračunana masa/volumen/kos na enoto kg]],"")</f>
        <v/>
      </c>
      <c r="J41" s="167"/>
      <c r="K41" s="169"/>
      <c r="L41" s="169"/>
      <c r="M41" s="168"/>
      <c r="N41" s="176"/>
      <c r="O41" s="176"/>
      <c r="P41" s="177"/>
      <c r="Q41" s="176">
        <f>+Sklop9[[#This Row],[cena/enota brez DDV v EUR]]*Sklop9[[#This Row],[Stopnja DDV (%)]]</f>
        <v>0</v>
      </c>
      <c r="R41" s="176">
        <f>+Sklop9[[#This Row],[cena/enota brez DDV v EUR]]+Sklop9[[#This Row],[Davek (EUR)]]</f>
        <v>0</v>
      </c>
      <c r="S41" s="176">
        <f>+Sklop9[[#This Row],[cena/enota brez DDV v EUR]]*Sklop9[[#This Row],[Okvirna količina]]</f>
        <v>0</v>
      </c>
      <c r="T41" s="232">
        <f>+Sklop9[[#This Row],[Končna cena/enoto mere (EUR) z DDV]]*Sklop9[[#This Row],[Okvirna količina]]</f>
        <v>0</v>
      </c>
      <c r="U41" s="233"/>
    </row>
    <row r="42" spans="1:22">
      <c r="A42" s="222" t="s">
        <v>29</v>
      </c>
      <c r="B42" s="223" t="s">
        <v>589</v>
      </c>
      <c r="C42" s="173">
        <v>60</v>
      </c>
      <c r="D42" s="221" t="s">
        <v>158</v>
      </c>
      <c r="E42" s="178"/>
      <c r="F42" s="245">
        <v>1400</v>
      </c>
      <c r="G42" s="246" t="s">
        <v>0</v>
      </c>
      <c r="H4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60" t="str">
        <f>IF(Sklop9[[#This Row],[ZAHTEVANA SHEMA KAKOVOSTI]]&lt;&gt;"",Sklop9[[#This Row],[Preračunana masa/volumen/kos na enoto kg]],"")</f>
        <v/>
      </c>
      <c r="J42" s="167"/>
      <c r="K42" s="169"/>
      <c r="L42" s="169"/>
      <c r="M42" s="168"/>
      <c r="N42" s="176"/>
      <c r="O42" s="176"/>
      <c r="P42" s="177"/>
      <c r="Q42" s="176">
        <f>+Sklop9[[#This Row],[cena/enota brez DDV v EUR]]*Sklop9[[#This Row],[Stopnja DDV (%)]]</f>
        <v>0</v>
      </c>
      <c r="R42" s="176">
        <f>+Sklop9[[#This Row],[cena/enota brez DDV v EUR]]+Sklop9[[#This Row],[Davek (EUR)]]</f>
        <v>0</v>
      </c>
      <c r="S42" s="176">
        <f>+Sklop9[[#This Row],[cena/enota brez DDV v EUR]]*Sklop9[[#This Row],[Okvirna količina]]</f>
        <v>0</v>
      </c>
      <c r="T42" s="232">
        <f>+Sklop9[[#This Row],[Končna cena/enoto mere (EUR) z DDV]]*Sklop9[[#This Row],[Okvirna količina]]</f>
        <v>0</v>
      </c>
      <c r="U42" s="233"/>
    </row>
    <row r="43" spans="1:22">
      <c r="A43" s="222" t="s">
        <v>30</v>
      </c>
      <c r="B43" s="223" t="s">
        <v>589</v>
      </c>
      <c r="C43" s="173">
        <v>80</v>
      </c>
      <c r="D43" s="221" t="s">
        <v>158</v>
      </c>
      <c r="E43" s="178"/>
      <c r="F43" s="245">
        <v>1200</v>
      </c>
      <c r="G43" s="247" t="s">
        <v>0</v>
      </c>
      <c r="H4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160" t="str">
        <f>IF(Sklop9[[#This Row],[ZAHTEVANA SHEMA KAKOVOSTI]]&lt;&gt;"",Sklop9[[#This Row],[Preračunana masa/volumen/kos na enoto kg]],"")</f>
        <v/>
      </c>
      <c r="J43" s="167"/>
      <c r="K43" s="169"/>
      <c r="L43" s="169"/>
      <c r="M43" s="168"/>
      <c r="N43" s="176"/>
      <c r="O43" s="176"/>
      <c r="P43" s="177"/>
      <c r="Q43" s="176">
        <f>+Sklop9[[#This Row],[cena/enota brez DDV v EUR]]*Sklop9[[#This Row],[Stopnja DDV (%)]]</f>
        <v>0</v>
      </c>
      <c r="R43" s="176">
        <f>+Sklop9[[#This Row],[cena/enota brez DDV v EUR]]+Sklop9[[#This Row],[Davek (EUR)]]</f>
        <v>0</v>
      </c>
      <c r="S43" s="176">
        <f>+Sklop9[[#This Row],[cena/enota brez DDV v EUR]]*Sklop9[[#This Row],[Okvirna količina]]</f>
        <v>0</v>
      </c>
      <c r="T43" s="232">
        <f>+Sklop9[[#This Row],[Končna cena/enoto mere (EUR) z DDV]]*Sklop9[[#This Row],[Okvirna količina]]</f>
        <v>0</v>
      </c>
      <c r="U43" s="233"/>
    </row>
    <row r="44" spans="1:22">
      <c r="A44" s="222" t="s">
        <v>31</v>
      </c>
      <c r="B44" s="223" t="s">
        <v>588</v>
      </c>
      <c r="C44" s="173">
        <v>80</v>
      </c>
      <c r="D44" s="221" t="s">
        <v>158</v>
      </c>
      <c r="E44" s="178"/>
      <c r="F44" s="245">
        <v>1500</v>
      </c>
      <c r="G44" s="247" t="s">
        <v>0</v>
      </c>
      <c r="H4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4" s="160" t="str">
        <f>IF(Sklop9[[#This Row],[ZAHTEVANA SHEMA KAKOVOSTI]]&lt;&gt;"",Sklop9[[#This Row],[Preračunana masa/volumen/kos na enoto kg]],"")</f>
        <v/>
      </c>
      <c r="J44" s="167"/>
      <c r="K44" s="169"/>
      <c r="L44" s="169"/>
      <c r="M44" s="168"/>
      <c r="N44" s="176"/>
      <c r="O44" s="176"/>
      <c r="P44" s="177"/>
      <c r="Q44" s="176">
        <f>+Sklop9[[#This Row],[cena/enota brez DDV v EUR]]*Sklop9[[#This Row],[Stopnja DDV (%)]]</f>
        <v>0</v>
      </c>
      <c r="R44" s="176">
        <f>+Sklop9[[#This Row],[cena/enota brez DDV v EUR]]+Sklop9[[#This Row],[Davek (EUR)]]</f>
        <v>0</v>
      </c>
      <c r="S44" s="176">
        <f>+Sklop9[[#This Row],[cena/enota brez DDV v EUR]]*Sklop9[[#This Row],[Okvirna količina]]</f>
        <v>0</v>
      </c>
      <c r="T44" s="232">
        <f>+Sklop9[[#This Row],[Končna cena/enoto mere (EUR) z DDV]]*Sklop9[[#This Row],[Okvirna količina]]</f>
        <v>0</v>
      </c>
      <c r="U44" s="233"/>
    </row>
    <row r="45" spans="1:22">
      <c r="A45" s="222" t="s">
        <v>32</v>
      </c>
      <c r="B45" s="223" t="s">
        <v>588</v>
      </c>
      <c r="C45" s="259">
        <v>60</v>
      </c>
      <c r="D45" s="221" t="s">
        <v>158</v>
      </c>
      <c r="E45" s="178"/>
      <c r="F45" s="245">
        <v>1200</v>
      </c>
      <c r="G45" s="247" t="s">
        <v>0</v>
      </c>
      <c r="H4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60" t="str">
        <f>IF(Sklop9[[#This Row],[ZAHTEVANA SHEMA KAKOVOSTI]]&lt;&gt;"",Sklop9[[#This Row],[Preračunana masa/volumen/kos na enoto kg]],"")</f>
        <v/>
      </c>
      <c r="J45" s="167"/>
      <c r="K45" s="169"/>
      <c r="L45" s="169"/>
      <c r="M45" s="168"/>
      <c r="N45" s="176"/>
      <c r="O45" s="176"/>
      <c r="P45" s="177"/>
      <c r="Q45" s="176">
        <f>+Sklop9[[#This Row],[cena/enota brez DDV v EUR]]*Sklop9[[#This Row],[Stopnja DDV (%)]]</f>
        <v>0</v>
      </c>
      <c r="R45" s="176">
        <f>+Sklop9[[#This Row],[cena/enota brez DDV v EUR]]+Sklop9[[#This Row],[Davek (EUR)]]</f>
        <v>0</v>
      </c>
      <c r="S45" s="176">
        <f>+Sklop9[[#This Row],[cena/enota brez DDV v EUR]]*Sklop9[[#This Row],[Okvirna količina]]</f>
        <v>0</v>
      </c>
      <c r="T45" s="232">
        <f>+Sklop9[[#This Row],[Končna cena/enoto mere (EUR) z DDV]]*Sklop9[[#This Row],[Okvirna količina]]</f>
        <v>0</v>
      </c>
      <c r="U45" s="233"/>
    </row>
    <row r="46" spans="1:22" s="21" customFormat="1">
      <c r="A46" s="222" t="s">
        <v>33</v>
      </c>
      <c r="B46" s="223" t="s">
        <v>587</v>
      </c>
      <c r="C46" s="260">
        <v>60</v>
      </c>
      <c r="D46" s="221" t="s">
        <v>158</v>
      </c>
      <c r="E46" s="236"/>
      <c r="F46" s="245">
        <v>3000</v>
      </c>
      <c r="G46" s="246" t="s">
        <v>0</v>
      </c>
      <c r="H4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46" s="160" t="str">
        <f>IF(Sklop9[[#This Row],[ZAHTEVANA SHEMA KAKOVOSTI]]&lt;&gt;"",Sklop9[[#This Row],[Preračunana masa/volumen/kos na enoto kg]],"")</f>
        <v/>
      </c>
      <c r="J46" s="167"/>
      <c r="K46" s="169"/>
      <c r="L46" s="169"/>
      <c r="M46" s="168"/>
      <c r="N46" s="237"/>
      <c r="O46" s="237"/>
      <c r="P46" s="238"/>
      <c r="Q46" s="237">
        <f>+Sklop9[[#This Row],[cena/enota brez DDV v EUR]]*Sklop9[[#This Row],[Stopnja DDV (%)]]</f>
        <v>0</v>
      </c>
      <c r="R46" s="237">
        <f>+Sklop9[[#This Row],[cena/enota brez DDV v EUR]]+Sklop9[[#This Row],[Davek (EUR)]]</f>
        <v>0</v>
      </c>
      <c r="S46" s="237">
        <f>+Sklop9[[#This Row],[cena/enota brez DDV v EUR]]*Sklop9[[#This Row],[Okvirna količina]]</f>
        <v>0</v>
      </c>
      <c r="T46" s="239">
        <f>+Sklop9[[#This Row],[Končna cena/enoto mere (EUR) z DDV]]*Sklop9[[#This Row],[Okvirna količina]]</f>
        <v>0</v>
      </c>
      <c r="U46" s="240"/>
      <c r="V46" s="14"/>
    </row>
    <row r="47" spans="1:22" s="21" customFormat="1">
      <c r="A47" s="222" t="s">
        <v>34</v>
      </c>
      <c r="B47" s="223" t="s">
        <v>587</v>
      </c>
      <c r="C47" s="259">
        <v>80</v>
      </c>
      <c r="D47" s="221" t="s">
        <v>158</v>
      </c>
      <c r="E47" s="178"/>
      <c r="F47" s="245">
        <v>1500</v>
      </c>
      <c r="G47" s="247" t="s">
        <v>0</v>
      </c>
      <c r="H4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60" t="str">
        <f>IF(Sklop9[[#This Row],[ZAHTEVANA SHEMA KAKOVOSTI]]&lt;&gt;"",Sklop9[[#This Row],[Preračunana masa/volumen/kos na enoto kg]],"")</f>
        <v/>
      </c>
      <c r="J47" s="167"/>
      <c r="K47" s="169"/>
      <c r="L47" s="169"/>
      <c r="M47" s="168"/>
      <c r="N47" s="176"/>
      <c r="O47" s="176"/>
      <c r="P47" s="177"/>
      <c r="Q47" s="176">
        <f>+Sklop9[[#This Row],[cena/enota brez DDV v EUR]]*Sklop9[[#This Row],[Stopnja DDV (%)]]</f>
        <v>0</v>
      </c>
      <c r="R47" s="176">
        <f>+Sklop9[[#This Row],[cena/enota brez DDV v EUR]]+Sklop9[[#This Row],[Davek (EUR)]]</f>
        <v>0</v>
      </c>
      <c r="S47" s="176">
        <f>+Sklop9[[#This Row],[cena/enota brez DDV v EUR]]*Sklop9[[#This Row],[Okvirna količina]]</f>
        <v>0</v>
      </c>
      <c r="T47" s="232">
        <f>+Sklop9[[#This Row],[Končna cena/enoto mere (EUR) z DDV]]*Sklop9[[#This Row],[Okvirna količina]]</f>
        <v>0</v>
      </c>
      <c r="U47" s="233"/>
      <c r="V47" s="14"/>
    </row>
    <row r="48" spans="1:22" s="21" customFormat="1">
      <c r="A48" s="222" t="s">
        <v>35</v>
      </c>
      <c r="B48" s="223" t="s">
        <v>586</v>
      </c>
      <c r="C48" s="259">
        <v>60</v>
      </c>
      <c r="D48" s="221" t="s">
        <v>158</v>
      </c>
      <c r="E48" s="178"/>
      <c r="F48" s="245">
        <v>200</v>
      </c>
      <c r="G48" s="247" t="s">
        <v>0</v>
      </c>
      <c r="H4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60" t="str">
        <f>IF(Sklop9[[#This Row],[ZAHTEVANA SHEMA KAKOVOSTI]]&lt;&gt;"",Sklop9[[#This Row],[Preračunana masa/volumen/kos na enoto kg]],"")</f>
        <v/>
      </c>
      <c r="J48" s="167"/>
      <c r="K48" s="169"/>
      <c r="L48" s="169"/>
      <c r="M48" s="168"/>
      <c r="N48" s="176"/>
      <c r="O48" s="176"/>
      <c r="P48" s="177"/>
      <c r="Q48" s="176">
        <f>+Sklop9[[#This Row],[cena/enota brez DDV v EUR]]*Sklop9[[#This Row],[Stopnja DDV (%)]]</f>
        <v>0</v>
      </c>
      <c r="R48" s="176">
        <f>+Sklop9[[#This Row],[cena/enota brez DDV v EUR]]+Sklop9[[#This Row],[Davek (EUR)]]</f>
        <v>0</v>
      </c>
      <c r="S48" s="176">
        <f>+Sklop9[[#This Row],[cena/enota brez DDV v EUR]]*Sklop9[[#This Row],[Okvirna količina]]</f>
        <v>0</v>
      </c>
      <c r="T48" s="232">
        <f>+Sklop9[[#This Row],[Končna cena/enoto mere (EUR) z DDV]]*Sklop9[[#This Row],[Okvirna količina]]</f>
        <v>0</v>
      </c>
      <c r="U48" s="233"/>
      <c r="V48" s="14"/>
    </row>
    <row r="49" spans="1:22" s="21" customFormat="1">
      <c r="A49" s="222" t="s">
        <v>36</v>
      </c>
      <c r="B49" s="223" t="s">
        <v>586</v>
      </c>
      <c r="C49" s="259">
        <v>80</v>
      </c>
      <c r="D49" s="221" t="s">
        <v>158</v>
      </c>
      <c r="E49" s="178"/>
      <c r="F49" s="245">
        <v>200</v>
      </c>
      <c r="G49" s="247" t="s">
        <v>0</v>
      </c>
      <c r="H4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49" s="160" t="str">
        <f>IF(Sklop9[[#This Row],[ZAHTEVANA SHEMA KAKOVOSTI]]&lt;&gt;"",Sklop9[[#This Row],[Preračunana masa/volumen/kos na enoto kg]],"")</f>
        <v/>
      </c>
      <c r="J49" s="167"/>
      <c r="K49" s="169"/>
      <c r="L49" s="169"/>
      <c r="M49" s="168"/>
      <c r="N49" s="176"/>
      <c r="O49" s="176"/>
      <c r="P49" s="177"/>
      <c r="Q49" s="176">
        <f>+Sklop9[[#This Row],[cena/enota brez DDV v EUR]]*Sklop9[[#This Row],[Stopnja DDV (%)]]</f>
        <v>0</v>
      </c>
      <c r="R49" s="176">
        <f>+Sklop9[[#This Row],[cena/enota brez DDV v EUR]]+Sklop9[[#This Row],[Davek (EUR)]]</f>
        <v>0</v>
      </c>
      <c r="S49" s="176">
        <f>+Sklop9[[#This Row],[cena/enota brez DDV v EUR]]*Sklop9[[#This Row],[Okvirna količina]]</f>
        <v>0</v>
      </c>
      <c r="T49" s="232">
        <f>+Sklop9[[#This Row],[Končna cena/enoto mere (EUR) z DDV]]*Sklop9[[#This Row],[Okvirna količina]]</f>
        <v>0</v>
      </c>
      <c r="U49" s="233"/>
      <c r="V49" s="14"/>
    </row>
    <row r="50" spans="1:22" s="21" customFormat="1">
      <c r="A50" s="222" t="s">
        <v>37</v>
      </c>
      <c r="B50" s="223" t="s">
        <v>585</v>
      </c>
      <c r="C50" s="259">
        <v>80</v>
      </c>
      <c r="D50" s="221" t="s">
        <v>158</v>
      </c>
      <c r="E50" s="178"/>
      <c r="F50" s="245">
        <v>1500</v>
      </c>
      <c r="G50" s="247" t="s">
        <v>0</v>
      </c>
      <c r="H5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60" t="str">
        <f>IF(Sklop9[[#This Row],[ZAHTEVANA SHEMA KAKOVOSTI]]&lt;&gt;"",Sklop9[[#This Row],[Preračunana masa/volumen/kos na enoto kg]],"")</f>
        <v/>
      </c>
      <c r="J50" s="167"/>
      <c r="K50" s="169"/>
      <c r="L50" s="169"/>
      <c r="M50" s="168"/>
      <c r="N50" s="176"/>
      <c r="O50" s="176"/>
      <c r="P50" s="177"/>
      <c r="Q50" s="176">
        <f>+Sklop9[[#This Row],[cena/enota brez DDV v EUR]]*Sklop9[[#This Row],[Stopnja DDV (%)]]</f>
        <v>0</v>
      </c>
      <c r="R50" s="176">
        <f>+Sklop9[[#This Row],[cena/enota brez DDV v EUR]]+Sklop9[[#This Row],[Davek (EUR)]]</f>
        <v>0</v>
      </c>
      <c r="S50" s="176">
        <f>+Sklop9[[#This Row],[cena/enota brez DDV v EUR]]*Sklop9[[#This Row],[Okvirna količina]]</f>
        <v>0</v>
      </c>
      <c r="T50" s="232">
        <f>+Sklop9[[#This Row],[Končna cena/enoto mere (EUR) z DDV]]*Sklop9[[#This Row],[Okvirna količina]]</f>
        <v>0</v>
      </c>
      <c r="U50" s="233"/>
      <c r="V50" s="14"/>
    </row>
    <row r="51" spans="1:22" s="21" customFormat="1">
      <c r="A51" s="222" t="s">
        <v>38</v>
      </c>
      <c r="B51" s="223" t="s">
        <v>584</v>
      </c>
      <c r="C51" s="260">
        <v>60</v>
      </c>
      <c r="D51" s="221" t="s">
        <v>158</v>
      </c>
      <c r="E51" s="236"/>
      <c r="F51" s="245">
        <v>1500</v>
      </c>
      <c r="G51" s="246" t="s">
        <v>0</v>
      </c>
      <c r="H5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160" t="str">
        <f>IF(Sklop9[[#This Row],[ZAHTEVANA SHEMA KAKOVOSTI]]&lt;&gt;"",Sklop9[[#This Row],[Preračunana masa/volumen/kos na enoto kg]],"")</f>
        <v/>
      </c>
      <c r="J51" s="167"/>
      <c r="K51" s="169"/>
      <c r="L51" s="169"/>
      <c r="M51" s="168"/>
      <c r="N51" s="237"/>
      <c r="O51" s="237"/>
      <c r="P51" s="238"/>
      <c r="Q51" s="237">
        <f>+Sklop9[[#This Row],[cena/enota brez DDV v EUR]]*Sklop9[[#This Row],[Stopnja DDV (%)]]</f>
        <v>0</v>
      </c>
      <c r="R51" s="237">
        <f>+Sklop9[[#This Row],[cena/enota brez DDV v EUR]]+Sklop9[[#This Row],[Davek (EUR)]]</f>
        <v>0</v>
      </c>
      <c r="S51" s="237">
        <f>+Sklop9[[#This Row],[cena/enota brez DDV v EUR]]*Sklop9[[#This Row],[Okvirna količina]]</f>
        <v>0</v>
      </c>
      <c r="T51" s="239">
        <f>+Sklop9[[#This Row],[Končna cena/enoto mere (EUR) z DDV]]*Sklop9[[#This Row],[Okvirna količina]]</f>
        <v>0</v>
      </c>
      <c r="U51" s="240"/>
      <c r="V51" s="14"/>
    </row>
    <row r="52" spans="1:22" s="21" customFormat="1">
      <c r="A52" s="222" t="s">
        <v>39</v>
      </c>
      <c r="B52" s="223" t="s">
        <v>583</v>
      </c>
      <c r="C52" s="259">
        <v>60</v>
      </c>
      <c r="D52" s="221" t="s">
        <v>158</v>
      </c>
      <c r="E52" s="178"/>
      <c r="F52" s="245">
        <v>1500</v>
      </c>
      <c r="G52" s="247" t="s">
        <v>0</v>
      </c>
      <c r="H5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2" s="160" t="str">
        <f>IF(Sklop9[[#This Row],[ZAHTEVANA SHEMA KAKOVOSTI]]&lt;&gt;"",Sklop9[[#This Row],[Preračunana masa/volumen/kos na enoto kg]],"")</f>
        <v/>
      </c>
      <c r="J52" s="167"/>
      <c r="K52" s="169"/>
      <c r="L52" s="169"/>
      <c r="M52" s="168"/>
      <c r="N52" s="176"/>
      <c r="O52" s="176"/>
      <c r="P52" s="177"/>
      <c r="Q52" s="176">
        <f>+Sklop9[[#This Row],[cena/enota brez DDV v EUR]]*Sklop9[[#This Row],[Stopnja DDV (%)]]</f>
        <v>0</v>
      </c>
      <c r="R52" s="176">
        <f>+Sklop9[[#This Row],[cena/enota brez DDV v EUR]]+Sklop9[[#This Row],[Davek (EUR)]]</f>
        <v>0</v>
      </c>
      <c r="S52" s="176">
        <f>+Sklop9[[#This Row],[cena/enota brez DDV v EUR]]*Sklop9[[#This Row],[Okvirna količina]]</f>
        <v>0</v>
      </c>
      <c r="T52" s="232">
        <f>+Sklop9[[#This Row],[Končna cena/enoto mere (EUR) z DDV]]*Sklop9[[#This Row],[Okvirna količina]]</f>
        <v>0</v>
      </c>
      <c r="U52" s="233"/>
      <c r="V52" s="14"/>
    </row>
    <row r="53" spans="1:22" s="21" customFormat="1">
      <c r="A53" s="222" t="s">
        <v>40</v>
      </c>
      <c r="B53" s="223" t="s">
        <v>582</v>
      </c>
      <c r="C53" s="259">
        <v>60</v>
      </c>
      <c r="D53" s="221" t="s">
        <v>158</v>
      </c>
      <c r="E53" s="178"/>
      <c r="F53" s="245">
        <v>1200</v>
      </c>
      <c r="G53" s="247" t="s">
        <v>0</v>
      </c>
      <c r="H5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3" s="160" t="str">
        <f>IF(Sklop9[[#This Row],[ZAHTEVANA SHEMA KAKOVOSTI]]&lt;&gt;"",Sklop9[[#This Row],[Preračunana masa/volumen/kos na enoto kg]],"")</f>
        <v/>
      </c>
      <c r="J53" s="167"/>
      <c r="K53" s="169"/>
      <c r="L53" s="169"/>
      <c r="M53" s="168"/>
      <c r="N53" s="176"/>
      <c r="O53" s="176"/>
      <c r="P53" s="177"/>
      <c r="Q53" s="176">
        <f>+Sklop9[[#This Row],[cena/enota brez DDV v EUR]]*Sklop9[[#This Row],[Stopnja DDV (%)]]</f>
        <v>0</v>
      </c>
      <c r="R53" s="176">
        <f>+Sklop9[[#This Row],[cena/enota brez DDV v EUR]]+Sklop9[[#This Row],[Davek (EUR)]]</f>
        <v>0</v>
      </c>
      <c r="S53" s="176">
        <f>+Sklop9[[#This Row],[cena/enota brez DDV v EUR]]*Sklop9[[#This Row],[Okvirna količina]]</f>
        <v>0</v>
      </c>
      <c r="T53" s="232">
        <f>+Sklop9[[#This Row],[Končna cena/enoto mere (EUR) z DDV]]*Sklop9[[#This Row],[Okvirna količina]]</f>
        <v>0</v>
      </c>
      <c r="U53" s="233"/>
      <c r="V53" s="14"/>
    </row>
    <row r="54" spans="1:22" s="21" customFormat="1">
      <c r="A54" s="222" t="s">
        <v>41</v>
      </c>
      <c r="B54" s="223" t="s">
        <v>581</v>
      </c>
      <c r="C54" s="259">
        <v>80</v>
      </c>
      <c r="D54" s="221" t="s">
        <v>158</v>
      </c>
      <c r="E54" s="178"/>
      <c r="F54" s="245">
        <v>2000</v>
      </c>
      <c r="G54" s="247" t="s">
        <v>0</v>
      </c>
      <c r="H5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4" s="160" t="str">
        <f>IF(Sklop9[[#This Row],[ZAHTEVANA SHEMA KAKOVOSTI]]&lt;&gt;"",Sklop9[[#This Row],[Preračunana masa/volumen/kos na enoto kg]],"")</f>
        <v/>
      </c>
      <c r="J54" s="167"/>
      <c r="K54" s="169"/>
      <c r="L54" s="169"/>
      <c r="M54" s="168"/>
      <c r="N54" s="176"/>
      <c r="O54" s="176"/>
      <c r="P54" s="177"/>
      <c r="Q54" s="176">
        <f>+Sklop9[[#This Row],[cena/enota brez DDV v EUR]]*Sklop9[[#This Row],[Stopnja DDV (%)]]</f>
        <v>0</v>
      </c>
      <c r="R54" s="176">
        <f>+Sklop9[[#This Row],[cena/enota brez DDV v EUR]]+Sklop9[[#This Row],[Davek (EUR)]]</f>
        <v>0</v>
      </c>
      <c r="S54" s="176">
        <f>+Sklop9[[#This Row],[cena/enota brez DDV v EUR]]*Sklop9[[#This Row],[Okvirna količina]]</f>
        <v>0</v>
      </c>
      <c r="T54" s="232">
        <f>+Sklop9[[#This Row],[Končna cena/enoto mere (EUR) z DDV]]*Sklop9[[#This Row],[Okvirna količina]]</f>
        <v>0</v>
      </c>
      <c r="U54" s="233"/>
      <c r="V54" s="14"/>
    </row>
    <row r="55" spans="1:22" s="21" customFormat="1">
      <c r="A55" s="222" t="s">
        <v>42</v>
      </c>
      <c r="B55" s="223" t="s">
        <v>580</v>
      </c>
      <c r="C55" s="259">
        <v>60</v>
      </c>
      <c r="D55" s="221" t="s">
        <v>158</v>
      </c>
      <c r="E55" s="178"/>
      <c r="F55" s="245">
        <v>600</v>
      </c>
      <c r="G55" s="247" t="s">
        <v>0</v>
      </c>
      <c r="H5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60" t="str">
        <f>IF(Sklop9[[#This Row],[ZAHTEVANA SHEMA KAKOVOSTI]]&lt;&gt;"",Sklop9[[#This Row],[Preračunana masa/volumen/kos na enoto kg]],"")</f>
        <v/>
      </c>
      <c r="J55" s="167"/>
      <c r="K55" s="169"/>
      <c r="L55" s="169"/>
      <c r="M55" s="168"/>
      <c r="N55" s="176"/>
      <c r="O55" s="176"/>
      <c r="P55" s="177"/>
      <c r="Q55" s="176">
        <f>+Sklop9[[#This Row],[cena/enota brez DDV v EUR]]*Sklop9[[#This Row],[Stopnja DDV (%)]]</f>
        <v>0</v>
      </c>
      <c r="R55" s="176">
        <f>+Sklop9[[#This Row],[cena/enota brez DDV v EUR]]+Sklop9[[#This Row],[Davek (EUR)]]</f>
        <v>0</v>
      </c>
      <c r="S55" s="176">
        <f>+Sklop9[[#This Row],[cena/enota brez DDV v EUR]]*Sklop9[[#This Row],[Okvirna količina]]</f>
        <v>0</v>
      </c>
      <c r="T55" s="232">
        <f>+Sklop9[[#This Row],[Končna cena/enoto mere (EUR) z DDV]]*Sklop9[[#This Row],[Okvirna količina]]</f>
        <v>0</v>
      </c>
      <c r="U55" s="233"/>
      <c r="V55" s="14"/>
    </row>
    <row r="56" spans="1:22" s="21" customFormat="1">
      <c r="A56" s="222" t="s">
        <v>43</v>
      </c>
      <c r="B56" s="223" t="s">
        <v>580</v>
      </c>
      <c r="C56" s="260">
        <v>80</v>
      </c>
      <c r="D56" s="221" t="s">
        <v>158</v>
      </c>
      <c r="E56" s="236"/>
      <c r="F56" s="245">
        <v>700</v>
      </c>
      <c r="G56" s="246" t="s">
        <v>0</v>
      </c>
      <c r="H5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</v>
      </c>
      <c r="I56" s="160" t="str">
        <f>IF(Sklop9[[#This Row],[ZAHTEVANA SHEMA KAKOVOSTI]]&lt;&gt;"",Sklop9[[#This Row],[Preračunana masa/volumen/kos na enoto kg]],"")</f>
        <v/>
      </c>
      <c r="J56" s="167"/>
      <c r="K56" s="169"/>
      <c r="L56" s="169"/>
      <c r="M56" s="168"/>
      <c r="N56" s="237"/>
      <c r="O56" s="237"/>
      <c r="P56" s="238"/>
      <c r="Q56" s="237">
        <f>+Sklop9[[#This Row],[cena/enota brez DDV v EUR]]*Sklop9[[#This Row],[Stopnja DDV (%)]]</f>
        <v>0</v>
      </c>
      <c r="R56" s="237">
        <f>+Sklop9[[#This Row],[cena/enota brez DDV v EUR]]+Sklop9[[#This Row],[Davek (EUR)]]</f>
        <v>0</v>
      </c>
      <c r="S56" s="237">
        <f>+Sklop9[[#This Row],[cena/enota brez DDV v EUR]]*Sklop9[[#This Row],[Okvirna količina]]</f>
        <v>0</v>
      </c>
      <c r="T56" s="239">
        <f>+Sklop9[[#This Row],[Končna cena/enoto mere (EUR) z DDV]]*Sklop9[[#This Row],[Okvirna količina]]</f>
        <v>0</v>
      </c>
      <c r="U56" s="240"/>
      <c r="V56" s="14"/>
    </row>
    <row r="57" spans="1:22" s="21" customFormat="1">
      <c r="A57" s="222" t="s">
        <v>44</v>
      </c>
      <c r="B57" s="223" t="s">
        <v>579</v>
      </c>
      <c r="C57" s="259">
        <v>80</v>
      </c>
      <c r="D57" s="221" t="s">
        <v>158</v>
      </c>
      <c r="E57" s="178"/>
      <c r="F57" s="245">
        <v>2000</v>
      </c>
      <c r="G57" s="247" t="s">
        <v>0</v>
      </c>
      <c r="H5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60" t="str">
        <f>IF(Sklop9[[#This Row],[ZAHTEVANA SHEMA KAKOVOSTI]]&lt;&gt;"",Sklop9[[#This Row],[Preračunana masa/volumen/kos na enoto kg]],"")</f>
        <v/>
      </c>
      <c r="J57" s="167"/>
      <c r="K57" s="169"/>
      <c r="L57" s="169"/>
      <c r="M57" s="168"/>
      <c r="N57" s="176"/>
      <c r="O57" s="176"/>
      <c r="P57" s="177"/>
      <c r="Q57" s="176">
        <f>+Sklop9[[#This Row],[cena/enota brez DDV v EUR]]*Sklop9[[#This Row],[Stopnja DDV (%)]]</f>
        <v>0</v>
      </c>
      <c r="R57" s="176">
        <f>+Sklop9[[#This Row],[cena/enota brez DDV v EUR]]+Sklop9[[#This Row],[Davek (EUR)]]</f>
        <v>0</v>
      </c>
      <c r="S57" s="176">
        <f>+Sklop9[[#This Row],[cena/enota brez DDV v EUR]]*Sklop9[[#This Row],[Okvirna količina]]</f>
        <v>0</v>
      </c>
      <c r="T57" s="232">
        <f>+Sklop9[[#This Row],[Končna cena/enoto mere (EUR) z DDV]]*Sklop9[[#This Row],[Okvirna količina]]</f>
        <v>0</v>
      </c>
      <c r="U57" s="233"/>
      <c r="V57" s="14"/>
    </row>
    <row r="58" spans="1:22" s="21" customFormat="1">
      <c r="A58" s="222" t="s">
        <v>49</v>
      </c>
      <c r="B58" s="223" t="s">
        <v>578</v>
      </c>
      <c r="C58" s="259">
        <v>60</v>
      </c>
      <c r="D58" s="221" t="s">
        <v>158</v>
      </c>
      <c r="E58" s="178"/>
      <c r="F58" s="245">
        <v>1000</v>
      </c>
      <c r="G58" s="247" t="s">
        <v>0</v>
      </c>
      <c r="H5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60" t="str">
        <f>IF(Sklop9[[#This Row],[ZAHTEVANA SHEMA KAKOVOSTI]]&lt;&gt;"",Sklop9[[#This Row],[Preračunana masa/volumen/kos na enoto kg]],"")</f>
        <v/>
      </c>
      <c r="J58" s="167"/>
      <c r="K58" s="169"/>
      <c r="L58" s="169"/>
      <c r="M58" s="168"/>
      <c r="N58" s="176"/>
      <c r="O58" s="176"/>
      <c r="P58" s="177"/>
      <c r="Q58" s="176">
        <f>+Sklop9[[#This Row],[cena/enota brez DDV v EUR]]*Sklop9[[#This Row],[Stopnja DDV (%)]]</f>
        <v>0</v>
      </c>
      <c r="R58" s="176">
        <f>+Sklop9[[#This Row],[cena/enota brez DDV v EUR]]+Sklop9[[#This Row],[Davek (EUR)]]</f>
        <v>0</v>
      </c>
      <c r="S58" s="176">
        <f>+Sklop9[[#This Row],[cena/enota brez DDV v EUR]]*Sklop9[[#This Row],[Okvirna količina]]</f>
        <v>0</v>
      </c>
      <c r="T58" s="232">
        <f>+Sklop9[[#This Row],[Končna cena/enoto mere (EUR) z DDV]]*Sklop9[[#This Row],[Okvirna količina]]</f>
        <v>0</v>
      </c>
      <c r="U58" s="233"/>
      <c r="V58" s="14"/>
    </row>
    <row r="59" spans="1:22" s="21" customFormat="1">
      <c r="A59" s="222" t="s">
        <v>45</v>
      </c>
      <c r="B59" s="223" t="s">
        <v>578</v>
      </c>
      <c r="C59" s="259">
        <v>80</v>
      </c>
      <c r="D59" s="221" t="s">
        <v>158</v>
      </c>
      <c r="E59" s="178"/>
      <c r="F59" s="245">
        <v>800</v>
      </c>
      <c r="G59" s="247" t="s">
        <v>0</v>
      </c>
      <c r="H5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59" s="160" t="str">
        <f>IF(Sklop9[[#This Row],[ZAHTEVANA SHEMA KAKOVOSTI]]&lt;&gt;"",Sklop9[[#This Row],[Preračunana masa/volumen/kos na enoto kg]],"")</f>
        <v/>
      </c>
      <c r="J59" s="167"/>
      <c r="K59" s="169"/>
      <c r="L59" s="169"/>
      <c r="M59" s="168"/>
      <c r="N59" s="176"/>
      <c r="O59" s="176"/>
      <c r="P59" s="177"/>
      <c r="Q59" s="176">
        <f>+Sklop9[[#This Row],[cena/enota brez DDV v EUR]]*Sklop9[[#This Row],[Stopnja DDV (%)]]</f>
        <v>0</v>
      </c>
      <c r="R59" s="176">
        <f>+Sklop9[[#This Row],[cena/enota brez DDV v EUR]]+Sklop9[[#This Row],[Davek (EUR)]]</f>
        <v>0</v>
      </c>
      <c r="S59" s="176">
        <f>+Sklop9[[#This Row],[cena/enota brez DDV v EUR]]*Sklop9[[#This Row],[Okvirna količina]]</f>
        <v>0</v>
      </c>
      <c r="T59" s="232">
        <f>+Sklop9[[#This Row],[Končna cena/enoto mere (EUR) z DDV]]*Sklop9[[#This Row],[Okvirna količina]]</f>
        <v>0</v>
      </c>
      <c r="U59" s="233"/>
      <c r="V59" s="14"/>
    </row>
    <row r="60" spans="1:22" s="21" customFormat="1">
      <c r="A60" s="222" t="s">
        <v>46</v>
      </c>
      <c r="B60" s="223" t="s">
        <v>577</v>
      </c>
      <c r="C60" s="259">
        <v>60</v>
      </c>
      <c r="D60" s="221" t="s">
        <v>158</v>
      </c>
      <c r="E60" s="178"/>
      <c r="F60" s="245">
        <v>2000</v>
      </c>
      <c r="G60" s="247" t="s">
        <v>0</v>
      </c>
      <c r="H6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160" t="str">
        <f>IF(Sklop9[[#This Row],[ZAHTEVANA SHEMA KAKOVOSTI]]&lt;&gt;"",Sklop9[[#This Row],[Preračunana masa/volumen/kos na enoto kg]],"")</f>
        <v/>
      </c>
      <c r="J60" s="167"/>
      <c r="K60" s="169"/>
      <c r="L60" s="169"/>
      <c r="M60" s="168"/>
      <c r="N60" s="176"/>
      <c r="O60" s="176"/>
      <c r="P60" s="177"/>
      <c r="Q60" s="176">
        <f>+Sklop9[[#This Row],[cena/enota brez DDV v EUR]]*Sklop9[[#This Row],[Stopnja DDV (%)]]</f>
        <v>0</v>
      </c>
      <c r="R60" s="176">
        <f>+Sklop9[[#This Row],[cena/enota brez DDV v EUR]]+Sklop9[[#This Row],[Davek (EUR)]]</f>
        <v>0</v>
      </c>
      <c r="S60" s="176">
        <f>+Sklop9[[#This Row],[cena/enota brez DDV v EUR]]*Sklop9[[#This Row],[Okvirna količina]]</f>
        <v>0</v>
      </c>
      <c r="T60" s="232">
        <f>+Sklop9[[#This Row],[Končna cena/enoto mere (EUR) z DDV]]*Sklop9[[#This Row],[Okvirna količina]]</f>
        <v>0</v>
      </c>
      <c r="U60" s="233"/>
      <c r="V60" s="14"/>
    </row>
    <row r="61" spans="1:22" s="21" customFormat="1">
      <c r="A61" s="222" t="s">
        <v>50</v>
      </c>
      <c r="B61" s="224" t="s">
        <v>577</v>
      </c>
      <c r="C61" s="260">
        <v>80</v>
      </c>
      <c r="D61" s="221" t="s">
        <v>158</v>
      </c>
      <c r="E61" s="236"/>
      <c r="F61" s="245">
        <v>2100</v>
      </c>
      <c r="G61" s="246" t="s">
        <v>0</v>
      </c>
      <c r="H6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61" s="160" t="str">
        <f>IF(Sklop9[[#This Row],[ZAHTEVANA SHEMA KAKOVOSTI]]&lt;&gt;"",Sklop9[[#This Row],[Preračunana masa/volumen/kos na enoto kg]],"")</f>
        <v/>
      </c>
      <c r="J61" s="167"/>
      <c r="K61" s="169"/>
      <c r="L61" s="169"/>
      <c r="M61" s="168"/>
      <c r="N61" s="237"/>
      <c r="O61" s="237"/>
      <c r="P61" s="238"/>
      <c r="Q61" s="237">
        <f>+Sklop9[[#This Row],[cena/enota brez DDV v EUR]]*Sklop9[[#This Row],[Stopnja DDV (%)]]</f>
        <v>0</v>
      </c>
      <c r="R61" s="237">
        <f>+Sklop9[[#This Row],[cena/enota brez DDV v EUR]]+Sklop9[[#This Row],[Davek (EUR)]]</f>
        <v>0</v>
      </c>
      <c r="S61" s="237">
        <f>+Sklop9[[#This Row],[cena/enota brez DDV v EUR]]*Sklop9[[#This Row],[Okvirna količina]]</f>
        <v>0</v>
      </c>
      <c r="T61" s="239">
        <f>+Sklop9[[#This Row],[Končna cena/enoto mere (EUR) z DDV]]*Sklop9[[#This Row],[Okvirna količina]]</f>
        <v>0</v>
      </c>
      <c r="U61" s="240"/>
      <c r="V61" s="14"/>
    </row>
    <row r="62" spans="1:22" s="21" customFormat="1">
      <c r="A62" s="222" t="s">
        <v>51</v>
      </c>
      <c r="B62" s="224" t="s">
        <v>576</v>
      </c>
      <c r="C62" s="259">
        <v>60</v>
      </c>
      <c r="D62" s="221" t="s">
        <v>158</v>
      </c>
      <c r="E62" s="178"/>
      <c r="F62" s="245">
        <v>1200</v>
      </c>
      <c r="G62" s="247" t="s">
        <v>0</v>
      </c>
      <c r="H6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62" s="160" t="str">
        <f>IF(Sklop9[[#This Row],[ZAHTEVANA SHEMA KAKOVOSTI]]&lt;&gt;"",Sklop9[[#This Row],[Preračunana masa/volumen/kos na enoto kg]],"")</f>
        <v/>
      </c>
      <c r="J62" s="167"/>
      <c r="K62" s="169"/>
      <c r="L62" s="169"/>
      <c r="M62" s="168"/>
      <c r="N62" s="176"/>
      <c r="O62" s="176"/>
      <c r="P62" s="177"/>
      <c r="Q62" s="176">
        <f>+Sklop9[[#This Row],[cena/enota brez DDV v EUR]]*Sklop9[[#This Row],[Stopnja DDV (%)]]</f>
        <v>0</v>
      </c>
      <c r="R62" s="176">
        <f>+Sklop9[[#This Row],[cena/enota brez DDV v EUR]]+Sklop9[[#This Row],[Davek (EUR)]]</f>
        <v>0</v>
      </c>
      <c r="S62" s="176">
        <f>+Sklop9[[#This Row],[cena/enota brez DDV v EUR]]*Sklop9[[#This Row],[Okvirna količina]]</f>
        <v>0</v>
      </c>
      <c r="T62" s="232">
        <f>+Sklop9[[#This Row],[Končna cena/enoto mere (EUR) z DDV]]*Sklop9[[#This Row],[Okvirna količina]]</f>
        <v>0</v>
      </c>
      <c r="U62" s="233"/>
      <c r="V62" s="14"/>
    </row>
    <row r="63" spans="1:22" s="21" customFormat="1">
      <c r="A63" s="222" t="s">
        <v>47</v>
      </c>
      <c r="B63" s="224" t="s">
        <v>576</v>
      </c>
      <c r="C63" s="259">
        <v>80</v>
      </c>
      <c r="D63" s="221" t="s">
        <v>158</v>
      </c>
      <c r="E63" s="178"/>
      <c r="F63" s="245">
        <v>800</v>
      </c>
      <c r="G63" s="247" t="s">
        <v>0</v>
      </c>
      <c r="H6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63" s="160" t="str">
        <f>IF(Sklop9[[#This Row],[ZAHTEVANA SHEMA KAKOVOSTI]]&lt;&gt;"",Sklop9[[#This Row],[Preračunana masa/volumen/kos na enoto kg]],"")</f>
        <v/>
      </c>
      <c r="J63" s="167"/>
      <c r="K63" s="169"/>
      <c r="L63" s="169"/>
      <c r="M63" s="168"/>
      <c r="N63" s="176"/>
      <c r="O63" s="176"/>
      <c r="P63" s="177"/>
      <c r="Q63" s="176">
        <f>+Sklop9[[#This Row],[cena/enota brez DDV v EUR]]*Sklop9[[#This Row],[Stopnja DDV (%)]]</f>
        <v>0</v>
      </c>
      <c r="R63" s="176">
        <f>+Sklop9[[#This Row],[cena/enota brez DDV v EUR]]+Sklop9[[#This Row],[Davek (EUR)]]</f>
        <v>0</v>
      </c>
      <c r="S63" s="176">
        <f>+Sklop9[[#This Row],[cena/enota brez DDV v EUR]]*Sklop9[[#This Row],[Okvirna količina]]</f>
        <v>0</v>
      </c>
      <c r="T63" s="232">
        <f>+Sklop9[[#This Row],[Končna cena/enoto mere (EUR) z DDV]]*Sklop9[[#This Row],[Okvirna količina]]</f>
        <v>0</v>
      </c>
      <c r="U63" s="233"/>
      <c r="V63" s="14"/>
    </row>
    <row r="64" spans="1:22" s="21" customFormat="1">
      <c r="A64" s="222" t="s">
        <v>52</v>
      </c>
      <c r="B64" s="224" t="s">
        <v>575</v>
      </c>
      <c r="C64" s="259">
        <v>60</v>
      </c>
      <c r="D64" s="221" t="s">
        <v>158</v>
      </c>
      <c r="E64" s="178"/>
      <c r="F64" s="245">
        <v>3000</v>
      </c>
      <c r="G64" s="247" t="s">
        <v>0</v>
      </c>
      <c r="H6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64" s="160" t="str">
        <f>IF(Sklop9[[#This Row],[ZAHTEVANA SHEMA KAKOVOSTI]]&lt;&gt;"",Sklop9[[#This Row],[Preračunana masa/volumen/kos na enoto kg]],"")</f>
        <v/>
      </c>
      <c r="J64" s="167"/>
      <c r="K64" s="169"/>
      <c r="L64" s="169"/>
      <c r="M64" s="168"/>
      <c r="N64" s="176"/>
      <c r="O64" s="176"/>
      <c r="P64" s="177"/>
      <c r="Q64" s="176">
        <f>+Sklop9[[#This Row],[cena/enota brez DDV v EUR]]*Sklop9[[#This Row],[Stopnja DDV (%)]]</f>
        <v>0</v>
      </c>
      <c r="R64" s="176">
        <f>+Sklop9[[#This Row],[cena/enota brez DDV v EUR]]+Sklop9[[#This Row],[Davek (EUR)]]</f>
        <v>0</v>
      </c>
      <c r="S64" s="176">
        <f>+Sklop9[[#This Row],[cena/enota brez DDV v EUR]]*Sklop9[[#This Row],[Okvirna količina]]</f>
        <v>0</v>
      </c>
      <c r="T64" s="232">
        <f>+Sklop9[[#This Row],[Končna cena/enoto mere (EUR) z DDV]]*Sklop9[[#This Row],[Okvirna količina]]</f>
        <v>0</v>
      </c>
      <c r="U64" s="233"/>
      <c r="V64" s="14"/>
    </row>
    <row r="65" spans="1:22" s="21" customFormat="1">
      <c r="A65" s="222" t="s">
        <v>48</v>
      </c>
      <c r="B65" s="224" t="s">
        <v>574</v>
      </c>
      <c r="C65" s="259">
        <v>80</v>
      </c>
      <c r="D65" s="221" t="s">
        <v>158</v>
      </c>
      <c r="E65" s="178"/>
      <c r="F65" s="245">
        <v>1600</v>
      </c>
      <c r="G65" s="247" t="s">
        <v>0</v>
      </c>
      <c r="H6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65" s="160" t="str">
        <f>IF(Sklop9[[#This Row],[ZAHTEVANA SHEMA KAKOVOSTI]]&lt;&gt;"",Sklop9[[#This Row],[Preračunana masa/volumen/kos na enoto kg]],"")</f>
        <v/>
      </c>
      <c r="J65" s="167"/>
      <c r="K65" s="169"/>
      <c r="L65" s="169"/>
      <c r="M65" s="168"/>
      <c r="N65" s="176"/>
      <c r="O65" s="176"/>
      <c r="P65" s="177"/>
      <c r="Q65" s="176">
        <f>+Sklop9[[#This Row],[cena/enota brez DDV v EUR]]*Sklop9[[#This Row],[Stopnja DDV (%)]]</f>
        <v>0</v>
      </c>
      <c r="R65" s="176">
        <f>+Sklop9[[#This Row],[cena/enota brez DDV v EUR]]+Sklop9[[#This Row],[Davek (EUR)]]</f>
        <v>0</v>
      </c>
      <c r="S65" s="176">
        <f>+Sklop9[[#This Row],[cena/enota brez DDV v EUR]]*Sklop9[[#This Row],[Okvirna količina]]</f>
        <v>0</v>
      </c>
      <c r="T65" s="232">
        <f>+Sklop9[[#This Row],[Končna cena/enoto mere (EUR) z DDV]]*Sklop9[[#This Row],[Okvirna količina]]</f>
        <v>0</v>
      </c>
      <c r="U65" s="233"/>
      <c r="V65" s="14"/>
    </row>
    <row r="66" spans="1:22" s="21" customFormat="1">
      <c r="A66" s="222" t="s">
        <v>53</v>
      </c>
      <c r="B66" s="223" t="s">
        <v>573</v>
      </c>
      <c r="C66" s="260">
        <v>120</v>
      </c>
      <c r="D66" s="221" t="s">
        <v>158</v>
      </c>
      <c r="E66" s="236"/>
      <c r="F66" s="245">
        <v>2000</v>
      </c>
      <c r="G66" s="246" t="s">
        <v>0</v>
      </c>
      <c r="H6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66" s="160" t="str">
        <f>IF(Sklop9[[#This Row],[ZAHTEVANA SHEMA KAKOVOSTI]]&lt;&gt;"",Sklop9[[#This Row],[Preračunana masa/volumen/kos na enoto kg]],"")</f>
        <v/>
      </c>
      <c r="J66" s="167"/>
      <c r="K66" s="169"/>
      <c r="L66" s="169"/>
      <c r="M66" s="168"/>
      <c r="N66" s="237"/>
      <c r="O66" s="237"/>
      <c r="P66" s="238"/>
      <c r="Q66" s="237">
        <f>+Sklop9[[#This Row],[cena/enota brez DDV v EUR]]*Sklop9[[#This Row],[Stopnja DDV (%)]]</f>
        <v>0</v>
      </c>
      <c r="R66" s="237">
        <f>+Sklop9[[#This Row],[cena/enota brez DDV v EUR]]+Sklop9[[#This Row],[Davek (EUR)]]</f>
        <v>0</v>
      </c>
      <c r="S66" s="237">
        <f>+Sklop9[[#This Row],[cena/enota brez DDV v EUR]]*Sklop9[[#This Row],[Okvirna količina]]</f>
        <v>0</v>
      </c>
      <c r="T66" s="239">
        <f>+Sklop9[[#This Row],[Končna cena/enoto mere (EUR) z DDV]]*Sklop9[[#This Row],[Okvirna količina]]</f>
        <v>0</v>
      </c>
      <c r="U66" s="240"/>
      <c r="V66" s="14"/>
    </row>
    <row r="67" spans="1:22" s="21" customFormat="1">
      <c r="A67" s="222" t="s">
        <v>54</v>
      </c>
      <c r="B67" s="223" t="s">
        <v>573</v>
      </c>
      <c r="C67" s="259">
        <v>150</v>
      </c>
      <c r="D67" s="221" t="s">
        <v>158</v>
      </c>
      <c r="E67" s="178"/>
      <c r="F67" s="245">
        <v>100</v>
      </c>
      <c r="G67" s="247" t="s">
        <v>0</v>
      </c>
      <c r="H6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7" s="160" t="str">
        <f>IF(Sklop9[[#This Row],[ZAHTEVANA SHEMA KAKOVOSTI]]&lt;&gt;"",Sklop9[[#This Row],[Preračunana masa/volumen/kos na enoto kg]],"")</f>
        <v/>
      </c>
      <c r="J67" s="167"/>
      <c r="K67" s="169"/>
      <c r="L67" s="169"/>
      <c r="M67" s="168"/>
      <c r="N67" s="176"/>
      <c r="O67" s="176"/>
      <c r="P67" s="177"/>
      <c r="Q67" s="176">
        <f>+Sklop9[[#This Row],[cena/enota brez DDV v EUR]]*Sklop9[[#This Row],[Stopnja DDV (%)]]</f>
        <v>0</v>
      </c>
      <c r="R67" s="176">
        <f>+Sklop9[[#This Row],[cena/enota brez DDV v EUR]]+Sklop9[[#This Row],[Davek (EUR)]]</f>
        <v>0</v>
      </c>
      <c r="S67" s="176">
        <f>+Sklop9[[#This Row],[cena/enota brez DDV v EUR]]*Sklop9[[#This Row],[Okvirna količina]]</f>
        <v>0</v>
      </c>
      <c r="T67" s="232">
        <f>+Sklop9[[#This Row],[Končna cena/enoto mere (EUR) z DDV]]*Sklop9[[#This Row],[Okvirna količina]]</f>
        <v>0</v>
      </c>
      <c r="U67" s="233"/>
      <c r="V67" s="14"/>
    </row>
    <row r="68" spans="1:22" s="21" customFormat="1">
      <c r="A68" s="222" t="s">
        <v>55</v>
      </c>
      <c r="B68" s="223" t="s">
        <v>572</v>
      </c>
      <c r="C68" s="259">
        <v>120</v>
      </c>
      <c r="D68" s="221" t="s">
        <v>158</v>
      </c>
      <c r="E68" s="178"/>
      <c r="F68" s="245">
        <v>2500</v>
      </c>
      <c r="G68" s="247" t="s">
        <v>0</v>
      </c>
      <c r="H6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8" s="160" t="str">
        <f>IF(Sklop9[[#This Row],[ZAHTEVANA SHEMA KAKOVOSTI]]&lt;&gt;"",Sklop9[[#This Row],[Preračunana masa/volumen/kos na enoto kg]],"")</f>
        <v/>
      </c>
      <c r="J68" s="167"/>
      <c r="K68" s="169"/>
      <c r="L68" s="169"/>
      <c r="M68" s="168"/>
      <c r="N68" s="176"/>
      <c r="O68" s="176"/>
      <c r="P68" s="177"/>
      <c r="Q68" s="176">
        <f>+Sklop9[[#This Row],[cena/enota brez DDV v EUR]]*Sklop9[[#This Row],[Stopnja DDV (%)]]</f>
        <v>0</v>
      </c>
      <c r="R68" s="176">
        <f>+Sklop9[[#This Row],[cena/enota brez DDV v EUR]]+Sklop9[[#This Row],[Davek (EUR)]]</f>
        <v>0</v>
      </c>
      <c r="S68" s="176">
        <f>+Sklop9[[#This Row],[cena/enota brez DDV v EUR]]*Sklop9[[#This Row],[Okvirna količina]]</f>
        <v>0</v>
      </c>
      <c r="T68" s="232">
        <f>+Sklop9[[#This Row],[Končna cena/enoto mere (EUR) z DDV]]*Sklop9[[#This Row],[Okvirna količina]]</f>
        <v>0</v>
      </c>
      <c r="U68" s="233"/>
      <c r="V68" s="14"/>
    </row>
    <row r="69" spans="1:22" s="21" customFormat="1">
      <c r="A69" s="222" t="s">
        <v>56</v>
      </c>
      <c r="B69" s="223" t="s">
        <v>571</v>
      </c>
      <c r="C69" s="259">
        <v>150</v>
      </c>
      <c r="D69" s="221" t="s">
        <v>158</v>
      </c>
      <c r="E69" s="178"/>
      <c r="F69" s="245">
        <v>100</v>
      </c>
      <c r="G69" s="247" t="s">
        <v>0</v>
      </c>
      <c r="H69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69" s="160" t="str">
        <f>IF(Sklop9[[#This Row],[ZAHTEVANA SHEMA KAKOVOSTI]]&lt;&gt;"",Sklop9[[#This Row],[Preračunana masa/volumen/kos na enoto kg]],"")</f>
        <v/>
      </c>
      <c r="J69" s="167"/>
      <c r="K69" s="169"/>
      <c r="L69" s="169"/>
      <c r="M69" s="168"/>
      <c r="N69" s="176"/>
      <c r="O69" s="176"/>
      <c r="P69" s="177"/>
      <c r="Q69" s="176">
        <f>+Sklop9[[#This Row],[cena/enota brez DDV v EUR]]*Sklop9[[#This Row],[Stopnja DDV (%)]]</f>
        <v>0</v>
      </c>
      <c r="R69" s="176">
        <f>+Sklop9[[#This Row],[cena/enota brez DDV v EUR]]+Sklop9[[#This Row],[Davek (EUR)]]</f>
        <v>0</v>
      </c>
      <c r="S69" s="176">
        <f>+Sklop9[[#This Row],[cena/enota brez DDV v EUR]]*Sklop9[[#This Row],[Okvirna količina]]</f>
        <v>0</v>
      </c>
      <c r="T69" s="232">
        <f>+Sklop9[[#This Row],[Končna cena/enoto mere (EUR) z DDV]]*Sklop9[[#This Row],[Okvirna količina]]</f>
        <v>0</v>
      </c>
      <c r="U69" s="233"/>
      <c r="V69" s="14"/>
    </row>
    <row r="70" spans="1:22" s="21" customFormat="1">
      <c r="A70" s="222" t="s">
        <v>57</v>
      </c>
      <c r="B70" s="223" t="s">
        <v>570</v>
      </c>
      <c r="C70" s="259">
        <v>150</v>
      </c>
      <c r="D70" s="221" t="s">
        <v>158</v>
      </c>
      <c r="E70" s="178"/>
      <c r="F70" s="245">
        <v>1000</v>
      </c>
      <c r="G70" s="247" t="s">
        <v>0</v>
      </c>
      <c r="H70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70" s="160" t="str">
        <f>IF(Sklop9[[#This Row],[ZAHTEVANA SHEMA KAKOVOSTI]]&lt;&gt;"",Sklop9[[#This Row],[Preračunana masa/volumen/kos na enoto kg]],"")</f>
        <v/>
      </c>
      <c r="J70" s="167"/>
      <c r="K70" s="169"/>
      <c r="L70" s="169"/>
      <c r="M70" s="168"/>
      <c r="N70" s="176"/>
      <c r="O70" s="176"/>
      <c r="P70" s="177"/>
      <c r="Q70" s="176">
        <f>+Sklop9[[#This Row],[cena/enota brez DDV v EUR]]*Sklop9[[#This Row],[Stopnja DDV (%)]]</f>
        <v>0</v>
      </c>
      <c r="R70" s="176">
        <f>+Sklop9[[#This Row],[cena/enota brez DDV v EUR]]+Sklop9[[#This Row],[Davek (EUR)]]</f>
        <v>0</v>
      </c>
      <c r="S70" s="176">
        <f>+Sklop9[[#This Row],[cena/enota brez DDV v EUR]]*Sklop9[[#This Row],[Okvirna količina]]</f>
        <v>0</v>
      </c>
      <c r="T70" s="232">
        <f>+Sklop9[[#This Row],[Končna cena/enoto mere (EUR) z DDV]]*Sklop9[[#This Row],[Okvirna količina]]</f>
        <v>0</v>
      </c>
      <c r="U70" s="233"/>
      <c r="V70" s="14"/>
    </row>
    <row r="71" spans="1:22" s="21" customFormat="1">
      <c r="A71" s="222" t="s">
        <v>58</v>
      </c>
      <c r="B71" s="223" t="s">
        <v>569</v>
      </c>
      <c r="C71" s="260">
        <v>150</v>
      </c>
      <c r="D71" s="221" t="s">
        <v>158</v>
      </c>
      <c r="E71" s="236"/>
      <c r="F71" s="245">
        <v>800</v>
      </c>
      <c r="G71" s="246" t="s">
        <v>0</v>
      </c>
      <c r="H71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60" t="str">
        <f>IF(Sklop9[[#This Row],[ZAHTEVANA SHEMA KAKOVOSTI]]&lt;&gt;"",Sklop9[[#This Row],[Preračunana masa/volumen/kos na enoto kg]],"")</f>
        <v/>
      </c>
      <c r="J71" s="167"/>
      <c r="K71" s="169"/>
      <c r="L71" s="169"/>
      <c r="M71" s="168"/>
      <c r="N71" s="237"/>
      <c r="O71" s="237"/>
      <c r="P71" s="238"/>
      <c r="Q71" s="237">
        <f>+Sklop9[[#This Row],[cena/enota brez DDV v EUR]]*Sklop9[[#This Row],[Stopnja DDV (%)]]</f>
        <v>0</v>
      </c>
      <c r="R71" s="237">
        <f>+Sklop9[[#This Row],[cena/enota brez DDV v EUR]]+Sklop9[[#This Row],[Davek (EUR)]]</f>
        <v>0</v>
      </c>
      <c r="S71" s="237">
        <f>+Sklop9[[#This Row],[cena/enota brez DDV v EUR]]*Sklop9[[#This Row],[Okvirna količina]]</f>
        <v>0</v>
      </c>
      <c r="T71" s="239">
        <f>+Sklop9[[#This Row],[Končna cena/enoto mere (EUR) z DDV]]*Sklop9[[#This Row],[Okvirna količina]]</f>
        <v>0</v>
      </c>
      <c r="U71" s="240"/>
      <c r="V71" s="14"/>
    </row>
    <row r="72" spans="1:22" s="21" customFormat="1">
      <c r="A72" s="222" t="s">
        <v>59</v>
      </c>
      <c r="B72" s="223" t="s">
        <v>568</v>
      </c>
      <c r="C72" s="259">
        <v>95</v>
      </c>
      <c r="D72" s="221" t="s">
        <v>158</v>
      </c>
      <c r="E72" s="178"/>
      <c r="F72" s="245">
        <v>2500</v>
      </c>
      <c r="G72" s="247" t="s">
        <v>0</v>
      </c>
      <c r="H72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237.5</v>
      </c>
      <c r="I72" s="160" t="str">
        <f>IF(Sklop9[[#This Row],[ZAHTEVANA SHEMA KAKOVOSTI]]&lt;&gt;"",Sklop9[[#This Row],[Preračunana masa/volumen/kos na enoto kg]],"")</f>
        <v/>
      </c>
      <c r="J72" s="167"/>
      <c r="K72" s="169"/>
      <c r="L72" s="169"/>
      <c r="M72" s="168"/>
      <c r="N72" s="176"/>
      <c r="O72" s="176"/>
      <c r="P72" s="177"/>
      <c r="Q72" s="176">
        <f>+Sklop9[[#This Row],[cena/enota brez DDV v EUR]]*Sklop9[[#This Row],[Stopnja DDV (%)]]</f>
        <v>0</v>
      </c>
      <c r="R72" s="176">
        <f>+Sklop9[[#This Row],[cena/enota brez DDV v EUR]]+Sklop9[[#This Row],[Davek (EUR)]]</f>
        <v>0</v>
      </c>
      <c r="S72" s="176">
        <f>+Sklop9[[#This Row],[cena/enota brez DDV v EUR]]*Sklop9[[#This Row],[Okvirna količina]]</f>
        <v>0</v>
      </c>
      <c r="T72" s="232">
        <f>+Sklop9[[#This Row],[Končna cena/enoto mere (EUR) z DDV]]*Sklop9[[#This Row],[Okvirna količina]]</f>
        <v>0</v>
      </c>
      <c r="U72" s="233"/>
      <c r="V72" s="14"/>
    </row>
    <row r="73" spans="1:22" s="21" customFormat="1">
      <c r="A73" s="222" t="s">
        <v>60</v>
      </c>
      <c r="B73" s="223" t="s">
        <v>568</v>
      </c>
      <c r="C73" s="259">
        <v>150</v>
      </c>
      <c r="D73" s="221" t="s">
        <v>158</v>
      </c>
      <c r="E73" s="178"/>
      <c r="F73" s="245">
        <v>2500</v>
      </c>
      <c r="G73" s="247" t="s">
        <v>0</v>
      </c>
      <c r="H73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3" s="160" t="str">
        <f>IF(Sklop9[[#This Row],[ZAHTEVANA SHEMA KAKOVOSTI]]&lt;&gt;"",Sklop9[[#This Row],[Preračunana masa/volumen/kos na enoto kg]],"")</f>
        <v/>
      </c>
      <c r="J73" s="167"/>
      <c r="K73" s="169"/>
      <c r="L73" s="169"/>
      <c r="M73" s="168"/>
      <c r="N73" s="176"/>
      <c r="O73" s="176"/>
      <c r="P73" s="177"/>
      <c r="Q73" s="176">
        <f>+Sklop9[[#This Row],[cena/enota brez DDV v EUR]]*Sklop9[[#This Row],[Stopnja DDV (%)]]</f>
        <v>0</v>
      </c>
      <c r="R73" s="176">
        <f>+Sklop9[[#This Row],[cena/enota brez DDV v EUR]]+Sklop9[[#This Row],[Davek (EUR)]]</f>
        <v>0</v>
      </c>
      <c r="S73" s="176">
        <f>+Sklop9[[#This Row],[cena/enota brez DDV v EUR]]*Sklop9[[#This Row],[Okvirna količina]]</f>
        <v>0</v>
      </c>
      <c r="T73" s="232">
        <f>+Sklop9[[#This Row],[Končna cena/enoto mere (EUR) z DDV]]*Sklop9[[#This Row],[Okvirna količina]]</f>
        <v>0</v>
      </c>
      <c r="U73" s="233"/>
      <c r="V73" s="14"/>
    </row>
    <row r="74" spans="1:22" s="21" customFormat="1">
      <c r="A74" s="222" t="s">
        <v>61</v>
      </c>
      <c r="B74" s="223" t="s">
        <v>567</v>
      </c>
      <c r="C74" s="173">
        <v>150</v>
      </c>
      <c r="D74" s="221" t="s">
        <v>158</v>
      </c>
      <c r="E74" s="178"/>
      <c r="F74" s="245">
        <v>2000</v>
      </c>
      <c r="G74" s="247" t="s">
        <v>0</v>
      </c>
      <c r="H74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4" s="160" t="str">
        <f>IF(Sklop9[[#This Row],[ZAHTEVANA SHEMA KAKOVOSTI]]&lt;&gt;"",Sklop9[[#This Row],[Preračunana masa/volumen/kos na enoto kg]],"")</f>
        <v/>
      </c>
      <c r="J74" s="167"/>
      <c r="K74" s="169"/>
      <c r="L74" s="169"/>
      <c r="M74" s="168"/>
      <c r="N74" s="176"/>
      <c r="O74" s="176"/>
      <c r="P74" s="177"/>
      <c r="Q74" s="176">
        <f>+Sklop9[[#This Row],[cena/enota brez DDV v EUR]]*Sklop9[[#This Row],[Stopnja DDV (%)]]</f>
        <v>0</v>
      </c>
      <c r="R74" s="176">
        <f>+Sklop9[[#This Row],[cena/enota brez DDV v EUR]]+Sklop9[[#This Row],[Davek (EUR)]]</f>
        <v>0</v>
      </c>
      <c r="S74" s="176">
        <f>+Sklop9[[#This Row],[cena/enota brez DDV v EUR]]*Sklop9[[#This Row],[Okvirna količina]]</f>
        <v>0</v>
      </c>
      <c r="T74" s="232">
        <f>+Sklop9[[#This Row],[Končna cena/enoto mere (EUR) z DDV]]*Sklop9[[#This Row],[Okvirna količina]]</f>
        <v>0</v>
      </c>
      <c r="U74" s="233"/>
      <c r="V74" s="14"/>
    </row>
    <row r="75" spans="1:22" s="21" customFormat="1">
      <c r="A75" s="222" t="s">
        <v>62</v>
      </c>
      <c r="B75" s="223" t="s">
        <v>567</v>
      </c>
      <c r="C75" s="260">
        <v>95</v>
      </c>
      <c r="D75" s="221" t="s">
        <v>158</v>
      </c>
      <c r="E75" s="236"/>
      <c r="F75" s="245">
        <v>2000</v>
      </c>
      <c r="G75" s="246" t="s">
        <v>0</v>
      </c>
      <c r="H75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5" s="160" t="str">
        <f>IF(Sklop9[[#This Row],[ZAHTEVANA SHEMA KAKOVOSTI]]&lt;&gt;"",Sklop9[[#This Row],[Preračunana masa/volumen/kos na enoto kg]],"")</f>
        <v/>
      </c>
      <c r="J75" s="167"/>
      <c r="K75" s="169"/>
      <c r="L75" s="169"/>
      <c r="M75" s="168"/>
      <c r="N75" s="237"/>
      <c r="O75" s="237"/>
      <c r="P75" s="238"/>
      <c r="Q75" s="237">
        <f>+Sklop9[[#This Row],[cena/enota brez DDV v EUR]]*Sklop9[[#This Row],[Stopnja DDV (%)]]</f>
        <v>0</v>
      </c>
      <c r="R75" s="237">
        <f>+Sklop9[[#This Row],[cena/enota brez DDV v EUR]]+Sklop9[[#This Row],[Davek (EUR)]]</f>
        <v>0</v>
      </c>
      <c r="S75" s="237">
        <f>+Sklop9[[#This Row],[cena/enota brez DDV v EUR]]*Sklop9[[#This Row],[Okvirna količina]]</f>
        <v>0</v>
      </c>
      <c r="T75" s="239">
        <f>+Sklop9[[#This Row],[Končna cena/enoto mere (EUR) z DDV]]*Sklop9[[#This Row],[Okvirna količina]]</f>
        <v>0</v>
      </c>
      <c r="U75" s="240"/>
      <c r="V75" s="14"/>
    </row>
    <row r="76" spans="1:22" s="21" customFormat="1">
      <c r="A76" s="222" t="s">
        <v>63</v>
      </c>
      <c r="B76" s="223" t="s">
        <v>566</v>
      </c>
      <c r="C76" s="173">
        <v>150</v>
      </c>
      <c r="D76" s="221" t="s">
        <v>158</v>
      </c>
      <c r="E76" s="178"/>
      <c r="F76" s="245">
        <v>2500</v>
      </c>
      <c r="G76" s="247" t="s">
        <v>0</v>
      </c>
      <c r="H76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6" s="160" t="str">
        <f>IF(Sklop9[[#This Row],[ZAHTEVANA SHEMA KAKOVOSTI]]&lt;&gt;"",Sklop9[[#This Row],[Preračunana masa/volumen/kos na enoto kg]],"")</f>
        <v/>
      </c>
      <c r="J76" s="167"/>
      <c r="K76" s="169"/>
      <c r="L76" s="169"/>
      <c r="M76" s="168"/>
      <c r="N76" s="176"/>
      <c r="O76" s="176"/>
      <c r="P76" s="177"/>
      <c r="Q76" s="176">
        <f>+Sklop9[[#This Row],[cena/enota brez DDV v EUR]]*Sklop9[[#This Row],[Stopnja DDV (%)]]</f>
        <v>0</v>
      </c>
      <c r="R76" s="176">
        <f>+Sklop9[[#This Row],[cena/enota brez DDV v EUR]]+Sklop9[[#This Row],[Davek (EUR)]]</f>
        <v>0</v>
      </c>
      <c r="S76" s="176">
        <f>+Sklop9[[#This Row],[cena/enota brez DDV v EUR]]*Sklop9[[#This Row],[Okvirna količina]]</f>
        <v>0</v>
      </c>
      <c r="T76" s="232">
        <f>+Sklop9[[#This Row],[Končna cena/enoto mere (EUR) z DDV]]*Sklop9[[#This Row],[Okvirna količina]]</f>
        <v>0</v>
      </c>
      <c r="U76" s="233"/>
      <c r="V76" s="14"/>
    </row>
    <row r="77" spans="1:22" s="21" customFormat="1">
      <c r="A77" s="222" t="s">
        <v>69</v>
      </c>
      <c r="B77" s="223" t="s">
        <v>565</v>
      </c>
      <c r="C77" s="173">
        <v>95</v>
      </c>
      <c r="D77" s="221" t="s">
        <v>158</v>
      </c>
      <c r="E77" s="178"/>
      <c r="F77" s="245">
        <v>2000</v>
      </c>
      <c r="G77" s="247" t="s">
        <v>0</v>
      </c>
      <c r="H77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</v>
      </c>
      <c r="I77" s="160" t="str">
        <f>IF(Sklop9[[#This Row],[ZAHTEVANA SHEMA KAKOVOSTI]]&lt;&gt;"",Sklop9[[#This Row],[Preračunana masa/volumen/kos na enoto kg]],"")</f>
        <v/>
      </c>
      <c r="J77" s="167"/>
      <c r="K77" s="169"/>
      <c r="L77" s="169"/>
      <c r="M77" s="168"/>
      <c r="N77" s="176"/>
      <c r="O77" s="176"/>
      <c r="P77" s="177"/>
      <c r="Q77" s="176">
        <f>+Sklop9[[#This Row],[cena/enota brez DDV v EUR]]*Sklop9[[#This Row],[Stopnja DDV (%)]]</f>
        <v>0</v>
      </c>
      <c r="R77" s="176">
        <f>+Sklop9[[#This Row],[cena/enota brez DDV v EUR]]+Sklop9[[#This Row],[Davek (EUR)]]</f>
        <v>0</v>
      </c>
      <c r="S77" s="176">
        <f>+Sklop9[[#This Row],[cena/enota brez DDV v EUR]]*Sklop9[[#This Row],[Okvirna količina]]</f>
        <v>0</v>
      </c>
      <c r="T77" s="232">
        <f>+Sklop9[[#This Row],[Končna cena/enoto mere (EUR) z DDV]]*Sklop9[[#This Row],[Okvirna količina]]</f>
        <v>0</v>
      </c>
      <c r="U77" s="233"/>
      <c r="V77" s="14"/>
    </row>
    <row r="78" spans="1:22" s="21" customFormat="1">
      <c r="A78" s="222" t="s">
        <v>70</v>
      </c>
      <c r="B78" s="223" t="s">
        <v>565</v>
      </c>
      <c r="C78" s="173">
        <v>150</v>
      </c>
      <c r="D78" s="221" t="s">
        <v>158</v>
      </c>
      <c r="E78" s="178"/>
      <c r="F78" s="245">
        <v>2000</v>
      </c>
      <c r="G78" s="247" t="s">
        <v>0</v>
      </c>
      <c r="H78" s="23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8" s="160" t="str">
        <f>IF(Sklop9[[#This Row],[ZAHTEVANA SHEMA KAKOVOSTI]]&lt;&gt;"",Sklop9[[#This Row],[Preračunana masa/volumen/kos na enoto kg]],"")</f>
        <v/>
      </c>
      <c r="J78" s="167"/>
      <c r="K78" s="169"/>
      <c r="L78" s="169"/>
      <c r="M78" s="168"/>
      <c r="N78" s="176"/>
      <c r="O78" s="176"/>
      <c r="P78" s="177"/>
      <c r="Q78" s="176">
        <f>+Sklop9[[#This Row],[cena/enota brez DDV v EUR]]*Sklop9[[#This Row],[Stopnja DDV (%)]]</f>
        <v>0</v>
      </c>
      <c r="R78" s="176">
        <f>+Sklop9[[#This Row],[cena/enota brez DDV v EUR]]+Sklop9[[#This Row],[Davek (EUR)]]</f>
        <v>0</v>
      </c>
      <c r="S78" s="176">
        <f>+Sklop9[[#This Row],[cena/enota brez DDV v EUR]]*Sklop9[[#This Row],[Okvirna količina]]</f>
        <v>0</v>
      </c>
      <c r="T78" s="232">
        <f>+Sklop9[[#This Row],[Končna cena/enoto mere (EUR) z DDV]]*Sklop9[[#This Row],[Okvirna količina]]</f>
        <v>0</v>
      </c>
      <c r="U78" s="233"/>
      <c r="V78" s="14"/>
    </row>
    <row r="79" spans="1:22" s="21" customFormat="1">
      <c r="A79" s="208" t="s">
        <v>181</v>
      </c>
      <c r="B79" s="209"/>
      <c r="C79" s="210"/>
      <c r="D79" s="210"/>
      <c r="E79" s="211"/>
      <c r="F79" s="212"/>
      <c r="G79" s="213"/>
      <c r="H79" s="214">
        <f>SUBTOTAL(109,Sklop9[Preračunana masa/volumen/kos na enoto kg])</f>
        <v>11330.5</v>
      </c>
      <c r="I79" s="214">
        <f>SUBTOTAL(109,Sklop9[Živila iz shem kakovosti (kg)])</f>
        <v>0</v>
      </c>
      <c r="J79" s="212"/>
      <c r="K79" s="215"/>
      <c r="L79" s="215"/>
      <c r="M79" s="216"/>
      <c r="N79" s="217"/>
      <c r="O79" s="217"/>
      <c r="P79" s="217"/>
      <c r="Q79" s="218"/>
      <c r="R79" s="219"/>
      <c r="S79" s="218">
        <f>SUBTOTAL(109,Sklop9[Vrednost za okvirno količino (EUR) brez DDV])</f>
        <v>0</v>
      </c>
      <c r="T79" s="218">
        <f>SUBTOTAL(109,Sklop9[Vrednost za okvirno količino (EUR) z DDV])</f>
        <v>0</v>
      </c>
      <c r="U79" s="220">
        <f>SUBTOTAL(103,Sklop9[Shema kakovosti
(nacionalne, evropske)
])</f>
        <v>0</v>
      </c>
      <c r="V79" s="14"/>
    </row>
    <row r="80" spans="1:22" s="21" customFormat="1">
      <c r="A80" s="51" t="s">
        <v>177</v>
      </c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51"/>
      <c r="R80" s="51"/>
      <c r="S80" s="51"/>
      <c r="T80" s="51"/>
      <c r="U80" s="74"/>
      <c r="V80" s="14"/>
    </row>
    <row r="81" spans="1:22" s="21" customFormat="1">
      <c r="A81" s="14" t="s">
        <v>179</v>
      </c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10" t="s">
        <v>241</v>
      </c>
      <c r="B82" s="20"/>
      <c r="C82" s="30"/>
      <c r="D82" s="30"/>
      <c r="E82" s="114"/>
      <c r="F82" s="74"/>
      <c r="G82" s="74"/>
      <c r="H82" s="32"/>
      <c r="I82" s="32"/>
      <c r="J82" s="32"/>
      <c r="K82" s="32"/>
      <c r="L82" s="60"/>
      <c r="M82" s="60"/>
      <c r="N82" s="32"/>
      <c r="O82" s="32"/>
      <c r="P82" s="32"/>
      <c r="Q82" s="32"/>
      <c r="R82" s="32"/>
      <c r="S82" s="14"/>
      <c r="T82" s="14"/>
      <c r="U82" s="74"/>
      <c r="V82" s="14"/>
    </row>
    <row r="83" spans="1:22" s="21" customFormat="1">
      <c r="A83" s="128" t="s">
        <v>212</v>
      </c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4"/>
    </row>
    <row r="84" spans="1:22" s="21" customFormat="1">
      <c r="A84" s="382" t="s">
        <v>230</v>
      </c>
      <c r="B84" s="382"/>
      <c r="C84" s="382"/>
      <c r="D84" s="382"/>
      <c r="E84" s="382"/>
      <c r="F84" s="382"/>
      <c r="G84" s="382"/>
      <c r="H84" s="382"/>
      <c r="I84" s="382"/>
      <c r="J84" s="382"/>
      <c r="K84" s="382"/>
      <c r="L84" s="382"/>
      <c r="M84" s="60"/>
      <c r="N84" s="32"/>
      <c r="O84" s="32"/>
      <c r="P84" s="32"/>
      <c r="Q84" s="32"/>
      <c r="R84" s="32"/>
      <c r="S84" s="14"/>
      <c r="T84" s="14"/>
      <c r="U84" s="74"/>
      <c r="V84" s="14"/>
    </row>
    <row r="85" spans="1:22" s="21" customFormat="1">
      <c r="A85" s="14" t="s">
        <v>933</v>
      </c>
      <c r="B85" s="20"/>
      <c r="C85" s="30"/>
      <c r="D85" s="30"/>
      <c r="E85" s="114"/>
      <c r="F85" s="118"/>
      <c r="G85" s="118"/>
      <c r="L85" s="14"/>
      <c r="M85" s="14"/>
      <c r="N85" s="32"/>
      <c r="O85" s="32"/>
      <c r="P85" s="32"/>
      <c r="Q85" s="32"/>
      <c r="R85" s="32"/>
      <c r="S85" s="14"/>
      <c r="T85" s="14"/>
      <c r="U85" s="74"/>
      <c r="V85" s="14"/>
    </row>
    <row r="86" spans="1:22" s="21" customFormat="1">
      <c r="A86" s="14"/>
      <c r="B86" s="20"/>
      <c r="C86" s="30"/>
      <c r="D86" s="30"/>
      <c r="E86" s="114"/>
      <c r="F86" s="118"/>
      <c r="G86" s="118"/>
      <c r="L86" s="14"/>
      <c r="M86" s="14"/>
      <c r="N86" s="134"/>
      <c r="O86" s="134"/>
      <c r="P86" s="134"/>
      <c r="Q86" s="134"/>
      <c r="R86" s="134"/>
      <c r="S86" s="14"/>
      <c r="T86" s="14"/>
      <c r="U86" s="133"/>
      <c r="V86" s="14"/>
    </row>
    <row r="87" spans="1:22" s="21" customFormat="1">
      <c r="A87" s="110" t="s">
        <v>66</v>
      </c>
      <c r="B87" s="20"/>
      <c r="C87" s="30"/>
      <c r="D87" s="30"/>
      <c r="E87" s="114"/>
      <c r="F87" s="74"/>
      <c r="G87" s="74" t="s">
        <v>67</v>
      </c>
      <c r="H87" s="32"/>
      <c r="I87" s="32"/>
      <c r="J87" s="32"/>
      <c r="K87" s="32"/>
      <c r="L87" s="60"/>
      <c r="M87" s="60"/>
      <c r="N87" s="111"/>
      <c r="O87" s="32"/>
      <c r="P87" s="32"/>
      <c r="Q87" s="32" t="s">
        <v>68</v>
      </c>
      <c r="R87" s="32"/>
      <c r="S87" s="14"/>
      <c r="T87" s="14"/>
      <c r="U87" s="74"/>
      <c r="V87" s="14"/>
    </row>
    <row r="88" spans="1:22" s="21" customFormat="1" ht="15">
      <c r="A88" s="8"/>
      <c r="B88" s="6"/>
      <c r="C88" s="29"/>
      <c r="D88" s="29"/>
      <c r="E88" s="28"/>
      <c r="F88" s="9"/>
      <c r="G88" s="118"/>
      <c r="H88" s="10"/>
      <c r="I88" s="10"/>
      <c r="J88" s="10"/>
      <c r="K88" s="10"/>
      <c r="L88" s="59"/>
      <c r="M88" s="59"/>
      <c r="N88" s="10"/>
      <c r="O88" s="10"/>
      <c r="P88" s="10"/>
      <c r="Q88" s="10"/>
      <c r="R88" s="10"/>
      <c r="S88" s="5"/>
      <c r="T88" s="5"/>
      <c r="U88" s="9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>
      <c r="B256" s="19"/>
      <c r="C256" s="31"/>
      <c r="D256" s="31"/>
      <c r="E256" s="117"/>
    </row>
    <row r="257" spans="2:5">
      <c r="B257" s="19"/>
      <c r="C257" s="31"/>
      <c r="D257" s="31"/>
      <c r="E257" s="117"/>
    </row>
    <row r="258" spans="2:5">
      <c r="B258" s="19"/>
      <c r="C258" s="31"/>
      <c r="D258" s="31"/>
      <c r="E258" s="117"/>
    </row>
    <row r="259" spans="2:5">
      <c r="B259" s="19"/>
      <c r="C259" s="31"/>
      <c r="D259" s="31"/>
      <c r="E259" s="117"/>
    </row>
    <row r="260" spans="2:5">
      <c r="B260" s="19"/>
      <c r="C260" s="31"/>
      <c r="D260" s="31"/>
      <c r="E260" s="117"/>
    </row>
    <row r="261" spans="2:5">
      <c r="B261" s="19"/>
      <c r="C261" s="31"/>
      <c r="D261" s="31"/>
      <c r="E261" s="117"/>
    </row>
    <row r="262" spans="2:5">
      <c r="B262" s="19"/>
      <c r="C262" s="31"/>
      <c r="D262" s="31"/>
      <c r="E262" s="117"/>
    </row>
    <row r="263" spans="2:5">
      <c r="B263" s="19"/>
      <c r="C263" s="31"/>
      <c r="D263" s="31"/>
      <c r="E263" s="117"/>
    </row>
    <row r="264" spans="2:5">
      <c r="B264" s="19"/>
      <c r="C264" s="31"/>
      <c r="D264" s="31"/>
      <c r="E264" s="117"/>
    </row>
    <row r="265" spans="2:5">
      <c r="B265" s="19"/>
      <c r="C265" s="31"/>
      <c r="D265" s="31"/>
      <c r="E265" s="117"/>
    </row>
    <row r="266" spans="2:5">
      <c r="B266" s="19"/>
      <c r="C266" s="31"/>
      <c r="D266" s="31"/>
      <c r="E266" s="117"/>
    </row>
    <row r="267" spans="2:5">
      <c r="B267" s="19"/>
      <c r="C267" s="31"/>
      <c r="D267" s="31"/>
      <c r="E267" s="117"/>
    </row>
    <row r="268" spans="2:5">
      <c r="B268" s="19"/>
      <c r="C268" s="31"/>
      <c r="D268" s="31"/>
      <c r="E268" s="117"/>
    </row>
    <row r="269" spans="2:5">
      <c r="B269" s="19"/>
      <c r="C269" s="31"/>
      <c r="D269" s="31"/>
      <c r="E269" s="117"/>
    </row>
    <row r="270" spans="2:5">
      <c r="B270" s="19"/>
      <c r="C270" s="31"/>
      <c r="D270" s="31"/>
      <c r="E270" s="117"/>
    </row>
    <row r="271" spans="2:5">
      <c r="B271" s="19"/>
      <c r="C271" s="31"/>
      <c r="D271" s="31"/>
      <c r="E271" s="117"/>
    </row>
    <row r="272" spans="2:5">
      <c r="B272" s="19"/>
      <c r="C272" s="31"/>
      <c r="D272" s="31"/>
      <c r="E272" s="117"/>
    </row>
    <row r="273" spans="2:5">
      <c r="B273" s="19"/>
      <c r="C273" s="31"/>
      <c r="D273" s="31"/>
      <c r="E273" s="117"/>
    </row>
    <row r="274" spans="2:5">
      <c r="B274" s="19"/>
      <c r="C274" s="31"/>
      <c r="D274" s="31"/>
      <c r="E274" s="117"/>
    </row>
    <row r="275" spans="2:5">
      <c r="B275" s="19"/>
      <c r="C275" s="31"/>
      <c r="D275" s="31"/>
      <c r="E275" s="117"/>
    </row>
    <row r="276" spans="2:5">
      <c r="B276" s="19"/>
      <c r="C276" s="31"/>
      <c r="D276" s="31"/>
      <c r="E276" s="117"/>
    </row>
    <row r="277" spans="2:5">
      <c r="B277" s="19"/>
      <c r="C277" s="31"/>
      <c r="D277" s="31"/>
      <c r="E277" s="117"/>
    </row>
    <row r="278" spans="2:5">
      <c r="B278" s="19"/>
      <c r="C278" s="31"/>
      <c r="D278" s="31"/>
      <c r="E278" s="117"/>
    </row>
    <row r="279" spans="2:5">
      <c r="B279" s="19"/>
      <c r="C279" s="31"/>
      <c r="D279" s="31"/>
      <c r="E279" s="117"/>
    </row>
    <row r="280" spans="2:5">
      <c r="B280" s="19"/>
      <c r="C280" s="31"/>
      <c r="D280" s="31"/>
      <c r="E280" s="117"/>
    </row>
    <row r="281" spans="2:5">
      <c r="B281" s="19"/>
      <c r="C281" s="31"/>
      <c r="D281" s="31"/>
      <c r="E281" s="117"/>
    </row>
    <row r="282" spans="2:5">
      <c r="B282" s="19"/>
      <c r="C282" s="31"/>
      <c r="D282" s="31"/>
      <c r="E282" s="117"/>
    </row>
    <row r="283" spans="2:5">
      <c r="B283" s="19"/>
      <c r="C283" s="31"/>
      <c r="D283" s="31"/>
      <c r="E283" s="117"/>
    </row>
    <row r="284" spans="2:5">
      <c r="B284" s="19"/>
      <c r="C284" s="31"/>
      <c r="D284" s="31"/>
      <c r="E284" s="117"/>
    </row>
    <row r="285" spans="2:5">
      <c r="B285" s="19"/>
      <c r="C285" s="31"/>
      <c r="D285" s="31"/>
      <c r="E285" s="117"/>
    </row>
    <row r="286" spans="2:5">
      <c r="B286" s="19"/>
      <c r="C286" s="31"/>
      <c r="D286" s="31"/>
      <c r="E286" s="117"/>
    </row>
    <row r="287" spans="2:5">
      <c r="B287" s="19"/>
      <c r="C287" s="31"/>
      <c r="D287" s="31"/>
      <c r="E287" s="117"/>
    </row>
    <row r="288" spans="2:5">
      <c r="B288" s="19"/>
      <c r="C288" s="31"/>
      <c r="D288" s="31"/>
      <c r="E288" s="117"/>
    </row>
    <row r="289" spans="2:5">
      <c r="B289" s="19"/>
      <c r="C289" s="31"/>
      <c r="D289" s="31"/>
      <c r="E289" s="117"/>
    </row>
    <row r="290" spans="2:5">
      <c r="B290" s="19"/>
      <c r="C290" s="31"/>
      <c r="D290" s="31"/>
      <c r="E290" s="117"/>
    </row>
    <row r="291" spans="2:5">
      <c r="B291" s="19"/>
      <c r="C291" s="31"/>
      <c r="D291" s="31"/>
      <c r="E291" s="117"/>
    </row>
    <row r="292" spans="2:5">
      <c r="B292" s="19"/>
      <c r="C292" s="31"/>
      <c r="D292" s="31"/>
      <c r="E292" s="117"/>
    </row>
    <row r="293" spans="2:5">
      <c r="B293" s="19"/>
      <c r="C293" s="31"/>
      <c r="D293" s="31"/>
      <c r="E293" s="117"/>
    </row>
    <row r="294" spans="2:5">
      <c r="B294" s="19"/>
      <c r="C294" s="31"/>
      <c r="D294" s="31"/>
      <c r="E294" s="117"/>
    </row>
    <row r="295" spans="2:5">
      <c r="B295" s="19"/>
      <c r="C295" s="31"/>
      <c r="D295" s="31"/>
      <c r="E295" s="117"/>
    </row>
    <row r="296" spans="2:5">
      <c r="B296" s="19"/>
      <c r="C296" s="31"/>
      <c r="D296" s="31"/>
      <c r="E296" s="117"/>
    </row>
    <row r="297" spans="2:5">
      <c r="B297" s="19"/>
      <c r="C297" s="31"/>
      <c r="D297" s="31"/>
      <c r="E297" s="117"/>
    </row>
    <row r="298" spans="2:5">
      <c r="B298" s="19"/>
      <c r="C298" s="31"/>
      <c r="D298" s="31"/>
      <c r="E298" s="117"/>
    </row>
    <row r="299" spans="2:5">
      <c r="B299" s="19"/>
      <c r="C299" s="31"/>
      <c r="D299" s="31"/>
      <c r="E299" s="117"/>
    </row>
    <row r="300" spans="2:5">
      <c r="B300" s="19"/>
      <c r="C300" s="31"/>
      <c r="D300" s="31"/>
      <c r="E300" s="117"/>
    </row>
    <row r="301" spans="2:5">
      <c r="B301" s="19"/>
      <c r="C301" s="31"/>
      <c r="D301" s="31"/>
      <c r="E301" s="117"/>
    </row>
    <row r="302" spans="2:5">
      <c r="B302" s="19"/>
      <c r="C302" s="31"/>
      <c r="D302" s="31"/>
      <c r="E302" s="117"/>
    </row>
    <row r="303" spans="2:5">
      <c r="B303" s="19"/>
      <c r="C303" s="31"/>
      <c r="D303" s="31"/>
      <c r="E303" s="117"/>
    </row>
    <row r="304" spans="2:5">
      <c r="B304" s="19"/>
      <c r="C304" s="31"/>
      <c r="D304" s="31"/>
      <c r="E304" s="117"/>
    </row>
    <row r="305" spans="2:5">
      <c r="B305" s="19"/>
      <c r="C305" s="31"/>
      <c r="D305" s="31"/>
      <c r="E305" s="117"/>
    </row>
    <row r="306" spans="2:5">
      <c r="B306" s="19"/>
      <c r="C306" s="31"/>
      <c r="D306" s="31"/>
      <c r="E306" s="117"/>
    </row>
    <row r="307" spans="2:5">
      <c r="B307" s="19"/>
      <c r="C307" s="31"/>
      <c r="D307" s="31"/>
      <c r="E307" s="117"/>
    </row>
    <row r="308" spans="2:5">
      <c r="B308" s="19"/>
      <c r="C308" s="31"/>
      <c r="D308" s="31"/>
      <c r="E308" s="117"/>
    </row>
    <row r="309" spans="2:5">
      <c r="B309" s="19"/>
      <c r="C309" s="31"/>
      <c r="D309" s="31"/>
      <c r="E309" s="117"/>
    </row>
    <row r="310" spans="2:5">
      <c r="B310" s="19"/>
      <c r="C310" s="31"/>
      <c r="D310" s="31"/>
      <c r="E310" s="117"/>
    </row>
    <row r="311" spans="2:5">
      <c r="B311" s="19"/>
      <c r="C311" s="31"/>
      <c r="D311" s="31"/>
      <c r="E311" s="117"/>
    </row>
  </sheetData>
  <sheetProtection insertRows="0" deleteRows="0"/>
  <protectedRanges>
    <protectedRange sqref="J85:P1048576 M84:P84 J1:P21 J23:M25 U1:U21 U23:U25 U27:U30 J29:P30 U32:U34 J32:P34 U36:U38 J36:P38 U40:U41 J40:P41 U43:U45 J43:P45 U47:U50 J47:P50 U52:U55 J52:P55 U57:U60 J57:P60 U62:U65 J62:P65 U67:U70 J67:P70 U72:U74 J72:P74 U76:U1048576 J76:P83 O23:P25 J27:M28 O27:P28 N22:N28" name="Obseg1"/>
    <protectedRange sqref="J84:L84" name="Obseg1_2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zoomScaleNormal="100" zoomScaleSheetLayoutView="100" workbookViewId="0">
      <selection activeCell="M11" sqref="M11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pred_rekapitulacija'!A23</f>
        <v>10.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pred_rekapitulacija'!B23</f>
        <v>SLAŠČICE IN PECIVA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5" t="s">
        <v>2</v>
      </c>
      <c r="B16" s="174" t="s">
        <v>934</v>
      </c>
      <c r="C16" s="86">
        <v>80</v>
      </c>
      <c r="D16" s="86" t="s">
        <v>158</v>
      </c>
      <c r="E16" s="115"/>
      <c r="F16" s="222">
        <v>2000</v>
      </c>
      <c r="G16" s="222" t="s">
        <v>0</v>
      </c>
      <c r="H16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6" s="88" t="str">
        <f>IF(Sklop10[[#This Row],[ZAHTEVANA SHEMA KAKOVOSTI]]&lt;&gt;"",Sklop10[[#This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+Sklop10[[#This Row],[cena/enota brez DDV v EUR]]*Sklop10[[#This Row],[Stopnja DDV (%)]]</f>
        <v>0</v>
      </c>
      <c r="R16" s="91">
        <f>+Sklop10[[#This Row],[cena/enota brez DDV v EUR]]+Sklop10[[#This Row],[Davek (EUR)]]</f>
        <v>0</v>
      </c>
      <c r="S16" s="91">
        <f>+Sklop10[[#This Row],[cena/enota brez DDV v EUR]]*Sklop10[[#This Row],[Okvirna količina]]</f>
        <v>0</v>
      </c>
      <c r="T16" s="91">
        <f>+Sklop10[[#This Row],[Končna cena/enoto mere (EUR) z DDV]]*Sklop10[[#This Row],[Okvirna količina]]</f>
        <v>0</v>
      </c>
      <c r="U16" s="185"/>
    </row>
    <row r="17" spans="1:22" s="61" customFormat="1" ht="12">
      <c r="A17" s="175" t="s">
        <v>4</v>
      </c>
      <c r="B17" s="11" t="s">
        <v>935</v>
      </c>
      <c r="C17" s="86">
        <v>80</v>
      </c>
      <c r="D17" s="86" t="s">
        <v>158</v>
      </c>
      <c r="E17" s="115"/>
      <c r="F17" s="222">
        <v>2000</v>
      </c>
      <c r="G17" s="222" t="s">
        <v>0</v>
      </c>
      <c r="H17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7" s="88" t="str">
        <f>IF(Sklop10[[#This Row],[ZAHTEVANA SHEMA KAKOVOSTI]]&lt;&gt;"",Sklop10[[#This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+Sklop10[[#This Row],[cena/enota brez DDV v EUR]]*Sklop10[[#This Row],[Stopnja DDV (%)]]</f>
        <v>0</v>
      </c>
      <c r="R17" s="94">
        <f>+Sklop10[[#This Row],[cena/enota brez DDV v EUR]]+Sklop10[[#This Row],[Davek (EUR)]]</f>
        <v>0</v>
      </c>
      <c r="S17" s="94">
        <f>+Sklop10[[#This Row],[cena/enota brez DDV v EUR]]*Sklop10[[#This Row],[Okvirna količina]]</f>
        <v>0</v>
      </c>
      <c r="T17" s="94">
        <f>+Sklop10[[#This Row],[Končna cena/enoto mere (EUR) z DDV]]*Sklop10[[#This Row],[Okvirna količina]]</f>
        <v>0</v>
      </c>
      <c r="U17" s="185"/>
    </row>
    <row r="18" spans="1:22" s="61" customFormat="1" ht="12">
      <c r="A18" s="175" t="s">
        <v>5</v>
      </c>
      <c r="B18" s="82" t="s">
        <v>936</v>
      </c>
      <c r="C18" s="86">
        <v>80</v>
      </c>
      <c r="D18" s="86" t="s">
        <v>158</v>
      </c>
      <c r="E18" s="115"/>
      <c r="F18" s="222">
        <v>2000</v>
      </c>
      <c r="G18" s="222" t="s">
        <v>0</v>
      </c>
      <c r="H18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8" t="str">
        <f>IF(Sklop10[[#This Row],[ZAHTEVANA SHEMA KAKOVOSTI]]&lt;&gt;"",Sklop10[[#This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+Sklop10[[#This Row],[cena/enota brez DDV v EUR]]*Sklop10[[#This Row],[Stopnja DDV (%)]]</f>
        <v>0</v>
      </c>
      <c r="R18" s="94">
        <f>+Sklop10[[#This Row],[cena/enota brez DDV v EUR]]+Sklop10[[#This Row],[Davek (EUR)]]</f>
        <v>0</v>
      </c>
      <c r="S18" s="94">
        <f>+Sklop10[[#This Row],[cena/enota brez DDV v EUR]]*Sklop10[[#This Row],[Okvirna količina]]</f>
        <v>0</v>
      </c>
      <c r="T18" s="94">
        <f>+Sklop10[[#This Row],[Končna cena/enoto mere (EUR) z DDV]]*Sklop10[[#This Row],[Okvirna količina]]</f>
        <v>0</v>
      </c>
      <c r="U18" s="185"/>
    </row>
    <row r="19" spans="1:22" s="61" customFormat="1" ht="12">
      <c r="A19" s="175" t="s">
        <v>6</v>
      </c>
      <c r="B19" s="82" t="s">
        <v>937</v>
      </c>
      <c r="C19" s="86">
        <v>80</v>
      </c>
      <c r="D19" s="86" t="s">
        <v>158</v>
      </c>
      <c r="E19" s="115"/>
      <c r="F19" s="222">
        <v>2000</v>
      </c>
      <c r="G19" s="222" t="s">
        <v>0</v>
      </c>
      <c r="H19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8" t="str">
        <f>IF(Sklop10[[#This Row],[ZAHTEVANA SHEMA KAKOVOSTI]]&lt;&gt;"",Sklop10[[#This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+Sklop10[[#This Row],[cena/enota brez DDV v EUR]]*Sklop10[[#This Row],[Stopnja DDV (%)]]</f>
        <v>0</v>
      </c>
      <c r="R19" s="94">
        <f>+Sklop10[[#This Row],[cena/enota brez DDV v EUR]]+Sklop10[[#This Row],[Davek (EUR)]]</f>
        <v>0</v>
      </c>
      <c r="S19" s="94">
        <f>+Sklop10[[#This Row],[cena/enota brez DDV v EUR]]*Sklop10[[#This Row],[Okvirna količina]]</f>
        <v>0</v>
      </c>
      <c r="T19" s="94">
        <f>+Sklop10[[#This Row],[Končna cena/enoto mere (EUR) z DDV]]*Sklop10[[#This Row],[Okvirna količina]]</f>
        <v>0</v>
      </c>
      <c r="U19" s="185"/>
    </row>
    <row r="20" spans="1:22" s="61" customFormat="1" ht="12">
      <c r="A20" s="175" t="s">
        <v>7</v>
      </c>
      <c r="B20" s="11" t="s">
        <v>938</v>
      </c>
      <c r="C20" s="86">
        <v>100</v>
      </c>
      <c r="D20" s="86" t="s">
        <v>158</v>
      </c>
      <c r="E20" s="115"/>
      <c r="F20" s="222">
        <v>1500</v>
      </c>
      <c r="G20" s="222" t="s">
        <v>0</v>
      </c>
      <c r="H20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8" t="str">
        <f>IF(Sklop10[[#This Row],[ZAHTEVANA SHEMA KAKOVOSTI]]&lt;&gt;"",Sklop10[[#This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+Sklop10[[#This Row],[cena/enota brez DDV v EUR]]*Sklop10[[#This Row],[Stopnja DDV (%)]]</f>
        <v>0</v>
      </c>
      <c r="R20" s="94">
        <f>+Sklop10[[#This Row],[cena/enota brez DDV v EUR]]+Sklop10[[#This Row],[Davek (EUR)]]</f>
        <v>0</v>
      </c>
      <c r="S20" s="94">
        <f>+Sklop10[[#This Row],[cena/enota brez DDV v EUR]]*Sklop10[[#This Row],[Okvirna količina]]</f>
        <v>0</v>
      </c>
      <c r="T20" s="94">
        <f>+Sklop10[[#This Row],[Končna cena/enoto mere (EUR) z DDV]]*Sklop10[[#This Row],[Okvirna količina]]</f>
        <v>0</v>
      </c>
      <c r="U20" s="185"/>
    </row>
    <row r="21" spans="1:22" s="61" customFormat="1" ht="12">
      <c r="A21" s="175" t="s">
        <v>8</v>
      </c>
      <c r="B21" s="11" t="s">
        <v>939</v>
      </c>
      <c r="C21" s="86">
        <v>100</v>
      </c>
      <c r="D21" s="86" t="s">
        <v>158</v>
      </c>
      <c r="E21" s="115"/>
      <c r="F21" s="222">
        <v>900</v>
      </c>
      <c r="G21" s="222" t="s">
        <v>0</v>
      </c>
      <c r="H21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8" t="str">
        <f>IF(Sklop10[[#This Row],[ZAHTEVANA SHEMA KAKOVOSTI]]&lt;&gt;"",Sklop10[[#This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+Sklop10[[#This Row],[cena/enota brez DDV v EUR]]*Sklop10[[#This Row],[Stopnja DDV (%)]]</f>
        <v>0</v>
      </c>
      <c r="R21" s="94">
        <f>+Sklop10[[#This Row],[cena/enota brez DDV v EUR]]+Sklop10[[#This Row],[Davek (EUR)]]</f>
        <v>0</v>
      </c>
      <c r="S21" s="94">
        <f>+Sklop10[[#This Row],[cena/enota brez DDV v EUR]]*Sklop10[[#This Row],[Okvirna količina]]</f>
        <v>0</v>
      </c>
      <c r="T21" s="94">
        <f>+Sklop10[[#This Row],[Končna cena/enoto mere (EUR) z DDV]]*Sklop10[[#This Row],[Okvirna količina]]</f>
        <v>0</v>
      </c>
      <c r="U21" s="185"/>
    </row>
    <row r="22" spans="1:22" s="61" customFormat="1" ht="12">
      <c r="A22" s="175" t="s">
        <v>9</v>
      </c>
      <c r="B22" s="82" t="s">
        <v>940</v>
      </c>
      <c r="C22" s="86">
        <v>80</v>
      </c>
      <c r="D22" s="86" t="s">
        <v>158</v>
      </c>
      <c r="E22" s="115"/>
      <c r="F22" s="222">
        <v>1600</v>
      </c>
      <c r="G22" s="222" t="s">
        <v>0</v>
      </c>
      <c r="H22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22" s="88" t="str">
        <f>IF(Sklop10[[#This Row],[ZAHTEVANA SHEMA KAKOVOSTI]]&lt;&gt;"",Sklop10[[#This Row],[Preračunana masa/volumen/kos na enoto kg]],"")</f>
        <v/>
      </c>
      <c r="J22" s="100"/>
      <c r="K22" s="93"/>
      <c r="L22" s="93"/>
      <c r="M22" s="103"/>
      <c r="N22" s="94"/>
      <c r="O22" s="94"/>
      <c r="P22" s="104"/>
      <c r="Q22" s="94">
        <f>+Sklop10[[#This Row],[cena/enota brez DDV v EUR]]*Sklop10[[#This Row],[Stopnja DDV (%)]]</f>
        <v>0</v>
      </c>
      <c r="R22" s="94">
        <f>+Sklop10[[#This Row],[cena/enota brez DDV v EUR]]+Sklop10[[#This Row],[Davek (EUR)]]</f>
        <v>0</v>
      </c>
      <c r="S22" s="94">
        <f>+Sklop10[[#This Row],[cena/enota brez DDV v EUR]]*Sklop10[[#This Row],[Okvirna količina]]</f>
        <v>0</v>
      </c>
      <c r="T22" s="94">
        <f>+Sklop10[[#This Row],[Končna cena/enoto mere (EUR) z DDV]]*Sklop10[[#This Row],[Okvirna količina]]</f>
        <v>0</v>
      </c>
      <c r="U22" s="185"/>
    </row>
    <row r="23" spans="1:22" s="61" customFormat="1" ht="12">
      <c r="A23" s="175" t="s">
        <v>10</v>
      </c>
      <c r="B23" s="82" t="s">
        <v>941</v>
      </c>
      <c r="C23" s="86">
        <v>100</v>
      </c>
      <c r="D23" s="86" t="s">
        <v>158</v>
      </c>
      <c r="E23" s="115"/>
      <c r="F23" s="222">
        <v>2000</v>
      </c>
      <c r="G23" s="222" t="s">
        <v>0</v>
      </c>
      <c r="H23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8" t="str">
        <f>IF(Sklop10[[#This Row],[ZAHTEVANA SHEMA KAKOVOSTI]]&lt;&gt;"",Sklop10[[#This Row],[Preračunana masa/volumen/kos na enoto kg]],"")</f>
        <v/>
      </c>
      <c r="J23" s="100"/>
      <c r="K23" s="93"/>
      <c r="L23" s="93"/>
      <c r="M23" s="103"/>
      <c r="N23" s="94"/>
      <c r="O23" s="94"/>
      <c r="P23" s="104"/>
      <c r="Q23" s="94">
        <f>+Sklop10[[#This Row],[cena/enota brez DDV v EUR]]*Sklop10[[#This Row],[Stopnja DDV (%)]]</f>
        <v>0</v>
      </c>
      <c r="R23" s="94">
        <f>+Sklop10[[#This Row],[cena/enota brez DDV v EUR]]+Sklop10[[#This Row],[Davek (EUR)]]</f>
        <v>0</v>
      </c>
      <c r="S23" s="94">
        <f>+Sklop10[[#This Row],[cena/enota brez DDV v EUR]]*Sklop10[[#This Row],[Okvirna količina]]</f>
        <v>0</v>
      </c>
      <c r="T23" s="94">
        <f>+Sklop10[[#This Row],[Končna cena/enoto mere (EUR) z DDV]]*Sklop10[[#This Row],[Okvirna količina]]</f>
        <v>0</v>
      </c>
      <c r="U23" s="185"/>
    </row>
    <row r="24" spans="1:22" s="61" customFormat="1" ht="12">
      <c r="A24" s="175" t="s">
        <v>11</v>
      </c>
      <c r="B24" s="82" t="s">
        <v>942</v>
      </c>
      <c r="C24" s="86">
        <v>100</v>
      </c>
      <c r="D24" s="86" t="s">
        <v>158</v>
      </c>
      <c r="E24" s="115"/>
      <c r="F24" s="222">
        <v>2000</v>
      </c>
      <c r="G24" s="222" t="s">
        <v>0</v>
      </c>
      <c r="H24" s="8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8" t="str">
        <f>IF(Sklop10[[#This Row],[ZAHTEVANA SHEMA KAKOVOSTI]]&lt;&gt;"",Sklop10[[#This Row],[Preračunana masa/volumen/kos na enoto kg]],"")</f>
        <v/>
      </c>
      <c r="J24" s="100"/>
      <c r="K24" s="93"/>
      <c r="L24" s="93"/>
      <c r="M24" s="103"/>
      <c r="N24" s="94"/>
      <c r="O24" s="94"/>
      <c r="P24" s="104"/>
      <c r="Q24" s="94">
        <f>+Sklop10[[#This Row],[cena/enota brez DDV v EUR]]*Sklop10[[#This Row],[Stopnja DDV (%)]]</f>
        <v>0</v>
      </c>
      <c r="R24" s="94">
        <f>+Sklop10[[#This Row],[cena/enota brez DDV v EUR]]+Sklop10[[#This Row],[Davek (EUR)]]</f>
        <v>0</v>
      </c>
      <c r="S24" s="94">
        <f>+Sklop10[[#This Row],[cena/enota brez DDV v EUR]]*Sklop10[[#This Row],[Okvirna količina]]</f>
        <v>0</v>
      </c>
      <c r="T24" s="94">
        <f>+Sklop10[[#This Row],[Končna cena/enoto mere (EUR) z DDV]]*Sklop10[[#This Row],[Okvirna količina]]</f>
        <v>0</v>
      </c>
      <c r="U24" s="185"/>
    </row>
    <row r="25" spans="1:22">
      <c r="A25" s="208" t="s">
        <v>181</v>
      </c>
      <c r="B25" s="209"/>
      <c r="C25" s="210"/>
      <c r="D25" s="210"/>
      <c r="E25" s="211"/>
      <c r="F25" s="212"/>
      <c r="G25" s="213"/>
      <c r="H25" s="214">
        <f>SUBTOTAL(109,Sklop10[Preračunana masa/volumen/kos na enoto kg])</f>
        <v>1408</v>
      </c>
      <c r="I25" s="214">
        <f>SUBTOTAL(109,Sklop10[Živila iz shem kakovosti (kg)])</f>
        <v>0</v>
      </c>
      <c r="J25" s="212"/>
      <c r="K25" s="215"/>
      <c r="L25" s="215"/>
      <c r="M25" s="216"/>
      <c r="N25" s="217"/>
      <c r="O25" s="217"/>
      <c r="P25" s="217"/>
      <c r="Q25" s="218"/>
      <c r="R25" s="219"/>
      <c r="S25" s="218">
        <f>SUBTOTAL(109,Sklop10[Vrednost za okvirno količino (EUR) brez DDV])</f>
        <v>0</v>
      </c>
      <c r="T25" s="218">
        <f>SUBTOTAL(109,Sklop10[Vrednost za okvirno količino (EUR) z DDV])</f>
        <v>0</v>
      </c>
      <c r="U25" s="220">
        <f>SUBTOTAL(103,Sklop10[Shema kakovosti
(nacionalne, evropske)
])</f>
        <v>0</v>
      </c>
    </row>
    <row r="26" spans="1:22">
      <c r="A26" s="51" t="s">
        <v>177</v>
      </c>
      <c r="B26" s="19"/>
      <c r="C26" s="31"/>
      <c r="D26" s="31"/>
      <c r="E26" s="117"/>
      <c r="Q26" s="51"/>
      <c r="R26" s="51"/>
      <c r="S26" s="51"/>
      <c r="T26" s="51"/>
    </row>
    <row r="27" spans="1:22">
      <c r="A27" s="14" t="s">
        <v>179</v>
      </c>
      <c r="B27" s="19"/>
      <c r="C27" s="31"/>
      <c r="D27" s="31"/>
      <c r="E27" s="117"/>
    </row>
    <row r="28" spans="1:22">
      <c r="A28" s="110" t="s">
        <v>241</v>
      </c>
      <c r="F28" s="74"/>
      <c r="G28" s="74"/>
      <c r="H28" s="32"/>
      <c r="I28" s="32"/>
      <c r="J28" s="32"/>
      <c r="K28" s="32"/>
      <c r="L28" s="60"/>
      <c r="M28" s="60"/>
      <c r="N28" s="32"/>
      <c r="O28" s="32"/>
      <c r="P28" s="32"/>
      <c r="Q28" s="32"/>
      <c r="R28" s="32"/>
    </row>
    <row r="29" spans="1:22">
      <c r="A29" s="128" t="s">
        <v>212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</row>
    <row r="30" spans="1:22">
      <c r="A30" s="382" t="s">
        <v>230</v>
      </c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126"/>
      <c r="N30" s="126"/>
      <c r="O30" s="126"/>
      <c r="P30" s="126"/>
      <c r="Q30" s="126"/>
      <c r="R30" s="126"/>
      <c r="S30" s="126"/>
      <c r="T30" s="126"/>
      <c r="U30" s="126"/>
      <c r="V30" s="126"/>
    </row>
    <row r="31" spans="1:22" ht="12.75" customHeight="1">
      <c r="N31" s="32"/>
      <c r="O31" s="32"/>
      <c r="P31" s="32"/>
      <c r="Q31" s="32"/>
      <c r="R31" s="32"/>
      <c r="V31" s="126"/>
    </row>
    <row r="32" spans="1:22">
      <c r="A32" s="110" t="s">
        <v>66</v>
      </c>
      <c r="F32" s="74"/>
      <c r="G32" s="74" t="s">
        <v>67</v>
      </c>
      <c r="H32" s="32"/>
      <c r="I32" s="32"/>
      <c r="J32" s="32"/>
      <c r="K32" s="32"/>
      <c r="L32" s="60"/>
      <c r="M32" s="60"/>
      <c r="N32" s="111"/>
      <c r="O32" s="32"/>
      <c r="P32" s="32"/>
      <c r="Q32" s="32" t="s">
        <v>68</v>
      </c>
      <c r="R32" s="32"/>
    </row>
    <row r="33" spans="1:21" ht="15">
      <c r="A33" s="8"/>
      <c r="B33" s="6"/>
      <c r="C33" s="29"/>
      <c r="D33" s="29"/>
      <c r="E33" s="28"/>
      <c r="F33" s="9"/>
      <c r="H33" s="10"/>
      <c r="I33" s="10"/>
      <c r="J33" s="10"/>
      <c r="K33" s="10"/>
      <c r="L33" s="59"/>
      <c r="M33" s="59"/>
      <c r="N33" s="10"/>
      <c r="O33" s="10"/>
      <c r="P33" s="10"/>
      <c r="Q33" s="10"/>
      <c r="R33" s="10"/>
      <c r="S33" s="5"/>
      <c r="T33" s="5"/>
      <c r="U33" s="9"/>
    </row>
    <row r="34" spans="1:21">
      <c r="B34" s="19"/>
      <c r="C34" s="31"/>
      <c r="D34" s="31"/>
      <c r="E34" s="117"/>
    </row>
    <row r="35" spans="1:21">
      <c r="B35" s="19"/>
      <c r="C35" s="31"/>
      <c r="D35" s="31"/>
      <c r="E35" s="117"/>
    </row>
    <row r="36" spans="1:21">
      <c r="B36" s="19"/>
      <c r="C36" s="31"/>
      <c r="D36" s="31"/>
      <c r="E36" s="117"/>
    </row>
    <row r="37" spans="1:21">
      <c r="B37" s="19"/>
      <c r="C37" s="31"/>
      <c r="D37" s="31"/>
      <c r="E37" s="117"/>
    </row>
    <row r="38" spans="1:21">
      <c r="B38" s="19"/>
      <c r="C38" s="31"/>
      <c r="D38" s="31"/>
      <c r="E38" s="117"/>
    </row>
    <row r="39" spans="1:21">
      <c r="B39" s="19"/>
      <c r="C39" s="31"/>
      <c r="D39" s="31"/>
      <c r="E39" s="117"/>
    </row>
    <row r="40" spans="1:21">
      <c r="B40" s="19"/>
      <c r="C40" s="31"/>
      <c r="D40" s="31"/>
      <c r="E40" s="117"/>
    </row>
    <row r="41" spans="1:21">
      <c r="B41" s="19"/>
      <c r="C41" s="31"/>
      <c r="D41" s="31"/>
      <c r="E41" s="117"/>
    </row>
    <row r="42" spans="1:21">
      <c r="B42" s="19"/>
      <c r="C42" s="31"/>
      <c r="D42" s="31"/>
      <c r="E42" s="117"/>
    </row>
    <row r="43" spans="1:21">
      <c r="B43" s="19"/>
      <c r="C43" s="31"/>
      <c r="D43" s="31"/>
      <c r="E43" s="117"/>
    </row>
    <row r="44" spans="1:21">
      <c r="B44" s="19"/>
      <c r="C44" s="31"/>
      <c r="D44" s="31"/>
      <c r="E44" s="117"/>
    </row>
    <row r="45" spans="1:21">
      <c r="B45" s="19"/>
      <c r="C45" s="31"/>
      <c r="D45" s="31"/>
      <c r="E45" s="117"/>
    </row>
    <row r="46" spans="1:21">
      <c r="B46" s="19"/>
      <c r="C46" s="31"/>
      <c r="D46" s="31"/>
      <c r="E46" s="117"/>
    </row>
    <row r="47" spans="1:21">
      <c r="B47" s="19"/>
      <c r="C47" s="31"/>
      <c r="D47" s="31"/>
      <c r="E47" s="117"/>
    </row>
    <row r="48" spans="1:21">
      <c r="B48" s="19"/>
      <c r="C48" s="31"/>
      <c r="D48" s="31"/>
      <c r="E48" s="117"/>
    </row>
    <row r="49" spans="1:22" s="21" customFormat="1">
      <c r="A49" s="14"/>
      <c r="B49" s="19"/>
      <c r="C49" s="31"/>
      <c r="D49" s="31"/>
      <c r="E49" s="117"/>
      <c r="F49" s="118"/>
      <c r="G49" s="118"/>
      <c r="L49" s="14"/>
      <c r="M49" s="14"/>
      <c r="N49" s="14"/>
      <c r="O49" s="14"/>
      <c r="P49" s="14"/>
      <c r="Q49" s="14"/>
      <c r="R49" s="14"/>
      <c r="S49" s="14"/>
      <c r="T49" s="14"/>
      <c r="U49" s="74"/>
      <c r="V49" s="14"/>
    </row>
    <row r="50" spans="1:22" s="21" customFormat="1">
      <c r="A50" s="14"/>
      <c r="B50" s="19"/>
      <c r="C50" s="31"/>
      <c r="D50" s="31"/>
      <c r="E50" s="117"/>
      <c r="F50" s="118"/>
      <c r="G50" s="118"/>
      <c r="L50" s="14"/>
      <c r="M50" s="14"/>
      <c r="N50" s="14"/>
      <c r="O50" s="14"/>
      <c r="P50" s="14"/>
      <c r="Q50" s="14"/>
      <c r="R50" s="14"/>
      <c r="S50" s="14"/>
      <c r="T50" s="14"/>
      <c r="U50" s="74"/>
      <c r="V50" s="14"/>
    </row>
    <row r="51" spans="1:22" s="21" customFormat="1">
      <c r="A51" s="14"/>
      <c r="B51" s="19"/>
      <c r="C51" s="31"/>
      <c r="D51" s="31"/>
      <c r="E51" s="117"/>
      <c r="F51" s="118"/>
      <c r="G51" s="118"/>
      <c r="L51" s="14"/>
      <c r="M51" s="14"/>
      <c r="N51" s="14"/>
      <c r="O51" s="14"/>
      <c r="P51" s="14"/>
      <c r="Q51" s="14"/>
      <c r="R51" s="14"/>
      <c r="S51" s="14"/>
      <c r="T51" s="14"/>
      <c r="U51" s="74"/>
      <c r="V51" s="14"/>
    </row>
    <row r="52" spans="1:22" s="21" customFormat="1">
      <c r="A52" s="14"/>
      <c r="B52" s="19"/>
      <c r="C52" s="31"/>
      <c r="D52" s="31"/>
      <c r="E52" s="117"/>
      <c r="F52" s="118"/>
      <c r="G52" s="118"/>
      <c r="L52" s="14"/>
      <c r="M52" s="14"/>
      <c r="N52" s="14"/>
      <c r="O52" s="14"/>
      <c r="P52" s="14"/>
      <c r="Q52" s="14"/>
      <c r="R52" s="14"/>
      <c r="S52" s="14"/>
      <c r="T52" s="14"/>
      <c r="U52" s="74"/>
      <c r="V52" s="14"/>
    </row>
    <row r="53" spans="1:22" s="21" customFormat="1">
      <c r="A53" s="14"/>
      <c r="B53" s="19"/>
      <c r="C53" s="31"/>
      <c r="D53" s="31"/>
      <c r="E53" s="117"/>
      <c r="F53" s="118"/>
      <c r="G53" s="118"/>
      <c r="L53" s="14"/>
      <c r="M53" s="14"/>
      <c r="N53" s="14"/>
      <c r="O53" s="14"/>
      <c r="P53" s="14"/>
      <c r="Q53" s="14"/>
      <c r="R53" s="14"/>
      <c r="S53" s="14"/>
      <c r="T53" s="14"/>
      <c r="U53" s="74"/>
      <c r="V53" s="14"/>
    </row>
    <row r="54" spans="1:22" s="21" customFormat="1">
      <c r="A54" s="14"/>
      <c r="B54" s="19"/>
      <c r="C54" s="31"/>
      <c r="D54" s="31"/>
      <c r="E54" s="117"/>
      <c r="F54" s="118"/>
      <c r="G54" s="118"/>
      <c r="L54" s="14"/>
      <c r="M54" s="14"/>
      <c r="N54" s="14"/>
      <c r="O54" s="14"/>
      <c r="P54" s="14"/>
      <c r="Q54" s="14"/>
      <c r="R54" s="14"/>
      <c r="S54" s="14"/>
      <c r="T54" s="14"/>
      <c r="U54" s="74"/>
      <c r="V54" s="14"/>
    </row>
    <row r="55" spans="1:22" s="21" customFormat="1">
      <c r="A55" s="14"/>
      <c r="B55" s="19"/>
      <c r="C55" s="31"/>
      <c r="D55" s="31"/>
      <c r="E55" s="117"/>
      <c r="F55" s="118"/>
      <c r="G55" s="118"/>
      <c r="L55" s="14"/>
      <c r="M55" s="14"/>
      <c r="N55" s="14"/>
      <c r="O55" s="14"/>
      <c r="P55" s="14"/>
      <c r="Q55" s="14"/>
      <c r="R55" s="14"/>
      <c r="S55" s="14"/>
      <c r="T55" s="14"/>
      <c r="U55" s="74"/>
      <c r="V55" s="14"/>
    </row>
    <row r="56" spans="1:22" s="21" customFormat="1">
      <c r="A56" s="14"/>
      <c r="B56" s="19"/>
      <c r="C56" s="31"/>
      <c r="D56" s="31"/>
      <c r="E56" s="117"/>
      <c r="F56" s="118"/>
      <c r="G56" s="118"/>
      <c r="L56" s="14"/>
      <c r="M56" s="14"/>
      <c r="N56" s="14"/>
      <c r="O56" s="14"/>
      <c r="P56" s="14"/>
      <c r="Q56" s="14"/>
      <c r="R56" s="14"/>
      <c r="S56" s="14"/>
      <c r="T56" s="14"/>
      <c r="U56" s="74"/>
      <c r="V56" s="14"/>
    </row>
    <row r="57" spans="1:22" s="21" customFormat="1">
      <c r="A57" s="14"/>
      <c r="B57" s="19"/>
      <c r="C57" s="31"/>
      <c r="D57" s="31"/>
      <c r="E57" s="117"/>
      <c r="F57" s="118"/>
      <c r="G57" s="118"/>
      <c r="L57" s="14"/>
      <c r="M57" s="14"/>
      <c r="N57" s="14"/>
      <c r="O57" s="14"/>
      <c r="P57" s="14"/>
      <c r="Q57" s="14"/>
      <c r="R57" s="14"/>
      <c r="S57" s="14"/>
      <c r="T57" s="14"/>
      <c r="U57" s="74"/>
      <c r="V57" s="14"/>
    </row>
    <row r="58" spans="1:22" s="21" customFormat="1">
      <c r="A58" s="14"/>
      <c r="B58" s="19"/>
      <c r="C58" s="31"/>
      <c r="D58" s="31"/>
      <c r="E58" s="117"/>
      <c r="F58" s="118"/>
      <c r="G58" s="118"/>
      <c r="L58" s="14"/>
      <c r="M58" s="14"/>
      <c r="N58" s="14"/>
      <c r="O58" s="14"/>
      <c r="P58" s="14"/>
      <c r="Q58" s="14"/>
      <c r="R58" s="14"/>
      <c r="S58" s="14"/>
      <c r="T58" s="14"/>
      <c r="U58" s="74"/>
      <c r="V58" s="14"/>
    </row>
    <row r="59" spans="1:22" s="21" customFormat="1">
      <c r="A59" s="14"/>
      <c r="B59" s="19"/>
      <c r="C59" s="31"/>
      <c r="D59" s="31"/>
      <c r="E59" s="117"/>
      <c r="F59" s="118"/>
      <c r="G59" s="118"/>
      <c r="L59" s="14"/>
      <c r="M59" s="14"/>
      <c r="N59" s="14"/>
      <c r="O59" s="14"/>
      <c r="P59" s="14"/>
      <c r="Q59" s="14"/>
      <c r="R59" s="14"/>
      <c r="S59" s="14"/>
      <c r="T59" s="14"/>
      <c r="U59" s="74"/>
      <c r="V59" s="14"/>
    </row>
    <row r="60" spans="1:22" s="21" customFormat="1">
      <c r="A60" s="14"/>
      <c r="B60" s="19"/>
      <c r="C60" s="31"/>
      <c r="D60" s="31"/>
      <c r="E60" s="117"/>
      <c r="F60" s="118"/>
      <c r="G60" s="118"/>
      <c r="L60" s="14"/>
      <c r="M60" s="14"/>
      <c r="N60" s="14"/>
      <c r="O60" s="14"/>
      <c r="P60" s="14"/>
      <c r="Q60" s="14"/>
      <c r="R60" s="14"/>
      <c r="S60" s="14"/>
      <c r="T60" s="14"/>
      <c r="U60" s="74"/>
      <c r="V60" s="14"/>
    </row>
    <row r="61" spans="1:22" s="21" customFormat="1">
      <c r="A61" s="14"/>
      <c r="B61" s="19"/>
      <c r="C61" s="31"/>
      <c r="D61" s="31"/>
      <c r="E61" s="117"/>
      <c r="F61" s="118"/>
      <c r="G61" s="118"/>
      <c r="L61" s="14"/>
      <c r="M61" s="14"/>
      <c r="N61" s="14"/>
      <c r="O61" s="14"/>
      <c r="P61" s="14"/>
      <c r="Q61" s="14"/>
      <c r="R61" s="14"/>
      <c r="S61" s="14"/>
      <c r="T61" s="14"/>
      <c r="U61" s="74"/>
      <c r="V61" s="14"/>
    </row>
    <row r="62" spans="1:22" s="21" customFormat="1">
      <c r="A62" s="14"/>
      <c r="B62" s="19"/>
      <c r="C62" s="31"/>
      <c r="D62" s="31"/>
      <c r="E62" s="117"/>
      <c r="F62" s="118"/>
      <c r="G62" s="118"/>
      <c r="L62" s="14"/>
      <c r="M62" s="14"/>
      <c r="N62" s="14"/>
      <c r="O62" s="14"/>
      <c r="P62" s="14"/>
      <c r="Q62" s="14"/>
      <c r="R62" s="14"/>
      <c r="S62" s="14"/>
      <c r="T62" s="14"/>
      <c r="U62" s="74"/>
      <c r="V62" s="14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20"/>
      <c r="C257" s="30"/>
      <c r="D257" s="30"/>
      <c r="E257" s="114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</sheetData>
  <sheetProtection insertRows="0" deleteRows="0"/>
  <protectedRanges>
    <protectedRange sqref="J31:P1048576 U31:U1048576 M29:P29 J1:P28 U1:U29" name="Obseg1"/>
    <protectedRange sqref="U30 M30:P30" name="Obseg1_1"/>
    <protectedRange sqref="J29:L29" name="Obseg1_2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64"/>
  <sheetViews>
    <sheetView topLeftCell="A127" zoomScaleNormal="100" zoomScaleSheetLayoutView="100" workbookViewId="0">
      <selection activeCell="B164" sqref="B164"/>
    </sheetView>
  </sheetViews>
  <sheetFormatPr defaultColWidth="8.85546875" defaultRowHeight="12.75"/>
  <cols>
    <col min="1" max="1" width="4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9.28515625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pred_rekapitulacija'!A24</f>
        <v>11.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pred_rekapitulacija'!B24</f>
        <v>SPLOŠNO PREHRAMBENO BLAGO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6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175" t="s">
        <v>2</v>
      </c>
      <c r="B16" s="174" t="s">
        <v>686</v>
      </c>
      <c r="C16" s="86">
        <v>20</v>
      </c>
      <c r="D16" s="86" t="s">
        <v>158</v>
      </c>
      <c r="E16" s="178"/>
      <c r="F16" s="228">
        <v>1600</v>
      </c>
      <c r="G16" s="228" t="s">
        <v>0</v>
      </c>
      <c r="H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8" t="str">
        <f>IF(Sklop11[[#This Row],[ZAHTEVANA SHEMA KAKOVOSTI]]&lt;&gt;"",Sklop11[[#This Row],[Preračunana masa/volumen/kos na enoto kg]],"")</f>
        <v/>
      </c>
      <c r="J16" s="99"/>
      <c r="K16" s="89"/>
      <c r="L16" s="89"/>
      <c r="M16" s="90"/>
      <c r="N16" s="91"/>
      <c r="O16" s="91"/>
      <c r="P16" s="102"/>
      <c r="Q16" s="91">
        <f>+Sklop11[[#This Row],[cena/enota brez DDV v EUR]]*Sklop11[[#This Row],[Stopnja DDV (%)]]</f>
        <v>0</v>
      </c>
      <c r="R16" s="91">
        <f>+Sklop11[[#This Row],[cena/enota brez DDV v EUR]]+Sklop11[[#This Row],[Davek (EUR)]]</f>
        <v>0</v>
      </c>
      <c r="S16" s="91">
        <f>+Sklop11[[#This Row],[cena/enota brez DDV v EUR]]*Sklop11[[#This Row],[Okvirna količina]]</f>
        <v>0</v>
      </c>
      <c r="T16" s="91">
        <f>+Sklop11[[#This Row],[Končna cena/enoto mere (EUR) z DDV]]*Sklop11[[#This Row],[Okvirna količina]]</f>
        <v>0</v>
      </c>
      <c r="U16" s="105"/>
    </row>
    <row r="17" spans="1:21" s="61" customFormat="1" ht="12">
      <c r="A17" s="175" t="s">
        <v>4</v>
      </c>
      <c r="B17" s="11" t="s">
        <v>825</v>
      </c>
      <c r="C17" s="86" t="s">
        <v>817</v>
      </c>
      <c r="D17" s="357" t="s">
        <v>1</v>
      </c>
      <c r="E17" s="178"/>
      <c r="F17" s="229">
        <v>2</v>
      </c>
      <c r="G17" s="228" t="s">
        <v>1</v>
      </c>
      <c r="H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7" s="88" t="str">
        <f>IF(Sklop11[[#This Row],[ZAHTEVANA SHEMA KAKOVOSTI]]&lt;&gt;"",Sklop11[[#This Row],[Preračunana masa/volumen/kos na enoto kg]],"")</f>
        <v/>
      </c>
      <c r="J17" s="100"/>
      <c r="K17" s="93"/>
      <c r="L17" s="93"/>
      <c r="M17" s="103"/>
      <c r="N17" s="94"/>
      <c r="O17" s="94"/>
      <c r="P17" s="104"/>
      <c r="Q17" s="94">
        <f>+Sklop11[[#This Row],[cena/enota brez DDV v EUR]]*Sklop11[[#This Row],[Stopnja DDV (%)]]</f>
        <v>0</v>
      </c>
      <c r="R17" s="94">
        <f>+Sklop11[[#This Row],[cena/enota brez DDV v EUR]]+Sklop11[[#This Row],[Davek (EUR)]]</f>
        <v>0</v>
      </c>
      <c r="S17" s="94">
        <f>+Sklop11[[#This Row],[cena/enota brez DDV v EUR]]*Sklop11[[#This Row],[Okvirna količina]]</f>
        <v>0</v>
      </c>
      <c r="T17" s="94">
        <f>+Sklop11[[#This Row],[Končna cena/enoto mere (EUR) z DDV]]*Sklop11[[#This Row],[Okvirna količina]]</f>
        <v>0</v>
      </c>
      <c r="U17" s="106"/>
    </row>
    <row r="18" spans="1:21" s="61" customFormat="1" ht="12">
      <c r="A18" s="175" t="s">
        <v>5</v>
      </c>
      <c r="B18" s="82" t="s">
        <v>826</v>
      </c>
      <c r="C18" s="86" t="s">
        <v>817</v>
      </c>
      <c r="D18" s="357" t="s">
        <v>1</v>
      </c>
      <c r="E18" s="178"/>
      <c r="F18" s="229">
        <v>2</v>
      </c>
      <c r="G18" s="228" t="s">
        <v>1</v>
      </c>
      <c r="H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88" t="str">
        <f>IF(Sklop11[[#This Row],[ZAHTEVANA SHEMA KAKOVOSTI]]&lt;&gt;"",Sklop11[[#This Row],[Preračunana masa/volumen/kos na enoto kg]],"")</f>
        <v/>
      </c>
      <c r="J18" s="100"/>
      <c r="K18" s="93"/>
      <c r="L18" s="93"/>
      <c r="M18" s="103"/>
      <c r="N18" s="94"/>
      <c r="O18" s="94"/>
      <c r="P18" s="104"/>
      <c r="Q18" s="94">
        <f>+Sklop11[[#This Row],[cena/enota brez DDV v EUR]]*Sklop11[[#This Row],[Stopnja DDV (%)]]</f>
        <v>0</v>
      </c>
      <c r="R18" s="94">
        <f>+Sklop11[[#This Row],[cena/enota brez DDV v EUR]]+Sklop11[[#This Row],[Davek (EUR)]]</f>
        <v>0</v>
      </c>
      <c r="S18" s="94">
        <f>+Sklop11[[#This Row],[cena/enota brez DDV v EUR]]*Sklop11[[#This Row],[Okvirna količina]]</f>
        <v>0</v>
      </c>
      <c r="T18" s="94">
        <f>+Sklop11[[#This Row],[Končna cena/enoto mere (EUR) z DDV]]*Sklop11[[#This Row],[Okvirna količina]]</f>
        <v>0</v>
      </c>
      <c r="U18" s="106"/>
    </row>
    <row r="19" spans="1:21" s="61" customFormat="1" ht="12">
      <c r="A19" s="175" t="s">
        <v>6</v>
      </c>
      <c r="B19" s="82" t="s">
        <v>827</v>
      </c>
      <c r="C19" s="86" t="s">
        <v>817</v>
      </c>
      <c r="D19" s="357" t="s">
        <v>1</v>
      </c>
      <c r="E19" s="178"/>
      <c r="F19" s="229">
        <v>1</v>
      </c>
      <c r="G19" s="228" t="s">
        <v>1</v>
      </c>
      <c r="H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88" t="str">
        <f>IF(Sklop11[[#This Row],[ZAHTEVANA SHEMA KAKOVOSTI]]&lt;&gt;"",Sklop11[[#This Row],[Preračunana masa/volumen/kos na enoto kg]],"")</f>
        <v/>
      </c>
      <c r="J19" s="100"/>
      <c r="K19" s="93"/>
      <c r="L19" s="93"/>
      <c r="M19" s="103"/>
      <c r="N19" s="94"/>
      <c r="O19" s="94"/>
      <c r="P19" s="104"/>
      <c r="Q19" s="94">
        <f>+Sklop11[[#This Row],[cena/enota brez DDV v EUR]]*Sklop11[[#This Row],[Stopnja DDV (%)]]</f>
        <v>0</v>
      </c>
      <c r="R19" s="94">
        <f>+Sklop11[[#This Row],[cena/enota brez DDV v EUR]]+Sklop11[[#This Row],[Davek (EUR)]]</f>
        <v>0</v>
      </c>
      <c r="S19" s="94">
        <f>+Sklop11[[#This Row],[cena/enota brez DDV v EUR]]*Sklop11[[#This Row],[Okvirna količina]]</f>
        <v>0</v>
      </c>
      <c r="T19" s="94">
        <f>+Sklop11[[#This Row],[Končna cena/enoto mere (EUR) z DDV]]*Sklop11[[#This Row],[Okvirna količina]]</f>
        <v>0</v>
      </c>
      <c r="U19" s="106"/>
    </row>
    <row r="20" spans="1:21" s="61" customFormat="1" ht="24">
      <c r="A20" s="175" t="s">
        <v>7</v>
      </c>
      <c r="B20" s="11" t="s">
        <v>829</v>
      </c>
      <c r="C20" s="86" t="s">
        <v>828</v>
      </c>
      <c r="D20" s="86" t="s">
        <v>158</v>
      </c>
      <c r="E20" s="178"/>
      <c r="F20" s="229">
        <v>1</v>
      </c>
      <c r="G20" s="228" t="s">
        <v>1</v>
      </c>
      <c r="H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88" t="str">
        <f>IF(Sklop11[[#This Row],[ZAHTEVANA SHEMA KAKOVOSTI]]&lt;&gt;"",Sklop11[[#This Row],[Preračunana masa/volumen/kos na enoto kg]],"")</f>
        <v/>
      </c>
      <c r="J20" s="100"/>
      <c r="K20" s="93"/>
      <c r="L20" s="93"/>
      <c r="M20" s="103"/>
      <c r="N20" s="94"/>
      <c r="O20" s="94"/>
      <c r="P20" s="104"/>
      <c r="Q20" s="94">
        <f>+Sklop11[[#This Row],[cena/enota brez DDV v EUR]]*Sklop11[[#This Row],[Stopnja DDV (%)]]</f>
        <v>0</v>
      </c>
      <c r="R20" s="94">
        <f>+Sklop11[[#This Row],[cena/enota brez DDV v EUR]]+Sklop11[[#This Row],[Davek (EUR)]]</f>
        <v>0</v>
      </c>
      <c r="S20" s="94">
        <f>+Sklop11[[#This Row],[cena/enota brez DDV v EUR]]*Sklop11[[#This Row],[Okvirna količina]]</f>
        <v>0</v>
      </c>
      <c r="T20" s="94">
        <f>+Sklop11[[#This Row],[Končna cena/enoto mere (EUR) z DDV]]*Sklop11[[#This Row],[Okvirna količina]]</f>
        <v>0</v>
      </c>
      <c r="U20" s="106"/>
    </row>
    <row r="21" spans="1:21" s="61" customFormat="1" ht="12">
      <c r="A21" s="175" t="s">
        <v>8</v>
      </c>
      <c r="B21" s="11" t="s">
        <v>838</v>
      </c>
      <c r="C21" s="86" t="s">
        <v>817</v>
      </c>
      <c r="D21" s="357" t="s">
        <v>1</v>
      </c>
      <c r="E21" s="178"/>
      <c r="F21" s="229">
        <v>1</v>
      </c>
      <c r="G21" s="228" t="s">
        <v>1</v>
      </c>
      <c r="H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88" t="str">
        <f>IF(Sklop11[[#This Row],[ZAHTEVANA SHEMA KAKOVOSTI]]&lt;&gt;"",Sklop11[[#This Row],[Preračunana masa/volumen/kos na enoto kg]],"")</f>
        <v/>
      </c>
      <c r="J21" s="100"/>
      <c r="K21" s="93"/>
      <c r="L21" s="93"/>
      <c r="M21" s="103"/>
      <c r="N21" s="94"/>
      <c r="O21" s="94"/>
      <c r="P21" s="104"/>
      <c r="Q21" s="94">
        <f>+Sklop11[[#This Row],[cena/enota brez DDV v EUR]]*Sklop11[[#This Row],[Stopnja DDV (%)]]</f>
        <v>0</v>
      </c>
      <c r="R21" s="94">
        <f>+Sklop11[[#This Row],[cena/enota brez DDV v EUR]]+Sklop11[[#This Row],[Davek (EUR)]]</f>
        <v>0</v>
      </c>
      <c r="S21" s="94">
        <f>+Sklop11[[#This Row],[cena/enota brez DDV v EUR]]*Sklop11[[#This Row],[Okvirna količina]]</f>
        <v>0</v>
      </c>
      <c r="T21" s="94">
        <f>+Sklop11[[#This Row],[Končna cena/enoto mere (EUR) z DDV]]*Sklop11[[#This Row],[Okvirna količina]]</f>
        <v>0</v>
      </c>
      <c r="U21" s="106"/>
    </row>
    <row r="22" spans="1:21" s="61" customFormat="1" ht="12">
      <c r="A22" s="175" t="s">
        <v>9</v>
      </c>
      <c r="B22" s="82" t="s">
        <v>837</v>
      </c>
      <c r="C22" s="86" t="s">
        <v>817</v>
      </c>
      <c r="D22" s="357" t="s">
        <v>1</v>
      </c>
      <c r="E22" s="178"/>
      <c r="F22" s="229">
        <v>1</v>
      </c>
      <c r="G22" s="228" t="s">
        <v>1</v>
      </c>
      <c r="H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88" t="str">
        <f>IF(Sklop11[[#This Row],[ZAHTEVANA SHEMA KAKOVOSTI]]&lt;&gt;"",Sklop11[[#This Row],[Preračunana masa/volumen/kos na enoto kg]],"")</f>
        <v/>
      </c>
      <c r="J22" s="100"/>
      <c r="K22" s="93"/>
      <c r="L22" s="93"/>
      <c r="M22" s="103"/>
      <c r="N22" s="94"/>
      <c r="O22" s="94"/>
      <c r="P22" s="104"/>
      <c r="Q22" s="94">
        <f>+Sklop11[[#This Row],[cena/enota brez DDV v EUR]]*Sklop11[[#This Row],[Stopnja DDV (%)]]</f>
        <v>0</v>
      </c>
      <c r="R22" s="94">
        <f>+Sklop11[[#This Row],[cena/enota brez DDV v EUR]]+Sklop11[[#This Row],[Davek (EUR)]]</f>
        <v>0</v>
      </c>
      <c r="S22" s="94">
        <f>+Sklop11[[#This Row],[cena/enota brez DDV v EUR]]*Sklop11[[#This Row],[Okvirna količina]]</f>
        <v>0</v>
      </c>
      <c r="T22" s="94">
        <f>+Sklop11[[#This Row],[Končna cena/enoto mere (EUR) z DDV]]*Sklop11[[#This Row],[Okvirna količina]]</f>
        <v>0</v>
      </c>
      <c r="U22" s="106"/>
    </row>
    <row r="23" spans="1:21" s="61" customFormat="1" ht="12">
      <c r="A23" s="175" t="s">
        <v>10</v>
      </c>
      <c r="B23" s="82" t="s">
        <v>836</v>
      </c>
      <c r="C23" s="86" t="s">
        <v>817</v>
      </c>
      <c r="D23" s="357" t="s">
        <v>1</v>
      </c>
      <c r="E23" s="178"/>
      <c r="F23" s="229">
        <v>2</v>
      </c>
      <c r="G23" s="228" t="s">
        <v>1</v>
      </c>
      <c r="H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3" s="88" t="str">
        <f>IF(Sklop11[[#This Row],[ZAHTEVANA SHEMA KAKOVOSTI]]&lt;&gt;"",Sklop11[[#This Row],[Preračunana masa/volumen/kos na enoto kg]],"")</f>
        <v/>
      </c>
      <c r="J23" s="100"/>
      <c r="K23" s="93"/>
      <c r="L23" s="93"/>
      <c r="M23" s="103"/>
      <c r="N23" s="94"/>
      <c r="O23" s="94"/>
      <c r="P23" s="104"/>
      <c r="Q23" s="94">
        <f>+Sklop11[[#This Row],[cena/enota brez DDV v EUR]]*Sklop11[[#This Row],[Stopnja DDV (%)]]</f>
        <v>0</v>
      </c>
      <c r="R23" s="94">
        <f>+Sklop11[[#This Row],[cena/enota brez DDV v EUR]]+Sklop11[[#This Row],[Davek (EUR)]]</f>
        <v>0</v>
      </c>
      <c r="S23" s="94">
        <f>+Sklop11[[#This Row],[cena/enota brez DDV v EUR]]*Sklop11[[#This Row],[Okvirna količina]]</f>
        <v>0</v>
      </c>
      <c r="T23" s="94">
        <f>+Sklop11[[#This Row],[Končna cena/enoto mere (EUR) z DDV]]*Sklop11[[#This Row],[Okvirna količina]]</f>
        <v>0</v>
      </c>
      <c r="U23" s="106"/>
    </row>
    <row r="24" spans="1:21" s="61" customFormat="1" ht="12">
      <c r="A24" s="175" t="s">
        <v>11</v>
      </c>
      <c r="B24" s="82" t="s">
        <v>835</v>
      </c>
      <c r="C24" s="86" t="s">
        <v>817</v>
      </c>
      <c r="D24" s="357" t="s">
        <v>1</v>
      </c>
      <c r="E24" s="178"/>
      <c r="F24" s="229">
        <v>2</v>
      </c>
      <c r="G24" s="228" t="s">
        <v>1</v>
      </c>
      <c r="H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4" s="88" t="str">
        <f>IF(Sklop11[[#This Row],[ZAHTEVANA SHEMA KAKOVOSTI]]&lt;&gt;"",Sklop11[[#This Row],[Preračunana masa/volumen/kos na enoto kg]],"")</f>
        <v/>
      </c>
      <c r="J24" s="100"/>
      <c r="K24" s="93"/>
      <c r="L24" s="93"/>
      <c r="M24" s="103"/>
      <c r="N24" s="94"/>
      <c r="O24" s="94"/>
      <c r="P24" s="104"/>
      <c r="Q24" s="94">
        <f>+Sklop11[[#This Row],[cena/enota brez DDV v EUR]]*Sklop11[[#This Row],[Stopnja DDV (%)]]</f>
        <v>0</v>
      </c>
      <c r="R24" s="94">
        <f>+Sklop11[[#This Row],[cena/enota brez DDV v EUR]]+Sklop11[[#This Row],[Davek (EUR)]]</f>
        <v>0</v>
      </c>
      <c r="S24" s="94">
        <f>+Sklop11[[#This Row],[cena/enota brez DDV v EUR]]*Sklop11[[#This Row],[Okvirna količina]]</f>
        <v>0</v>
      </c>
      <c r="T24" s="94">
        <f>+Sklop11[[#This Row],[Končna cena/enoto mere (EUR) z DDV]]*Sklop11[[#This Row],[Okvirna količina]]</f>
        <v>0</v>
      </c>
      <c r="U24" s="106"/>
    </row>
    <row r="25" spans="1:21" s="61" customFormat="1" ht="12">
      <c r="A25" s="175" t="s">
        <v>12</v>
      </c>
      <c r="B25" s="82" t="s">
        <v>834</v>
      </c>
      <c r="C25" s="86" t="s">
        <v>817</v>
      </c>
      <c r="D25" s="357" t="s">
        <v>1</v>
      </c>
      <c r="E25" s="178"/>
      <c r="F25" s="229">
        <v>10</v>
      </c>
      <c r="G25" s="228" t="s">
        <v>1</v>
      </c>
      <c r="H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88" t="str">
        <f>IF(Sklop11[[#This Row],[ZAHTEVANA SHEMA KAKOVOSTI]]&lt;&gt;"",Sklop11[[#This Row],[Preračunana masa/volumen/kos na enoto kg]],"")</f>
        <v/>
      </c>
      <c r="J25" s="100"/>
      <c r="K25" s="93"/>
      <c r="L25" s="93"/>
      <c r="M25" s="103"/>
      <c r="N25" s="94"/>
      <c r="O25" s="94"/>
      <c r="P25" s="104"/>
      <c r="Q25" s="94">
        <f>+Sklop11[[#This Row],[cena/enota brez DDV v EUR]]*Sklop11[[#This Row],[Stopnja DDV (%)]]</f>
        <v>0</v>
      </c>
      <c r="R25" s="94">
        <f>+Sklop11[[#This Row],[cena/enota brez DDV v EUR]]+Sklop11[[#This Row],[Davek (EUR)]]</f>
        <v>0</v>
      </c>
      <c r="S25" s="94">
        <f>+Sklop11[[#This Row],[cena/enota brez DDV v EUR]]*Sklop11[[#This Row],[Okvirna količina]]</f>
        <v>0</v>
      </c>
      <c r="T25" s="94">
        <f>+Sklop11[[#This Row],[Končna cena/enoto mere (EUR) z DDV]]*Sklop11[[#This Row],[Okvirna količina]]</f>
        <v>0</v>
      </c>
      <c r="U25" s="106"/>
    </row>
    <row r="26" spans="1:21" s="61" customFormat="1" ht="16.5" customHeight="1">
      <c r="A26" s="175" t="s">
        <v>13</v>
      </c>
      <c r="B26" s="82" t="s">
        <v>833</v>
      </c>
      <c r="C26" s="86" t="s">
        <v>817</v>
      </c>
      <c r="D26" s="357" t="s">
        <v>1</v>
      </c>
      <c r="E26" s="178"/>
      <c r="F26" s="229">
        <v>10</v>
      </c>
      <c r="G26" s="228" t="s">
        <v>1</v>
      </c>
      <c r="H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88" t="str">
        <f>IF(Sklop11[[#This Row],[ZAHTEVANA SHEMA KAKOVOSTI]]&lt;&gt;"",Sklop11[[#This Row],[Preračunana masa/volumen/kos na enoto kg]],"")</f>
        <v/>
      </c>
      <c r="J26" s="100"/>
      <c r="K26" s="93"/>
      <c r="L26" s="93"/>
      <c r="M26" s="103"/>
      <c r="N26" s="94"/>
      <c r="O26" s="94"/>
      <c r="P26" s="104"/>
      <c r="Q26" s="94">
        <f>+Sklop11[[#This Row],[cena/enota brez DDV v EUR]]*Sklop11[[#This Row],[Stopnja DDV (%)]]</f>
        <v>0</v>
      </c>
      <c r="R26" s="94">
        <f>+Sklop11[[#This Row],[cena/enota brez DDV v EUR]]+Sklop11[[#This Row],[Davek (EUR)]]</f>
        <v>0</v>
      </c>
      <c r="S26" s="94">
        <f>+Sklop11[[#This Row],[cena/enota brez DDV v EUR]]*Sklop11[[#This Row],[Okvirna količina]]</f>
        <v>0</v>
      </c>
      <c r="T26" s="94">
        <f>+Sklop11[[#This Row],[Končna cena/enoto mere (EUR) z DDV]]*Sklop11[[#This Row],[Okvirna količina]]</f>
        <v>0</v>
      </c>
      <c r="U26" s="106"/>
    </row>
    <row r="27" spans="1:21" s="61" customFormat="1" ht="12">
      <c r="A27" s="175" t="s">
        <v>14</v>
      </c>
      <c r="B27" s="83" t="s">
        <v>832</v>
      </c>
      <c r="C27" s="86" t="s">
        <v>817</v>
      </c>
      <c r="D27" s="357" t="s">
        <v>1</v>
      </c>
      <c r="E27" s="178"/>
      <c r="F27" s="229">
        <v>2</v>
      </c>
      <c r="G27" s="228" t="s">
        <v>1</v>
      </c>
      <c r="H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88" t="str">
        <f>IF(Sklop11[[#This Row],[ZAHTEVANA SHEMA KAKOVOSTI]]&lt;&gt;"",Sklop11[[#This Row],[Preračunana masa/volumen/kos na enoto kg]],"")</f>
        <v/>
      </c>
      <c r="J27" s="100"/>
      <c r="K27" s="93"/>
      <c r="L27" s="93"/>
      <c r="M27" s="103"/>
      <c r="N27" s="94"/>
      <c r="O27" s="94"/>
      <c r="P27" s="104"/>
      <c r="Q27" s="94">
        <f>+Sklop11[[#This Row],[cena/enota brez DDV v EUR]]*Sklop11[[#This Row],[Stopnja DDV (%)]]</f>
        <v>0</v>
      </c>
      <c r="R27" s="94">
        <f>+Sklop11[[#This Row],[cena/enota brez DDV v EUR]]+Sklop11[[#This Row],[Davek (EUR)]]</f>
        <v>0</v>
      </c>
      <c r="S27" s="94">
        <f>+Sklop11[[#This Row],[cena/enota brez DDV v EUR]]*Sklop11[[#This Row],[Okvirna količina]]</f>
        <v>0</v>
      </c>
      <c r="T27" s="94">
        <f>+Sklop11[[#This Row],[Končna cena/enoto mere (EUR) z DDV]]*Sklop11[[#This Row],[Okvirna količina]]</f>
        <v>0</v>
      </c>
      <c r="U27" s="106"/>
    </row>
    <row r="28" spans="1:21" s="61" customFormat="1" ht="12">
      <c r="A28" s="175" t="s">
        <v>15</v>
      </c>
      <c r="B28" s="82" t="s">
        <v>831</v>
      </c>
      <c r="C28" s="86" t="s">
        <v>817</v>
      </c>
      <c r="D28" s="357" t="s">
        <v>1</v>
      </c>
      <c r="E28" s="178"/>
      <c r="F28" s="229">
        <v>1</v>
      </c>
      <c r="G28" s="228" t="s">
        <v>1</v>
      </c>
      <c r="H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8" s="88" t="str">
        <f>IF(Sklop11[[#This Row],[ZAHTEVANA SHEMA KAKOVOSTI]]&lt;&gt;"",Sklop11[[#This Row],[Preračunana masa/volumen/kos na enoto kg]],"")</f>
        <v/>
      </c>
      <c r="J28" s="100"/>
      <c r="K28" s="93"/>
      <c r="L28" s="93"/>
      <c r="M28" s="103"/>
      <c r="N28" s="94"/>
      <c r="O28" s="94"/>
      <c r="P28" s="104"/>
      <c r="Q28" s="94">
        <f>+Sklop11[[#This Row],[cena/enota brez DDV v EUR]]*Sklop11[[#This Row],[Stopnja DDV (%)]]</f>
        <v>0</v>
      </c>
      <c r="R28" s="94">
        <f>+Sklop11[[#This Row],[cena/enota brez DDV v EUR]]+Sklop11[[#This Row],[Davek (EUR)]]</f>
        <v>0</v>
      </c>
      <c r="S28" s="94">
        <f>+Sklop11[[#This Row],[cena/enota brez DDV v EUR]]*Sklop11[[#This Row],[Okvirna količina]]</f>
        <v>0</v>
      </c>
      <c r="T28" s="94">
        <f>+Sklop11[[#This Row],[Končna cena/enoto mere (EUR) z DDV]]*Sklop11[[#This Row],[Okvirna količina]]</f>
        <v>0</v>
      </c>
      <c r="U28" s="106"/>
    </row>
    <row r="29" spans="1:21" s="61" customFormat="1" ht="12">
      <c r="A29" s="175" t="s">
        <v>16</v>
      </c>
      <c r="B29" s="11" t="s">
        <v>830</v>
      </c>
      <c r="C29" s="86" t="s">
        <v>817</v>
      </c>
      <c r="D29" s="357" t="s">
        <v>1</v>
      </c>
      <c r="E29" s="178"/>
      <c r="F29" s="229">
        <v>2</v>
      </c>
      <c r="G29" s="228" t="s">
        <v>1</v>
      </c>
      <c r="H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88" t="str">
        <f>IF(Sklop11[[#This Row],[ZAHTEVANA SHEMA KAKOVOSTI]]&lt;&gt;"",Sklop11[[#This Row],[Preračunana masa/volumen/kos na enoto kg]],"")</f>
        <v/>
      </c>
      <c r="J29" s="100"/>
      <c r="K29" s="93"/>
      <c r="L29" s="93"/>
      <c r="M29" s="103"/>
      <c r="N29" s="94"/>
      <c r="O29" s="94"/>
      <c r="P29" s="104"/>
      <c r="Q29" s="94">
        <f>+Sklop11[[#This Row],[cena/enota brez DDV v EUR]]*Sklop11[[#This Row],[Stopnja DDV (%)]]</f>
        <v>0</v>
      </c>
      <c r="R29" s="94">
        <f>+Sklop11[[#This Row],[cena/enota brez DDV v EUR]]+Sklop11[[#This Row],[Davek (EUR)]]</f>
        <v>0</v>
      </c>
      <c r="S29" s="94">
        <f>+Sklop11[[#This Row],[cena/enota brez DDV v EUR]]*Sklop11[[#This Row],[Okvirna količina]]</f>
        <v>0</v>
      </c>
      <c r="T29" s="94">
        <f>+Sklop11[[#This Row],[Končna cena/enoto mere (EUR) z DDV]]*Sklop11[[#This Row],[Okvirna količina]]</f>
        <v>0</v>
      </c>
      <c r="U29" s="106"/>
    </row>
    <row r="30" spans="1:21" s="61" customFormat="1" ht="12">
      <c r="A30" s="175" t="s">
        <v>17</v>
      </c>
      <c r="B30" s="11" t="s">
        <v>610</v>
      </c>
      <c r="C30" s="81" t="s">
        <v>159</v>
      </c>
      <c r="D30" s="86" t="s">
        <v>1</v>
      </c>
      <c r="E30" s="178"/>
      <c r="F30" s="229">
        <v>2</v>
      </c>
      <c r="G30" s="228" t="s">
        <v>1</v>
      </c>
      <c r="H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0" s="88" t="str">
        <f>IF(Sklop11[[#This Row],[ZAHTEVANA SHEMA KAKOVOSTI]]&lt;&gt;"",Sklop11[[#This Row],[Preračunana masa/volumen/kos na enoto kg]],"")</f>
        <v/>
      </c>
      <c r="J30" s="100"/>
      <c r="K30" s="93"/>
      <c r="L30" s="93"/>
      <c r="M30" s="103"/>
      <c r="N30" s="94"/>
      <c r="O30" s="94"/>
      <c r="P30" s="104"/>
      <c r="Q30" s="94">
        <f>+Sklop11[[#This Row],[cena/enota brez DDV v EUR]]*Sklop11[[#This Row],[Stopnja DDV (%)]]</f>
        <v>0</v>
      </c>
      <c r="R30" s="94">
        <f>+Sklop11[[#This Row],[cena/enota brez DDV v EUR]]+Sklop11[[#This Row],[Davek (EUR)]]</f>
        <v>0</v>
      </c>
      <c r="S30" s="94">
        <f>+Sklop11[[#This Row],[cena/enota brez DDV v EUR]]*Sklop11[[#This Row],[Okvirna količina]]</f>
        <v>0</v>
      </c>
      <c r="T30" s="94">
        <f>+Sklop11[[#This Row],[Končna cena/enoto mere (EUR) z DDV]]*Sklop11[[#This Row],[Okvirna količina]]</f>
        <v>0</v>
      </c>
      <c r="U30" s="106"/>
    </row>
    <row r="31" spans="1:21" s="61" customFormat="1" ht="12">
      <c r="A31" s="175" t="s">
        <v>18</v>
      </c>
      <c r="B31" s="84" t="s">
        <v>957</v>
      </c>
      <c r="C31" s="81">
        <v>100</v>
      </c>
      <c r="D31" s="86" t="s">
        <v>158</v>
      </c>
      <c r="E31" s="178"/>
      <c r="F31" s="229">
        <v>10</v>
      </c>
      <c r="G31" s="228" t="s">
        <v>0</v>
      </c>
      <c r="H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1" s="88" t="str">
        <f>IF(Sklop11[[#This Row],[ZAHTEVANA SHEMA KAKOVOSTI]]&lt;&gt;"",Sklop11[[#This Row],[Preračunana masa/volumen/kos na enoto kg]],"")</f>
        <v/>
      </c>
      <c r="J31" s="100"/>
      <c r="K31" s="93"/>
      <c r="L31" s="93"/>
      <c r="M31" s="103"/>
      <c r="N31" s="94"/>
      <c r="O31" s="94"/>
      <c r="P31" s="104"/>
      <c r="Q31" s="94">
        <f>+Sklop11[[#This Row],[cena/enota brez DDV v EUR]]*Sklop11[[#This Row],[Stopnja DDV (%)]]</f>
        <v>0</v>
      </c>
      <c r="R31" s="94">
        <f>+Sklop11[[#This Row],[cena/enota brez DDV v EUR]]+Sklop11[[#This Row],[Davek (EUR)]]</f>
        <v>0</v>
      </c>
      <c r="S31" s="94">
        <f>+Sklop11[[#This Row],[cena/enota brez DDV v EUR]]*Sklop11[[#This Row],[Okvirna količina]]</f>
        <v>0</v>
      </c>
      <c r="T31" s="94">
        <f>+Sklop11[[#This Row],[Končna cena/enoto mere (EUR) z DDV]]*Sklop11[[#This Row],[Okvirna količina]]</f>
        <v>0</v>
      </c>
      <c r="U31" s="106"/>
    </row>
    <row r="32" spans="1:21" s="61" customFormat="1" ht="24">
      <c r="A32" s="175" t="s">
        <v>19</v>
      </c>
      <c r="B32" s="11" t="s">
        <v>687</v>
      </c>
      <c r="C32" s="81">
        <v>400</v>
      </c>
      <c r="D32" s="86" t="s">
        <v>158</v>
      </c>
      <c r="E32" s="178"/>
      <c r="F32" s="229">
        <v>375</v>
      </c>
      <c r="G32" s="228" t="s">
        <v>0</v>
      </c>
      <c r="H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2" s="88" t="str">
        <f>IF(Sklop11[[#This Row],[ZAHTEVANA SHEMA KAKOVOSTI]]&lt;&gt;"",Sklop11[[#This Row],[Preračunana masa/volumen/kos na enoto kg]],"")</f>
        <v/>
      </c>
      <c r="J32" s="100"/>
      <c r="K32" s="93"/>
      <c r="L32" s="93"/>
      <c r="M32" s="103"/>
      <c r="N32" s="94"/>
      <c r="O32" s="94"/>
      <c r="P32" s="104"/>
      <c r="Q32" s="94">
        <f>+Sklop11[[#This Row],[cena/enota brez DDV v EUR]]*Sklop11[[#This Row],[Stopnja DDV (%)]]</f>
        <v>0</v>
      </c>
      <c r="R32" s="94">
        <f>+Sklop11[[#This Row],[cena/enota brez DDV v EUR]]+Sklop11[[#This Row],[Davek (EUR)]]</f>
        <v>0</v>
      </c>
      <c r="S32" s="94">
        <f>+Sklop11[[#This Row],[cena/enota brez DDV v EUR]]*Sklop11[[#This Row],[Okvirna količina]]</f>
        <v>0</v>
      </c>
      <c r="T32" s="94">
        <f>+Sklop11[[#This Row],[Končna cena/enoto mere (EUR) z DDV]]*Sklop11[[#This Row],[Okvirna količina]]</f>
        <v>0</v>
      </c>
      <c r="U32" s="106"/>
    </row>
    <row r="33" spans="1:21" s="61" customFormat="1" ht="12">
      <c r="A33" s="175" t="s">
        <v>20</v>
      </c>
      <c r="B33" s="11" t="s">
        <v>688</v>
      </c>
      <c r="C33" s="81">
        <v>400</v>
      </c>
      <c r="D33" s="86" t="s">
        <v>158</v>
      </c>
      <c r="E33" s="178"/>
      <c r="F33" s="229">
        <v>250</v>
      </c>
      <c r="G33" s="228" t="s">
        <v>0</v>
      </c>
      <c r="H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88" t="str">
        <f>IF(Sklop11[[#This Row],[ZAHTEVANA SHEMA KAKOVOSTI]]&lt;&gt;"",Sklop11[[#This Row],[Preračunana masa/volumen/kos na enoto kg]],"")</f>
        <v/>
      </c>
      <c r="J33" s="100"/>
      <c r="K33" s="93"/>
      <c r="L33" s="93"/>
      <c r="M33" s="103"/>
      <c r="N33" s="94"/>
      <c r="O33" s="94"/>
      <c r="P33" s="104"/>
      <c r="Q33" s="94">
        <f>+Sklop11[[#This Row],[cena/enota brez DDV v EUR]]*Sklop11[[#This Row],[Stopnja DDV (%)]]</f>
        <v>0</v>
      </c>
      <c r="R33" s="94">
        <f>+Sklop11[[#This Row],[cena/enota brez DDV v EUR]]+Sklop11[[#This Row],[Davek (EUR)]]</f>
        <v>0</v>
      </c>
      <c r="S33" s="94">
        <f>+Sklop11[[#This Row],[cena/enota brez DDV v EUR]]*Sklop11[[#This Row],[Okvirna količina]]</f>
        <v>0</v>
      </c>
      <c r="T33" s="94">
        <f>+Sklop11[[#This Row],[Končna cena/enoto mere (EUR) z DDV]]*Sklop11[[#This Row],[Okvirna količina]]</f>
        <v>0</v>
      </c>
      <c r="U33" s="106"/>
    </row>
    <row r="34" spans="1:21" s="61" customFormat="1" ht="36">
      <c r="A34" s="175" t="s">
        <v>21</v>
      </c>
      <c r="B34" s="11" t="s">
        <v>944</v>
      </c>
      <c r="C34" s="81">
        <v>100</v>
      </c>
      <c r="D34" s="86" t="s">
        <v>158</v>
      </c>
      <c r="E34" s="178"/>
      <c r="F34" s="229">
        <v>40</v>
      </c>
      <c r="G34" s="228" t="s">
        <v>0</v>
      </c>
      <c r="H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4" s="88" t="str">
        <f>IF(Sklop11[[#This Row],[ZAHTEVANA SHEMA KAKOVOSTI]]&lt;&gt;"",Sklop11[[#This Row],[Preračunana masa/volumen/kos na enoto kg]],"")</f>
        <v/>
      </c>
      <c r="J34" s="100"/>
      <c r="K34" s="93"/>
      <c r="L34" s="93"/>
      <c r="M34" s="103"/>
      <c r="N34" s="94"/>
      <c r="O34" s="94"/>
      <c r="P34" s="104"/>
      <c r="Q34" s="94">
        <f>+Sklop11[[#This Row],[cena/enota brez DDV v EUR]]*Sklop11[[#This Row],[Stopnja DDV (%)]]</f>
        <v>0</v>
      </c>
      <c r="R34" s="94">
        <f>+Sklop11[[#This Row],[cena/enota brez DDV v EUR]]+Sklop11[[#This Row],[Davek (EUR)]]</f>
        <v>0</v>
      </c>
      <c r="S34" s="94">
        <f>+Sklop11[[#This Row],[cena/enota brez DDV v EUR]]*Sklop11[[#This Row],[Okvirna količina]]</f>
        <v>0</v>
      </c>
      <c r="T34" s="94">
        <f>+Sklop11[[#This Row],[Končna cena/enoto mere (EUR) z DDV]]*Sklop11[[#This Row],[Okvirna količina]]</f>
        <v>0</v>
      </c>
      <c r="U34" s="106"/>
    </row>
    <row r="35" spans="1:21" s="61" customFormat="1" ht="36">
      <c r="A35" s="175" t="s">
        <v>22</v>
      </c>
      <c r="B35" s="11" t="s">
        <v>944</v>
      </c>
      <c r="C35" s="81">
        <v>500</v>
      </c>
      <c r="D35" s="86" t="s">
        <v>158</v>
      </c>
      <c r="E35" s="178"/>
      <c r="F35" s="229">
        <v>80</v>
      </c>
      <c r="G35" s="228" t="s">
        <v>0</v>
      </c>
      <c r="H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88" t="str">
        <f>IF(Sklop11[[#This Row],[ZAHTEVANA SHEMA KAKOVOSTI]]&lt;&gt;"",Sklop11[[#This Row],[Preračunana masa/volumen/kos na enoto kg]],"")</f>
        <v/>
      </c>
      <c r="J35" s="100"/>
      <c r="K35" s="93"/>
      <c r="L35" s="93"/>
      <c r="M35" s="103"/>
      <c r="N35" s="94"/>
      <c r="O35" s="94"/>
      <c r="P35" s="104"/>
      <c r="Q35" s="94">
        <f>+Sklop11[[#This Row],[cena/enota brez DDV v EUR]]*Sklop11[[#This Row],[Stopnja DDV (%)]]</f>
        <v>0</v>
      </c>
      <c r="R35" s="94">
        <f>+Sklop11[[#This Row],[cena/enota brez DDV v EUR]]+Sklop11[[#This Row],[Davek (EUR)]]</f>
        <v>0</v>
      </c>
      <c r="S35" s="94">
        <f>+Sklop11[[#This Row],[cena/enota brez DDV v EUR]]*Sklop11[[#This Row],[Okvirna količina]]</f>
        <v>0</v>
      </c>
      <c r="T35" s="94">
        <f>+Sklop11[[#This Row],[Končna cena/enoto mere (EUR) z DDV]]*Sklop11[[#This Row],[Okvirna količina]]</f>
        <v>0</v>
      </c>
      <c r="U35" s="106"/>
    </row>
    <row r="36" spans="1:21" s="61" customFormat="1" ht="36">
      <c r="A36" s="175" t="s">
        <v>23</v>
      </c>
      <c r="B36" s="11" t="s">
        <v>611</v>
      </c>
      <c r="C36" s="81">
        <v>1</v>
      </c>
      <c r="D36" s="86" t="s">
        <v>94</v>
      </c>
      <c r="E36" s="178"/>
      <c r="F36" s="229">
        <v>30</v>
      </c>
      <c r="G36" s="228" t="s">
        <v>0</v>
      </c>
      <c r="H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8" t="str">
        <f>IF(Sklop11[[#This Row],[ZAHTEVANA SHEMA KAKOVOSTI]]&lt;&gt;"",Sklop11[[#This Row],[Preračunana masa/volumen/kos na enoto kg]],"")</f>
        <v/>
      </c>
      <c r="J36" s="100"/>
      <c r="K36" s="93"/>
      <c r="L36" s="93"/>
      <c r="M36" s="103"/>
      <c r="N36" s="94"/>
      <c r="O36" s="94"/>
      <c r="P36" s="104"/>
      <c r="Q36" s="94">
        <f>+Sklop11[[#This Row],[cena/enota brez DDV v EUR]]*Sklop11[[#This Row],[Stopnja DDV (%)]]</f>
        <v>0</v>
      </c>
      <c r="R36" s="94">
        <f>+Sklop11[[#This Row],[cena/enota brez DDV v EUR]]+Sklop11[[#This Row],[Davek (EUR)]]</f>
        <v>0</v>
      </c>
      <c r="S36" s="94">
        <f>+Sklop11[[#This Row],[cena/enota brez DDV v EUR]]*Sklop11[[#This Row],[Okvirna količina]]</f>
        <v>0</v>
      </c>
      <c r="T36" s="94">
        <f>+Sklop11[[#This Row],[Končna cena/enoto mere (EUR) z DDV]]*Sklop11[[#This Row],[Okvirna količina]]</f>
        <v>0</v>
      </c>
      <c r="U36" s="106"/>
    </row>
    <row r="37" spans="1:21" s="61" customFormat="1" ht="36">
      <c r="A37" s="175" t="s">
        <v>24</v>
      </c>
      <c r="B37" s="82" t="s">
        <v>612</v>
      </c>
      <c r="C37" s="81">
        <v>5</v>
      </c>
      <c r="D37" s="86" t="s">
        <v>94</v>
      </c>
      <c r="E37" s="178"/>
      <c r="F37" s="229">
        <v>30</v>
      </c>
      <c r="G37" s="228" t="s">
        <v>0</v>
      </c>
      <c r="H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7" s="88" t="str">
        <f>IF(Sklop11[[#This Row],[ZAHTEVANA SHEMA KAKOVOSTI]]&lt;&gt;"",Sklop11[[#This Row],[Preračunana masa/volumen/kos na enoto kg]],"")</f>
        <v/>
      </c>
      <c r="J37" s="100"/>
      <c r="K37" s="93"/>
      <c r="L37" s="93"/>
      <c r="M37" s="103"/>
      <c r="N37" s="94"/>
      <c r="O37" s="94"/>
      <c r="P37" s="104"/>
      <c r="Q37" s="94">
        <f>+Sklop11[[#This Row],[cena/enota brez DDV v EUR]]*Sklop11[[#This Row],[Stopnja DDV (%)]]</f>
        <v>0</v>
      </c>
      <c r="R37" s="94">
        <f>+Sklop11[[#This Row],[cena/enota brez DDV v EUR]]+Sklop11[[#This Row],[Davek (EUR)]]</f>
        <v>0</v>
      </c>
      <c r="S37" s="94">
        <f>+Sklop11[[#This Row],[cena/enota brez DDV v EUR]]*Sklop11[[#This Row],[Okvirna količina]]</f>
        <v>0</v>
      </c>
      <c r="T37" s="94">
        <f>+Sklop11[[#This Row],[Končna cena/enoto mere (EUR) z DDV]]*Sklop11[[#This Row],[Okvirna količina]]</f>
        <v>0</v>
      </c>
      <c r="U37" s="106"/>
    </row>
    <row r="38" spans="1:21" s="61" customFormat="1" ht="24">
      <c r="A38" s="175" t="s">
        <v>25</v>
      </c>
      <c r="B38" s="11" t="s">
        <v>613</v>
      </c>
      <c r="C38" s="81" t="s">
        <v>159</v>
      </c>
      <c r="D38" s="86" t="s">
        <v>94</v>
      </c>
      <c r="E38" s="178"/>
      <c r="F38" s="229">
        <v>60</v>
      </c>
      <c r="G38" s="228" t="s">
        <v>94</v>
      </c>
      <c r="H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8" s="88" t="str">
        <f>IF(Sklop11[[#This Row],[ZAHTEVANA SHEMA KAKOVOSTI]]&lt;&gt;"",Sklop11[[#This Row],[Preračunana masa/volumen/kos na enoto kg]],"")</f>
        <v/>
      </c>
      <c r="J38" s="100"/>
      <c r="K38" s="93"/>
      <c r="L38" s="93"/>
      <c r="M38" s="103"/>
      <c r="N38" s="94"/>
      <c r="O38" s="94"/>
      <c r="P38" s="104"/>
      <c r="Q38" s="94">
        <f>+Sklop11[[#This Row],[cena/enota brez DDV v EUR]]*Sklop11[[#This Row],[Stopnja DDV (%)]]</f>
        <v>0</v>
      </c>
      <c r="R38" s="94">
        <f>+Sklop11[[#This Row],[cena/enota brez DDV v EUR]]+Sklop11[[#This Row],[Davek (EUR)]]</f>
        <v>0</v>
      </c>
      <c r="S38" s="94">
        <f>+Sklop11[[#This Row],[cena/enota brez DDV v EUR]]*Sklop11[[#This Row],[Okvirna količina]]</f>
        <v>0</v>
      </c>
      <c r="T38" s="94">
        <f>+Sklop11[[#This Row],[Končna cena/enoto mere (EUR) z DDV]]*Sklop11[[#This Row],[Okvirna količina]]</f>
        <v>0</v>
      </c>
      <c r="U38" s="106"/>
    </row>
    <row r="39" spans="1:21" s="61" customFormat="1" ht="12">
      <c r="A39" s="175" t="s">
        <v>26</v>
      </c>
      <c r="B39" s="11" t="s">
        <v>693</v>
      </c>
      <c r="C39" s="81">
        <v>500</v>
      </c>
      <c r="D39" s="86" t="s">
        <v>158</v>
      </c>
      <c r="E39" s="178"/>
      <c r="F39" s="229">
        <v>20</v>
      </c>
      <c r="G39" s="228" t="s">
        <v>0</v>
      </c>
      <c r="H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9" s="88" t="str">
        <f>IF(Sklop11[[#This Row],[ZAHTEVANA SHEMA KAKOVOSTI]]&lt;&gt;"",Sklop11[[#This Row],[Preračunana masa/volumen/kos na enoto kg]],"")</f>
        <v/>
      </c>
      <c r="J39" s="100"/>
      <c r="K39" s="93"/>
      <c r="L39" s="93"/>
      <c r="M39" s="103"/>
      <c r="N39" s="94"/>
      <c r="O39" s="94"/>
      <c r="P39" s="104"/>
      <c r="Q39" s="94">
        <f>+Sklop11[[#This Row],[cena/enota brez DDV v EUR]]*Sklop11[[#This Row],[Stopnja DDV (%)]]</f>
        <v>0</v>
      </c>
      <c r="R39" s="94">
        <f>+Sklop11[[#This Row],[cena/enota brez DDV v EUR]]+Sklop11[[#This Row],[Davek (EUR)]]</f>
        <v>0</v>
      </c>
      <c r="S39" s="94">
        <f>+Sklop11[[#This Row],[cena/enota brez DDV v EUR]]*Sklop11[[#This Row],[Okvirna količina]]</f>
        <v>0</v>
      </c>
      <c r="T39" s="94">
        <f>+Sklop11[[#This Row],[Končna cena/enoto mere (EUR) z DDV]]*Sklop11[[#This Row],[Okvirna količina]]</f>
        <v>0</v>
      </c>
      <c r="U39" s="106"/>
    </row>
    <row r="40" spans="1:21" s="61" customFormat="1" ht="12">
      <c r="A40" s="175" t="s">
        <v>27</v>
      </c>
      <c r="B40" s="11" t="s">
        <v>692</v>
      </c>
      <c r="C40" s="81" t="s">
        <v>213</v>
      </c>
      <c r="D40" s="86" t="s">
        <v>158</v>
      </c>
      <c r="E40" s="178"/>
      <c r="F40" s="229">
        <v>5</v>
      </c>
      <c r="G40" s="228" t="s">
        <v>1</v>
      </c>
      <c r="H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0" s="88" t="str">
        <f>IF(Sklop11[[#This Row],[ZAHTEVANA SHEMA KAKOVOSTI]]&lt;&gt;"",Sklop11[[#This Row],[Preračunana masa/volumen/kos na enoto kg]],"")</f>
        <v/>
      </c>
      <c r="J40" s="100"/>
      <c r="K40" s="93"/>
      <c r="L40" s="93"/>
      <c r="M40" s="103"/>
      <c r="N40" s="94"/>
      <c r="O40" s="94"/>
      <c r="P40" s="104"/>
      <c r="Q40" s="94">
        <f>+Sklop11[[#This Row],[cena/enota brez DDV v EUR]]*Sklop11[[#This Row],[Stopnja DDV (%)]]</f>
        <v>0</v>
      </c>
      <c r="R40" s="94">
        <f>+Sklop11[[#This Row],[cena/enota brez DDV v EUR]]+Sklop11[[#This Row],[Davek (EUR)]]</f>
        <v>0</v>
      </c>
      <c r="S40" s="94">
        <f>+Sklop11[[#This Row],[cena/enota brez DDV v EUR]]*Sklop11[[#This Row],[Okvirna količina]]</f>
        <v>0</v>
      </c>
      <c r="T40" s="94">
        <f>+Sklop11[[#This Row],[Končna cena/enoto mere (EUR) z DDV]]*Sklop11[[#This Row],[Okvirna količina]]</f>
        <v>0</v>
      </c>
      <c r="U40" s="106"/>
    </row>
    <row r="41" spans="1:21" s="61" customFormat="1" ht="12">
      <c r="A41" s="175" t="s">
        <v>28</v>
      </c>
      <c r="B41" s="190" t="s">
        <v>691</v>
      </c>
      <c r="C41" s="173">
        <v>1000</v>
      </c>
      <c r="D41" s="173" t="s">
        <v>158</v>
      </c>
      <c r="E41" s="179"/>
      <c r="F41" s="252">
        <v>20</v>
      </c>
      <c r="G41" s="252" t="s">
        <v>0</v>
      </c>
      <c r="H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1" s="88" t="str">
        <f>IF(Sklop11[[#This Row],[ZAHTEVANA SHEMA KAKOVOSTI]]&lt;&gt;"",Sklop11[[#This Row],[Preračunana masa/volumen/kos na enoto kg]],"")</f>
        <v/>
      </c>
      <c r="J41" s="167"/>
      <c r="K41" s="169"/>
      <c r="L41" s="169"/>
      <c r="M41" s="168"/>
      <c r="N41" s="176"/>
      <c r="O41" s="176"/>
      <c r="P41" s="191"/>
      <c r="Q41" s="176">
        <f>+Sklop11[[#This Row],[cena/enota brez DDV v EUR]]*Sklop11[[#This Row],[Stopnja DDV (%)]]</f>
        <v>0</v>
      </c>
      <c r="R41" s="176">
        <f>+Sklop11[[#This Row],[cena/enota brez DDV v EUR]]+Sklop11[[#This Row],[Davek (EUR)]]</f>
        <v>0</v>
      </c>
      <c r="S41" s="176">
        <f>+Sklop11[[#This Row],[cena/enota brez DDV v EUR]]*Sklop11[[#This Row],[Okvirna količina]]</f>
        <v>0</v>
      </c>
      <c r="T41" s="192">
        <f>+Sklop11[[#This Row],[Končna cena/enoto mere (EUR) z DDV]]*Sklop11[[#This Row],[Okvirna količina]]</f>
        <v>0</v>
      </c>
      <c r="U41" s="193"/>
    </row>
    <row r="42" spans="1:21" s="61" customFormat="1" ht="12">
      <c r="A42" s="175" t="s">
        <v>29</v>
      </c>
      <c r="B42" s="190" t="s">
        <v>689</v>
      </c>
      <c r="C42" s="173">
        <v>700</v>
      </c>
      <c r="D42" s="173" t="s">
        <v>158</v>
      </c>
      <c r="E42" s="179"/>
      <c r="F42" s="252">
        <v>5</v>
      </c>
      <c r="G42" s="252" t="s">
        <v>0</v>
      </c>
      <c r="H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42" s="88" t="str">
        <f>IF(Sklop11[[#This Row],[ZAHTEVANA SHEMA KAKOVOSTI]]&lt;&gt;"",Sklop11[[#This Row],[Preračunana masa/volumen/kos na enoto kg]],"")</f>
        <v/>
      </c>
      <c r="J42" s="167"/>
      <c r="K42" s="169"/>
      <c r="L42" s="169"/>
      <c r="M42" s="168"/>
      <c r="N42" s="176"/>
      <c r="O42" s="176"/>
      <c r="P42" s="191"/>
      <c r="Q42" s="176">
        <f>+Sklop11[[#This Row],[cena/enota brez DDV v EUR]]*Sklop11[[#This Row],[Stopnja DDV (%)]]</f>
        <v>0</v>
      </c>
      <c r="R42" s="176">
        <f>+Sklop11[[#This Row],[cena/enota brez DDV v EUR]]+Sklop11[[#This Row],[Davek (EUR)]]</f>
        <v>0</v>
      </c>
      <c r="S42" s="176">
        <f>+Sklop11[[#This Row],[cena/enota brez DDV v EUR]]*Sklop11[[#This Row],[Okvirna količina]]</f>
        <v>0</v>
      </c>
      <c r="T42" s="192">
        <f>+Sklop11[[#This Row],[Končna cena/enoto mere (EUR) z DDV]]*Sklop11[[#This Row],[Okvirna količina]]</f>
        <v>0</v>
      </c>
      <c r="U42" s="193"/>
    </row>
    <row r="43" spans="1:21" s="61" customFormat="1" ht="12">
      <c r="A43" s="175" t="s">
        <v>30</v>
      </c>
      <c r="B43" s="11" t="s">
        <v>690</v>
      </c>
      <c r="C43" s="81">
        <v>3000</v>
      </c>
      <c r="D43" s="86" t="s">
        <v>158</v>
      </c>
      <c r="E43" s="178"/>
      <c r="F43" s="229">
        <v>50</v>
      </c>
      <c r="G43" s="228" t="s">
        <v>0</v>
      </c>
      <c r="H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3" s="88" t="str">
        <f>IF(Sklop11[[#This Row],[ZAHTEVANA SHEMA KAKOVOSTI]]&lt;&gt;"",Sklop11[[#This Row],[Preračunana masa/volumen/kos na enoto kg]],"")</f>
        <v/>
      </c>
      <c r="J43" s="100"/>
      <c r="K43" s="93"/>
      <c r="L43" s="93"/>
      <c r="M43" s="103"/>
      <c r="N43" s="94"/>
      <c r="O43" s="94"/>
      <c r="P43" s="104"/>
      <c r="Q43" s="94">
        <f>+Sklop11[[#This Row],[cena/enota brez DDV v EUR]]*Sklop11[[#This Row],[Stopnja DDV (%)]]</f>
        <v>0</v>
      </c>
      <c r="R43" s="94">
        <f>+Sklop11[[#This Row],[cena/enota brez DDV v EUR]]+Sklop11[[#This Row],[Davek (EUR)]]</f>
        <v>0</v>
      </c>
      <c r="S43" s="94">
        <f>+Sklop11[[#This Row],[cena/enota brez DDV v EUR]]*Sklop11[[#This Row],[Okvirna količina]]</f>
        <v>0</v>
      </c>
      <c r="T43" s="94">
        <f>+Sklop11[[#This Row],[Končna cena/enoto mere (EUR) z DDV]]*Sklop11[[#This Row],[Okvirna količina]]</f>
        <v>0</v>
      </c>
      <c r="U43" s="106"/>
    </row>
    <row r="44" spans="1:21" s="61" customFormat="1" ht="12">
      <c r="A44" s="175" t="s">
        <v>31</v>
      </c>
      <c r="B44" s="11" t="s">
        <v>689</v>
      </c>
      <c r="C44" s="81">
        <v>30</v>
      </c>
      <c r="D44" s="86" t="s">
        <v>158</v>
      </c>
      <c r="E44" s="178"/>
      <c r="F44" s="229">
        <v>50</v>
      </c>
      <c r="G44" s="228" t="s">
        <v>0</v>
      </c>
      <c r="H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44" s="88" t="str">
        <f>IF(Sklop11[[#This Row],[ZAHTEVANA SHEMA KAKOVOSTI]]&lt;&gt;"",Sklop11[[#This Row],[Preračunana masa/volumen/kos na enoto kg]],"")</f>
        <v/>
      </c>
      <c r="J44" s="100"/>
      <c r="K44" s="93"/>
      <c r="L44" s="93"/>
      <c r="M44" s="103"/>
      <c r="N44" s="94"/>
      <c r="O44" s="94"/>
      <c r="P44" s="104"/>
      <c r="Q44" s="94">
        <f>+Sklop11[[#This Row],[cena/enota brez DDV v EUR]]*Sklop11[[#This Row],[Stopnja DDV (%)]]</f>
        <v>0</v>
      </c>
      <c r="R44" s="94">
        <f>+Sklop11[[#This Row],[cena/enota brez DDV v EUR]]+Sklop11[[#This Row],[Davek (EUR)]]</f>
        <v>0</v>
      </c>
      <c r="S44" s="94">
        <f>+Sklop11[[#This Row],[cena/enota brez DDV v EUR]]*Sklop11[[#This Row],[Okvirna količina]]</f>
        <v>0</v>
      </c>
      <c r="T44" s="94">
        <f>+Sklop11[[#This Row],[Končna cena/enoto mere (EUR) z DDV]]*Sklop11[[#This Row],[Okvirna količina]]</f>
        <v>0</v>
      </c>
      <c r="U44" s="106"/>
    </row>
    <row r="45" spans="1:21" s="61" customFormat="1" ht="24">
      <c r="A45" s="175" t="s">
        <v>32</v>
      </c>
      <c r="B45" s="82" t="s">
        <v>614</v>
      </c>
      <c r="C45" s="81">
        <v>65</v>
      </c>
      <c r="D45" s="86" t="s">
        <v>158</v>
      </c>
      <c r="E45" s="178"/>
      <c r="F45" s="229">
        <v>50</v>
      </c>
      <c r="G45" s="228" t="s">
        <v>228</v>
      </c>
      <c r="H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45" s="88" t="str">
        <f>IF(Sklop11[[#This Row],[ZAHTEVANA SHEMA KAKOVOSTI]]&lt;&gt;"",Sklop11[[#This Row],[Preračunana masa/volumen/kos na enoto kg]],"")</f>
        <v/>
      </c>
      <c r="J45" s="100"/>
      <c r="K45" s="93"/>
      <c r="L45" s="93"/>
      <c r="M45" s="103"/>
      <c r="N45" s="94"/>
      <c r="O45" s="94"/>
      <c r="P45" s="104"/>
      <c r="Q45" s="94">
        <f>+Sklop11[[#This Row],[cena/enota brez DDV v EUR]]*Sklop11[[#This Row],[Stopnja DDV (%)]]</f>
        <v>0</v>
      </c>
      <c r="R45" s="94">
        <f>+Sklop11[[#This Row],[cena/enota brez DDV v EUR]]+Sklop11[[#This Row],[Davek (EUR)]]</f>
        <v>0</v>
      </c>
      <c r="S45" s="94">
        <f>+Sklop11[[#This Row],[cena/enota brez DDV v EUR]]*Sklop11[[#This Row],[Okvirna količina]]</f>
        <v>0</v>
      </c>
      <c r="T45" s="94">
        <f>+Sklop11[[#This Row],[Končna cena/enoto mere (EUR) z DDV]]*Sklop11[[#This Row],[Okvirna količina]]</f>
        <v>0</v>
      </c>
      <c r="U45" s="106"/>
    </row>
    <row r="46" spans="1:21" s="61" customFormat="1" ht="12">
      <c r="A46" s="175" t="s">
        <v>33</v>
      </c>
      <c r="B46" s="82" t="s">
        <v>694</v>
      </c>
      <c r="C46" s="81">
        <v>1</v>
      </c>
      <c r="D46" s="86" t="s">
        <v>1</v>
      </c>
      <c r="E46" s="178"/>
      <c r="F46" s="229">
        <v>1600</v>
      </c>
      <c r="G46" s="228" t="s">
        <v>0</v>
      </c>
      <c r="H4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46" s="88" t="str">
        <f>IF(Sklop11[[#This Row],[ZAHTEVANA SHEMA KAKOVOSTI]]&lt;&gt;"",Sklop11[[#This Row],[Preračunana masa/volumen/kos na enoto kg]],"")</f>
        <v/>
      </c>
      <c r="J46" s="100"/>
      <c r="K46" s="93"/>
      <c r="L46" s="93"/>
      <c r="M46" s="103"/>
      <c r="N46" s="94"/>
      <c r="O46" s="94"/>
      <c r="P46" s="104"/>
      <c r="Q46" s="94">
        <f>+Sklop11[[#This Row],[cena/enota brez DDV v EUR]]*Sklop11[[#This Row],[Stopnja DDV (%)]]</f>
        <v>0</v>
      </c>
      <c r="R46" s="94">
        <f>+Sklop11[[#This Row],[cena/enota brez DDV v EUR]]+Sklop11[[#This Row],[Davek (EUR)]]</f>
        <v>0</v>
      </c>
      <c r="S46" s="94">
        <f>+Sklop11[[#This Row],[cena/enota brez DDV v EUR]]*Sklop11[[#This Row],[Okvirna količina]]</f>
        <v>0</v>
      </c>
      <c r="T46" s="94">
        <f>+Sklop11[[#This Row],[Končna cena/enoto mere (EUR) z DDV]]*Sklop11[[#This Row],[Okvirna količina]]</f>
        <v>0</v>
      </c>
      <c r="U46" s="106"/>
    </row>
    <row r="47" spans="1:21" s="61" customFormat="1" ht="12">
      <c r="A47" s="175" t="s">
        <v>34</v>
      </c>
      <c r="B47" s="82" t="s">
        <v>695</v>
      </c>
      <c r="C47" s="81">
        <v>500</v>
      </c>
      <c r="D47" s="86" t="s">
        <v>158</v>
      </c>
      <c r="E47" s="178"/>
      <c r="F47" s="229">
        <v>100</v>
      </c>
      <c r="G47" s="228" t="s">
        <v>228</v>
      </c>
      <c r="H4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8" t="str">
        <f>IF(Sklop11[[#This Row],[ZAHTEVANA SHEMA KAKOVOSTI]]&lt;&gt;"",Sklop11[[#This Row],[Preračunana masa/volumen/kos na enoto kg]],"")</f>
        <v/>
      </c>
      <c r="J47" s="100"/>
      <c r="K47" s="93"/>
      <c r="L47" s="93"/>
      <c r="M47" s="103"/>
      <c r="N47" s="94"/>
      <c r="O47" s="94"/>
      <c r="P47" s="104"/>
      <c r="Q47" s="94">
        <f>+Sklop11[[#This Row],[cena/enota brez DDV v EUR]]*Sklop11[[#This Row],[Stopnja DDV (%)]]</f>
        <v>0</v>
      </c>
      <c r="R47" s="94">
        <f>+Sklop11[[#This Row],[cena/enota brez DDV v EUR]]+Sklop11[[#This Row],[Davek (EUR)]]</f>
        <v>0</v>
      </c>
      <c r="S47" s="94">
        <f>+Sklop11[[#This Row],[cena/enota brez DDV v EUR]]*Sklop11[[#This Row],[Okvirna količina]]</f>
        <v>0</v>
      </c>
      <c r="T47" s="94">
        <f>+Sklop11[[#This Row],[Končna cena/enoto mere (EUR) z DDV]]*Sklop11[[#This Row],[Okvirna količina]]</f>
        <v>0</v>
      </c>
      <c r="U47" s="106"/>
    </row>
    <row r="48" spans="1:21" s="61" customFormat="1" ht="12">
      <c r="A48" s="175" t="s">
        <v>35</v>
      </c>
      <c r="B48" s="82" t="s">
        <v>696</v>
      </c>
      <c r="C48" s="81">
        <v>1000</v>
      </c>
      <c r="D48" s="86" t="s">
        <v>158</v>
      </c>
      <c r="E48" s="178"/>
      <c r="F48" s="229">
        <v>20</v>
      </c>
      <c r="G48" s="228" t="s">
        <v>0</v>
      </c>
      <c r="H4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8" t="str">
        <f>IF(Sklop11[[#This Row],[ZAHTEVANA SHEMA KAKOVOSTI]]&lt;&gt;"",Sklop11[[#This Row],[Preračunana masa/volumen/kos na enoto kg]],"")</f>
        <v/>
      </c>
      <c r="J48" s="100"/>
      <c r="K48" s="93"/>
      <c r="L48" s="93"/>
      <c r="M48" s="103"/>
      <c r="N48" s="94"/>
      <c r="O48" s="94"/>
      <c r="P48" s="104"/>
      <c r="Q48" s="94">
        <f>+Sklop11[[#This Row],[cena/enota brez DDV v EUR]]*Sklop11[[#This Row],[Stopnja DDV (%)]]</f>
        <v>0</v>
      </c>
      <c r="R48" s="94">
        <f>+Sklop11[[#This Row],[cena/enota brez DDV v EUR]]+Sklop11[[#This Row],[Davek (EUR)]]</f>
        <v>0</v>
      </c>
      <c r="S48" s="94">
        <f>+Sklop11[[#This Row],[cena/enota brez DDV v EUR]]*Sklop11[[#This Row],[Okvirna količina]]</f>
        <v>0</v>
      </c>
      <c r="T48" s="94">
        <f>+Sklop11[[#This Row],[Končna cena/enoto mere (EUR) z DDV]]*Sklop11[[#This Row],[Okvirna količina]]</f>
        <v>0</v>
      </c>
      <c r="U48" s="106"/>
    </row>
    <row r="49" spans="1:21" s="61" customFormat="1" ht="12">
      <c r="A49" s="175" t="s">
        <v>36</v>
      </c>
      <c r="B49" s="11" t="s">
        <v>697</v>
      </c>
      <c r="C49" s="81">
        <v>200</v>
      </c>
      <c r="D49" s="86" t="s">
        <v>158</v>
      </c>
      <c r="E49" s="178"/>
      <c r="F49" s="229">
        <v>10</v>
      </c>
      <c r="G49" s="228" t="s">
        <v>0</v>
      </c>
      <c r="H4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9" s="88" t="str">
        <f>IF(Sklop11[[#This Row],[ZAHTEVANA SHEMA KAKOVOSTI]]&lt;&gt;"",Sklop11[[#This Row],[Preračunana masa/volumen/kos na enoto kg]],"")</f>
        <v/>
      </c>
      <c r="J49" s="100"/>
      <c r="K49" s="52"/>
      <c r="L49" s="52"/>
      <c r="M49" s="3"/>
      <c r="N49" s="94"/>
      <c r="O49" s="94"/>
      <c r="P49" s="104"/>
      <c r="Q49" s="94">
        <f>+Sklop11[[#This Row],[cena/enota brez DDV v EUR]]*Sklop11[[#This Row],[Stopnja DDV (%)]]</f>
        <v>0</v>
      </c>
      <c r="R49" s="94">
        <f>+Sklop11[[#This Row],[cena/enota brez DDV v EUR]]+Sklop11[[#This Row],[Davek (EUR)]]</f>
        <v>0</v>
      </c>
      <c r="S49" s="94">
        <f>+Sklop11[[#This Row],[cena/enota brez DDV v EUR]]*Sklop11[[#This Row],[Okvirna količina]]</f>
        <v>0</v>
      </c>
      <c r="T49" s="94">
        <f>+Sklop11[[#This Row],[Končna cena/enoto mere (EUR) z DDV]]*Sklop11[[#This Row],[Okvirna količina]]</f>
        <v>0</v>
      </c>
      <c r="U49" s="106"/>
    </row>
    <row r="50" spans="1:21" s="61" customFormat="1" ht="24">
      <c r="A50" s="175" t="s">
        <v>37</v>
      </c>
      <c r="B50" s="11" t="s">
        <v>698</v>
      </c>
      <c r="C50" s="81">
        <v>1</v>
      </c>
      <c r="D50" s="86" t="s">
        <v>1</v>
      </c>
      <c r="E50" s="178"/>
      <c r="F50" s="229">
        <v>5</v>
      </c>
      <c r="G50" s="228" t="s">
        <v>1</v>
      </c>
      <c r="H5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0" s="88" t="str">
        <f>IF(Sklop11[[#This Row],[ZAHTEVANA SHEMA KAKOVOSTI]]&lt;&gt;"",Sklop11[[#This Row],[Preračunana masa/volumen/kos na enoto kg]],"")</f>
        <v/>
      </c>
      <c r="J50" s="100"/>
      <c r="K50" s="52"/>
      <c r="L50" s="52"/>
      <c r="M50" s="3"/>
      <c r="N50" s="94"/>
      <c r="O50" s="94"/>
      <c r="P50" s="104"/>
      <c r="Q50" s="94">
        <f>+Sklop11[[#This Row],[cena/enota brez DDV v EUR]]*Sklop11[[#This Row],[Stopnja DDV (%)]]</f>
        <v>0</v>
      </c>
      <c r="R50" s="94">
        <f>+Sklop11[[#This Row],[cena/enota brez DDV v EUR]]+Sklop11[[#This Row],[Davek (EUR)]]</f>
        <v>0</v>
      </c>
      <c r="S50" s="94">
        <f>+Sklop11[[#This Row],[cena/enota brez DDV v EUR]]*Sklop11[[#This Row],[Okvirna količina]]</f>
        <v>0</v>
      </c>
      <c r="T50" s="94">
        <f>+Sklop11[[#This Row],[Končna cena/enoto mere (EUR) z DDV]]*Sklop11[[#This Row],[Okvirna količina]]</f>
        <v>0</v>
      </c>
      <c r="U50" s="106"/>
    </row>
    <row r="51" spans="1:21" s="61" customFormat="1" ht="12">
      <c r="A51" s="175" t="s">
        <v>38</v>
      </c>
      <c r="B51" s="82" t="s">
        <v>699</v>
      </c>
      <c r="C51" s="81">
        <v>1</v>
      </c>
      <c r="D51" s="86" t="s">
        <v>1</v>
      </c>
      <c r="E51" s="178"/>
      <c r="F51" s="229">
        <v>10</v>
      </c>
      <c r="G51" s="228" t="s">
        <v>1</v>
      </c>
      <c r="H5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1" s="88" t="str">
        <f>IF(Sklop11[[#This Row],[ZAHTEVANA SHEMA KAKOVOSTI]]&lt;&gt;"",Sklop11[[#This Row],[Preračunana masa/volumen/kos na enoto kg]],"")</f>
        <v/>
      </c>
      <c r="J51" s="100"/>
      <c r="K51" s="52"/>
      <c r="L51" s="52"/>
      <c r="M51" s="3"/>
      <c r="N51" s="94"/>
      <c r="O51" s="94"/>
      <c r="P51" s="104"/>
      <c r="Q51" s="94">
        <f>+Sklop11[[#This Row],[cena/enota brez DDV v EUR]]*Sklop11[[#This Row],[Stopnja DDV (%)]]</f>
        <v>0</v>
      </c>
      <c r="R51" s="94">
        <f>+Sklop11[[#This Row],[cena/enota brez DDV v EUR]]+Sklop11[[#This Row],[Davek (EUR)]]</f>
        <v>0</v>
      </c>
      <c r="S51" s="94">
        <f>+Sklop11[[#This Row],[cena/enota brez DDV v EUR]]*Sklop11[[#This Row],[Okvirna količina]]</f>
        <v>0</v>
      </c>
      <c r="T51" s="94">
        <f>+Sklop11[[#This Row],[Končna cena/enoto mere (EUR) z DDV]]*Sklop11[[#This Row],[Okvirna količina]]</f>
        <v>0</v>
      </c>
      <c r="U51" s="106"/>
    </row>
    <row r="52" spans="1:21" s="61" customFormat="1" ht="36">
      <c r="A52" s="175" t="s">
        <v>39</v>
      </c>
      <c r="B52" s="85" t="s">
        <v>700</v>
      </c>
      <c r="C52" s="81">
        <v>1</v>
      </c>
      <c r="D52" s="86" t="s">
        <v>94</v>
      </c>
      <c r="E52" s="116"/>
      <c r="F52" s="229">
        <v>100</v>
      </c>
      <c r="G52" s="229" t="s">
        <v>0</v>
      </c>
      <c r="H5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2" s="88" t="str">
        <f>IF(Sklop11[[#This Row],[ZAHTEVANA SHEMA KAKOVOSTI]]&lt;&gt;"",Sklop11[[#This Row],[Preračunana masa/volumen/kos na enoto kg]],"")</f>
        <v/>
      </c>
      <c r="J52" s="100"/>
      <c r="K52" s="95"/>
      <c r="L52" s="95"/>
      <c r="M52" s="3"/>
      <c r="N52" s="94"/>
      <c r="O52" s="94"/>
      <c r="P52" s="104"/>
      <c r="Q52" s="94">
        <f>+Sklop11[[#This Row],[cena/enota brez DDV v EUR]]*Sklop11[[#This Row],[Stopnja DDV (%)]]</f>
        <v>0</v>
      </c>
      <c r="R52" s="94">
        <f>+Sklop11[[#This Row],[cena/enota brez DDV v EUR]]+Sklop11[[#This Row],[Davek (EUR)]]</f>
        <v>0</v>
      </c>
      <c r="S52" s="94">
        <f>+Sklop11[[#This Row],[cena/enota brez DDV v EUR]]*Sklop11[[#This Row],[Okvirna količina]]</f>
        <v>0</v>
      </c>
      <c r="T52" s="94">
        <f>+Sklop11[[#This Row],[Končna cena/enoto mere (EUR) z DDV]]*Sklop11[[#This Row],[Okvirna količina]]</f>
        <v>0</v>
      </c>
      <c r="U52" s="106"/>
    </row>
    <row r="53" spans="1:21" s="61" customFormat="1" ht="12">
      <c r="A53" s="175" t="s">
        <v>40</v>
      </c>
      <c r="B53" s="85" t="s">
        <v>701</v>
      </c>
      <c r="C53" s="81">
        <v>30</v>
      </c>
      <c r="D53" s="86" t="s">
        <v>158</v>
      </c>
      <c r="E53" s="116"/>
      <c r="F53" s="229">
        <v>200</v>
      </c>
      <c r="G53" s="229" t="s">
        <v>0</v>
      </c>
      <c r="H5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53" s="88" t="str">
        <f>IF(Sklop11[[#This Row],[ZAHTEVANA SHEMA KAKOVOSTI]]&lt;&gt;"",Sklop11[[#This Row],[Preračunana masa/volumen/kos na enoto kg]],"")</f>
        <v/>
      </c>
      <c r="J53" s="100"/>
      <c r="K53" s="95"/>
      <c r="L53" s="95"/>
      <c r="M53" s="3"/>
      <c r="N53" s="94"/>
      <c r="O53" s="94"/>
      <c r="P53" s="104"/>
      <c r="Q53" s="94">
        <f>+Sklop11[[#This Row],[cena/enota brez DDV v EUR]]*Sklop11[[#This Row],[Stopnja DDV (%)]]</f>
        <v>0</v>
      </c>
      <c r="R53" s="94">
        <f>+Sklop11[[#This Row],[cena/enota brez DDV v EUR]]+Sklop11[[#This Row],[Davek (EUR)]]</f>
        <v>0</v>
      </c>
      <c r="S53" s="94">
        <f>+Sklop11[[#This Row],[cena/enota brez DDV v EUR]]*Sklop11[[#This Row],[Okvirna količina]]</f>
        <v>0</v>
      </c>
      <c r="T53" s="94">
        <f>+Sklop11[[#This Row],[Končna cena/enoto mere (EUR) z DDV]]*Sklop11[[#This Row],[Okvirna količina]]</f>
        <v>0</v>
      </c>
      <c r="U53" s="106"/>
    </row>
    <row r="54" spans="1:21" s="61" customFormat="1" ht="36">
      <c r="A54" s="416" t="s">
        <v>41</v>
      </c>
      <c r="B54" s="417" t="s">
        <v>988</v>
      </c>
      <c r="C54" s="81">
        <v>50</v>
      </c>
      <c r="D54" s="86" t="s">
        <v>158</v>
      </c>
      <c r="E54" s="116"/>
      <c r="F54" s="229">
        <v>200</v>
      </c>
      <c r="G54" s="229" t="s">
        <v>0</v>
      </c>
      <c r="H5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4" s="88" t="str">
        <f>IF(Sklop11[[#This Row],[ZAHTEVANA SHEMA KAKOVOSTI]]&lt;&gt;"",Sklop11[[#This Row],[Preračunana masa/volumen/kos na enoto kg]],"")</f>
        <v/>
      </c>
      <c r="J54" s="100"/>
      <c r="K54" s="95"/>
      <c r="L54" s="96"/>
      <c r="M54" s="97"/>
      <c r="N54" s="94"/>
      <c r="O54" s="98"/>
      <c r="P54" s="104"/>
      <c r="Q54" s="98">
        <f>+Sklop11[[#This Row],[cena/enota brez DDV v EUR]]*Sklop11[[#This Row],[Stopnja DDV (%)]]</f>
        <v>0</v>
      </c>
      <c r="R54" s="98">
        <f>+Sklop11[[#This Row],[cena/enota brez DDV v EUR]]+Sklop11[[#This Row],[Davek (EUR)]]</f>
        <v>0</v>
      </c>
      <c r="S54" s="98">
        <f>+Sklop11[[#This Row],[cena/enota brez DDV v EUR]]*Sklop11[[#This Row],[Okvirna količina]]</f>
        <v>0</v>
      </c>
      <c r="T54" s="98">
        <f>+Sklop11[[#This Row],[Končna cena/enoto mere (EUR) z DDV]]*Sklop11[[#This Row],[Okvirna količina]]</f>
        <v>0</v>
      </c>
      <c r="U54" s="107"/>
    </row>
    <row r="55" spans="1:21" s="61" customFormat="1" ht="36">
      <c r="A55" s="175" t="s">
        <v>42</v>
      </c>
      <c r="B55" s="85" t="s">
        <v>702</v>
      </c>
      <c r="C55" s="81">
        <v>50</v>
      </c>
      <c r="D55" s="86" t="s">
        <v>158</v>
      </c>
      <c r="E55" s="116"/>
      <c r="F55" s="229">
        <v>1000</v>
      </c>
      <c r="G55" s="229" t="s">
        <v>0</v>
      </c>
      <c r="H5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88" t="str">
        <f>IF(Sklop11[[#This Row],[ZAHTEVANA SHEMA KAKOVOSTI]]&lt;&gt;"",Sklop11[[#This Row],[Preračunana masa/volumen/kos na enoto kg]],"")</f>
        <v/>
      </c>
      <c r="J55" s="100"/>
      <c r="K55" s="95"/>
      <c r="L55" s="95"/>
      <c r="M55" s="3"/>
      <c r="N55" s="94"/>
      <c r="O55" s="94"/>
      <c r="P55" s="104"/>
      <c r="Q55" s="98">
        <f>+Sklop11[[#This Row],[cena/enota brez DDV v EUR]]*Sklop11[[#This Row],[Stopnja DDV (%)]]</f>
        <v>0</v>
      </c>
      <c r="R55" s="98">
        <f>+Sklop11[[#This Row],[cena/enota brez DDV v EUR]]+Sklop11[[#This Row],[Davek (EUR)]]</f>
        <v>0</v>
      </c>
      <c r="S55" s="98">
        <f>+Sklop11[[#This Row],[cena/enota brez DDV v EUR]]*Sklop11[[#This Row],[Okvirna količina]]</f>
        <v>0</v>
      </c>
      <c r="T55" s="98">
        <f>+Sklop11[[#This Row],[Končna cena/enoto mere (EUR) z DDV]]*Sklop11[[#This Row],[Okvirna količina]]</f>
        <v>0</v>
      </c>
      <c r="U55" s="106"/>
    </row>
    <row r="56" spans="1:21" s="61" customFormat="1" ht="12">
      <c r="A56" s="175" t="s">
        <v>43</v>
      </c>
      <c r="B56" s="85" t="s">
        <v>716</v>
      </c>
      <c r="C56" s="81">
        <v>1.5</v>
      </c>
      <c r="D56" s="86" t="s">
        <v>94</v>
      </c>
      <c r="E56" s="116"/>
      <c r="F56" s="229">
        <v>1200</v>
      </c>
      <c r="G56" s="229" t="s">
        <v>0</v>
      </c>
      <c r="H5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1800</v>
      </c>
      <c r="I56" s="88" t="str">
        <f>IF(Sklop11[[#This Row],[ZAHTEVANA SHEMA KAKOVOSTI]]&lt;&gt;"",Sklop11[[#This Row],[Preračunana masa/volumen/kos na enoto kg]],"")</f>
        <v/>
      </c>
      <c r="J56" s="100"/>
      <c r="K56" s="95"/>
      <c r="L56" s="95"/>
      <c r="M56" s="3"/>
      <c r="N56" s="94"/>
      <c r="O56" s="94"/>
      <c r="P56" s="104"/>
      <c r="Q56" s="98">
        <f>+Sklop11[[#This Row],[cena/enota brez DDV v EUR]]*Sklop11[[#This Row],[Stopnja DDV (%)]]</f>
        <v>0</v>
      </c>
      <c r="R56" s="98">
        <f>+Sklop11[[#This Row],[cena/enota brez DDV v EUR]]+Sklop11[[#This Row],[Davek (EUR)]]</f>
        <v>0</v>
      </c>
      <c r="S56" s="98">
        <f>+Sklop11[[#This Row],[cena/enota brez DDV v EUR]]*Sklop11[[#This Row],[Okvirna količina]]</f>
        <v>0</v>
      </c>
      <c r="T56" s="98">
        <f>+Sklop11[[#This Row],[Končna cena/enoto mere (EUR) z DDV]]*Sklop11[[#This Row],[Okvirna količina]]</f>
        <v>0</v>
      </c>
      <c r="U56" s="106"/>
    </row>
    <row r="57" spans="1:21" s="61" customFormat="1" ht="12">
      <c r="A57" s="175" t="s">
        <v>44</v>
      </c>
      <c r="B57" s="85" t="s">
        <v>715</v>
      </c>
      <c r="C57" s="81">
        <v>1.5</v>
      </c>
      <c r="D57" s="86" t="s">
        <v>94</v>
      </c>
      <c r="E57" s="116"/>
      <c r="F57" s="229">
        <v>100</v>
      </c>
      <c r="G57" s="229" t="s">
        <v>0</v>
      </c>
      <c r="H5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7" s="88" t="str">
        <f>IF(Sklop11[[#This Row],[ZAHTEVANA SHEMA KAKOVOSTI]]&lt;&gt;"",Sklop11[[#This Row],[Preračunana masa/volumen/kos na enoto kg]],"")</f>
        <v/>
      </c>
      <c r="J57" s="100"/>
      <c r="K57" s="95"/>
      <c r="L57" s="95"/>
      <c r="M57" s="3"/>
      <c r="N57" s="94"/>
      <c r="O57" s="94"/>
      <c r="P57" s="104"/>
      <c r="Q57" s="98">
        <f>+Sklop11[[#This Row],[cena/enota brez DDV v EUR]]*Sklop11[[#This Row],[Stopnja DDV (%)]]</f>
        <v>0</v>
      </c>
      <c r="R57" s="98">
        <f>+Sklop11[[#This Row],[cena/enota brez DDV v EUR]]+Sklop11[[#This Row],[Davek (EUR)]]</f>
        <v>0</v>
      </c>
      <c r="S57" s="98">
        <f>+Sklop11[[#This Row],[cena/enota brez DDV v EUR]]*Sklop11[[#This Row],[Okvirna količina]]</f>
        <v>0</v>
      </c>
      <c r="T57" s="98">
        <f>+Sklop11[[#This Row],[Končna cena/enoto mere (EUR) z DDV]]*Sklop11[[#This Row],[Okvirna količina]]</f>
        <v>0</v>
      </c>
      <c r="U57" s="106"/>
    </row>
    <row r="58" spans="1:21" s="61" customFormat="1" ht="12">
      <c r="A58" s="175" t="s">
        <v>49</v>
      </c>
      <c r="B58" s="85" t="s">
        <v>714</v>
      </c>
      <c r="C58" s="81">
        <v>0.5</v>
      </c>
      <c r="D58" s="86" t="s">
        <v>94</v>
      </c>
      <c r="E58" s="116"/>
      <c r="F58" s="229">
        <v>50</v>
      </c>
      <c r="G58" s="229" t="s">
        <v>0</v>
      </c>
      <c r="H5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58" s="88" t="str">
        <f>IF(Sklop11[[#This Row],[ZAHTEVANA SHEMA KAKOVOSTI]]&lt;&gt;"",Sklop11[[#This Row],[Preračunana masa/volumen/kos na enoto kg]],"")</f>
        <v/>
      </c>
      <c r="J58" s="100"/>
      <c r="K58" s="95"/>
      <c r="L58" s="95"/>
      <c r="M58" s="3"/>
      <c r="N58" s="94"/>
      <c r="O58" s="94"/>
      <c r="P58" s="104"/>
      <c r="Q58" s="98">
        <f>+Sklop11[[#This Row],[cena/enota brez DDV v EUR]]*Sklop11[[#This Row],[Stopnja DDV (%)]]</f>
        <v>0</v>
      </c>
      <c r="R58" s="98">
        <f>+Sklop11[[#This Row],[cena/enota brez DDV v EUR]]+Sklop11[[#This Row],[Davek (EUR)]]</f>
        <v>0</v>
      </c>
      <c r="S58" s="98">
        <f>+Sklop11[[#This Row],[cena/enota brez DDV v EUR]]*Sklop11[[#This Row],[Okvirna količina]]</f>
        <v>0</v>
      </c>
      <c r="T58" s="98">
        <f>+Sklop11[[#This Row],[Končna cena/enoto mere (EUR) z DDV]]*Sklop11[[#This Row],[Okvirna količina]]</f>
        <v>0</v>
      </c>
      <c r="U58" s="106"/>
    </row>
    <row r="59" spans="1:21" s="61" customFormat="1" ht="24">
      <c r="A59" s="175" t="s">
        <v>45</v>
      </c>
      <c r="B59" s="85" t="s">
        <v>713</v>
      </c>
      <c r="C59" s="81">
        <v>80</v>
      </c>
      <c r="D59" s="86" t="s">
        <v>158</v>
      </c>
      <c r="E59" s="116"/>
      <c r="F59" s="229">
        <v>50</v>
      </c>
      <c r="G59" s="229" t="s">
        <v>0</v>
      </c>
      <c r="H5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9" s="88" t="str">
        <f>IF(Sklop11[[#This Row],[ZAHTEVANA SHEMA KAKOVOSTI]]&lt;&gt;"",Sklop11[[#This Row],[Preračunana masa/volumen/kos na enoto kg]],"")</f>
        <v/>
      </c>
      <c r="J59" s="100"/>
      <c r="K59" s="95"/>
      <c r="L59" s="95"/>
      <c r="M59" s="3"/>
      <c r="N59" s="94"/>
      <c r="O59" s="94"/>
      <c r="P59" s="104"/>
      <c r="Q59" s="94">
        <f>+Sklop11[[#This Row],[cena/enota brez DDV v EUR]]*Sklop11[[#This Row],[Stopnja DDV (%)]]</f>
        <v>0</v>
      </c>
      <c r="R59" s="94">
        <f>+Sklop11[[#This Row],[cena/enota brez DDV v EUR]]+Sklop11[[#This Row],[Davek (EUR)]]</f>
        <v>0</v>
      </c>
      <c r="S59" s="94">
        <f>+Sklop11[[#This Row],[cena/enota brez DDV v EUR]]*Sklop11[[#This Row],[Okvirna količina]]</f>
        <v>0</v>
      </c>
      <c r="T59" s="125">
        <f>+Sklop11[[#This Row],[Končna cena/enoto mere (EUR) z DDV]]*Sklop11[[#This Row],[Okvirna količina]]</f>
        <v>0</v>
      </c>
      <c r="U59" s="106"/>
    </row>
    <row r="60" spans="1:21" s="61" customFormat="1" ht="12">
      <c r="A60" s="175" t="s">
        <v>46</v>
      </c>
      <c r="B60" s="85" t="s">
        <v>712</v>
      </c>
      <c r="C60" s="81">
        <v>1705</v>
      </c>
      <c r="D60" s="86" t="s">
        <v>158</v>
      </c>
      <c r="E60" s="116"/>
      <c r="F60" s="229">
        <v>40</v>
      </c>
      <c r="G60" s="229" t="s">
        <v>0</v>
      </c>
      <c r="H6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0" s="88" t="str">
        <f>IF(Sklop11[[#This Row],[ZAHTEVANA SHEMA KAKOVOSTI]]&lt;&gt;"",Sklop11[[#This Row],[Preračunana masa/volumen/kos na enoto kg]],"")</f>
        <v/>
      </c>
      <c r="J60" s="100"/>
      <c r="K60" s="95"/>
      <c r="L60" s="95"/>
      <c r="M60" s="3"/>
      <c r="N60" s="94"/>
      <c r="O60" s="94"/>
      <c r="P60" s="104"/>
      <c r="Q60" s="94">
        <f>+Sklop11[[#This Row],[cena/enota brez DDV v EUR]]*Sklop11[[#This Row],[Stopnja DDV (%)]]</f>
        <v>0</v>
      </c>
      <c r="R60" s="94">
        <f>+Sklop11[[#This Row],[cena/enota brez DDV v EUR]]+Sklop11[[#This Row],[Davek (EUR)]]</f>
        <v>0</v>
      </c>
      <c r="S60" s="94">
        <f>+Sklop11[[#This Row],[cena/enota brez DDV v EUR]]*Sklop11[[#This Row],[Okvirna količina]]</f>
        <v>0</v>
      </c>
      <c r="T60" s="125">
        <f>+Sklop11[[#This Row],[Končna cena/enoto mere (EUR) z DDV]]*Sklop11[[#This Row],[Okvirna količina]]</f>
        <v>0</v>
      </c>
      <c r="U60" s="106"/>
    </row>
    <row r="61" spans="1:21" s="61" customFormat="1" ht="12">
      <c r="A61" s="175" t="s">
        <v>50</v>
      </c>
      <c r="B61" s="85" t="s">
        <v>711</v>
      </c>
      <c r="C61" s="81">
        <v>1705</v>
      </c>
      <c r="D61" s="86" t="s">
        <v>158</v>
      </c>
      <c r="E61" s="116"/>
      <c r="F61" s="229">
        <v>50</v>
      </c>
      <c r="G61" s="229" t="s">
        <v>0</v>
      </c>
      <c r="H6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85.25</v>
      </c>
      <c r="I61" s="88" t="str">
        <f>IF(Sklop11[[#This Row],[ZAHTEVANA SHEMA KAKOVOSTI]]&lt;&gt;"",Sklop11[[#This Row],[Preračunana masa/volumen/kos na enoto kg]],"")</f>
        <v/>
      </c>
      <c r="J61" s="100"/>
      <c r="K61" s="95"/>
      <c r="L61" s="95"/>
      <c r="M61" s="3"/>
      <c r="N61" s="94"/>
      <c r="O61" s="94"/>
      <c r="P61" s="104"/>
      <c r="Q61" s="94">
        <f>+Sklop11[[#This Row],[cena/enota brez DDV v EUR]]*Sklop11[[#This Row],[Stopnja DDV (%)]]</f>
        <v>0</v>
      </c>
      <c r="R61" s="94">
        <f>+Sklop11[[#This Row],[cena/enota brez DDV v EUR]]+Sklop11[[#This Row],[Davek (EUR)]]</f>
        <v>0</v>
      </c>
      <c r="S61" s="94">
        <f>+Sklop11[[#This Row],[cena/enota brez DDV v EUR]]*Sklop11[[#This Row],[Okvirna količina]]</f>
        <v>0</v>
      </c>
      <c r="T61" s="125">
        <f>+Sklop11[[#This Row],[Končna cena/enoto mere (EUR) z DDV]]*Sklop11[[#This Row],[Okvirna količina]]</f>
        <v>0</v>
      </c>
      <c r="U61" s="106"/>
    </row>
    <row r="62" spans="1:21" s="61" customFormat="1" ht="12">
      <c r="A62" s="175" t="s">
        <v>51</v>
      </c>
      <c r="B62" s="190" t="s">
        <v>710</v>
      </c>
      <c r="C62" s="81">
        <v>1705</v>
      </c>
      <c r="D62" s="86" t="s">
        <v>158</v>
      </c>
      <c r="E62" s="123"/>
      <c r="F62" s="252">
        <v>40</v>
      </c>
      <c r="G62" s="271" t="s">
        <v>0</v>
      </c>
      <c r="H6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2" s="88" t="str">
        <f>IF(Sklop11[[#This Row],[ZAHTEVANA SHEMA KAKOVOSTI]]&lt;&gt;"",Sklop11[[#This Row],[Preračunana masa/volumen/kos na enoto kg]],"")</f>
        <v/>
      </c>
      <c r="J62" s="167"/>
      <c r="K62" s="169"/>
      <c r="L62" s="169"/>
      <c r="M62" s="168"/>
      <c r="N62" s="176"/>
      <c r="O62" s="176"/>
      <c r="P62" s="191"/>
      <c r="Q62" s="176">
        <f>+Sklop11[[#This Row],[cena/enota brez DDV v EUR]]*Sklop11[[#This Row],[Stopnja DDV (%)]]</f>
        <v>0</v>
      </c>
      <c r="R62" s="176">
        <f>+Sklop11[[#This Row],[cena/enota brez DDV v EUR]]+Sklop11[[#This Row],[Davek (EUR)]]</f>
        <v>0</v>
      </c>
      <c r="S62" s="176">
        <f>+Sklop11[[#This Row],[cena/enota brez DDV v EUR]]*Sklop11[[#This Row],[Okvirna količina]]</f>
        <v>0</v>
      </c>
      <c r="T62" s="192">
        <f>+Sklop11[[#This Row],[Končna cena/enoto mere (EUR) z DDV]]*Sklop11[[#This Row],[Okvirna količina]]</f>
        <v>0</v>
      </c>
      <c r="U62" s="193"/>
    </row>
    <row r="63" spans="1:21" s="61" customFormat="1" ht="12">
      <c r="A63" s="175" t="s">
        <v>47</v>
      </c>
      <c r="B63" s="190" t="s">
        <v>709</v>
      </c>
      <c r="C63" s="173">
        <v>125</v>
      </c>
      <c r="D63" s="194" t="s">
        <v>158</v>
      </c>
      <c r="E63" s="123"/>
      <c r="F63" s="252">
        <v>20</v>
      </c>
      <c r="G63" s="271" t="s">
        <v>0</v>
      </c>
      <c r="H6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63" s="88" t="str">
        <f>IF(Sklop11[[#This Row],[ZAHTEVANA SHEMA KAKOVOSTI]]&lt;&gt;"",Sklop11[[#This Row],[Preračunana masa/volumen/kos na enoto kg]],"")</f>
        <v/>
      </c>
      <c r="J63" s="167"/>
      <c r="K63" s="169"/>
      <c r="L63" s="169"/>
      <c r="M63" s="168"/>
      <c r="N63" s="176"/>
      <c r="O63" s="176"/>
      <c r="P63" s="191"/>
      <c r="Q63" s="176">
        <f>+Sklop11[[#This Row],[cena/enota brez DDV v EUR]]*Sklop11[[#This Row],[Stopnja DDV (%)]]</f>
        <v>0</v>
      </c>
      <c r="R63" s="176">
        <f>+Sklop11[[#This Row],[cena/enota brez DDV v EUR]]+Sklop11[[#This Row],[Davek (EUR)]]</f>
        <v>0</v>
      </c>
      <c r="S63" s="176">
        <f>+Sklop11[[#This Row],[cena/enota brez DDV v EUR]]*Sklop11[[#This Row],[Okvirna količina]]</f>
        <v>0</v>
      </c>
      <c r="T63" s="192">
        <f>+Sklop11[[#This Row],[Končna cena/enoto mere (EUR) z DDV]]*Sklop11[[#This Row],[Okvirna količina]]</f>
        <v>0</v>
      </c>
      <c r="U63" s="193"/>
    </row>
    <row r="64" spans="1:21" s="61" customFormat="1" ht="12">
      <c r="A64" s="175" t="s">
        <v>52</v>
      </c>
      <c r="B64" s="190" t="s">
        <v>708</v>
      </c>
      <c r="C64" s="81">
        <v>1705</v>
      </c>
      <c r="D64" s="86" t="s">
        <v>158</v>
      </c>
      <c r="E64" s="123"/>
      <c r="F64" s="252">
        <v>40</v>
      </c>
      <c r="G64" s="271" t="s">
        <v>0</v>
      </c>
      <c r="H6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68.2</v>
      </c>
      <c r="I64" s="88" t="str">
        <f>IF(Sklop11[[#This Row],[ZAHTEVANA SHEMA KAKOVOSTI]]&lt;&gt;"",Sklop11[[#This Row],[Preračunana masa/volumen/kos na enoto kg]],"")</f>
        <v/>
      </c>
      <c r="J64" s="167"/>
      <c r="K64" s="169"/>
      <c r="L64" s="169"/>
      <c r="M64" s="168"/>
      <c r="N64" s="176"/>
      <c r="O64" s="176"/>
      <c r="P64" s="191"/>
      <c r="Q64" s="176">
        <f>+Sklop11[[#This Row],[cena/enota brez DDV v EUR]]*Sklop11[[#This Row],[Stopnja DDV (%)]]</f>
        <v>0</v>
      </c>
      <c r="R64" s="176">
        <f>+Sklop11[[#This Row],[cena/enota brez DDV v EUR]]+Sklop11[[#This Row],[Davek (EUR)]]</f>
        <v>0</v>
      </c>
      <c r="S64" s="176">
        <f>+Sklop11[[#This Row],[cena/enota brez DDV v EUR]]*Sklop11[[#This Row],[Okvirna količina]]</f>
        <v>0</v>
      </c>
      <c r="T64" s="192">
        <f>+Sklop11[[#This Row],[Končna cena/enoto mere (EUR) z DDV]]*Sklop11[[#This Row],[Okvirna količina]]</f>
        <v>0</v>
      </c>
      <c r="U64" s="193"/>
    </row>
    <row r="65" spans="1:21" s="61" customFormat="1" ht="12">
      <c r="A65" s="175" t="s">
        <v>48</v>
      </c>
      <c r="B65" s="85" t="s">
        <v>707</v>
      </c>
      <c r="C65" s="81">
        <v>1</v>
      </c>
      <c r="D65" s="86" t="s">
        <v>94</v>
      </c>
      <c r="E65" s="116"/>
      <c r="F65" s="229">
        <v>20</v>
      </c>
      <c r="G65" s="229" t="s">
        <v>0</v>
      </c>
      <c r="H6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5" s="88" t="str">
        <f>IF(Sklop11[[#This Row],[ZAHTEVANA SHEMA KAKOVOSTI]]&lt;&gt;"",Sklop11[[#This Row],[Preračunana masa/volumen/kos na enoto kg]],"")</f>
        <v/>
      </c>
      <c r="J65" s="100"/>
      <c r="K65" s="95"/>
      <c r="L65" s="95"/>
      <c r="M65" s="3"/>
      <c r="N65" s="94"/>
      <c r="O65" s="94"/>
      <c r="P65" s="104"/>
      <c r="Q65" s="94">
        <f>+Sklop11[[#This Row],[cena/enota brez DDV v EUR]]*Sklop11[[#This Row],[Stopnja DDV (%)]]</f>
        <v>0</v>
      </c>
      <c r="R65" s="94">
        <f>+Sklop11[[#This Row],[cena/enota brez DDV v EUR]]+Sklop11[[#This Row],[Davek (EUR)]]</f>
        <v>0</v>
      </c>
      <c r="S65" s="94">
        <f>+Sklop11[[#This Row],[cena/enota brez DDV v EUR]]*Sklop11[[#This Row],[Okvirna količina]]</f>
        <v>0</v>
      </c>
      <c r="T65" s="125">
        <f>+Sklop11[[#This Row],[Končna cena/enoto mere (EUR) z DDV]]*Sklop11[[#This Row],[Okvirna količina]]</f>
        <v>0</v>
      </c>
      <c r="U65" s="106"/>
    </row>
    <row r="66" spans="1:21" s="61" customFormat="1" ht="12">
      <c r="A66" s="175" t="s">
        <v>53</v>
      </c>
      <c r="B66" s="85" t="s">
        <v>706</v>
      </c>
      <c r="C66" s="81">
        <v>10</v>
      </c>
      <c r="D66" s="86" t="s">
        <v>94</v>
      </c>
      <c r="E66" s="116"/>
      <c r="F66" s="229">
        <v>10</v>
      </c>
      <c r="G66" s="229" t="s">
        <v>0</v>
      </c>
      <c r="H6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6" s="88" t="str">
        <f>IF(Sklop11[[#This Row],[ZAHTEVANA SHEMA KAKOVOSTI]]&lt;&gt;"",Sklop11[[#This Row],[Preračunana masa/volumen/kos na enoto kg]],"")</f>
        <v/>
      </c>
      <c r="J66" s="100"/>
      <c r="K66" s="95"/>
      <c r="L66" s="95"/>
      <c r="M66" s="3"/>
      <c r="N66" s="94"/>
      <c r="O66" s="94"/>
      <c r="P66" s="104"/>
      <c r="Q66" s="94">
        <f>+Sklop11[[#This Row],[cena/enota brez DDV v EUR]]*Sklop11[[#This Row],[Stopnja DDV (%)]]</f>
        <v>0</v>
      </c>
      <c r="R66" s="94">
        <f>+Sklop11[[#This Row],[cena/enota brez DDV v EUR]]+Sklop11[[#This Row],[Davek (EUR)]]</f>
        <v>0</v>
      </c>
      <c r="S66" s="94">
        <f>+Sklop11[[#This Row],[cena/enota brez DDV v EUR]]*Sklop11[[#This Row],[Okvirna količina]]</f>
        <v>0</v>
      </c>
      <c r="T66" s="125">
        <f>+Sklop11[[#This Row],[Končna cena/enoto mere (EUR) z DDV]]*Sklop11[[#This Row],[Okvirna količina]]</f>
        <v>0</v>
      </c>
      <c r="U66" s="106"/>
    </row>
    <row r="67" spans="1:21" s="61" customFormat="1" ht="12">
      <c r="A67" s="175" t="s">
        <v>54</v>
      </c>
      <c r="B67" s="197" t="s">
        <v>705</v>
      </c>
      <c r="C67" s="81">
        <v>1</v>
      </c>
      <c r="D67" s="86" t="s">
        <v>94</v>
      </c>
      <c r="E67" s="116"/>
      <c r="F67" s="229">
        <v>900</v>
      </c>
      <c r="G67" s="229" t="s">
        <v>0</v>
      </c>
      <c r="H6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900</v>
      </c>
      <c r="I67" s="88" t="str">
        <f>IF(Sklop11[[#This Row],[ZAHTEVANA SHEMA KAKOVOSTI]]&lt;&gt;"",Sklop11[[#This Row],[Preračunana masa/volumen/kos na enoto kg]],"")</f>
        <v/>
      </c>
      <c r="J67" s="100"/>
      <c r="K67" s="95"/>
      <c r="L67" s="95"/>
      <c r="M67" s="3"/>
      <c r="N67" s="94"/>
      <c r="O67" s="94"/>
      <c r="P67" s="104"/>
      <c r="Q67" s="94">
        <f>+Sklop11[[#This Row],[cena/enota brez DDV v EUR]]*Sklop11[[#This Row],[Stopnja DDV (%)]]</f>
        <v>0</v>
      </c>
      <c r="R67" s="94">
        <f>+Sklop11[[#This Row],[cena/enota brez DDV v EUR]]+Sklop11[[#This Row],[Davek (EUR)]]</f>
        <v>0</v>
      </c>
      <c r="S67" s="94">
        <f>+Sklop11[[#This Row],[cena/enota brez DDV v EUR]]*Sklop11[[#This Row],[Okvirna količina]]</f>
        <v>0</v>
      </c>
      <c r="T67" s="125">
        <f>+Sklop11[[#This Row],[Končna cena/enoto mere (EUR) z DDV]]*Sklop11[[#This Row],[Okvirna količina]]</f>
        <v>0</v>
      </c>
      <c r="U67" s="106"/>
    </row>
    <row r="68" spans="1:21" s="61" customFormat="1" ht="12">
      <c r="A68" s="175" t="s">
        <v>55</v>
      </c>
      <c r="B68" s="85" t="s">
        <v>704</v>
      </c>
      <c r="C68" s="81">
        <v>1</v>
      </c>
      <c r="D68" s="86" t="s">
        <v>94</v>
      </c>
      <c r="E68" s="116"/>
      <c r="F68" s="229">
        <v>100</v>
      </c>
      <c r="G68" s="229" t="s">
        <v>94</v>
      </c>
      <c r="H6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88" t="str">
        <f>IF(Sklop11[[#This Row],[ZAHTEVANA SHEMA KAKOVOSTI]]&lt;&gt;"",Sklop11[[#This Row],[Preračunana masa/volumen/kos na enoto kg]],"")</f>
        <v/>
      </c>
      <c r="J68" s="100"/>
      <c r="K68" s="95"/>
      <c r="L68" s="95"/>
      <c r="M68" s="3"/>
      <c r="N68" s="94"/>
      <c r="O68" s="94"/>
      <c r="P68" s="104"/>
      <c r="Q68" s="94">
        <f>+Sklop11[[#This Row],[cena/enota brez DDV v EUR]]*Sklop11[[#This Row],[Stopnja DDV (%)]]</f>
        <v>0</v>
      </c>
      <c r="R68" s="94">
        <f>+Sklop11[[#This Row],[cena/enota brez DDV v EUR]]+Sklop11[[#This Row],[Davek (EUR)]]</f>
        <v>0</v>
      </c>
      <c r="S68" s="94">
        <f>+Sklop11[[#This Row],[cena/enota brez DDV v EUR]]*Sklop11[[#This Row],[Okvirna količina]]</f>
        <v>0</v>
      </c>
      <c r="T68" s="125">
        <f>+Sklop11[[#This Row],[Končna cena/enoto mere (EUR) z DDV]]*Sklop11[[#This Row],[Okvirna količina]]</f>
        <v>0</v>
      </c>
      <c r="U68" s="106"/>
    </row>
    <row r="69" spans="1:21" s="61" customFormat="1" ht="24">
      <c r="A69" s="175" t="s">
        <v>56</v>
      </c>
      <c r="B69" s="85" t="s">
        <v>703</v>
      </c>
      <c r="C69" s="81">
        <v>1</v>
      </c>
      <c r="D69" s="86" t="s">
        <v>94</v>
      </c>
      <c r="E69" s="116"/>
      <c r="F69" s="229">
        <v>10</v>
      </c>
      <c r="G69" s="229" t="s">
        <v>0</v>
      </c>
      <c r="H6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9" s="88" t="str">
        <f>IF(Sklop11[[#This Row],[ZAHTEVANA SHEMA KAKOVOSTI]]&lt;&gt;"",Sklop11[[#This Row],[Preračunana masa/volumen/kos na enoto kg]],"")</f>
        <v/>
      </c>
      <c r="J69" s="100"/>
      <c r="K69" s="95"/>
      <c r="L69" s="95"/>
      <c r="M69" s="3"/>
      <c r="N69" s="94"/>
      <c r="O69" s="94"/>
      <c r="P69" s="104"/>
      <c r="Q69" s="94">
        <f>+Sklop11[[#This Row],[cena/enota brez DDV v EUR]]*Sklop11[[#This Row],[Stopnja DDV (%)]]</f>
        <v>0</v>
      </c>
      <c r="R69" s="94">
        <f>+Sklop11[[#This Row],[cena/enota brez DDV v EUR]]+Sklop11[[#This Row],[Davek (EUR)]]</f>
        <v>0</v>
      </c>
      <c r="S69" s="94">
        <f>+Sklop11[[#This Row],[cena/enota brez DDV v EUR]]*Sklop11[[#This Row],[Okvirna količina]]</f>
        <v>0</v>
      </c>
      <c r="T69" s="125">
        <f>+Sklop11[[#This Row],[Končna cena/enoto mere (EUR) z DDV]]*Sklop11[[#This Row],[Okvirna količina]]</f>
        <v>0</v>
      </c>
      <c r="U69" s="106"/>
    </row>
    <row r="70" spans="1:21" s="61" customFormat="1" ht="24">
      <c r="A70" s="175" t="s">
        <v>57</v>
      </c>
      <c r="B70" s="190" t="s">
        <v>820</v>
      </c>
      <c r="C70" s="173" t="s">
        <v>818</v>
      </c>
      <c r="D70" s="194" t="s">
        <v>158</v>
      </c>
      <c r="E70" s="179"/>
      <c r="F70" s="252">
        <v>5</v>
      </c>
      <c r="G70" s="252" t="s">
        <v>1</v>
      </c>
      <c r="H7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0" s="88" t="str">
        <f>IF(Sklop11[[#This Row],[ZAHTEVANA SHEMA KAKOVOSTI]]&lt;&gt;"",Sklop11[[#This Row],[Preračunana masa/volumen/kos na enoto kg]],"")</f>
        <v/>
      </c>
      <c r="J70" s="167"/>
      <c r="K70" s="169"/>
      <c r="L70" s="169"/>
      <c r="M70" s="168"/>
      <c r="N70" s="176"/>
      <c r="O70" s="176"/>
      <c r="P70" s="191"/>
      <c r="Q70" s="176">
        <f>+Sklop11[[#This Row],[cena/enota brez DDV v EUR]]*Sklop11[[#This Row],[Stopnja DDV (%)]]</f>
        <v>0</v>
      </c>
      <c r="R70" s="176">
        <f>+Sklop11[[#This Row],[cena/enota brez DDV v EUR]]+Sklop11[[#This Row],[Davek (EUR)]]</f>
        <v>0</v>
      </c>
      <c r="S70" s="176">
        <f>+Sklop11[[#This Row],[cena/enota brez DDV v EUR]]*Sklop11[[#This Row],[Okvirna količina]]</f>
        <v>0</v>
      </c>
      <c r="T70" s="192">
        <f>+Sklop11[[#This Row],[Končna cena/enoto mere (EUR) z DDV]]*Sklop11[[#This Row],[Okvirna količina]]</f>
        <v>0</v>
      </c>
      <c r="U70" s="193"/>
    </row>
    <row r="71" spans="1:21" s="172" customFormat="1" ht="24">
      <c r="A71" s="175" t="s">
        <v>58</v>
      </c>
      <c r="B71" s="190" t="s">
        <v>821</v>
      </c>
      <c r="C71" s="173" t="s">
        <v>819</v>
      </c>
      <c r="D71" s="221" t="s">
        <v>1</v>
      </c>
      <c r="E71" s="123"/>
      <c r="F71" s="252">
        <v>10</v>
      </c>
      <c r="G71" s="252" t="s">
        <v>1</v>
      </c>
      <c r="H7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1" s="88" t="str">
        <f>IF(Sklop11[[#This Row],[ZAHTEVANA SHEMA KAKOVOSTI]]&lt;&gt;"",Sklop11[[#This Row],[Preračunana masa/volumen/kos na enoto kg]],"")</f>
        <v/>
      </c>
      <c r="J71" s="167"/>
      <c r="K71" s="169"/>
      <c r="L71" s="169"/>
      <c r="M71" s="168"/>
      <c r="N71" s="176"/>
      <c r="O71" s="176"/>
      <c r="P71" s="191"/>
      <c r="Q71" s="176">
        <f>+Sklop11[[#This Row],[cena/enota brez DDV v EUR]]*Sklop11[[#This Row],[Stopnja DDV (%)]]</f>
        <v>0</v>
      </c>
      <c r="R71" s="176">
        <f>+Sklop11[[#This Row],[cena/enota brez DDV v EUR]]+Sklop11[[#This Row],[Davek (EUR)]]</f>
        <v>0</v>
      </c>
      <c r="S71" s="176">
        <f>+Sklop11[[#This Row],[cena/enota brez DDV v EUR]]*Sklop11[[#This Row],[Okvirna količina]]</f>
        <v>0</v>
      </c>
      <c r="T71" s="192">
        <f>+Sklop11[[#This Row],[Končna cena/enoto mere (EUR) z DDV]]*Sklop11[[#This Row],[Okvirna količina]]</f>
        <v>0</v>
      </c>
      <c r="U71" s="193"/>
    </row>
    <row r="72" spans="1:21" s="61" customFormat="1" ht="24">
      <c r="A72" s="175" t="s">
        <v>59</v>
      </c>
      <c r="B72" s="85" t="s">
        <v>722</v>
      </c>
      <c r="C72" s="81">
        <v>500</v>
      </c>
      <c r="D72" s="86" t="s">
        <v>158</v>
      </c>
      <c r="E72" s="116"/>
      <c r="F72" s="229">
        <v>30</v>
      </c>
      <c r="G72" s="229" t="s">
        <v>0</v>
      </c>
      <c r="H7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72" s="88" t="str">
        <f>IF(Sklop11[[#This Row],[ZAHTEVANA SHEMA KAKOVOSTI]]&lt;&gt;"",Sklop11[[#This Row],[Preračunana masa/volumen/kos na enoto kg]],"")</f>
        <v/>
      </c>
      <c r="J72" s="100"/>
      <c r="K72" s="95"/>
      <c r="L72" s="95"/>
      <c r="M72" s="3"/>
      <c r="N72" s="94"/>
      <c r="O72" s="94"/>
      <c r="P72" s="104"/>
      <c r="Q72" s="94">
        <f>+Sklop11[[#This Row],[cena/enota brez DDV v EUR]]*Sklop11[[#This Row],[Stopnja DDV (%)]]</f>
        <v>0</v>
      </c>
      <c r="R72" s="94">
        <f>+Sklop11[[#This Row],[cena/enota brez DDV v EUR]]+Sklop11[[#This Row],[Davek (EUR)]]</f>
        <v>0</v>
      </c>
      <c r="S72" s="94">
        <f>+Sklop11[[#This Row],[cena/enota brez DDV v EUR]]*Sklop11[[#This Row],[Okvirna količina]]</f>
        <v>0</v>
      </c>
      <c r="T72" s="125">
        <f>+Sklop11[[#This Row],[Končna cena/enoto mere (EUR) z DDV]]*Sklop11[[#This Row],[Okvirna količina]]</f>
        <v>0</v>
      </c>
      <c r="U72" s="106"/>
    </row>
    <row r="73" spans="1:21" s="61" customFormat="1" ht="24">
      <c r="A73" s="175" t="s">
        <v>60</v>
      </c>
      <c r="B73" s="162" t="s">
        <v>721</v>
      </c>
      <c r="C73" s="161" t="s">
        <v>959</v>
      </c>
      <c r="D73" s="198" t="s">
        <v>158</v>
      </c>
      <c r="E73" s="164"/>
      <c r="F73" s="230">
        <v>30</v>
      </c>
      <c r="G73" s="272" t="s">
        <v>1</v>
      </c>
      <c r="H7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3" s="88" t="str">
        <f>IF(Sklop11[[#This Row],[ZAHTEVANA SHEMA KAKOVOSTI]]&lt;&gt;"",Sklop11[[#This Row],[Preračunana masa/volumen/kos na enoto kg]],"")</f>
        <v/>
      </c>
      <c r="J73" s="152"/>
      <c r="K73" s="153"/>
      <c r="L73" s="153"/>
      <c r="M73" s="154"/>
      <c r="N73" s="155"/>
      <c r="O73" s="155"/>
      <c r="P73" s="156"/>
      <c r="Q73" s="155">
        <f>+Sklop11[[#This Row],[cena/enota brez DDV v EUR]]*Sklop11[[#This Row],[Stopnja DDV (%)]]</f>
        <v>0</v>
      </c>
      <c r="R73" s="155">
        <f>+Sklop11[[#This Row],[cena/enota brez DDV v EUR]]+Sklop11[[#This Row],[Davek (EUR)]]</f>
        <v>0</v>
      </c>
      <c r="S73" s="155">
        <f>+Sklop11[[#This Row],[cena/enota brez DDV v EUR]]*Sklop11[[#This Row],[Okvirna količina]]</f>
        <v>0</v>
      </c>
      <c r="T73" s="157">
        <f>+Sklop11[[#This Row],[Končna cena/enoto mere (EUR) z DDV]]*Sklop11[[#This Row],[Okvirna količina]]</f>
        <v>0</v>
      </c>
      <c r="U73" s="158"/>
    </row>
    <row r="74" spans="1:21" s="61" customFormat="1" ht="12">
      <c r="A74" s="175" t="s">
        <v>61</v>
      </c>
      <c r="B74" s="162" t="s">
        <v>720</v>
      </c>
      <c r="C74" s="161">
        <v>670</v>
      </c>
      <c r="D74" s="198" t="s">
        <v>158</v>
      </c>
      <c r="E74" s="164"/>
      <c r="F74" s="230">
        <v>15</v>
      </c>
      <c r="G74" s="272" t="s">
        <v>0</v>
      </c>
      <c r="H7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74" s="88" t="str">
        <f>IF(Sklop11[[#This Row],[ZAHTEVANA SHEMA KAKOVOSTI]]&lt;&gt;"",Sklop11[[#This Row],[Preračunana masa/volumen/kos na enoto kg]],"")</f>
        <v/>
      </c>
      <c r="J74" s="152"/>
      <c r="K74" s="153"/>
      <c r="L74" s="153"/>
      <c r="M74" s="154"/>
      <c r="N74" s="155"/>
      <c r="O74" s="155"/>
      <c r="P74" s="156"/>
      <c r="Q74" s="155">
        <f>+Sklop11[[#This Row],[cena/enota brez DDV v EUR]]*Sklop11[[#This Row],[Stopnja DDV (%)]]</f>
        <v>0</v>
      </c>
      <c r="R74" s="155">
        <f>+Sklop11[[#This Row],[cena/enota brez DDV v EUR]]+Sklop11[[#This Row],[Davek (EUR)]]</f>
        <v>0</v>
      </c>
      <c r="S74" s="155">
        <f>+Sklop11[[#This Row],[cena/enota brez DDV v EUR]]*Sklop11[[#This Row],[Okvirna količina]]</f>
        <v>0</v>
      </c>
      <c r="T74" s="157">
        <f>+Sklop11[[#This Row],[Končna cena/enoto mere (EUR) z DDV]]*Sklop11[[#This Row],[Okvirna količina]]</f>
        <v>0</v>
      </c>
      <c r="U74" s="158"/>
    </row>
    <row r="75" spans="1:21" s="61" customFormat="1" ht="12">
      <c r="A75" s="175" t="s">
        <v>62</v>
      </c>
      <c r="B75" s="85" t="s">
        <v>719</v>
      </c>
      <c r="C75" s="81">
        <v>4.5</v>
      </c>
      <c r="D75" s="86" t="s">
        <v>1</v>
      </c>
      <c r="E75" s="164"/>
      <c r="F75" s="230">
        <v>4</v>
      </c>
      <c r="G75" s="272" t="s">
        <v>0</v>
      </c>
      <c r="H7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75" s="88" t="str">
        <f>IF(Sklop11[[#This Row],[ZAHTEVANA SHEMA KAKOVOSTI]]&lt;&gt;"",Sklop11[[#This Row],[Preračunana masa/volumen/kos na enoto kg]],"")</f>
        <v/>
      </c>
      <c r="J75" s="152"/>
      <c r="K75" s="153"/>
      <c r="L75" s="153"/>
      <c r="M75" s="154"/>
      <c r="N75" s="155"/>
      <c r="O75" s="155"/>
      <c r="P75" s="156"/>
      <c r="Q75" s="155">
        <f>+Sklop11[[#This Row],[cena/enota brez DDV v EUR]]*Sklop11[[#This Row],[Stopnja DDV (%)]]</f>
        <v>0</v>
      </c>
      <c r="R75" s="155">
        <f>+Sklop11[[#This Row],[cena/enota brez DDV v EUR]]+Sklop11[[#This Row],[Davek (EUR)]]</f>
        <v>0</v>
      </c>
      <c r="S75" s="155">
        <f>+Sklop11[[#This Row],[cena/enota brez DDV v EUR]]*Sklop11[[#This Row],[Okvirna količina]]</f>
        <v>0</v>
      </c>
      <c r="T75" s="157">
        <f>+Sklop11[[#This Row],[Končna cena/enoto mere (EUR) z DDV]]*Sklop11[[#This Row],[Okvirna količina]]</f>
        <v>0</v>
      </c>
      <c r="U75" s="158"/>
    </row>
    <row r="76" spans="1:21" s="61" customFormat="1" ht="12">
      <c r="A76" s="175" t="s">
        <v>63</v>
      </c>
      <c r="B76" s="162" t="s">
        <v>718</v>
      </c>
      <c r="C76" s="161">
        <v>20</v>
      </c>
      <c r="D76" s="198" t="s">
        <v>158</v>
      </c>
      <c r="E76" s="164"/>
      <c r="F76" s="230">
        <v>50</v>
      </c>
      <c r="G76" s="272" t="s">
        <v>0</v>
      </c>
      <c r="H7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6" s="88" t="str">
        <f>IF(Sklop11[[#This Row],[ZAHTEVANA SHEMA KAKOVOSTI]]&lt;&gt;"",Sklop11[[#This Row],[Preračunana masa/volumen/kos na enoto kg]],"")</f>
        <v/>
      </c>
      <c r="J76" s="152"/>
      <c r="K76" s="153"/>
      <c r="L76" s="153"/>
      <c r="M76" s="154"/>
      <c r="N76" s="155"/>
      <c r="O76" s="155"/>
      <c r="P76" s="156"/>
      <c r="Q76" s="155">
        <f>+Sklop11[[#This Row],[cena/enota brez DDV v EUR]]*Sklop11[[#This Row],[Stopnja DDV (%)]]</f>
        <v>0</v>
      </c>
      <c r="R76" s="155">
        <f>+Sklop11[[#This Row],[cena/enota brez DDV v EUR]]+Sklop11[[#This Row],[Davek (EUR)]]</f>
        <v>0</v>
      </c>
      <c r="S76" s="155">
        <f>+Sklop11[[#This Row],[cena/enota brez DDV v EUR]]*Sklop11[[#This Row],[Okvirna količina]]</f>
        <v>0</v>
      </c>
      <c r="T76" s="157">
        <f>+Sklop11[[#This Row],[Končna cena/enoto mere (EUR) z DDV]]*Sklop11[[#This Row],[Okvirna količina]]</f>
        <v>0</v>
      </c>
      <c r="U76" s="158"/>
    </row>
    <row r="77" spans="1:21" s="61" customFormat="1" ht="24">
      <c r="A77" s="175" t="s">
        <v>69</v>
      </c>
      <c r="B77" s="418" t="s">
        <v>989</v>
      </c>
      <c r="C77" s="161">
        <v>850</v>
      </c>
      <c r="D77" s="198" t="s">
        <v>158</v>
      </c>
      <c r="E77" s="164"/>
      <c r="F77" s="230">
        <v>50</v>
      </c>
      <c r="G77" s="272" t="s">
        <v>0</v>
      </c>
      <c r="H7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77" s="88" t="str">
        <f>IF(Sklop11[[#This Row],[ZAHTEVANA SHEMA KAKOVOSTI]]&lt;&gt;"",Sklop11[[#This Row],[Preračunana masa/volumen/kos na enoto kg]],"")</f>
        <v/>
      </c>
      <c r="J77" s="152"/>
      <c r="K77" s="153"/>
      <c r="L77" s="153"/>
      <c r="M77" s="154"/>
      <c r="N77" s="155"/>
      <c r="O77" s="155"/>
      <c r="P77" s="156"/>
      <c r="Q77" s="155">
        <f>+Sklop11[[#This Row],[cena/enota brez DDV v EUR]]*Sklop11[[#This Row],[Stopnja DDV (%)]]</f>
        <v>0</v>
      </c>
      <c r="R77" s="155">
        <f>+Sklop11[[#This Row],[cena/enota brez DDV v EUR]]+Sklop11[[#This Row],[Davek (EUR)]]</f>
        <v>0</v>
      </c>
      <c r="S77" s="155">
        <f>+Sklop11[[#This Row],[cena/enota brez DDV v EUR]]*Sklop11[[#This Row],[Okvirna količina]]</f>
        <v>0</v>
      </c>
      <c r="T77" s="157">
        <f>+Sklop11[[#This Row],[Končna cena/enoto mere (EUR) z DDV]]*Sklop11[[#This Row],[Okvirna količina]]</f>
        <v>0</v>
      </c>
      <c r="U77" s="158"/>
    </row>
    <row r="78" spans="1:21" s="61" customFormat="1" ht="12">
      <c r="A78" s="175" t="s">
        <v>70</v>
      </c>
      <c r="B78" s="162" t="s">
        <v>717</v>
      </c>
      <c r="C78" s="161">
        <v>3</v>
      </c>
      <c r="D78" s="198" t="s">
        <v>1</v>
      </c>
      <c r="E78" s="164"/>
      <c r="F78" s="230">
        <v>50</v>
      </c>
      <c r="G78" s="272" t="s">
        <v>0</v>
      </c>
      <c r="H7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8" s="88" t="str">
        <f>IF(Sklop11[[#This Row],[ZAHTEVANA SHEMA KAKOVOSTI]]&lt;&gt;"",Sklop11[[#This Row],[Preračunana masa/volumen/kos na enoto kg]],"")</f>
        <v/>
      </c>
      <c r="J78" s="152"/>
      <c r="K78" s="153"/>
      <c r="L78" s="153"/>
      <c r="M78" s="154"/>
      <c r="N78" s="155"/>
      <c r="O78" s="155"/>
      <c r="P78" s="156"/>
      <c r="Q78" s="155">
        <f>+Sklop11[[#This Row],[cena/enota brez DDV v EUR]]*Sklop11[[#This Row],[Stopnja DDV (%)]]</f>
        <v>0</v>
      </c>
      <c r="R78" s="155">
        <f>+Sklop11[[#This Row],[cena/enota brez DDV v EUR]]+Sklop11[[#This Row],[Davek (EUR)]]</f>
        <v>0</v>
      </c>
      <c r="S78" s="155">
        <f>+Sklop11[[#This Row],[cena/enota brez DDV v EUR]]*Sklop11[[#This Row],[Okvirna količina]]</f>
        <v>0</v>
      </c>
      <c r="T78" s="157">
        <f>+Sklop11[[#This Row],[Končna cena/enoto mere (EUR) z DDV]]*Sklop11[[#This Row],[Okvirna količina]]</f>
        <v>0</v>
      </c>
      <c r="U78" s="158"/>
    </row>
    <row r="79" spans="1:21" s="61" customFormat="1" ht="24">
      <c r="A79" s="175" t="s">
        <v>71</v>
      </c>
      <c r="B79" s="418" t="s">
        <v>990</v>
      </c>
      <c r="C79" s="161">
        <v>600</v>
      </c>
      <c r="D79" s="198" t="s">
        <v>158</v>
      </c>
      <c r="E79" s="164"/>
      <c r="F79" s="230">
        <v>18</v>
      </c>
      <c r="G79" s="272" t="s">
        <v>0</v>
      </c>
      <c r="H7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10.799999999999999</v>
      </c>
      <c r="I79" s="88" t="str">
        <f>IF(Sklop11[[#This Row],[ZAHTEVANA SHEMA KAKOVOSTI]]&lt;&gt;"",Sklop11[[#This Row],[Preračunana masa/volumen/kos na enoto kg]],"")</f>
        <v/>
      </c>
      <c r="J79" s="152"/>
      <c r="K79" s="153"/>
      <c r="L79" s="153"/>
      <c r="M79" s="154"/>
      <c r="N79" s="155"/>
      <c r="O79" s="155"/>
      <c r="P79" s="156"/>
      <c r="Q79" s="155">
        <f>+Sklop11[[#This Row],[cena/enota brez DDV v EUR]]*Sklop11[[#This Row],[Stopnja DDV (%)]]</f>
        <v>0</v>
      </c>
      <c r="R79" s="155">
        <f>+Sklop11[[#This Row],[cena/enota brez DDV v EUR]]+Sklop11[[#This Row],[Davek (EUR)]]</f>
        <v>0</v>
      </c>
      <c r="S79" s="155">
        <f>+Sklop11[[#This Row],[cena/enota brez DDV v EUR]]*Sklop11[[#This Row],[Okvirna količina]]</f>
        <v>0</v>
      </c>
      <c r="T79" s="157">
        <f>+Sklop11[[#This Row],[Končna cena/enoto mere (EUR) z DDV]]*Sklop11[[#This Row],[Okvirna količina]]</f>
        <v>0</v>
      </c>
      <c r="U79" s="158"/>
    </row>
    <row r="80" spans="1:21" s="61" customFormat="1" ht="12">
      <c r="A80" s="175" t="s">
        <v>72</v>
      </c>
      <c r="B80" s="162" t="s">
        <v>754</v>
      </c>
      <c r="C80" s="161">
        <v>3</v>
      </c>
      <c r="D80" s="198" t="s">
        <v>1</v>
      </c>
      <c r="E80" s="164"/>
      <c r="F80" s="230">
        <v>12</v>
      </c>
      <c r="G80" s="272" t="s">
        <v>0</v>
      </c>
      <c r="H8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80" s="88" t="str">
        <f>IF(Sklop11[[#This Row],[ZAHTEVANA SHEMA KAKOVOSTI]]&lt;&gt;"",Sklop11[[#This Row],[Preračunana masa/volumen/kos na enoto kg]],"")</f>
        <v/>
      </c>
      <c r="J80" s="152"/>
      <c r="K80" s="153"/>
      <c r="L80" s="153"/>
      <c r="M80" s="154"/>
      <c r="N80" s="155"/>
      <c r="O80" s="155"/>
      <c r="P80" s="156"/>
      <c r="Q80" s="155">
        <f>+Sklop11[[#This Row],[cena/enota brez DDV v EUR]]*Sklop11[[#This Row],[Stopnja DDV (%)]]</f>
        <v>0</v>
      </c>
      <c r="R80" s="155">
        <f>+Sklop11[[#This Row],[cena/enota brez DDV v EUR]]+Sklop11[[#This Row],[Davek (EUR)]]</f>
        <v>0</v>
      </c>
      <c r="S80" s="155">
        <f>+Sklop11[[#This Row],[cena/enota brez DDV v EUR]]*Sklop11[[#This Row],[Okvirna količina]]</f>
        <v>0</v>
      </c>
      <c r="T80" s="157">
        <f>+Sklop11[[#This Row],[Končna cena/enoto mere (EUR) z DDV]]*Sklop11[[#This Row],[Okvirna količina]]</f>
        <v>0</v>
      </c>
      <c r="U80" s="158"/>
    </row>
    <row r="81" spans="1:21" s="61" customFormat="1" ht="24">
      <c r="A81" s="175" t="s">
        <v>73</v>
      </c>
      <c r="B81" s="418" t="s">
        <v>992</v>
      </c>
      <c r="C81" s="161">
        <v>600</v>
      </c>
      <c r="D81" s="198" t="s">
        <v>158</v>
      </c>
      <c r="E81" s="164"/>
      <c r="F81" s="230">
        <v>10</v>
      </c>
      <c r="G81" s="272" t="s">
        <v>0</v>
      </c>
      <c r="H8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81" s="88" t="str">
        <f>IF(Sklop11[[#This Row],[ZAHTEVANA SHEMA KAKOVOSTI]]&lt;&gt;"",Sklop11[[#This Row],[Preračunana masa/volumen/kos na enoto kg]],"")</f>
        <v/>
      </c>
      <c r="J81" s="152"/>
      <c r="K81" s="153"/>
      <c r="L81" s="153"/>
      <c r="M81" s="154"/>
      <c r="N81" s="155"/>
      <c r="O81" s="155"/>
      <c r="P81" s="156"/>
      <c r="Q81" s="155">
        <f>+Sklop11[[#This Row],[cena/enota brez DDV v EUR]]*Sklop11[[#This Row],[Stopnja DDV (%)]]</f>
        <v>0</v>
      </c>
      <c r="R81" s="155">
        <f>+Sklop11[[#This Row],[cena/enota brez DDV v EUR]]+Sklop11[[#This Row],[Davek (EUR)]]</f>
        <v>0</v>
      </c>
      <c r="S81" s="155">
        <f>+Sklop11[[#This Row],[cena/enota brez DDV v EUR]]*Sklop11[[#This Row],[Okvirna količina]]</f>
        <v>0</v>
      </c>
      <c r="T81" s="157">
        <f>+Sklop11[[#This Row],[Končna cena/enoto mere (EUR) z DDV]]*Sklop11[[#This Row],[Okvirna količina]]</f>
        <v>0</v>
      </c>
      <c r="U81" s="158"/>
    </row>
    <row r="82" spans="1:21" s="61" customFormat="1" ht="24">
      <c r="A82" s="175" t="s">
        <v>74</v>
      </c>
      <c r="B82" s="418" t="s">
        <v>991</v>
      </c>
      <c r="C82" s="161">
        <v>215</v>
      </c>
      <c r="D82" s="198" t="s">
        <v>158</v>
      </c>
      <c r="E82" s="164"/>
      <c r="F82" s="230">
        <v>3000</v>
      </c>
      <c r="G82" s="272" t="s">
        <v>0</v>
      </c>
      <c r="H8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645</v>
      </c>
      <c r="I82" s="88" t="str">
        <f>IF(Sklop11[[#This Row],[ZAHTEVANA SHEMA KAKOVOSTI]]&lt;&gt;"",Sklop11[[#This Row],[Preračunana masa/volumen/kos na enoto kg]],"")</f>
        <v/>
      </c>
      <c r="J82" s="152"/>
      <c r="K82" s="153"/>
      <c r="L82" s="153"/>
      <c r="M82" s="154"/>
      <c r="N82" s="155"/>
      <c r="O82" s="155"/>
      <c r="P82" s="156"/>
      <c r="Q82" s="155">
        <f>+Sklop11[[#This Row],[cena/enota brez DDV v EUR]]*Sklop11[[#This Row],[Stopnja DDV (%)]]</f>
        <v>0</v>
      </c>
      <c r="R82" s="155">
        <f>+Sklop11[[#This Row],[cena/enota brez DDV v EUR]]+Sklop11[[#This Row],[Davek (EUR)]]</f>
        <v>0</v>
      </c>
      <c r="S82" s="155">
        <f>+Sklop11[[#This Row],[cena/enota brez DDV v EUR]]*Sklop11[[#This Row],[Okvirna količina]]</f>
        <v>0</v>
      </c>
      <c r="T82" s="157">
        <f>+Sklop11[[#This Row],[Končna cena/enoto mere (EUR) z DDV]]*Sklop11[[#This Row],[Okvirna količina]]</f>
        <v>0</v>
      </c>
      <c r="U82" s="158"/>
    </row>
    <row r="83" spans="1:21" s="61" customFormat="1" ht="12">
      <c r="A83" s="175" t="s">
        <v>75</v>
      </c>
      <c r="B83" s="162" t="s">
        <v>753</v>
      </c>
      <c r="C83" s="161">
        <v>580</v>
      </c>
      <c r="D83" s="198" t="s">
        <v>158</v>
      </c>
      <c r="E83" s="164"/>
      <c r="F83" s="230">
        <v>5</v>
      </c>
      <c r="G83" s="272" t="s">
        <v>0</v>
      </c>
      <c r="H8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2.9</v>
      </c>
      <c r="I83" s="88" t="str">
        <f>IF(Sklop11[[#This Row],[ZAHTEVANA SHEMA KAKOVOSTI]]&lt;&gt;"",Sklop11[[#This Row],[Preračunana masa/volumen/kos na enoto kg]],"")</f>
        <v/>
      </c>
      <c r="J83" s="152"/>
      <c r="K83" s="153"/>
      <c r="L83" s="153"/>
      <c r="M83" s="154"/>
      <c r="N83" s="155"/>
      <c r="O83" s="155"/>
      <c r="P83" s="156"/>
      <c r="Q83" s="155">
        <f>+Sklop11[[#This Row],[cena/enota brez DDV v EUR]]*Sklop11[[#This Row],[Stopnja DDV (%)]]</f>
        <v>0</v>
      </c>
      <c r="R83" s="155">
        <f>+Sklop11[[#This Row],[cena/enota brez DDV v EUR]]+Sklop11[[#This Row],[Davek (EUR)]]</f>
        <v>0</v>
      </c>
      <c r="S83" s="155">
        <f>+Sklop11[[#This Row],[cena/enota brez DDV v EUR]]*Sklop11[[#This Row],[Okvirna količina]]</f>
        <v>0</v>
      </c>
      <c r="T83" s="157">
        <f>+Sklop11[[#This Row],[Končna cena/enoto mere (EUR) z DDV]]*Sklop11[[#This Row],[Okvirna količina]]</f>
        <v>0</v>
      </c>
      <c r="U83" s="158"/>
    </row>
    <row r="84" spans="1:21" s="61" customFormat="1" ht="12">
      <c r="A84" s="175" t="s">
        <v>76</v>
      </c>
      <c r="B84" s="162" t="s">
        <v>752</v>
      </c>
      <c r="C84" s="161">
        <v>680</v>
      </c>
      <c r="D84" s="198" t="s">
        <v>158</v>
      </c>
      <c r="E84" s="164"/>
      <c r="F84" s="230">
        <v>5</v>
      </c>
      <c r="G84" s="272" t="s">
        <v>0</v>
      </c>
      <c r="H8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3.4000000000000004</v>
      </c>
      <c r="I84" s="88" t="str">
        <f>IF(Sklop11[[#This Row],[ZAHTEVANA SHEMA KAKOVOSTI]]&lt;&gt;"",Sklop11[[#This Row],[Preračunana masa/volumen/kos na enoto kg]],"")</f>
        <v/>
      </c>
      <c r="J84" s="152"/>
      <c r="K84" s="153"/>
      <c r="L84" s="153"/>
      <c r="M84" s="154"/>
      <c r="N84" s="155"/>
      <c r="O84" s="155"/>
      <c r="P84" s="156"/>
      <c r="Q84" s="155">
        <f>+Sklop11[[#This Row],[cena/enota brez DDV v EUR]]*Sklop11[[#This Row],[Stopnja DDV (%)]]</f>
        <v>0</v>
      </c>
      <c r="R84" s="155">
        <f>+Sklop11[[#This Row],[cena/enota brez DDV v EUR]]+Sklop11[[#This Row],[Davek (EUR)]]</f>
        <v>0</v>
      </c>
      <c r="S84" s="155">
        <f>+Sklop11[[#This Row],[cena/enota brez DDV v EUR]]*Sklop11[[#This Row],[Okvirna količina]]</f>
        <v>0</v>
      </c>
      <c r="T84" s="157">
        <f>+Sklop11[[#This Row],[Končna cena/enoto mere (EUR) z DDV]]*Sklop11[[#This Row],[Okvirna količina]]</f>
        <v>0</v>
      </c>
      <c r="U84" s="158"/>
    </row>
    <row r="85" spans="1:21" s="61" customFormat="1" ht="12">
      <c r="A85" s="175" t="s">
        <v>77</v>
      </c>
      <c r="B85" s="162" t="s">
        <v>723</v>
      </c>
      <c r="C85" s="161">
        <v>1</v>
      </c>
      <c r="D85" s="198" t="s">
        <v>1</v>
      </c>
      <c r="E85" s="164"/>
      <c r="F85" s="230">
        <v>30</v>
      </c>
      <c r="G85" s="272" t="s">
        <v>0</v>
      </c>
      <c r="H8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5" s="88" t="str">
        <f>IF(Sklop11[[#This Row],[ZAHTEVANA SHEMA KAKOVOSTI]]&lt;&gt;"",Sklop11[[#This Row],[Preračunana masa/volumen/kos na enoto kg]],"")</f>
        <v/>
      </c>
      <c r="J85" s="152"/>
      <c r="K85" s="153"/>
      <c r="L85" s="153"/>
      <c r="M85" s="154"/>
      <c r="N85" s="155"/>
      <c r="O85" s="155"/>
      <c r="P85" s="156"/>
      <c r="Q85" s="155">
        <f>+Sklop11[[#This Row],[cena/enota brez DDV v EUR]]*Sklop11[[#This Row],[Stopnja DDV (%)]]</f>
        <v>0</v>
      </c>
      <c r="R85" s="155">
        <f>+Sklop11[[#This Row],[cena/enota brez DDV v EUR]]+Sklop11[[#This Row],[Davek (EUR)]]</f>
        <v>0</v>
      </c>
      <c r="S85" s="155">
        <f>+Sklop11[[#This Row],[cena/enota brez DDV v EUR]]*Sklop11[[#This Row],[Okvirna količina]]</f>
        <v>0</v>
      </c>
      <c r="T85" s="157">
        <f>+Sklop11[[#This Row],[Končna cena/enoto mere (EUR) z DDV]]*Sklop11[[#This Row],[Okvirna količina]]</f>
        <v>0</v>
      </c>
      <c r="U85" s="158"/>
    </row>
    <row r="86" spans="1:21" s="61" customFormat="1" ht="12">
      <c r="A86" s="416" t="s">
        <v>78</v>
      </c>
      <c r="B86" s="418" t="s">
        <v>993</v>
      </c>
      <c r="C86" s="161" t="s">
        <v>958</v>
      </c>
      <c r="D86" s="198" t="s">
        <v>158</v>
      </c>
      <c r="E86" s="164"/>
      <c r="F86" s="230">
        <v>30</v>
      </c>
      <c r="G86" s="272" t="s">
        <v>1</v>
      </c>
      <c r="H8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6" s="88" t="str">
        <f>IF(Sklop11[[#This Row],[ZAHTEVANA SHEMA KAKOVOSTI]]&lt;&gt;"",Sklop11[[#This Row],[Preračunana masa/volumen/kos na enoto kg]],"")</f>
        <v/>
      </c>
      <c r="J86" s="152"/>
      <c r="K86" s="153"/>
      <c r="L86" s="153"/>
      <c r="M86" s="154"/>
      <c r="N86" s="155"/>
      <c r="O86" s="155"/>
      <c r="P86" s="156"/>
      <c r="Q86" s="155">
        <f>+Sklop11[[#This Row],[cena/enota brez DDV v EUR]]*Sklop11[[#This Row],[Stopnja DDV (%)]]</f>
        <v>0</v>
      </c>
      <c r="R86" s="155">
        <f>+Sklop11[[#This Row],[cena/enota brez DDV v EUR]]+Sklop11[[#This Row],[Davek (EUR)]]</f>
        <v>0</v>
      </c>
      <c r="S86" s="155">
        <f>+Sklop11[[#This Row],[cena/enota brez DDV v EUR]]*Sklop11[[#This Row],[Okvirna količina]]</f>
        <v>0</v>
      </c>
      <c r="T86" s="157">
        <f>+Sklop11[[#This Row],[Končna cena/enoto mere (EUR) z DDV]]*Sklop11[[#This Row],[Okvirna količina]]</f>
        <v>0</v>
      </c>
      <c r="U86" s="158"/>
    </row>
    <row r="87" spans="1:21" s="61" customFormat="1" ht="12">
      <c r="A87" s="175" t="s">
        <v>79</v>
      </c>
      <c r="B87" s="162" t="s">
        <v>751</v>
      </c>
      <c r="C87" s="165" t="s">
        <v>727</v>
      </c>
      <c r="D87" s="198" t="s">
        <v>1</v>
      </c>
      <c r="E87" s="164"/>
      <c r="F87" s="230">
        <v>30</v>
      </c>
      <c r="G87" s="272" t="s">
        <v>1</v>
      </c>
      <c r="H8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7" s="88" t="str">
        <f>IF(Sklop11[[#This Row],[ZAHTEVANA SHEMA KAKOVOSTI]]&lt;&gt;"",Sklop11[[#This Row],[Preračunana masa/volumen/kos na enoto kg]],"")</f>
        <v/>
      </c>
      <c r="J87" s="152"/>
      <c r="K87" s="153"/>
      <c r="L87" s="153"/>
      <c r="M87" s="154"/>
      <c r="N87" s="155"/>
      <c r="O87" s="155"/>
      <c r="P87" s="156"/>
      <c r="Q87" s="155">
        <f>+Sklop11[[#This Row],[cena/enota brez DDV v EUR]]*Sklop11[[#This Row],[Stopnja DDV (%)]]</f>
        <v>0</v>
      </c>
      <c r="R87" s="155">
        <f>+Sklop11[[#This Row],[cena/enota brez DDV v EUR]]+Sklop11[[#This Row],[Davek (EUR)]]</f>
        <v>0</v>
      </c>
      <c r="S87" s="155">
        <f>+Sklop11[[#This Row],[cena/enota brez DDV v EUR]]*Sklop11[[#This Row],[Okvirna količina]]</f>
        <v>0</v>
      </c>
      <c r="T87" s="157">
        <f>+Sklop11[[#This Row],[Končna cena/enoto mere (EUR) z DDV]]*Sklop11[[#This Row],[Okvirna količina]]</f>
        <v>0</v>
      </c>
      <c r="U87" s="158"/>
    </row>
    <row r="88" spans="1:21" s="61" customFormat="1" ht="12">
      <c r="A88" s="175" t="s">
        <v>80</v>
      </c>
      <c r="B88" s="162" t="s">
        <v>750</v>
      </c>
      <c r="C88" s="161">
        <v>650</v>
      </c>
      <c r="D88" s="198" t="s">
        <v>158</v>
      </c>
      <c r="E88" s="164"/>
      <c r="F88" s="230">
        <v>5</v>
      </c>
      <c r="G88" s="272" t="s">
        <v>0</v>
      </c>
      <c r="H8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3.25</v>
      </c>
      <c r="I88" s="88" t="str">
        <f>IF(Sklop11[[#This Row],[ZAHTEVANA SHEMA KAKOVOSTI]]&lt;&gt;"",Sklop11[[#This Row],[Preračunana masa/volumen/kos na enoto kg]],"")</f>
        <v/>
      </c>
      <c r="J88" s="152"/>
      <c r="K88" s="153"/>
      <c r="L88" s="153"/>
      <c r="M88" s="154"/>
      <c r="N88" s="155"/>
      <c r="O88" s="155"/>
      <c r="P88" s="156"/>
      <c r="Q88" s="155">
        <f>+Sklop11[[#This Row],[cena/enota brez DDV v EUR]]*Sklop11[[#This Row],[Stopnja DDV (%)]]</f>
        <v>0</v>
      </c>
      <c r="R88" s="155">
        <f>+Sklop11[[#This Row],[cena/enota brez DDV v EUR]]+Sklop11[[#This Row],[Davek (EUR)]]</f>
        <v>0</v>
      </c>
      <c r="S88" s="155">
        <f>+Sklop11[[#This Row],[cena/enota brez DDV v EUR]]*Sklop11[[#This Row],[Okvirna količina]]</f>
        <v>0</v>
      </c>
      <c r="T88" s="157">
        <f>+Sklop11[[#This Row],[Končna cena/enoto mere (EUR) z DDV]]*Sklop11[[#This Row],[Okvirna količina]]</f>
        <v>0</v>
      </c>
      <c r="U88" s="158"/>
    </row>
    <row r="89" spans="1:21" s="61" customFormat="1" ht="12">
      <c r="A89" s="175" t="s">
        <v>81</v>
      </c>
      <c r="B89" s="162" t="s">
        <v>749</v>
      </c>
      <c r="C89" s="161">
        <v>4100</v>
      </c>
      <c r="D89" s="198" t="s">
        <v>158</v>
      </c>
      <c r="E89" s="164"/>
      <c r="F89" s="230">
        <v>10</v>
      </c>
      <c r="G89" s="272" t="s">
        <v>1</v>
      </c>
      <c r="H8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41</v>
      </c>
      <c r="I89" s="88" t="str">
        <f>IF(Sklop11[[#This Row],[ZAHTEVANA SHEMA KAKOVOSTI]]&lt;&gt;"",Sklop11[[#This Row],[Preračunana masa/volumen/kos na enoto kg]],"")</f>
        <v/>
      </c>
      <c r="J89" s="152"/>
      <c r="K89" s="153"/>
      <c r="L89" s="153"/>
      <c r="M89" s="154"/>
      <c r="N89" s="155"/>
      <c r="O89" s="155"/>
      <c r="P89" s="156"/>
      <c r="Q89" s="155">
        <f>+Sklop11[[#This Row],[cena/enota brez DDV v EUR]]*Sklop11[[#This Row],[Stopnja DDV (%)]]</f>
        <v>0</v>
      </c>
      <c r="R89" s="155">
        <f>+Sklop11[[#This Row],[cena/enota brez DDV v EUR]]+Sklop11[[#This Row],[Davek (EUR)]]</f>
        <v>0</v>
      </c>
      <c r="S89" s="155">
        <f>+Sklop11[[#This Row],[cena/enota brez DDV v EUR]]*Sklop11[[#This Row],[Okvirna količina]]</f>
        <v>0</v>
      </c>
      <c r="T89" s="157">
        <f>+Sklop11[[#This Row],[Končna cena/enoto mere (EUR) z DDV]]*Sklop11[[#This Row],[Okvirna količina]]</f>
        <v>0</v>
      </c>
      <c r="U89" s="158"/>
    </row>
    <row r="90" spans="1:21" s="61" customFormat="1" ht="12">
      <c r="A90" s="175" t="s">
        <v>82</v>
      </c>
      <c r="B90" s="162" t="s">
        <v>748</v>
      </c>
      <c r="C90" s="161">
        <v>4100</v>
      </c>
      <c r="D90" s="198" t="s">
        <v>158</v>
      </c>
      <c r="E90" s="164"/>
      <c r="F90" s="230">
        <v>120</v>
      </c>
      <c r="G90" s="272" t="s">
        <v>0</v>
      </c>
      <c r="H9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491.99999999999994</v>
      </c>
      <c r="I90" s="88" t="str">
        <f>IF(Sklop11[[#This Row],[ZAHTEVANA SHEMA KAKOVOSTI]]&lt;&gt;"",Sklop11[[#This Row],[Preračunana masa/volumen/kos na enoto kg]],"")</f>
        <v/>
      </c>
      <c r="J90" s="152"/>
      <c r="K90" s="153"/>
      <c r="L90" s="153"/>
      <c r="M90" s="154"/>
      <c r="N90" s="155"/>
      <c r="O90" s="155"/>
      <c r="P90" s="156"/>
      <c r="Q90" s="155">
        <f>+Sklop11[[#This Row],[cena/enota brez DDV v EUR]]*Sklop11[[#This Row],[Stopnja DDV (%)]]</f>
        <v>0</v>
      </c>
      <c r="R90" s="155">
        <f>+Sklop11[[#This Row],[cena/enota brez DDV v EUR]]+Sklop11[[#This Row],[Davek (EUR)]]</f>
        <v>0</v>
      </c>
      <c r="S90" s="155">
        <f>+Sklop11[[#This Row],[cena/enota brez DDV v EUR]]*Sklop11[[#This Row],[Okvirna količina]]</f>
        <v>0</v>
      </c>
      <c r="T90" s="157">
        <f>+Sklop11[[#This Row],[Končna cena/enoto mere (EUR) z DDV]]*Sklop11[[#This Row],[Okvirna količina]]</f>
        <v>0</v>
      </c>
      <c r="U90" s="158"/>
    </row>
    <row r="91" spans="1:21" s="61" customFormat="1" ht="12">
      <c r="A91" s="175" t="s">
        <v>83</v>
      </c>
      <c r="B91" s="162" t="s">
        <v>747</v>
      </c>
      <c r="C91" s="161">
        <v>650</v>
      </c>
      <c r="D91" s="198" t="s">
        <v>158</v>
      </c>
      <c r="E91" s="164"/>
      <c r="F91" s="230">
        <v>36</v>
      </c>
      <c r="G91" s="272" t="s">
        <v>0</v>
      </c>
      <c r="H9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23.400000000000002</v>
      </c>
      <c r="I91" s="88" t="str">
        <f>IF(Sklop11[[#This Row],[ZAHTEVANA SHEMA KAKOVOSTI]]&lt;&gt;"",Sklop11[[#This Row],[Preračunana masa/volumen/kos na enoto kg]],"")</f>
        <v/>
      </c>
      <c r="J91" s="152"/>
      <c r="K91" s="153"/>
      <c r="L91" s="153"/>
      <c r="M91" s="154"/>
      <c r="N91" s="155"/>
      <c r="O91" s="155"/>
      <c r="P91" s="156"/>
      <c r="Q91" s="155">
        <f>+Sklop11[[#This Row],[cena/enota brez DDV v EUR]]*Sklop11[[#This Row],[Stopnja DDV (%)]]</f>
        <v>0</v>
      </c>
      <c r="R91" s="155">
        <f>+Sklop11[[#This Row],[cena/enota brez DDV v EUR]]+Sklop11[[#This Row],[Davek (EUR)]]</f>
        <v>0</v>
      </c>
      <c r="S91" s="155">
        <f>+Sklop11[[#This Row],[cena/enota brez DDV v EUR]]*Sklop11[[#This Row],[Okvirna količina]]</f>
        <v>0</v>
      </c>
      <c r="T91" s="157">
        <f>+Sklop11[[#This Row],[Končna cena/enoto mere (EUR) z DDV]]*Sklop11[[#This Row],[Okvirna količina]]</f>
        <v>0</v>
      </c>
      <c r="U91" s="158"/>
    </row>
    <row r="92" spans="1:21" s="61" customFormat="1" ht="12">
      <c r="A92" s="175" t="s">
        <v>84</v>
      </c>
      <c r="B92" s="162" t="s">
        <v>724</v>
      </c>
      <c r="C92" s="161">
        <v>700</v>
      </c>
      <c r="D92" s="198" t="s">
        <v>158</v>
      </c>
      <c r="E92" s="164"/>
      <c r="F92" s="230">
        <v>16</v>
      </c>
      <c r="G92" s="272" t="s">
        <v>0</v>
      </c>
      <c r="H9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</v>
      </c>
      <c r="I92" s="88" t="str">
        <f>IF(Sklop11[[#This Row],[ZAHTEVANA SHEMA KAKOVOSTI]]&lt;&gt;"",Sklop11[[#This Row],[Preračunana masa/volumen/kos na enoto kg]],"")</f>
        <v/>
      </c>
      <c r="J92" s="152"/>
      <c r="K92" s="153"/>
      <c r="L92" s="153"/>
      <c r="M92" s="154"/>
      <c r="N92" s="155"/>
      <c r="O92" s="155"/>
      <c r="P92" s="156"/>
      <c r="Q92" s="155">
        <f>+Sklop11[[#This Row],[cena/enota brez DDV v EUR]]*Sklop11[[#This Row],[Stopnja DDV (%)]]</f>
        <v>0</v>
      </c>
      <c r="R92" s="155">
        <f>+Sklop11[[#This Row],[cena/enota brez DDV v EUR]]+Sklop11[[#This Row],[Davek (EUR)]]</f>
        <v>0</v>
      </c>
      <c r="S92" s="155">
        <f>+Sklop11[[#This Row],[cena/enota brez DDV v EUR]]*Sklop11[[#This Row],[Okvirna količina]]</f>
        <v>0</v>
      </c>
      <c r="T92" s="157">
        <f>+Sklop11[[#This Row],[Končna cena/enoto mere (EUR) z DDV]]*Sklop11[[#This Row],[Okvirna količina]]</f>
        <v>0</v>
      </c>
      <c r="U92" s="158"/>
    </row>
    <row r="93" spans="1:21" s="61" customFormat="1" ht="12">
      <c r="A93" s="175" t="s">
        <v>85</v>
      </c>
      <c r="B93" s="162" t="s">
        <v>725</v>
      </c>
      <c r="C93" s="161">
        <v>500</v>
      </c>
      <c r="D93" s="198" t="s">
        <v>158</v>
      </c>
      <c r="E93" s="164"/>
      <c r="F93" s="230">
        <v>100</v>
      </c>
      <c r="G93" s="272" t="s">
        <v>0</v>
      </c>
      <c r="H9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3" s="88" t="str">
        <f>IF(Sklop11[[#This Row],[ZAHTEVANA SHEMA KAKOVOSTI]]&lt;&gt;"",Sklop11[[#This Row],[Preračunana masa/volumen/kos na enoto kg]],"")</f>
        <v/>
      </c>
      <c r="J93" s="152"/>
      <c r="K93" s="153"/>
      <c r="L93" s="153"/>
      <c r="M93" s="154"/>
      <c r="N93" s="155"/>
      <c r="O93" s="155"/>
      <c r="P93" s="156"/>
      <c r="Q93" s="155">
        <f>+Sklop11[[#This Row],[cena/enota brez DDV v EUR]]*Sklop11[[#This Row],[Stopnja DDV (%)]]</f>
        <v>0</v>
      </c>
      <c r="R93" s="155">
        <f>+Sklop11[[#This Row],[cena/enota brez DDV v EUR]]+Sklop11[[#This Row],[Davek (EUR)]]</f>
        <v>0</v>
      </c>
      <c r="S93" s="155">
        <f>+Sklop11[[#This Row],[cena/enota brez DDV v EUR]]*Sklop11[[#This Row],[Okvirna količina]]</f>
        <v>0</v>
      </c>
      <c r="T93" s="157">
        <f>+Sklop11[[#This Row],[Končna cena/enoto mere (EUR) z DDV]]*Sklop11[[#This Row],[Okvirna količina]]</f>
        <v>0</v>
      </c>
      <c r="U93" s="158"/>
    </row>
    <row r="94" spans="1:21" s="61" customFormat="1" ht="24">
      <c r="A94" s="175" t="s">
        <v>86</v>
      </c>
      <c r="B94" s="162" t="s">
        <v>746</v>
      </c>
      <c r="C94" s="161">
        <v>1</v>
      </c>
      <c r="D94" s="198" t="s">
        <v>1</v>
      </c>
      <c r="E94" s="164"/>
      <c r="F94" s="230">
        <v>100</v>
      </c>
      <c r="G94" s="272" t="s">
        <v>0</v>
      </c>
      <c r="H9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4" s="88" t="str">
        <f>IF(Sklop11[[#This Row],[ZAHTEVANA SHEMA KAKOVOSTI]]&lt;&gt;"",Sklop11[[#This Row],[Preračunana masa/volumen/kos na enoto kg]],"")</f>
        <v/>
      </c>
      <c r="J94" s="152"/>
      <c r="K94" s="153"/>
      <c r="L94" s="153"/>
      <c r="M94" s="154"/>
      <c r="N94" s="155"/>
      <c r="O94" s="155"/>
      <c r="P94" s="156"/>
      <c r="Q94" s="155">
        <f>+Sklop11[[#This Row],[cena/enota brez DDV v EUR]]*Sklop11[[#This Row],[Stopnja DDV (%)]]</f>
        <v>0</v>
      </c>
      <c r="R94" s="155">
        <f>+Sklop11[[#This Row],[cena/enota brez DDV v EUR]]+Sklop11[[#This Row],[Davek (EUR)]]</f>
        <v>0</v>
      </c>
      <c r="S94" s="155">
        <f>+Sklop11[[#This Row],[cena/enota brez DDV v EUR]]*Sklop11[[#This Row],[Okvirna količina]]</f>
        <v>0</v>
      </c>
      <c r="T94" s="157">
        <f>+Sklop11[[#This Row],[Končna cena/enoto mere (EUR) z DDV]]*Sklop11[[#This Row],[Okvirna količina]]</f>
        <v>0</v>
      </c>
      <c r="U94" s="158"/>
    </row>
    <row r="95" spans="1:21" s="61" customFormat="1" ht="12">
      <c r="A95" s="175" t="s">
        <v>87</v>
      </c>
      <c r="B95" s="162" t="s">
        <v>726</v>
      </c>
      <c r="C95" s="161">
        <v>4</v>
      </c>
      <c r="D95" s="198" t="s">
        <v>1</v>
      </c>
      <c r="E95" s="164"/>
      <c r="F95" s="230">
        <v>50</v>
      </c>
      <c r="G95" s="272" t="s">
        <v>0</v>
      </c>
      <c r="H9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5" s="88" t="str">
        <f>IF(Sklop11[[#This Row],[ZAHTEVANA SHEMA KAKOVOSTI]]&lt;&gt;"",Sklop11[[#This Row],[Preračunana masa/volumen/kos na enoto kg]],"")</f>
        <v/>
      </c>
      <c r="J95" s="152"/>
      <c r="K95" s="153"/>
      <c r="L95" s="153"/>
      <c r="M95" s="154"/>
      <c r="N95" s="155"/>
      <c r="O95" s="155"/>
      <c r="P95" s="156"/>
      <c r="Q95" s="155">
        <f>+Sklop11[[#This Row],[cena/enota brez DDV v EUR]]*Sklop11[[#This Row],[Stopnja DDV (%)]]</f>
        <v>0</v>
      </c>
      <c r="R95" s="155">
        <f>+Sklop11[[#This Row],[cena/enota brez DDV v EUR]]+Sklop11[[#This Row],[Davek (EUR)]]</f>
        <v>0</v>
      </c>
      <c r="S95" s="155">
        <f>+Sklop11[[#This Row],[cena/enota brez DDV v EUR]]*Sklop11[[#This Row],[Okvirna količina]]</f>
        <v>0</v>
      </c>
      <c r="T95" s="157">
        <f>+Sklop11[[#This Row],[Končna cena/enoto mere (EUR) z DDV]]*Sklop11[[#This Row],[Okvirna količina]]</f>
        <v>0</v>
      </c>
      <c r="U95" s="158"/>
    </row>
    <row r="96" spans="1:21" s="61" customFormat="1" ht="12">
      <c r="A96" s="175" t="s">
        <v>88</v>
      </c>
      <c r="B96" s="162" t="s">
        <v>745</v>
      </c>
      <c r="C96" s="161" t="s">
        <v>960</v>
      </c>
      <c r="D96" s="198" t="s">
        <v>1</v>
      </c>
      <c r="E96" s="164"/>
      <c r="F96" s="230">
        <v>20</v>
      </c>
      <c r="G96" s="272" t="s">
        <v>1</v>
      </c>
      <c r="H9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6" s="88" t="str">
        <f>IF(Sklop11[[#This Row],[ZAHTEVANA SHEMA KAKOVOSTI]]&lt;&gt;"",Sklop11[[#This Row],[Preračunana masa/volumen/kos na enoto kg]],"")</f>
        <v/>
      </c>
      <c r="J96" s="152"/>
      <c r="K96" s="153"/>
      <c r="L96" s="153"/>
      <c r="M96" s="154"/>
      <c r="N96" s="155"/>
      <c r="O96" s="155"/>
      <c r="P96" s="156"/>
      <c r="Q96" s="155">
        <f>+Sklop11[[#This Row],[cena/enota brez DDV v EUR]]*Sklop11[[#This Row],[Stopnja DDV (%)]]</f>
        <v>0</v>
      </c>
      <c r="R96" s="155">
        <f>+Sklop11[[#This Row],[cena/enota brez DDV v EUR]]+Sklop11[[#This Row],[Davek (EUR)]]</f>
        <v>0</v>
      </c>
      <c r="S96" s="155">
        <f>+Sklop11[[#This Row],[cena/enota brez DDV v EUR]]*Sklop11[[#This Row],[Okvirna količina]]</f>
        <v>0</v>
      </c>
      <c r="T96" s="157">
        <f>+Sklop11[[#This Row],[Končna cena/enoto mere (EUR) z DDV]]*Sklop11[[#This Row],[Okvirna količina]]</f>
        <v>0</v>
      </c>
      <c r="U96" s="158"/>
    </row>
    <row r="97" spans="1:21" s="61" customFormat="1" ht="12">
      <c r="A97" s="175" t="s">
        <v>89</v>
      </c>
      <c r="B97" s="162" t="s">
        <v>744</v>
      </c>
      <c r="C97" s="161">
        <v>4</v>
      </c>
      <c r="D97" s="198" t="s">
        <v>1</v>
      </c>
      <c r="E97" s="164"/>
      <c r="F97" s="230">
        <v>5</v>
      </c>
      <c r="G97" s="272" t="s">
        <v>0</v>
      </c>
      <c r="H9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7" s="88" t="str">
        <f>IF(Sklop11[[#This Row],[ZAHTEVANA SHEMA KAKOVOSTI]]&lt;&gt;"",Sklop11[[#This Row],[Preračunana masa/volumen/kos na enoto kg]],"")</f>
        <v/>
      </c>
      <c r="J97" s="152"/>
      <c r="K97" s="153"/>
      <c r="L97" s="153"/>
      <c r="M97" s="154"/>
      <c r="N97" s="155"/>
      <c r="O97" s="155"/>
      <c r="P97" s="156"/>
      <c r="Q97" s="155">
        <f>+Sklop11[[#This Row],[cena/enota brez DDV v EUR]]*Sklop11[[#This Row],[Stopnja DDV (%)]]</f>
        <v>0</v>
      </c>
      <c r="R97" s="155">
        <f>+Sklop11[[#This Row],[cena/enota brez DDV v EUR]]+Sklop11[[#This Row],[Davek (EUR)]]</f>
        <v>0</v>
      </c>
      <c r="S97" s="155">
        <f>+Sklop11[[#This Row],[cena/enota brez DDV v EUR]]*Sklop11[[#This Row],[Okvirna količina]]</f>
        <v>0</v>
      </c>
      <c r="T97" s="157">
        <f>+Sklop11[[#This Row],[Končna cena/enoto mere (EUR) z DDV]]*Sklop11[[#This Row],[Okvirna količina]]</f>
        <v>0</v>
      </c>
      <c r="U97" s="158"/>
    </row>
    <row r="98" spans="1:21" s="61" customFormat="1" ht="24">
      <c r="A98" s="175" t="s">
        <v>90</v>
      </c>
      <c r="B98" s="162" t="s">
        <v>743</v>
      </c>
      <c r="C98" s="161">
        <v>700</v>
      </c>
      <c r="D98" s="198" t="s">
        <v>158</v>
      </c>
      <c r="E98" s="164"/>
      <c r="F98" s="230">
        <v>5</v>
      </c>
      <c r="G98" s="272" t="s">
        <v>0</v>
      </c>
      <c r="H9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98" s="88" t="str">
        <f>IF(Sklop11[[#This Row],[ZAHTEVANA SHEMA KAKOVOSTI]]&lt;&gt;"",Sklop11[[#This Row],[Preračunana masa/volumen/kos na enoto kg]],"")</f>
        <v/>
      </c>
      <c r="J98" s="152"/>
      <c r="K98" s="153"/>
      <c r="L98" s="153"/>
      <c r="M98" s="154"/>
      <c r="N98" s="155"/>
      <c r="O98" s="155"/>
      <c r="P98" s="156"/>
      <c r="Q98" s="155">
        <f>+Sklop11[[#This Row],[cena/enota brez DDV v EUR]]*Sklop11[[#This Row],[Stopnja DDV (%)]]</f>
        <v>0</v>
      </c>
      <c r="R98" s="155">
        <f>+Sklop11[[#This Row],[cena/enota brez DDV v EUR]]+Sklop11[[#This Row],[Davek (EUR)]]</f>
        <v>0</v>
      </c>
      <c r="S98" s="155">
        <f>+Sklop11[[#This Row],[cena/enota brez DDV v EUR]]*Sklop11[[#This Row],[Okvirna količina]]</f>
        <v>0</v>
      </c>
      <c r="T98" s="157">
        <f>+Sklop11[[#This Row],[Končna cena/enoto mere (EUR) z DDV]]*Sklop11[[#This Row],[Okvirna količina]]</f>
        <v>0</v>
      </c>
      <c r="U98" s="158"/>
    </row>
    <row r="99" spans="1:21" s="61" customFormat="1" ht="24">
      <c r="A99" s="175" t="s">
        <v>91</v>
      </c>
      <c r="B99" s="162" t="s">
        <v>742</v>
      </c>
      <c r="C99" s="161" t="s">
        <v>961</v>
      </c>
      <c r="D99" s="198" t="s">
        <v>158</v>
      </c>
      <c r="E99" s="164"/>
      <c r="F99" s="230">
        <v>90</v>
      </c>
      <c r="G99" s="272" t="s">
        <v>1</v>
      </c>
      <c r="H9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99" s="88" t="str">
        <f>IF(Sklop11[[#This Row],[ZAHTEVANA SHEMA KAKOVOSTI]]&lt;&gt;"",Sklop11[[#This Row],[Preračunana masa/volumen/kos na enoto kg]],"")</f>
        <v/>
      </c>
      <c r="J99" s="152"/>
      <c r="K99" s="153"/>
      <c r="L99" s="153"/>
      <c r="M99" s="154"/>
      <c r="N99" s="155"/>
      <c r="O99" s="155"/>
      <c r="P99" s="156"/>
      <c r="Q99" s="155">
        <f>+Sklop11[[#This Row],[cena/enota brez DDV v EUR]]*Sklop11[[#This Row],[Stopnja DDV (%)]]</f>
        <v>0</v>
      </c>
      <c r="R99" s="155">
        <f>+Sklop11[[#This Row],[cena/enota brez DDV v EUR]]+Sklop11[[#This Row],[Davek (EUR)]]</f>
        <v>0</v>
      </c>
      <c r="S99" s="155">
        <f>+Sklop11[[#This Row],[cena/enota brez DDV v EUR]]*Sklop11[[#This Row],[Okvirna količina]]</f>
        <v>0</v>
      </c>
      <c r="T99" s="157">
        <f>+Sklop11[[#This Row],[Končna cena/enoto mere (EUR) z DDV]]*Sklop11[[#This Row],[Okvirna količina]]</f>
        <v>0</v>
      </c>
      <c r="U99" s="158"/>
    </row>
    <row r="100" spans="1:21" s="61" customFormat="1" ht="12">
      <c r="A100" s="175" t="s">
        <v>92</v>
      </c>
      <c r="B100" s="162" t="s">
        <v>741</v>
      </c>
      <c r="C100" s="161">
        <v>500</v>
      </c>
      <c r="D100" s="198" t="s">
        <v>158</v>
      </c>
      <c r="E100" s="164"/>
      <c r="F100" s="230">
        <v>200</v>
      </c>
      <c r="G100" s="272" t="s">
        <v>0</v>
      </c>
      <c r="H10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00" s="88" t="str">
        <f>IF(Sklop11[[#This Row],[ZAHTEVANA SHEMA KAKOVOSTI]]&lt;&gt;"",Sklop11[[#This Row],[Preračunana masa/volumen/kos na enoto kg]],"")</f>
        <v/>
      </c>
      <c r="J100" s="152"/>
      <c r="K100" s="153"/>
      <c r="L100" s="153"/>
      <c r="M100" s="154"/>
      <c r="N100" s="155"/>
      <c r="O100" s="155"/>
      <c r="P100" s="156"/>
      <c r="Q100" s="155">
        <f>+Sklop11[[#This Row],[cena/enota brez DDV v EUR]]*Sklop11[[#This Row],[Stopnja DDV (%)]]</f>
        <v>0</v>
      </c>
      <c r="R100" s="155">
        <f>+Sklop11[[#This Row],[cena/enota brez DDV v EUR]]+Sklop11[[#This Row],[Davek (EUR)]]</f>
        <v>0</v>
      </c>
      <c r="S100" s="155">
        <f>+Sklop11[[#This Row],[cena/enota brez DDV v EUR]]*Sklop11[[#This Row],[Okvirna količina]]</f>
        <v>0</v>
      </c>
      <c r="T100" s="157">
        <f>+Sklop11[[#This Row],[Končna cena/enoto mere (EUR) z DDV]]*Sklop11[[#This Row],[Okvirna količina]]</f>
        <v>0</v>
      </c>
      <c r="U100" s="158"/>
    </row>
    <row r="101" spans="1:21" s="61" customFormat="1" ht="12">
      <c r="A101" s="175" t="s">
        <v>93</v>
      </c>
      <c r="B101" s="162" t="s">
        <v>740</v>
      </c>
      <c r="C101" s="161" t="s">
        <v>962</v>
      </c>
      <c r="D101" s="198" t="s">
        <v>158</v>
      </c>
      <c r="E101" s="164"/>
      <c r="F101" s="230">
        <v>2</v>
      </c>
      <c r="G101" s="272" t="s">
        <v>1</v>
      </c>
      <c r="H10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1" s="88" t="str">
        <f>IF(Sklop11[[#This Row],[ZAHTEVANA SHEMA KAKOVOSTI]]&lt;&gt;"",Sklop11[[#This Row],[Preračunana masa/volumen/kos na enoto kg]],"")</f>
        <v/>
      </c>
      <c r="J101" s="152"/>
      <c r="K101" s="153"/>
      <c r="L101" s="153"/>
      <c r="M101" s="154"/>
      <c r="N101" s="155"/>
      <c r="O101" s="155"/>
      <c r="P101" s="156"/>
      <c r="Q101" s="155">
        <f>+Sklop11[[#This Row],[cena/enota brez DDV v EUR]]*Sklop11[[#This Row],[Stopnja DDV (%)]]</f>
        <v>0</v>
      </c>
      <c r="R101" s="155">
        <f>+Sklop11[[#This Row],[cena/enota brez DDV v EUR]]+Sklop11[[#This Row],[Davek (EUR)]]</f>
        <v>0</v>
      </c>
      <c r="S101" s="155">
        <f>+Sklop11[[#This Row],[cena/enota brez DDV v EUR]]*Sklop11[[#This Row],[Okvirna količina]]</f>
        <v>0</v>
      </c>
      <c r="T101" s="157">
        <f>+Sklop11[[#This Row],[Končna cena/enoto mere (EUR) z DDV]]*Sklop11[[#This Row],[Okvirna količina]]</f>
        <v>0</v>
      </c>
      <c r="U101" s="158"/>
    </row>
    <row r="102" spans="1:21" s="61" customFormat="1" ht="12">
      <c r="A102" s="175" t="s">
        <v>99</v>
      </c>
      <c r="B102" s="162" t="s">
        <v>739</v>
      </c>
      <c r="C102" s="161">
        <v>50</v>
      </c>
      <c r="D102" s="198" t="s">
        <v>158</v>
      </c>
      <c r="E102" s="164"/>
      <c r="F102" s="230">
        <v>50</v>
      </c>
      <c r="G102" s="272" t="s">
        <v>0</v>
      </c>
      <c r="H10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2" s="88" t="str">
        <f>IF(Sklop11[[#This Row],[ZAHTEVANA SHEMA KAKOVOSTI]]&lt;&gt;"",Sklop11[[#This Row],[Preračunana masa/volumen/kos na enoto kg]],"")</f>
        <v/>
      </c>
      <c r="J102" s="152"/>
      <c r="K102" s="153"/>
      <c r="L102" s="153"/>
      <c r="M102" s="154"/>
      <c r="N102" s="155"/>
      <c r="O102" s="155"/>
      <c r="P102" s="156"/>
      <c r="Q102" s="155">
        <f>+Sklop11[[#This Row],[cena/enota brez DDV v EUR]]*Sklop11[[#This Row],[Stopnja DDV (%)]]</f>
        <v>0</v>
      </c>
      <c r="R102" s="155">
        <f>+Sklop11[[#This Row],[cena/enota brez DDV v EUR]]+Sklop11[[#This Row],[Davek (EUR)]]</f>
        <v>0</v>
      </c>
      <c r="S102" s="155">
        <f>+Sklop11[[#This Row],[cena/enota brez DDV v EUR]]*Sklop11[[#This Row],[Okvirna količina]]</f>
        <v>0</v>
      </c>
      <c r="T102" s="157">
        <f>+Sklop11[[#This Row],[Končna cena/enoto mere (EUR) z DDV]]*Sklop11[[#This Row],[Okvirna količina]]</f>
        <v>0</v>
      </c>
      <c r="U102" s="158"/>
    </row>
    <row r="103" spans="1:21" s="61" customFormat="1" ht="12">
      <c r="A103" s="175" t="s">
        <v>100</v>
      </c>
      <c r="B103" s="162" t="s">
        <v>738</v>
      </c>
      <c r="C103" s="161" t="s">
        <v>946</v>
      </c>
      <c r="D103" s="198" t="s">
        <v>158</v>
      </c>
      <c r="E103" s="164" t="s">
        <v>945</v>
      </c>
      <c r="F103" s="230">
        <v>10</v>
      </c>
      <c r="G103" s="272" t="s">
        <v>1</v>
      </c>
      <c r="H10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3" s="88">
        <f>IF(Sklop11[[#This Row],[ZAHTEVANA SHEMA KAKOVOSTI]]&lt;&gt;"",Sklop11[[#This Row],[Preračunana masa/volumen/kos na enoto kg]],"")</f>
        <v>10</v>
      </c>
      <c r="J103" s="152"/>
      <c r="K103" s="153"/>
      <c r="L103" s="153"/>
      <c r="M103" s="154"/>
      <c r="N103" s="155"/>
      <c r="O103" s="155"/>
      <c r="P103" s="156"/>
      <c r="Q103" s="155">
        <f>+Sklop11[[#This Row],[cena/enota brez DDV v EUR]]*Sklop11[[#This Row],[Stopnja DDV (%)]]</f>
        <v>0</v>
      </c>
      <c r="R103" s="155">
        <f>+Sklop11[[#This Row],[cena/enota brez DDV v EUR]]+Sklop11[[#This Row],[Davek (EUR)]]</f>
        <v>0</v>
      </c>
      <c r="S103" s="155">
        <f>+Sklop11[[#This Row],[cena/enota brez DDV v EUR]]*Sklop11[[#This Row],[Okvirna količina]]</f>
        <v>0</v>
      </c>
      <c r="T103" s="157">
        <f>+Sklop11[[#This Row],[Končna cena/enoto mere (EUR) z DDV]]*Sklop11[[#This Row],[Okvirna količina]]</f>
        <v>0</v>
      </c>
      <c r="U103" s="158"/>
    </row>
    <row r="104" spans="1:21" s="61" customFormat="1" ht="12">
      <c r="A104" s="175" t="s">
        <v>101</v>
      </c>
      <c r="B104" s="162" t="s">
        <v>737</v>
      </c>
      <c r="C104" s="161" t="s">
        <v>947</v>
      </c>
      <c r="D104" s="198" t="s">
        <v>158</v>
      </c>
      <c r="E104" s="164"/>
      <c r="F104" s="230">
        <v>10</v>
      </c>
      <c r="G104" s="272" t="s">
        <v>1</v>
      </c>
      <c r="H10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4" s="88" t="str">
        <f>IF(Sklop11[[#This Row],[ZAHTEVANA SHEMA KAKOVOSTI]]&lt;&gt;"",Sklop11[[#This Row],[Preračunana masa/volumen/kos na enoto kg]],"")</f>
        <v/>
      </c>
      <c r="J104" s="152"/>
      <c r="K104" s="153"/>
      <c r="L104" s="153"/>
      <c r="M104" s="154"/>
      <c r="N104" s="155"/>
      <c r="O104" s="155"/>
      <c r="P104" s="156"/>
      <c r="Q104" s="155">
        <f>+Sklop11[[#This Row],[cena/enota brez DDV v EUR]]*Sklop11[[#This Row],[Stopnja DDV (%)]]</f>
        <v>0</v>
      </c>
      <c r="R104" s="155">
        <f>+Sklop11[[#This Row],[cena/enota brez DDV v EUR]]+Sklop11[[#This Row],[Davek (EUR)]]</f>
        <v>0</v>
      </c>
      <c r="S104" s="155">
        <f>+Sklop11[[#This Row],[cena/enota brez DDV v EUR]]*Sklop11[[#This Row],[Okvirna količina]]</f>
        <v>0</v>
      </c>
      <c r="T104" s="157">
        <f>+Sklop11[[#This Row],[Končna cena/enoto mere (EUR) z DDV]]*Sklop11[[#This Row],[Okvirna količina]]</f>
        <v>0</v>
      </c>
      <c r="U104" s="158"/>
    </row>
    <row r="105" spans="1:21" s="61" customFormat="1" ht="12">
      <c r="A105" s="175" t="s">
        <v>102</v>
      </c>
      <c r="B105" s="162" t="s">
        <v>736</v>
      </c>
      <c r="C105" s="161">
        <v>200</v>
      </c>
      <c r="D105" s="198" t="s">
        <v>158</v>
      </c>
      <c r="E105" s="164"/>
      <c r="F105" s="230">
        <v>10</v>
      </c>
      <c r="G105" s="272" t="s">
        <v>0</v>
      </c>
      <c r="H10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5" s="88" t="str">
        <f>IF(Sklop11[[#This Row],[ZAHTEVANA SHEMA KAKOVOSTI]]&lt;&gt;"",Sklop11[[#This Row],[Preračunana masa/volumen/kos na enoto kg]],"")</f>
        <v/>
      </c>
      <c r="J105" s="152"/>
      <c r="K105" s="153"/>
      <c r="L105" s="153"/>
      <c r="M105" s="154"/>
      <c r="N105" s="155"/>
      <c r="O105" s="155"/>
      <c r="P105" s="156"/>
      <c r="Q105" s="155">
        <f>+Sklop11[[#This Row],[cena/enota brez DDV v EUR]]*Sklop11[[#This Row],[Stopnja DDV (%)]]</f>
        <v>0</v>
      </c>
      <c r="R105" s="155">
        <f>+Sklop11[[#This Row],[cena/enota brez DDV v EUR]]+Sklop11[[#This Row],[Davek (EUR)]]</f>
        <v>0</v>
      </c>
      <c r="S105" s="155">
        <f>+Sklop11[[#This Row],[cena/enota brez DDV v EUR]]*Sklop11[[#This Row],[Okvirna količina]]</f>
        <v>0</v>
      </c>
      <c r="T105" s="157">
        <f>+Sklop11[[#This Row],[Končna cena/enoto mere (EUR) z DDV]]*Sklop11[[#This Row],[Okvirna količina]]</f>
        <v>0</v>
      </c>
      <c r="U105" s="158"/>
    </row>
    <row r="106" spans="1:21" s="61" customFormat="1" ht="12" customHeight="1">
      <c r="A106" s="175" t="s">
        <v>103</v>
      </c>
      <c r="B106" s="162" t="s">
        <v>735</v>
      </c>
      <c r="C106" s="161">
        <v>200</v>
      </c>
      <c r="D106" s="198" t="s">
        <v>158</v>
      </c>
      <c r="E106" s="164"/>
      <c r="F106" s="230">
        <v>100</v>
      </c>
      <c r="G106" s="272" t="s">
        <v>0</v>
      </c>
      <c r="H10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6" s="88" t="str">
        <f>IF(Sklop11[[#This Row],[ZAHTEVANA SHEMA KAKOVOSTI]]&lt;&gt;"",Sklop11[[#This Row],[Preračunana masa/volumen/kos na enoto kg]],"")</f>
        <v/>
      </c>
      <c r="J106" s="152"/>
      <c r="K106" s="153"/>
      <c r="L106" s="153"/>
      <c r="M106" s="154"/>
      <c r="N106" s="155"/>
      <c r="O106" s="155"/>
      <c r="P106" s="156"/>
      <c r="Q106" s="155">
        <f>+Sklop11[[#This Row],[cena/enota brez DDV v EUR]]*Sklop11[[#This Row],[Stopnja DDV (%)]]</f>
        <v>0</v>
      </c>
      <c r="R106" s="155">
        <f>+Sklop11[[#This Row],[cena/enota brez DDV v EUR]]+Sklop11[[#This Row],[Davek (EUR)]]</f>
        <v>0</v>
      </c>
      <c r="S106" s="155">
        <f>+Sklop11[[#This Row],[cena/enota brez DDV v EUR]]*Sklop11[[#This Row],[Okvirna količina]]</f>
        <v>0</v>
      </c>
      <c r="T106" s="157">
        <f>+Sklop11[[#This Row],[Končna cena/enoto mere (EUR) z DDV]]*Sklop11[[#This Row],[Okvirna količina]]</f>
        <v>0</v>
      </c>
      <c r="U106" s="158"/>
    </row>
    <row r="107" spans="1:21" s="61" customFormat="1" ht="12">
      <c r="A107" s="175" t="s">
        <v>104</v>
      </c>
      <c r="B107" s="162" t="s">
        <v>734</v>
      </c>
      <c r="C107" s="161">
        <v>200</v>
      </c>
      <c r="D107" s="198" t="s">
        <v>158</v>
      </c>
      <c r="E107" s="164"/>
      <c r="F107" s="230">
        <v>4</v>
      </c>
      <c r="G107" s="272" t="s">
        <v>0</v>
      </c>
      <c r="H10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07" s="88" t="str">
        <f>IF(Sklop11[[#This Row],[ZAHTEVANA SHEMA KAKOVOSTI]]&lt;&gt;"",Sklop11[[#This Row],[Preračunana masa/volumen/kos na enoto kg]],"")</f>
        <v/>
      </c>
      <c r="J107" s="152"/>
      <c r="K107" s="153"/>
      <c r="L107" s="153"/>
      <c r="M107" s="154"/>
      <c r="N107" s="155"/>
      <c r="O107" s="155"/>
      <c r="P107" s="156"/>
      <c r="Q107" s="155">
        <f>+Sklop11[[#This Row],[cena/enota brez DDV v EUR]]*Sklop11[[#This Row],[Stopnja DDV (%)]]</f>
        <v>0</v>
      </c>
      <c r="R107" s="155">
        <f>+Sklop11[[#This Row],[cena/enota brez DDV v EUR]]+Sklop11[[#This Row],[Davek (EUR)]]</f>
        <v>0</v>
      </c>
      <c r="S107" s="155">
        <f>+Sklop11[[#This Row],[cena/enota brez DDV v EUR]]*Sklop11[[#This Row],[Okvirna količina]]</f>
        <v>0</v>
      </c>
      <c r="T107" s="157">
        <f>+Sklop11[[#This Row],[Končna cena/enoto mere (EUR) z DDV]]*Sklop11[[#This Row],[Okvirna količina]]</f>
        <v>0</v>
      </c>
      <c r="U107" s="158"/>
    </row>
    <row r="108" spans="1:21" s="61" customFormat="1" ht="12">
      <c r="A108" s="175" t="s">
        <v>105</v>
      </c>
      <c r="B108" s="162" t="s">
        <v>733</v>
      </c>
      <c r="C108" s="161">
        <v>200</v>
      </c>
      <c r="D108" s="198" t="s">
        <v>158</v>
      </c>
      <c r="E108" s="164"/>
      <c r="F108" s="230">
        <v>4</v>
      </c>
      <c r="G108" s="272" t="s">
        <v>0</v>
      </c>
      <c r="H10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108" s="88" t="str">
        <f>IF(Sklop11[[#This Row],[ZAHTEVANA SHEMA KAKOVOSTI]]&lt;&gt;"",Sklop11[[#This Row],[Preračunana masa/volumen/kos na enoto kg]],"")</f>
        <v/>
      </c>
      <c r="J108" s="152"/>
      <c r="K108" s="153"/>
      <c r="L108" s="153"/>
      <c r="M108" s="154"/>
      <c r="N108" s="155"/>
      <c r="O108" s="155"/>
      <c r="P108" s="156"/>
      <c r="Q108" s="155">
        <f>+Sklop11[[#This Row],[cena/enota brez DDV v EUR]]*Sklop11[[#This Row],[Stopnja DDV (%)]]</f>
        <v>0</v>
      </c>
      <c r="R108" s="155">
        <f>+Sklop11[[#This Row],[cena/enota brez DDV v EUR]]+Sklop11[[#This Row],[Davek (EUR)]]</f>
        <v>0</v>
      </c>
      <c r="S108" s="155">
        <f>+Sklop11[[#This Row],[cena/enota brez DDV v EUR]]*Sklop11[[#This Row],[Okvirna količina]]</f>
        <v>0</v>
      </c>
      <c r="T108" s="157">
        <f>+Sklop11[[#This Row],[Končna cena/enoto mere (EUR) z DDV]]*Sklop11[[#This Row],[Okvirna količina]]</f>
        <v>0</v>
      </c>
      <c r="U108" s="200"/>
    </row>
    <row r="109" spans="1:21" s="61" customFormat="1" ht="12">
      <c r="A109" s="175" t="s">
        <v>106</v>
      </c>
      <c r="B109" s="162" t="s">
        <v>732</v>
      </c>
      <c r="C109" s="161">
        <v>1</v>
      </c>
      <c r="D109" s="198" t="s">
        <v>1</v>
      </c>
      <c r="E109" s="164"/>
      <c r="F109" s="230">
        <v>4</v>
      </c>
      <c r="G109" s="272" t="s">
        <v>0</v>
      </c>
      <c r="H10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09" s="88" t="str">
        <f>IF(Sklop11[[#This Row],[ZAHTEVANA SHEMA KAKOVOSTI]]&lt;&gt;"",Sklop11[[#This Row],[Preračunana masa/volumen/kos na enoto kg]],"")</f>
        <v/>
      </c>
      <c r="J109" s="152"/>
      <c r="K109" s="153"/>
      <c r="L109" s="153"/>
      <c r="M109" s="154"/>
      <c r="N109" s="155"/>
      <c r="O109" s="155"/>
      <c r="P109" s="156"/>
      <c r="Q109" s="155">
        <f>+Sklop11[[#This Row],[cena/enota brez DDV v EUR]]*Sklop11[[#This Row],[Stopnja DDV (%)]]</f>
        <v>0</v>
      </c>
      <c r="R109" s="155">
        <f>+Sklop11[[#This Row],[cena/enota brez DDV v EUR]]+Sklop11[[#This Row],[Davek (EUR)]]</f>
        <v>0</v>
      </c>
      <c r="S109" s="155">
        <f>+Sklop11[[#This Row],[cena/enota brez DDV v EUR]]*Sklop11[[#This Row],[Okvirna količina]]</f>
        <v>0</v>
      </c>
      <c r="T109" s="157">
        <f>+Sklop11[[#This Row],[Končna cena/enoto mere (EUR) z DDV]]*Sklop11[[#This Row],[Okvirna količina]]</f>
        <v>0</v>
      </c>
      <c r="U109" s="158"/>
    </row>
    <row r="110" spans="1:21" s="61" customFormat="1" ht="12">
      <c r="A110" s="175" t="s">
        <v>107</v>
      </c>
      <c r="B110" s="162" t="s">
        <v>731</v>
      </c>
      <c r="C110" s="161">
        <v>50</v>
      </c>
      <c r="D110" s="198" t="s">
        <v>158</v>
      </c>
      <c r="E110" s="164"/>
      <c r="F110" s="230">
        <v>5</v>
      </c>
      <c r="G110" s="272" t="s">
        <v>0</v>
      </c>
      <c r="H11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10" s="88" t="str">
        <f>IF(Sklop11[[#This Row],[ZAHTEVANA SHEMA KAKOVOSTI]]&lt;&gt;"",Sklop11[[#This Row],[Preračunana masa/volumen/kos na enoto kg]],"")</f>
        <v/>
      </c>
      <c r="J110" s="152"/>
      <c r="K110" s="153"/>
      <c r="L110" s="153"/>
      <c r="M110" s="154"/>
      <c r="N110" s="155"/>
      <c r="O110" s="155"/>
      <c r="P110" s="156"/>
      <c r="Q110" s="155">
        <f>+Sklop11[[#This Row],[cena/enota brez DDV v EUR]]*Sklop11[[#This Row],[Stopnja DDV (%)]]</f>
        <v>0</v>
      </c>
      <c r="R110" s="155">
        <f>+Sklop11[[#This Row],[cena/enota brez DDV v EUR]]+Sklop11[[#This Row],[Davek (EUR)]]</f>
        <v>0</v>
      </c>
      <c r="S110" s="155">
        <f>+Sklop11[[#This Row],[cena/enota brez DDV v EUR]]*Sklop11[[#This Row],[Okvirna količina]]</f>
        <v>0</v>
      </c>
      <c r="T110" s="157">
        <f>+Sklop11[[#This Row],[Končna cena/enoto mere (EUR) z DDV]]*Sklop11[[#This Row],[Okvirna količina]]</f>
        <v>0</v>
      </c>
      <c r="U110" s="158"/>
    </row>
    <row r="111" spans="1:21" s="61" customFormat="1" ht="12">
      <c r="A111" s="175" t="s">
        <v>108</v>
      </c>
      <c r="B111" s="162" t="s">
        <v>730</v>
      </c>
      <c r="C111" s="161">
        <v>50</v>
      </c>
      <c r="D111" s="198" t="s">
        <v>158</v>
      </c>
      <c r="E111" s="164"/>
      <c r="F111" s="230">
        <v>4</v>
      </c>
      <c r="G111" s="272" t="s">
        <v>0</v>
      </c>
      <c r="H11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11" s="88" t="str">
        <f>IF(Sklop11[[#This Row],[ZAHTEVANA SHEMA KAKOVOSTI]]&lt;&gt;"",Sklop11[[#This Row],[Preračunana masa/volumen/kos na enoto kg]],"")</f>
        <v/>
      </c>
      <c r="J111" s="152"/>
      <c r="K111" s="153"/>
      <c r="L111" s="153"/>
      <c r="M111" s="154"/>
      <c r="N111" s="155"/>
      <c r="O111" s="155"/>
      <c r="P111" s="156"/>
      <c r="Q111" s="155">
        <f>+Sklop11[[#This Row],[cena/enota brez DDV v EUR]]*Sklop11[[#This Row],[Stopnja DDV (%)]]</f>
        <v>0</v>
      </c>
      <c r="R111" s="155">
        <f>+Sklop11[[#This Row],[cena/enota brez DDV v EUR]]+Sklop11[[#This Row],[Davek (EUR)]]</f>
        <v>0</v>
      </c>
      <c r="S111" s="155">
        <f>+Sklop11[[#This Row],[cena/enota brez DDV v EUR]]*Sklop11[[#This Row],[Okvirna količina]]</f>
        <v>0</v>
      </c>
      <c r="T111" s="157">
        <f>+Sklop11[[#This Row],[Končna cena/enoto mere (EUR) z DDV]]*Sklop11[[#This Row],[Okvirna količina]]</f>
        <v>0</v>
      </c>
      <c r="U111" s="158"/>
    </row>
    <row r="112" spans="1:21" s="61" customFormat="1" ht="12">
      <c r="A112" s="175" t="s">
        <v>109</v>
      </c>
      <c r="B112" s="162" t="s">
        <v>758</v>
      </c>
      <c r="C112" s="161">
        <v>50</v>
      </c>
      <c r="D112" s="198" t="s">
        <v>158</v>
      </c>
      <c r="E112" s="164"/>
      <c r="F112" s="230">
        <v>1000</v>
      </c>
      <c r="G112" s="272" t="s">
        <v>0</v>
      </c>
      <c r="H11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2" s="88" t="str">
        <f>IF(Sklop11[[#This Row],[ZAHTEVANA SHEMA KAKOVOSTI]]&lt;&gt;"",Sklop11[[#This Row],[Preračunana masa/volumen/kos na enoto kg]],"")</f>
        <v/>
      </c>
      <c r="J112" s="152"/>
      <c r="K112" s="153"/>
      <c r="L112" s="153"/>
      <c r="M112" s="154"/>
      <c r="N112" s="155"/>
      <c r="O112" s="155"/>
      <c r="P112" s="156"/>
      <c r="Q112" s="155">
        <f>+Sklop11[[#This Row],[cena/enota brez DDV v EUR]]*Sklop11[[#This Row],[Stopnja DDV (%)]]</f>
        <v>0</v>
      </c>
      <c r="R112" s="155">
        <f>+Sklop11[[#This Row],[cena/enota brez DDV v EUR]]+Sklop11[[#This Row],[Davek (EUR)]]</f>
        <v>0</v>
      </c>
      <c r="S112" s="155">
        <f>+Sklop11[[#This Row],[cena/enota brez DDV v EUR]]*Sklop11[[#This Row],[Okvirna količina]]</f>
        <v>0</v>
      </c>
      <c r="T112" s="157">
        <f>+Sklop11[[#This Row],[Končna cena/enoto mere (EUR) z DDV]]*Sklop11[[#This Row],[Okvirna količina]]</f>
        <v>0</v>
      </c>
      <c r="U112" s="158"/>
    </row>
    <row r="113" spans="1:21" s="61" customFormat="1" ht="12">
      <c r="A113" s="175" t="s">
        <v>110</v>
      </c>
      <c r="B113" s="162" t="s">
        <v>728</v>
      </c>
      <c r="C113" s="161">
        <v>400</v>
      </c>
      <c r="D113" s="198" t="s">
        <v>158</v>
      </c>
      <c r="E113" s="164"/>
      <c r="F113" s="230">
        <v>1000</v>
      </c>
      <c r="G113" s="272" t="s">
        <v>0</v>
      </c>
      <c r="H11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13" s="88" t="str">
        <f>IF(Sklop11[[#This Row],[ZAHTEVANA SHEMA KAKOVOSTI]]&lt;&gt;"",Sklop11[[#This Row],[Preračunana masa/volumen/kos na enoto kg]],"")</f>
        <v/>
      </c>
      <c r="J113" s="152"/>
      <c r="K113" s="153"/>
      <c r="L113" s="153"/>
      <c r="M113" s="154"/>
      <c r="N113" s="155"/>
      <c r="O113" s="155"/>
      <c r="P113" s="156"/>
      <c r="Q113" s="155">
        <f>+Sklop11[[#This Row],[cena/enota brez DDV v EUR]]*Sklop11[[#This Row],[Stopnja DDV (%)]]</f>
        <v>0</v>
      </c>
      <c r="R113" s="155">
        <f>+Sklop11[[#This Row],[cena/enota brez DDV v EUR]]+Sklop11[[#This Row],[Davek (EUR)]]</f>
        <v>0</v>
      </c>
      <c r="S113" s="155">
        <f>+Sklop11[[#This Row],[cena/enota brez DDV v EUR]]*Sklop11[[#This Row],[Okvirna količina]]</f>
        <v>0</v>
      </c>
      <c r="T113" s="157">
        <f>+Sklop11[[#This Row],[Končna cena/enoto mere (EUR) z DDV]]*Sklop11[[#This Row],[Okvirna količina]]</f>
        <v>0</v>
      </c>
      <c r="U113" s="158"/>
    </row>
    <row r="114" spans="1:21" s="61" customFormat="1" ht="12">
      <c r="A114" s="175" t="s">
        <v>111</v>
      </c>
      <c r="B114" s="162" t="s">
        <v>729</v>
      </c>
      <c r="C114" s="161">
        <v>1000</v>
      </c>
      <c r="D114" s="198" t="s">
        <v>158</v>
      </c>
      <c r="E114" s="164"/>
      <c r="F114" s="230">
        <v>10</v>
      </c>
      <c r="G114" s="272" t="s">
        <v>0</v>
      </c>
      <c r="H11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4" s="88" t="str">
        <f>IF(Sklop11[[#This Row],[ZAHTEVANA SHEMA KAKOVOSTI]]&lt;&gt;"",Sklop11[[#This Row],[Preračunana masa/volumen/kos na enoto kg]],"")</f>
        <v/>
      </c>
      <c r="J114" s="152"/>
      <c r="K114" s="153"/>
      <c r="L114" s="153"/>
      <c r="M114" s="154"/>
      <c r="N114" s="155"/>
      <c r="O114" s="155"/>
      <c r="P114" s="156"/>
      <c r="Q114" s="155">
        <f>+Sklop11[[#This Row],[cena/enota brez DDV v EUR]]*Sklop11[[#This Row],[Stopnja DDV (%)]]</f>
        <v>0</v>
      </c>
      <c r="R114" s="155">
        <f>+Sklop11[[#This Row],[cena/enota brez DDV v EUR]]+Sklop11[[#This Row],[Davek (EUR)]]</f>
        <v>0</v>
      </c>
      <c r="S114" s="155">
        <f>+Sklop11[[#This Row],[cena/enota brez DDV v EUR]]*Sklop11[[#This Row],[Okvirna količina]]</f>
        <v>0</v>
      </c>
      <c r="T114" s="157">
        <f>+Sklop11[[#This Row],[Končna cena/enoto mere (EUR) z DDV]]*Sklop11[[#This Row],[Okvirna količina]]</f>
        <v>0</v>
      </c>
      <c r="U114" s="158"/>
    </row>
    <row r="115" spans="1:21" s="61" customFormat="1" ht="12">
      <c r="A115" s="175" t="s">
        <v>112</v>
      </c>
      <c r="B115" s="162" t="s">
        <v>757</v>
      </c>
      <c r="C115" s="161">
        <v>290</v>
      </c>
      <c r="D115" s="198" t="s">
        <v>158</v>
      </c>
      <c r="E115" s="164"/>
      <c r="F115" s="230">
        <v>20</v>
      </c>
      <c r="G115" s="272" t="s">
        <v>0</v>
      </c>
      <c r="H11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5.8</v>
      </c>
      <c r="I115" s="88" t="str">
        <f>IF(Sklop11[[#This Row],[ZAHTEVANA SHEMA KAKOVOSTI]]&lt;&gt;"",Sklop11[[#This Row],[Preračunana masa/volumen/kos na enoto kg]],"")</f>
        <v/>
      </c>
      <c r="J115" s="152"/>
      <c r="K115" s="153"/>
      <c r="L115" s="153"/>
      <c r="M115" s="154"/>
      <c r="N115" s="155"/>
      <c r="O115" s="155"/>
      <c r="P115" s="156"/>
      <c r="Q115" s="155">
        <f>+Sklop11[[#This Row],[cena/enota brez DDV v EUR]]*Sklop11[[#This Row],[Stopnja DDV (%)]]</f>
        <v>0</v>
      </c>
      <c r="R115" s="155">
        <f>+Sklop11[[#This Row],[cena/enota brez DDV v EUR]]+Sklop11[[#This Row],[Davek (EUR)]]</f>
        <v>0</v>
      </c>
      <c r="S115" s="155">
        <f>+Sklop11[[#This Row],[cena/enota brez DDV v EUR]]*Sklop11[[#This Row],[Okvirna količina]]</f>
        <v>0</v>
      </c>
      <c r="T115" s="157">
        <f>+Sklop11[[#This Row],[Končna cena/enoto mere (EUR) z DDV]]*Sklop11[[#This Row],[Okvirna količina]]</f>
        <v>0</v>
      </c>
      <c r="U115" s="158"/>
    </row>
    <row r="116" spans="1:21" s="61" customFormat="1" ht="12">
      <c r="A116" s="175" t="s">
        <v>113</v>
      </c>
      <c r="B116" s="162" t="s">
        <v>756</v>
      </c>
      <c r="C116" s="161">
        <v>290</v>
      </c>
      <c r="D116" s="198" t="s">
        <v>158</v>
      </c>
      <c r="E116" s="164"/>
      <c r="F116" s="230">
        <v>50</v>
      </c>
      <c r="G116" s="272" t="s">
        <v>0</v>
      </c>
      <c r="H11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14.499999999999998</v>
      </c>
      <c r="I116" s="88" t="str">
        <f>IF(Sklop11[[#This Row],[ZAHTEVANA SHEMA KAKOVOSTI]]&lt;&gt;"",Sklop11[[#This Row],[Preračunana masa/volumen/kos na enoto kg]],"")</f>
        <v/>
      </c>
      <c r="J116" s="152"/>
      <c r="K116" s="153"/>
      <c r="L116" s="153"/>
      <c r="M116" s="154"/>
      <c r="N116" s="155"/>
      <c r="O116" s="155"/>
      <c r="P116" s="156"/>
      <c r="Q116" s="155">
        <f>+Sklop11[[#This Row],[cena/enota brez DDV v EUR]]*Sklop11[[#This Row],[Stopnja DDV (%)]]</f>
        <v>0</v>
      </c>
      <c r="R116" s="155">
        <f>+Sklop11[[#This Row],[cena/enota brez DDV v EUR]]+Sklop11[[#This Row],[Davek (EUR)]]</f>
        <v>0</v>
      </c>
      <c r="S116" s="155">
        <f>+Sklop11[[#This Row],[cena/enota brez DDV v EUR]]*Sklop11[[#This Row],[Okvirna količina]]</f>
        <v>0</v>
      </c>
      <c r="T116" s="157">
        <f>+Sklop11[[#This Row],[Končna cena/enoto mere (EUR) z DDV]]*Sklop11[[#This Row],[Okvirna količina]]</f>
        <v>0</v>
      </c>
      <c r="U116" s="158"/>
    </row>
    <row r="117" spans="1:21" s="61" customFormat="1" ht="12">
      <c r="A117" s="175" t="s">
        <v>114</v>
      </c>
      <c r="B117" s="162" t="s">
        <v>755</v>
      </c>
      <c r="C117" s="161">
        <v>250</v>
      </c>
      <c r="D117" s="198" t="s">
        <v>158</v>
      </c>
      <c r="E117" s="164"/>
      <c r="F117" s="230">
        <v>10</v>
      </c>
      <c r="G117" s="272" t="s">
        <v>0</v>
      </c>
      <c r="H11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17" s="88" t="str">
        <f>IF(Sklop11[[#This Row],[ZAHTEVANA SHEMA KAKOVOSTI]]&lt;&gt;"",Sklop11[[#This Row],[Preračunana masa/volumen/kos na enoto kg]],"")</f>
        <v/>
      </c>
      <c r="J117" s="152"/>
      <c r="K117" s="153"/>
      <c r="L117" s="153"/>
      <c r="M117" s="154"/>
      <c r="N117" s="155"/>
      <c r="O117" s="155"/>
      <c r="P117" s="156"/>
      <c r="Q117" s="155">
        <f>+Sklop11[[#This Row],[cena/enota brez DDV v EUR]]*Sklop11[[#This Row],[Stopnja DDV (%)]]</f>
        <v>0</v>
      </c>
      <c r="R117" s="155">
        <f>+Sklop11[[#This Row],[cena/enota brez DDV v EUR]]+Sklop11[[#This Row],[Davek (EUR)]]</f>
        <v>0</v>
      </c>
      <c r="S117" s="155">
        <f>+Sklop11[[#This Row],[cena/enota brez DDV v EUR]]*Sklop11[[#This Row],[Okvirna količina]]</f>
        <v>0</v>
      </c>
      <c r="T117" s="157">
        <f>+Sklop11[[#This Row],[Končna cena/enoto mere (EUR) z DDV]]*Sklop11[[#This Row],[Okvirna količina]]</f>
        <v>0</v>
      </c>
      <c r="U117" s="158"/>
    </row>
    <row r="118" spans="1:21" s="61" customFormat="1" ht="24">
      <c r="A118" s="175" t="s">
        <v>115</v>
      </c>
      <c r="B118" s="162" t="s">
        <v>615</v>
      </c>
      <c r="C118" s="161">
        <v>176</v>
      </c>
      <c r="D118" s="198" t="s">
        <v>158</v>
      </c>
      <c r="E118" s="164"/>
      <c r="F118" s="230">
        <v>10</v>
      </c>
      <c r="G118" s="272" t="s">
        <v>228</v>
      </c>
      <c r="H11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8" s="88" t="str">
        <f>IF(Sklop11[[#This Row],[ZAHTEVANA SHEMA KAKOVOSTI]]&lt;&gt;"",Sklop11[[#This Row],[Preračunana masa/volumen/kos na enoto kg]],"")</f>
        <v/>
      </c>
      <c r="J118" s="152"/>
      <c r="K118" s="153"/>
      <c r="L118" s="153"/>
      <c r="M118" s="154"/>
      <c r="N118" s="155"/>
      <c r="O118" s="155"/>
      <c r="P118" s="156"/>
      <c r="Q118" s="155">
        <f>+Sklop11[[#This Row],[cena/enota brez DDV v EUR]]*Sklop11[[#This Row],[Stopnja DDV (%)]]</f>
        <v>0</v>
      </c>
      <c r="R118" s="155">
        <f>+Sklop11[[#This Row],[cena/enota brez DDV v EUR]]+Sklop11[[#This Row],[Davek (EUR)]]</f>
        <v>0</v>
      </c>
      <c r="S118" s="155">
        <f>+Sklop11[[#This Row],[cena/enota brez DDV v EUR]]*Sklop11[[#This Row],[Okvirna količina]]</f>
        <v>0</v>
      </c>
      <c r="T118" s="157">
        <f>+Sklop11[[#This Row],[Končna cena/enoto mere (EUR) z DDV]]*Sklop11[[#This Row],[Okvirna količina]]</f>
        <v>0</v>
      </c>
      <c r="U118" s="158"/>
    </row>
    <row r="119" spans="1:21" s="61" customFormat="1" ht="12">
      <c r="A119" s="175" t="s">
        <v>116</v>
      </c>
      <c r="B119" s="162" t="s">
        <v>616</v>
      </c>
      <c r="C119" s="161">
        <v>176</v>
      </c>
      <c r="D119" s="198" t="s">
        <v>158</v>
      </c>
      <c r="E119" s="164"/>
      <c r="F119" s="230">
        <v>10</v>
      </c>
      <c r="G119" s="272" t="s">
        <v>0</v>
      </c>
      <c r="H11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9" s="88" t="str">
        <f>IF(Sklop11[[#This Row],[ZAHTEVANA SHEMA KAKOVOSTI]]&lt;&gt;"",Sklop11[[#This Row],[Preračunana masa/volumen/kos na enoto kg]],"")</f>
        <v/>
      </c>
      <c r="J119" s="152"/>
      <c r="K119" s="153"/>
      <c r="L119" s="153"/>
      <c r="M119" s="154"/>
      <c r="N119" s="155"/>
      <c r="O119" s="155"/>
      <c r="P119" s="156"/>
      <c r="Q119" s="155">
        <f>+Sklop11[[#This Row],[cena/enota brez DDV v EUR]]*Sklop11[[#This Row],[Stopnja DDV (%)]]</f>
        <v>0</v>
      </c>
      <c r="R119" s="155">
        <f>+Sklop11[[#This Row],[cena/enota brez DDV v EUR]]+Sklop11[[#This Row],[Davek (EUR)]]</f>
        <v>0</v>
      </c>
      <c r="S119" s="155">
        <f>+Sklop11[[#This Row],[cena/enota brez DDV v EUR]]*Sklop11[[#This Row],[Okvirna količina]]</f>
        <v>0</v>
      </c>
      <c r="T119" s="157">
        <f>+Sklop11[[#This Row],[Končna cena/enoto mere (EUR) z DDV]]*Sklop11[[#This Row],[Okvirna količina]]</f>
        <v>0</v>
      </c>
      <c r="U119" s="158"/>
    </row>
    <row r="120" spans="1:21" s="61" customFormat="1" ht="12">
      <c r="A120" s="175" t="s">
        <v>117</v>
      </c>
      <c r="B120" s="162" t="s">
        <v>948</v>
      </c>
      <c r="C120" s="161">
        <v>75</v>
      </c>
      <c r="D120" s="198" t="s">
        <v>158</v>
      </c>
      <c r="E120" s="164"/>
      <c r="F120" s="230">
        <v>10</v>
      </c>
      <c r="G120" s="272" t="s">
        <v>0</v>
      </c>
      <c r="H12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120" s="88" t="str">
        <f>IF(Sklop11[[#This Row],[ZAHTEVANA SHEMA KAKOVOSTI]]&lt;&gt;"",Sklop11[[#This Row],[Preračunana masa/volumen/kos na enoto kg]],"")</f>
        <v/>
      </c>
      <c r="J120" s="152"/>
      <c r="K120" s="153"/>
      <c r="L120" s="153"/>
      <c r="M120" s="154"/>
      <c r="N120" s="155"/>
      <c r="O120" s="155"/>
      <c r="P120" s="156"/>
      <c r="Q120" s="155">
        <f>+Sklop11[[#This Row],[cena/enota brez DDV v EUR]]*Sklop11[[#This Row],[Stopnja DDV (%)]]</f>
        <v>0</v>
      </c>
      <c r="R120" s="155">
        <f>+Sklop11[[#This Row],[cena/enota brez DDV v EUR]]+Sklop11[[#This Row],[Davek (EUR)]]</f>
        <v>0</v>
      </c>
      <c r="S120" s="155">
        <f>+Sklop11[[#This Row],[cena/enota brez DDV v EUR]]*Sklop11[[#This Row],[Okvirna količina]]</f>
        <v>0</v>
      </c>
      <c r="T120" s="157">
        <f>+Sklop11[[#This Row],[Končna cena/enoto mere (EUR) z DDV]]*Sklop11[[#This Row],[Okvirna količina]]</f>
        <v>0</v>
      </c>
      <c r="U120" s="158"/>
    </row>
    <row r="121" spans="1:21" s="61" customFormat="1" ht="24">
      <c r="A121" s="419" t="s">
        <v>118</v>
      </c>
      <c r="B121" s="420" t="s">
        <v>617</v>
      </c>
      <c r="C121" s="393" t="s">
        <v>972</v>
      </c>
      <c r="D121" s="198"/>
      <c r="E121" s="164"/>
      <c r="F121" s="230"/>
      <c r="G121" s="272"/>
      <c r="H12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21" s="88" t="str">
        <f>IF(Sklop11[[#This Row],[ZAHTEVANA SHEMA KAKOVOSTI]]&lt;&gt;"",Sklop11[[#This Row],[Preračunana masa/volumen/kos na enoto kg]],"")</f>
        <v/>
      </c>
      <c r="J121" s="152"/>
      <c r="K121" s="153"/>
      <c r="L121" s="153"/>
      <c r="M121" s="154"/>
      <c r="N121" s="155"/>
      <c r="O121" s="155"/>
      <c r="P121" s="156"/>
      <c r="Q121" s="155">
        <f>+Sklop11[[#This Row],[cena/enota brez DDV v EUR]]*Sklop11[[#This Row],[Stopnja DDV (%)]]</f>
        <v>0</v>
      </c>
      <c r="R121" s="155">
        <f>+Sklop11[[#This Row],[cena/enota brez DDV v EUR]]+Sklop11[[#This Row],[Davek (EUR)]]</f>
        <v>0</v>
      </c>
      <c r="S121" s="155">
        <f>+Sklop11[[#This Row],[cena/enota brez DDV v EUR]]*Sklop11[[#This Row],[Okvirna količina]]</f>
        <v>0</v>
      </c>
      <c r="T121" s="157">
        <f>+Sklop11[[#This Row],[Končna cena/enoto mere (EUR) z DDV]]*Sklop11[[#This Row],[Okvirna količina]]</f>
        <v>0</v>
      </c>
      <c r="U121" s="158"/>
    </row>
    <row r="122" spans="1:21" s="172" customFormat="1" ht="24">
      <c r="A122" s="419" t="s">
        <v>119</v>
      </c>
      <c r="B122" s="420" t="s">
        <v>816</v>
      </c>
      <c r="C122" s="393" t="s">
        <v>972</v>
      </c>
      <c r="D122" s="198"/>
      <c r="E122" s="164"/>
      <c r="F122" s="230"/>
      <c r="G122" s="272"/>
      <c r="H12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22" s="88" t="str">
        <f>IF(Sklop11[[#This Row],[ZAHTEVANA SHEMA KAKOVOSTI]]&lt;&gt;"",Sklop11[[#This Row],[Preračunana masa/volumen/kos na enoto kg]],"")</f>
        <v/>
      </c>
      <c r="J122" s="152"/>
      <c r="K122" s="153"/>
      <c r="L122" s="153"/>
      <c r="M122" s="154"/>
      <c r="N122" s="155"/>
      <c r="O122" s="155"/>
      <c r="P122" s="156"/>
      <c r="Q122" s="155">
        <f>+Sklop11[[#This Row],[cena/enota brez DDV v EUR]]*Sklop11[[#This Row],[Stopnja DDV (%)]]</f>
        <v>0</v>
      </c>
      <c r="R122" s="155">
        <f>+Sklop11[[#This Row],[cena/enota brez DDV v EUR]]+Sklop11[[#This Row],[Davek (EUR)]]</f>
        <v>0</v>
      </c>
      <c r="S122" s="155">
        <f>+Sklop11[[#This Row],[cena/enota brez DDV v EUR]]*Sklop11[[#This Row],[Okvirna količina]]</f>
        <v>0</v>
      </c>
      <c r="T122" s="157">
        <f>+Sklop11[[#This Row],[Končna cena/enoto mere (EUR) z DDV]]*Sklop11[[#This Row],[Okvirna količina]]</f>
        <v>0</v>
      </c>
      <c r="U122" s="158"/>
    </row>
    <row r="123" spans="1:21" s="61" customFormat="1" ht="12">
      <c r="A123" s="175" t="s">
        <v>120</v>
      </c>
      <c r="B123" s="162" t="s">
        <v>815</v>
      </c>
      <c r="C123" s="161">
        <v>1</v>
      </c>
      <c r="D123" s="198" t="s">
        <v>94</v>
      </c>
      <c r="E123" s="164"/>
      <c r="F123" s="230">
        <v>5</v>
      </c>
      <c r="G123" s="272" t="s">
        <v>0</v>
      </c>
      <c r="H12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3" s="88" t="str">
        <f>IF(Sklop11[[#This Row],[ZAHTEVANA SHEMA KAKOVOSTI]]&lt;&gt;"",Sklop11[[#This Row],[Preračunana masa/volumen/kos na enoto kg]],"")</f>
        <v/>
      </c>
      <c r="J123" s="152"/>
      <c r="K123" s="153"/>
      <c r="L123" s="153"/>
      <c r="M123" s="154"/>
      <c r="N123" s="155"/>
      <c r="O123" s="155"/>
      <c r="P123" s="156"/>
      <c r="Q123" s="155">
        <f>+Sklop11[[#This Row],[cena/enota brez DDV v EUR]]*Sklop11[[#This Row],[Stopnja DDV (%)]]</f>
        <v>0</v>
      </c>
      <c r="R123" s="155">
        <f>+Sklop11[[#This Row],[cena/enota brez DDV v EUR]]+Sklop11[[#This Row],[Davek (EUR)]]</f>
        <v>0</v>
      </c>
      <c r="S123" s="155">
        <f>+Sklop11[[#This Row],[cena/enota brez DDV v EUR]]*Sklop11[[#This Row],[Okvirna količina]]</f>
        <v>0</v>
      </c>
      <c r="T123" s="157">
        <f>+Sklop11[[#This Row],[Končna cena/enoto mere (EUR) z DDV]]*Sklop11[[#This Row],[Okvirna količina]]</f>
        <v>0</v>
      </c>
      <c r="U123" s="158"/>
    </row>
    <row r="124" spans="1:21" s="61" customFormat="1" ht="12">
      <c r="A124" s="175" t="s">
        <v>121</v>
      </c>
      <c r="B124" s="162" t="s">
        <v>814</v>
      </c>
      <c r="C124" s="161">
        <v>1</v>
      </c>
      <c r="D124" s="198" t="s">
        <v>94</v>
      </c>
      <c r="E124" s="164"/>
      <c r="F124" s="230">
        <v>2</v>
      </c>
      <c r="G124" s="272" t="s">
        <v>0</v>
      </c>
      <c r="H12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24" s="88" t="str">
        <f>IF(Sklop11[[#This Row],[ZAHTEVANA SHEMA KAKOVOSTI]]&lt;&gt;"",Sklop11[[#This Row],[Preračunana masa/volumen/kos na enoto kg]],"")</f>
        <v/>
      </c>
      <c r="J124" s="152"/>
      <c r="K124" s="153"/>
      <c r="L124" s="153"/>
      <c r="M124" s="154"/>
      <c r="N124" s="155"/>
      <c r="O124" s="155"/>
      <c r="P124" s="156"/>
      <c r="Q124" s="155">
        <f>+Sklop11[[#This Row],[cena/enota brez DDV v EUR]]*Sklop11[[#This Row],[Stopnja DDV (%)]]</f>
        <v>0</v>
      </c>
      <c r="R124" s="155">
        <f>+Sklop11[[#This Row],[cena/enota brez DDV v EUR]]+Sklop11[[#This Row],[Davek (EUR)]]</f>
        <v>0</v>
      </c>
      <c r="S124" s="155">
        <f>+Sklop11[[#This Row],[cena/enota brez DDV v EUR]]*Sklop11[[#This Row],[Okvirna količina]]</f>
        <v>0</v>
      </c>
      <c r="T124" s="157">
        <f>+Sklop11[[#This Row],[Končna cena/enoto mere (EUR) z DDV]]*Sklop11[[#This Row],[Okvirna količina]]</f>
        <v>0</v>
      </c>
      <c r="U124" s="158"/>
    </row>
    <row r="125" spans="1:21" s="61" customFormat="1" ht="12">
      <c r="A125" s="175" t="s">
        <v>122</v>
      </c>
      <c r="B125" s="162" t="s">
        <v>814</v>
      </c>
      <c r="C125" s="161" t="s">
        <v>949</v>
      </c>
      <c r="D125" s="198" t="s">
        <v>94</v>
      </c>
      <c r="E125" s="164"/>
      <c r="F125" s="230">
        <v>60</v>
      </c>
      <c r="G125" s="272" t="s">
        <v>94</v>
      </c>
      <c r="H12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25" s="88" t="str">
        <f>IF(Sklop11[[#This Row],[ZAHTEVANA SHEMA KAKOVOSTI]]&lt;&gt;"",Sklop11[[#This Row],[Preračunana masa/volumen/kos na enoto kg]],"")</f>
        <v/>
      </c>
      <c r="J125" s="152"/>
      <c r="K125" s="153"/>
      <c r="L125" s="153"/>
      <c r="M125" s="154"/>
      <c r="N125" s="155"/>
      <c r="O125" s="155"/>
      <c r="P125" s="156"/>
      <c r="Q125" s="155">
        <f>+Sklop11[[#This Row],[cena/enota brez DDV v EUR]]*Sklop11[[#This Row],[Stopnja DDV (%)]]</f>
        <v>0</v>
      </c>
      <c r="R125" s="155">
        <f>+Sklop11[[#This Row],[cena/enota brez DDV v EUR]]+Sklop11[[#This Row],[Davek (EUR)]]</f>
        <v>0</v>
      </c>
      <c r="S125" s="155">
        <f>+Sklop11[[#This Row],[cena/enota brez DDV v EUR]]*Sklop11[[#This Row],[Okvirna količina]]</f>
        <v>0</v>
      </c>
      <c r="T125" s="157">
        <f>+Sklop11[[#This Row],[Končna cena/enoto mere (EUR) z DDV]]*Sklop11[[#This Row],[Okvirna količina]]</f>
        <v>0</v>
      </c>
      <c r="U125" s="158"/>
    </row>
    <row r="126" spans="1:21" s="61" customFormat="1" ht="12">
      <c r="A126" s="175" t="s">
        <v>123</v>
      </c>
      <c r="B126" s="162" t="s">
        <v>813</v>
      </c>
      <c r="C126" s="161">
        <v>1</v>
      </c>
      <c r="D126" s="198" t="s">
        <v>94</v>
      </c>
      <c r="E126" s="164" t="s">
        <v>945</v>
      </c>
      <c r="F126" s="230">
        <v>10</v>
      </c>
      <c r="G126" s="272" t="s">
        <v>0</v>
      </c>
      <c r="H12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6" s="88">
        <f>IF(Sklop11[[#This Row],[ZAHTEVANA SHEMA KAKOVOSTI]]&lt;&gt;"",Sklop11[[#This Row],[Preračunana masa/volumen/kos na enoto kg]],"")</f>
        <v>10</v>
      </c>
      <c r="J126" s="152"/>
      <c r="K126" s="153"/>
      <c r="L126" s="153"/>
      <c r="M126" s="154"/>
      <c r="N126" s="155"/>
      <c r="O126" s="155"/>
      <c r="P126" s="156"/>
      <c r="Q126" s="155">
        <f>+Sklop11[[#This Row],[cena/enota brez DDV v EUR]]*Sklop11[[#This Row],[Stopnja DDV (%)]]</f>
        <v>0</v>
      </c>
      <c r="R126" s="155">
        <f>+Sklop11[[#This Row],[cena/enota brez DDV v EUR]]+Sklop11[[#This Row],[Davek (EUR)]]</f>
        <v>0</v>
      </c>
      <c r="S126" s="155">
        <f>+Sklop11[[#This Row],[cena/enota brez DDV v EUR]]*Sklop11[[#This Row],[Okvirna količina]]</f>
        <v>0</v>
      </c>
      <c r="T126" s="157">
        <f>+Sklop11[[#This Row],[Končna cena/enoto mere (EUR) z DDV]]*Sklop11[[#This Row],[Okvirna količina]]</f>
        <v>0</v>
      </c>
      <c r="U126" s="158"/>
    </row>
    <row r="127" spans="1:21" s="61" customFormat="1" ht="12">
      <c r="A127" s="175" t="s">
        <v>124</v>
      </c>
      <c r="B127" s="162" t="s">
        <v>812</v>
      </c>
      <c r="C127" s="161">
        <v>1</v>
      </c>
      <c r="D127" s="198" t="s">
        <v>94</v>
      </c>
      <c r="E127" s="164" t="s">
        <v>945</v>
      </c>
      <c r="F127" s="230">
        <v>50</v>
      </c>
      <c r="G127" s="272" t="s">
        <v>0</v>
      </c>
      <c r="H12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27" s="88">
        <f>IF(Sklop11[[#This Row],[ZAHTEVANA SHEMA KAKOVOSTI]]&lt;&gt;"",Sklop11[[#This Row],[Preračunana masa/volumen/kos na enoto kg]],"")</f>
        <v>50</v>
      </c>
      <c r="J127" s="152"/>
      <c r="K127" s="153"/>
      <c r="L127" s="153"/>
      <c r="M127" s="154"/>
      <c r="N127" s="155"/>
      <c r="O127" s="155"/>
      <c r="P127" s="156"/>
      <c r="Q127" s="155">
        <f>+Sklop11[[#This Row],[cena/enota brez DDV v EUR]]*Sklop11[[#This Row],[Stopnja DDV (%)]]</f>
        <v>0</v>
      </c>
      <c r="R127" s="155">
        <f>+Sklop11[[#This Row],[cena/enota brez DDV v EUR]]+Sklop11[[#This Row],[Davek (EUR)]]</f>
        <v>0</v>
      </c>
      <c r="S127" s="155">
        <f>+Sklop11[[#This Row],[cena/enota brez DDV v EUR]]*Sklop11[[#This Row],[Okvirna količina]]</f>
        <v>0</v>
      </c>
      <c r="T127" s="157">
        <f>+Sklop11[[#This Row],[Končna cena/enoto mere (EUR) z DDV]]*Sklop11[[#This Row],[Okvirna količina]]</f>
        <v>0</v>
      </c>
      <c r="U127" s="158"/>
    </row>
    <row r="128" spans="1:21" s="61" customFormat="1" ht="12">
      <c r="A128" s="175" t="s">
        <v>125</v>
      </c>
      <c r="B128" s="162" t="s">
        <v>811</v>
      </c>
      <c r="C128" s="161">
        <v>1</v>
      </c>
      <c r="D128" s="198" t="s">
        <v>94</v>
      </c>
      <c r="E128" s="164" t="s">
        <v>945</v>
      </c>
      <c r="F128" s="230">
        <v>5</v>
      </c>
      <c r="G128" s="272" t="s">
        <v>0</v>
      </c>
      <c r="H12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8" s="88">
        <f>IF(Sklop11[[#This Row],[ZAHTEVANA SHEMA KAKOVOSTI]]&lt;&gt;"",Sklop11[[#This Row],[Preračunana masa/volumen/kos na enoto kg]],"")</f>
        <v>5</v>
      </c>
      <c r="J128" s="152"/>
      <c r="K128" s="153"/>
      <c r="L128" s="153"/>
      <c r="M128" s="154"/>
      <c r="N128" s="155"/>
      <c r="O128" s="155"/>
      <c r="P128" s="156"/>
      <c r="Q128" s="155">
        <f>+Sklop11[[#This Row],[cena/enota brez DDV v EUR]]*Sklop11[[#This Row],[Stopnja DDV (%)]]</f>
        <v>0</v>
      </c>
      <c r="R128" s="155">
        <f>+Sklop11[[#This Row],[cena/enota brez DDV v EUR]]+Sklop11[[#This Row],[Davek (EUR)]]</f>
        <v>0</v>
      </c>
      <c r="S128" s="155">
        <f>+Sklop11[[#This Row],[cena/enota brez DDV v EUR]]*Sklop11[[#This Row],[Okvirna količina]]</f>
        <v>0</v>
      </c>
      <c r="T128" s="157">
        <f>+Sklop11[[#This Row],[Končna cena/enoto mere (EUR) z DDV]]*Sklop11[[#This Row],[Okvirna količina]]</f>
        <v>0</v>
      </c>
      <c r="U128" s="158"/>
    </row>
    <row r="129" spans="1:21" s="61" customFormat="1" ht="24">
      <c r="A129" s="419" t="s">
        <v>126</v>
      </c>
      <c r="B129" s="420" t="s">
        <v>618</v>
      </c>
      <c r="C129" s="393" t="s">
        <v>972</v>
      </c>
      <c r="D129" s="198"/>
      <c r="E129" s="164"/>
      <c r="F129" s="230"/>
      <c r="G129" s="272"/>
      <c r="H12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29" s="88" t="str">
        <f>IF(Sklop11[[#This Row],[ZAHTEVANA SHEMA KAKOVOSTI]]&lt;&gt;"",Sklop11[[#This Row],[Preračunana masa/volumen/kos na enoto kg]],"")</f>
        <v/>
      </c>
      <c r="J129" s="152"/>
      <c r="K129" s="153"/>
      <c r="L129" s="153"/>
      <c r="M129" s="154"/>
      <c r="N129" s="155"/>
      <c r="O129" s="155"/>
      <c r="P129" s="156"/>
      <c r="Q129" s="155">
        <f>+Sklop11[[#This Row],[cena/enota brez DDV v EUR]]*Sklop11[[#This Row],[Stopnja DDV (%)]]</f>
        <v>0</v>
      </c>
      <c r="R129" s="155">
        <f>+Sklop11[[#This Row],[cena/enota brez DDV v EUR]]+Sklop11[[#This Row],[Davek (EUR)]]</f>
        <v>0</v>
      </c>
      <c r="S129" s="155">
        <f>+Sklop11[[#This Row],[cena/enota brez DDV v EUR]]*Sklop11[[#This Row],[Okvirna količina]]</f>
        <v>0</v>
      </c>
      <c r="T129" s="157">
        <f>+Sklop11[[#This Row],[Končna cena/enoto mere (EUR) z DDV]]*Sklop11[[#This Row],[Okvirna količina]]</f>
        <v>0</v>
      </c>
      <c r="U129" s="158"/>
    </row>
    <row r="130" spans="1:21" s="61" customFormat="1" ht="12">
      <c r="A130" s="175" t="s">
        <v>214</v>
      </c>
      <c r="B130" s="162" t="s">
        <v>619</v>
      </c>
      <c r="C130" s="161">
        <v>230</v>
      </c>
      <c r="D130" s="198" t="s">
        <v>158</v>
      </c>
      <c r="E130" s="164"/>
      <c r="F130" s="230">
        <v>2</v>
      </c>
      <c r="G130" s="272" t="s">
        <v>228</v>
      </c>
      <c r="H13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0.46</v>
      </c>
      <c r="I130" s="88" t="str">
        <f>IF(Sklop11[[#This Row],[ZAHTEVANA SHEMA KAKOVOSTI]]&lt;&gt;"",Sklop11[[#This Row],[Preračunana masa/volumen/kos na enoto kg]],"")</f>
        <v/>
      </c>
      <c r="J130" s="152"/>
      <c r="K130" s="153"/>
      <c r="L130" s="153"/>
      <c r="M130" s="154"/>
      <c r="N130" s="155"/>
      <c r="O130" s="155"/>
      <c r="P130" s="156"/>
      <c r="Q130" s="155">
        <f>+Sklop11[[#This Row],[cena/enota brez DDV v EUR]]*Sklop11[[#This Row],[Stopnja DDV (%)]]</f>
        <v>0</v>
      </c>
      <c r="R130" s="155">
        <f>+Sklop11[[#This Row],[cena/enota brez DDV v EUR]]+Sklop11[[#This Row],[Davek (EUR)]]</f>
        <v>0</v>
      </c>
      <c r="S130" s="155">
        <f>+Sklop11[[#This Row],[cena/enota brez DDV v EUR]]*Sklop11[[#This Row],[Okvirna količina]]</f>
        <v>0</v>
      </c>
      <c r="T130" s="157">
        <f>+Sklop11[[#This Row],[Končna cena/enoto mere (EUR) z DDV]]*Sklop11[[#This Row],[Okvirna količina]]</f>
        <v>0</v>
      </c>
      <c r="U130" s="158"/>
    </row>
    <row r="131" spans="1:21" s="61" customFormat="1" ht="12">
      <c r="A131" s="175" t="s">
        <v>215</v>
      </c>
      <c r="B131" s="162" t="s">
        <v>620</v>
      </c>
      <c r="C131" s="161">
        <v>200</v>
      </c>
      <c r="D131" s="198" t="s">
        <v>158</v>
      </c>
      <c r="E131" s="164"/>
      <c r="F131" s="230">
        <v>5</v>
      </c>
      <c r="G131" s="272" t="s">
        <v>228</v>
      </c>
      <c r="H13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31" s="88" t="str">
        <f>IF(Sklop11[[#This Row],[ZAHTEVANA SHEMA KAKOVOSTI]]&lt;&gt;"",Sklop11[[#This Row],[Preračunana masa/volumen/kos na enoto kg]],"")</f>
        <v/>
      </c>
      <c r="J131" s="152"/>
      <c r="K131" s="153"/>
      <c r="L131" s="153"/>
      <c r="M131" s="154"/>
      <c r="N131" s="155"/>
      <c r="O131" s="155"/>
      <c r="P131" s="156"/>
      <c r="Q131" s="155">
        <f>+Sklop11[[#This Row],[cena/enota brez DDV v EUR]]*Sklop11[[#This Row],[Stopnja DDV (%)]]</f>
        <v>0</v>
      </c>
      <c r="R131" s="155">
        <f>+Sklop11[[#This Row],[cena/enota brez DDV v EUR]]+Sklop11[[#This Row],[Davek (EUR)]]</f>
        <v>0</v>
      </c>
      <c r="S131" s="155">
        <f>+Sklop11[[#This Row],[cena/enota brez DDV v EUR]]*Sklop11[[#This Row],[Okvirna količina]]</f>
        <v>0</v>
      </c>
      <c r="T131" s="157">
        <f>+Sklop11[[#This Row],[Končna cena/enoto mere (EUR) z DDV]]*Sklop11[[#This Row],[Okvirna količina]]</f>
        <v>0</v>
      </c>
      <c r="U131" s="158"/>
    </row>
    <row r="132" spans="1:21" s="61" customFormat="1" ht="12">
      <c r="A132" s="175" t="s">
        <v>216</v>
      </c>
      <c r="B132" s="85" t="s">
        <v>621</v>
      </c>
      <c r="C132" s="161">
        <v>230</v>
      </c>
      <c r="D132" s="198" t="s">
        <v>158</v>
      </c>
      <c r="E132" s="164" t="s">
        <v>945</v>
      </c>
      <c r="F132" s="230">
        <v>5</v>
      </c>
      <c r="G132" s="272" t="s">
        <v>228</v>
      </c>
      <c r="H13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132" s="88">
        <f>IF(Sklop11[[#This Row],[ZAHTEVANA SHEMA KAKOVOSTI]]&lt;&gt;"",Sklop11[[#This Row],[Preračunana masa/volumen/kos na enoto kg]],"")</f>
        <v>1.1500000000000001</v>
      </c>
      <c r="J132" s="152"/>
      <c r="K132" s="153"/>
      <c r="L132" s="153"/>
      <c r="M132" s="154"/>
      <c r="N132" s="155"/>
      <c r="O132" s="155"/>
      <c r="P132" s="156"/>
      <c r="Q132" s="155">
        <f>+Sklop11[[#This Row],[cena/enota brez DDV v EUR]]*Sklop11[[#This Row],[Stopnja DDV (%)]]</f>
        <v>0</v>
      </c>
      <c r="R132" s="155">
        <f>+Sklop11[[#This Row],[cena/enota brez DDV v EUR]]+Sklop11[[#This Row],[Davek (EUR)]]</f>
        <v>0</v>
      </c>
      <c r="S132" s="155">
        <f>+Sklop11[[#This Row],[cena/enota brez DDV v EUR]]*Sklop11[[#This Row],[Okvirna količina]]</f>
        <v>0</v>
      </c>
      <c r="T132" s="157">
        <f>+Sklop11[[#This Row],[Končna cena/enoto mere (EUR) z DDV]]*Sklop11[[#This Row],[Okvirna količina]]</f>
        <v>0</v>
      </c>
      <c r="U132" s="158"/>
    </row>
    <row r="133" spans="1:21" s="61" customFormat="1" ht="12">
      <c r="A133" s="175" t="s">
        <v>217</v>
      </c>
      <c r="B133" s="85" t="s">
        <v>622</v>
      </c>
      <c r="C133" s="81">
        <v>230</v>
      </c>
      <c r="D133" s="86" t="s">
        <v>158</v>
      </c>
      <c r="E133" s="276" t="s">
        <v>945</v>
      </c>
      <c r="F133" s="252">
        <v>15</v>
      </c>
      <c r="G133" s="273" t="s">
        <v>228</v>
      </c>
      <c r="H13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3.45</v>
      </c>
      <c r="I133" s="88">
        <f>IF(Sklop11[[#This Row],[ZAHTEVANA SHEMA KAKOVOSTI]]&lt;&gt;"",Sklop11[[#This Row],[Preračunana masa/volumen/kos na enoto kg]],"")</f>
        <v>3.45</v>
      </c>
      <c r="J133" s="100"/>
      <c r="K133" s="95"/>
      <c r="L133" s="95"/>
      <c r="M133" s="3"/>
      <c r="N133" s="94"/>
      <c r="O133" s="94"/>
      <c r="P133" s="104"/>
      <c r="Q133" s="94">
        <f>+Sklop11[[#This Row],[cena/enota brez DDV v EUR]]*Sklop11[[#This Row],[Stopnja DDV (%)]]</f>
        <v>0</v>
      </c>
      <c r="R133" s="94">
        <f>+Sklop11[[#This Row],[cena/enota brez DDV v EUR]]+Sklop11[[#This Row],[Davek (EUR)]]</f>
        <v>0</v>
      </c>
      <c r="S133" s="94">
        <f>+Sklop11[[#This Row],[cena/enota brez DDV v EUR]]*Sklop11[[#This Row],[Okvirna količina]]</f>
        <v>0</v>
      </c>
      <c r="T133" s="125">
        <f>+Sklop11[[#This Row],[Končna cena/enoto mere (EUR) z DDV]]*Sklop11[[#This Row],[Okvirna količina]]</f>
        <v>0</v>
      </c>
      <c r="U133" s="106"/>
    </row>
    <row r="134" spans="1:21" s="61" customFormat="1" ht="12">
      <c r="A134" s="175" t="s">
        <v>218</v>
      </c>
      <c r="B134" s="85" t="s">
        <v>810</v>
      </c>
      <c r="C134" s="81">
        <v>180</v>
      </c>
      <c r="D134" s="86" t="s">
        <v>158</v>
      </c>
      <c r="E134" s="276"/>
      <c r="F134" s="252">
        <v>2</v>
      </c>
      <c r="G134" s="273" t="s">
        <v>0</v>
      </c>
      <c r="H13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4" s="88" t="str">
        <f>IF(Sklop11[[#This Row],[ZAHTEVANA SHEMA KAKOVOSTI]]&lt;&gt;"",Sklop11[[#This Row],[Preračunana masa/volumen/kos na enoto kg]],"")</f>
        <v/>
      </c>
      <c r="J134" s="100"/>
      <c r="K134" s="95"/>
      <c r="L134" s="95"/>
      <c r="M134" s="3"/>
      <c r="N134" s="94"/>
      <c r="O134" s="94"/>
      <c r="P134" s="104"/>
      <c r="Q134" s="94">
        <f>+Sklop11[[#This Row],[cena/enota brez DDV v EUR]]*Sklop11[[#This Row],[Stopnja DDV (%)]]</f>
        <v>0</v>
      </c>
      <c r="R134" s="94">
        <f>+Sklop11[[#This Row],[cena/enota brez DDV v EUR]]+Sklop11[[#This Row],[Davek (EUR)]]</f>
        <v>0</v>
      </c>
      <c r="S134" s="94">
        <f>+Sklop11[[#This Row],[cena/enota brez DDV v EUR]]*Sklop11[[#This Row],[Okvirna količina]]</f>
        <v>0</v>
      </c>
      <c r="T134" s="125">
        <f>+Sklop11[[#This Row],[Končna cena/enoto mere (EUR) z DDV]]*Sklop11[[#This Row],[Okvirna količina]]</f>
        <v>0</v>
      </c>
      <c r="U134" s="106"/>
    </row>
    <row r="135" spans="1:21" s="61" customFormat="1" ht="12">
      <c r="A135" s="175" t="s">
        <v>219</v>
      </c>
      <c r="B135" s="85" t="s">
        <v>809</v>
      </c>
      <c r="C135" s="81">
        <v>180</v>
      </c>
      <c r="D135" s="86" t="s">
        <v>158</v>
      </c>
      <c r="E135" s="276"/>
      <c r="F135" s="252">
        <v>2</v>
      </c>
      <c r="G135" s="273" t="s">
        <v>0</v>
      </c>
      <c r="H13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0.36</v>
      </c>
      <c r="I135" s="88" t="str">
        <f>IF(Sklop11[[#This Row],[ZAHTEVANA SHEMA KAKOVOSTI]]&lt;&gt;"",Sklop11[[#This Row],[Preračunana masa/volumen/kos na enoto kg]],"")</f>
        <v/>
      </c>
      <c r="J135" s="100"/>
      <c r="K135" s="95"/>
      <c r="L135" s="95"/>
      <c r="M135" s="3"/>
      <c r="N135" s="94"/>
      <c r="O135" s="94"/>
      <c r="P135" s="104"/>
      <c r="Q135" s="94">
        <f>+Sklop11[[#This Row],[cena/enota brez DDV v EUR]]*Sklop11[[#This Row],[Stopnja DDV (%)]]</f>
        <v>0</v>
      </c>
      <c r="R135" s="94">
        <f>+Sklop11[[#This Row],[cena/enota brez DDV v EUR]]+Sklop11[[#This Row],[Davek (EUR)]]</f>
        <v>0</v>
      </c>
      <c r="S135" s="94">
        <f>+Sklop11[[#This Row],[cena/enota brez DDV v EUR]]*Sklop11[[#This Row],[Okvirna količina]]</f>
        <v>0</v>
      </c>
      <c r="T135" s="125">
        <f>+Sklop11[[#This Row],[Končna cena/enoto mere (EUR) z DDV]]*Sklop11[[#This Row],[Okvirna količina]]</f>
        <v>0</v>
      </c>
      <c r="U135" s="106"/>
    </row>
    <row r="136" spans="1:21" s="61" customFormat="1" ht="12">
      <c r="A136" s="175" t="s">
        <v>220</v>
      </c>
      <c r="B136" s="162" t="s">
        <v>808</v>
      </c>
      <c r="C136" s="161">
        <v>225</v>
      </c>
      <c r="D136" s="198" t="s">
        <v>158</v>
      </c>
      <c r="E136" s="276" t="s">
        <v>945</v>
      </c>
      <c r="F136" s="252">
        <v>10</v>
      </c>
      <c r="G136" s="273" t="s">
        <v>0</v>
      </c>
      <c r="H13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6" s="88">
        <f>IF(Sklop11[[#This Row],[ZAHTEVANA SHEMA KAKOVOSTI]]&lt;&gt;"",Sklop11[[#This Row],[Preračunana masa/volumen/kos na enoto kg]],"")</f>
        <v>2.25</v>
      </c>
      <c r="J136" s="152"/>
      <c r="K136" s="153"/>
      <c r="L136" s="153"/>
      <c r="M136" s="154"/>
      <c r="N136" s="155"/>
      <c r="O136" s="155"/>
      <c r="P136" s="156"/>
      <c r="Q136" s="155">
        <f>+Sklop11[[#This Row],[cena/enota brez DDV v EUR]]*Sklop11[[#This Row],[Stopnja DDV (%)]]</f>
        <v>0</v>
      </c>
      <c r="R136" s="155">
        <f>+Sklop11[[#This Row],[cena/enota brez DDV v EUR]]+Sklop11[[#This Row],[Davek (EUR)]]</f>
        <v>0</v>
      </c>
      <c r="S136" s="155">
        <f>+Sklop11[[#This Row],[cena/enota brez DDV v EUR]]*Sklop11[[#This Row],[Okvirna količina]]</f>
        <v>0</v>
      </c>
      <c r="T136" s="157">
        <f>+Sklop11[[#This Row],[Končna cena/enoto mere (EUR) z DDV]]*Sklop11[[#This Row],[Okvirna količina]]</f>
        <v>0</v>
      </c>
      <c r="U136" s="158"/>
    </row>
    <row r="137" spans="1:21" s="61" customFormat="1" ht="12">
      <c r="A137" s="175" t="s">
        <v>221</v>
      </c>
      <c r="B137" s="162" t="s">
        <v>807</v>
      </c>
      <c r="C137" s="161">
        <v>225</v>
      </c>
      <c r="D137" s="198" t="s">
        <v>158</v>
      </c>
      <c r="E137" s="276" t="s">
        <v>945</v>
      </c>
      <c r="F137" s="252">
        <v>10</v>
      </c>
      <c r="G137" s="273" t="s">
        <v>0</v>
      </c>
      <c r="H13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7" s="88">
        <f>IF(Sklop11[[#This Row],[ZAHTEVANA SHEMA KAKOVOSTI]]&lt;&gt;"",Sklop11[[#This Row],[Preračunana masa/volumen/kos na enoto kg]],"")</f>
        <v>2.25</v>
      </c>
      <c r="J137" s="152"/>
      <c r="K137" s="153"/>
      <c r="L137" s="153"/>
      <c r="M137" s="154"/>
      <c r="N137" s="155"/>
      <c r="O137" s="155"/>
      <c r="P137" s="156"/>
      <c r="Q137" s="155">
        <f>+Sklop11[[#This Row],[cena/enota brez DDV v EUR]]*Sklop11[[#This Row],[Stopnja DDV (%)]]</f>
        <v>0</v>
      </c>
      <c r="R137" s="155">
        <f>+Sklop11[[#This Row],[cena/enota brez DDV v EUR]]+Sklop11[[#This Row],[Davek (EUR)]]</f>
        <v>0</v>
      </c>
      <c r="S137" s="155">
        <f>+Sklop11[[#This Row],[cena/enota brez DDV v EUR]]*Sklop11[[#This Row],[Okvirna količina]]</f>
        <v>0</v>
      </c>
      <c r="T137" s="157">
        <f>+Sklop11[[#This Row],[Končna cena/enoto mere (EUR) z DDV]]*Sklop11[[#This Row],[Okvirna količina]]</f>
        <v>0</v>
      </c>
      <c r="U137" s="158"/>
    </row>
    <row r="138" spans="1:21" s="61" customFormat="1" ht="12">
      <c r="A138" s="175" t="s">
        <v>222</v>
      </c>
      <c r="B138" s="162" t="s">
        <v>806</v>
      </c>
      <c r="C138" s="161">
        <v>225</v>
      </c>
      <c r="D138" s="198" t="s">
        <v>158</v>
      </c>
      <c r="E138" s="276" t="s">
        <v>945</v>
      </c>
      <c r="F138" s="252">
        <v>5</v>
      </c>
      <c r="G138" s="273" t="s">
        <v>0</v>
      </c>
      <c r="H13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1.125</v>
      </c>
      <c r="I138" s="88">
        <f>IF(Sklop11[[#This Row],[ZAHTEVANA SHEMA KAKOVOSTI]]&lt;&gt;"",Sklop11[[#This Row],[Preračunana masa/volumen/kos na enoto kg]],"")</f>
        <v>1.125</v>
      </c>
      <c r="J138" s="152"/>
      <c r="K138" s="153"/>
      <c r="L138" s="153"/>
      <c r="M138" s="154"/>
      <c r="N138" s="155"/>
      <c r="O138" s="155"/>
      <c r="P138" s="156"/>
      <c r="Q138" s="155">
        <f>+Sklop11[[#This Row],[cena/enota brez DDV v EUR]]*Sklop11[[#This Row],[Stopnja DDV (%)]]</f>
        <v>0</v>
      </c>
      <c r="R138" s="155">
        <f>+Sklop11[[#This Row],[cena/enota brez DDV v EUR]]+Sklop11[[#This Row],[Davek (EUR)]]</f>
        <v>0</v>
      </c>
      <c r="S138" s="155">
        <f>+Sklop11[[#This Row],[cena/enota brez DDV v EUR]]*Sklop11[[#This Row],[Okvirna količina]]</f>
        <v>0</v>
      </c>
      <c r="T138" s="157">
        <f>+Sklop11[[#This Row],[Končna cena/enoto mere (EUR) z DDV]]*Sklop11[[#This Row],[Okvirna količina]]</f>
        <v>0</v>
      </c>
      <c r="U138" s="158"/>
    </row>
    <row r="139" spans="1:21" s="61" customFormat="1" ht="12">
      <c r="A139" s="175" t="s">
        <v>223</v>
      </c>
      <c r="B139" s="274" t="s">
        <v>805</v>
      </c>
      <c r="C139" s="161">
        <v>250</v>
      </c>
      <c r="D139" s="198" t="s">
        <v>158</v>
      </c>
      <c r="E139" s="276"/>
      <c r="F139" s="252">
        <v>5</v>
      </c>
      <c r="G139" s="273" t="s">
        <v>0</v>
      </c>
      <c r="H13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139" s="88" t="str">
        <f>IF(Sklop11[[#This Row],[ZAHTEVANA SHEMA KAKOVOSTI]]&lt;&gt;"",Sklop11[[#This Row],[Preračunana masa/volumen/kos na enoto kg]],"")</f>
        <v/>
      </c>
      <c r="J139" s="152"/>
      <c r="K139" s="153"/>
      <c r="L139" s="153"/>
      <c r="M139" s="154"/>
      <c r="N139" s="155"/>
      <c r="O139" s="155"/>
      <c r="P139" s="156"/>
      <c r="Q139" s="155">
        <f>+Sklop11[[#This Row],[cena/enota brez DDV v EUR]]*Sklop11[[#This Row],[Stopnja DDV (%)]]</f>
        <v>0</v>
      </c>
      <c r="R139" s="155">
        <f>+Sklop11[[#This Row],[cena/enota brez DDV v EUR]]+Sklop11[[#This Row],[Davek (EUR)]]</f>
        <v>0</v>
      </c>
      <c r="S139" s="155">
        <f>+Sklop11[[#This Row],[cena/enota brez DDV v EUR]]*Sklop11[[#This Row],[Okvirna količina]]</f>
        <v>0</v>
      </c>
      <c r="T139" s="157">
        <f>+Sklop11[[#This Row],[Končna cena/enoto mere (EUR) z DDV]]*Sklop11[[#This Row],[Okvirna količina]]</f>
        <v>0</v>
      </c>
      <c r="U139" s="158"/>
    </row>
    <row r="140" spans="1:21" s="61" customFormat="1" ht="12">
      <c r="A140" s="175" t="s">
        <v>224</v>
      </c>
      <c r="B140" s="274" t="s">
        <v>804</v>
      </c>
      <c r="C140" s="161">
        <v>220</v>
      </c>
      <c r="D140" s="198" t="s">
        <v>158</v>
      </c>
      <c r="E140" s="276"/>
      <c r="F140" s="252">
        <v>5</v>
      </c>
      <c r="G140" s="273" t="s">
        <v>0</v>
      </c>
      <c r="H14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140" s="88" t="str">
        <f>IF(Sklop11[[#This Row],[ZAHTEVANA SHEMA KAKOVOSTI]]&lt;&gt;"",Sklop11[[#This Row],[Preračunana masa/volumen/kos na enoto kg]],"")</f>
        <v/>
      </c>
      <c r="J140" s="152"/>
      <c r="K140" s="153"/>
      <c r="L140" s="153"/>
      <c r="M140" s="154"/>
      <c r="N140" s="155"/>
      <c r="O140" s="155"/>
      <c r="P140" s="156"/>
      <c r="Q140" s="155">
        <f>+Sklop11[[#This Row],[cena/enota brez DDV v EUR]]*Sklop11[[#This Row],[Stopnja DDV (%)]]</f>
        <v>0</v>
      </c>
      <c r="R140" s="155">
        <f>+Sklop11[[#This Row],[cena/enota brez DDV v EUR]]+Sklop11[[#This Row],[Davek (EUR)]]</f>
        <v>0</v>
      </c>
      <c r="S140" s="155">
        <f>+Sklop11[[#This Row],[cena/enota brez DDV v EUR]]*Sklop11[[#This Row],[Okvirna količina]]</f>
        <v>0</v>
      </c>
      <c r="T140" s="157">
        <f>+Sklop11[[#This Row],[Končna cena/enoto mere (EUR) z DDV]]*Sklop11[[#This Row],[Okvirna količina]]</f>
        <v>0</v>
      </c>
      <c r="U140" s="158"/>
    </row>
    <row r="141" spans="1:21" s="61" customFormat="1" ht="12">
      <c r="A141" s="175" t="s">
        <v>225</v>
      </c>
      <c r="B141" s="274" t="s">
        <v>803</v>
      </c>
      <c r="C141" s="161">
        <v>250</v>
      </c>
      <c r="D141" s="198" t="s">
        <v>158</v>
      </c>
      <c r="E141" s="276"/>
      <c r="F141" s="252">
        <v>40</v>
      </c>
      <c r="G141" s="273" t="s">
        <v>0</v>
      </c>
      <c r="H141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1" s="88" t="str">
        <f>IF(Sklop11[[#This Row],[ZAHTEVANA SHEMA KAKOVOSTI]]&lt;&gt;"",Sklop11[[#This Row],[Preračunana masa/volumen/kos na enoto kg]],"")</f>
        <v/>
      </c>
      <c r="J141" s="152"/>
      <c r="K141" s="153"/>
      <c r="L141" s="153"/>
      <c r="M141" s="154"/>
      <c r="N141" s="155"/>
      <c r="O141" s="155"/>
      <c r="P141" s="156"/>
      <c r="Q141" s="155">
        <f>+Sklop11[[#This Row],[cena/enota brez DDV v EUR]]*Sklop11[[#This Row],[Stopnja DDV (%)]]</f>
        <v>0</v>
      </c>
      <c r="R141" s="155">
        <f>+Sklop11[[#This Row],[cena/enota brez DDV v EUR]]+Sklop11[[#This Row],[Davek (EUR)]]</f>
        <v>0</v>
      </c>
      <c r="S141" s="155">
        <f>+Sklop11[[#This Row],[cena/enota brez DDV v EUR]]*Sklop11[[#This Row],[Okvirna količina]]</f>
        <v>0</v>
      </c>
      <c r="T141" s="157">
        <f>+Sklop11[[#This Row],[Končna cena/enoto mere (EUR) z DDV]]*Sklop11[[#This Row],[Okvirna količina]]</f>
        <v>0</v>
      </c>
      <c r="U141" s="158"/>
    </row>
    <row r="142" spans="1:21" s="61" customFormat="1" ht="12">
      <c r="A142" s="175" t="s">
        <v>226</v>
      </c>
      <c r="B142" s="274" t="s">
        <v>802</v>
      </c>
      <c r="C142" s="161">
        <v>250</v>
      </c>
      <c r="D142" s="198" t="s">
        <v>158</v>
      </c>
      <c r="E142" s="276"/>
      <c r="F142" s="252">
        <v>10</v>
      </c>
      <c r="G142" s="273" t="s">
        <v>0</v>
      </c>
      <c r="H14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42" s="88" t="str">
        <f>IF(Sklop11[[#This Row],[ZAHTEVANA SHEMA KAKOVOSTI]]&lt;&gt;"",Sklop11[[#This Row],[Preračunana masa/volumen/kos na enoto kg]],"")</f>
        <v/>
      </c>
      <c r="J142" s="152"/>
      <c r="K142" s="153"/>
      <c r="L142" s="153"/>
      <c r="M142" s="154"/>
      <c r="N142" s="155"/>
      <c r="O142" s="155"/>
      <c r="P142" s="156"/>
      <c r="Q142" s="155">
        <f>+Sklop11[[#This Row],[cena/enota brez DDV v EUR]]*Sklop11[[#This Row],[Stopnja DDV (%)]]</f>
        <v>0</v>
      </c>
      <c r="R142" s="155">
        <f>+Sklop11[[#This Row],[cena/enota brez DDV v EUR]]+Sklop11[[#This Row],[Davek (EUR)]]</f>
        <v>0</v>
      </c>
      <c r="S142" s="155">
        <f>+Sklop11[[#This Row],[cena/enota brez DDV v EUR]]*Sklop11[[#This Row],[Okvirna količina]]</f>
        <v>0</v>
      </c>
      <c r="T142" s="157">
        <f>+Sklop11[[#This Row],[Končna cena/enoto mere (EUR) z DDV]]*Sklop11[[#This Row],[Okvirna količina]]</f>
        <v>0</v>
      </c>
      <c r="U142" s="158"/>
    </row>
    <row r="143" spans="1:21">
      <c r="A143" s="175" t="s">
        <v>227</v>
      </c>
      <c r="B143" s="266" t="s">
        <v>623</v>
      </c>
      <c r="C143" s="161" t="s">
        <v>159</v>
      </c>
      <c r="D143" s="198" t="s">
        <v>1</v>
      </c>
      <c r="E143" s="276"/>
      <c r="F143" s="252">
        <v>30</v>
      </c>
      <c r="G143" s="273" t="s">
        <v>1</v>
      </c>
      <c r="H143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3" s="88" t="str">
        <f>IF(Sklop11[[#This Row],[ZAHTEVANA SHEMA KAKOVOSTI]]&lt;&gt;"",Sklop11[[#This Row],[Preračunana masa/volumen/kos na enoto kg]],"")</f>
        <v/>
      </c>
      <c r="J143" s="152"/>
      <c r="K143" s="153"/>
      <c r="L143" s="153"/>
      <c r="M143" s="154"/>
      <c r="N143" s="155"/>
      <c r="O143" s="155"/>
      <c r="P143" s="156"/>
      <c r="Q143" s="155">
        <f>+Sklop11[[#This Row],[cena/enota brez DDV v EUR]]*Sklop11[[#This Row],[Stopnja DDV (%)]]</f>
        <v>0</v>
      </c>
      <c r="R143" s="155">
        <f>+Sklop11[[#This Row],[cena/enota brez DDV v EUR]]+Sklop11[[#This Row],[Davek (EUR)]]</f>
        <v>0</v>
      </c>
      <c r="S143" s="155">
        <f>+Sklop11[[#This Row],[cena/enota brez DDV v EUR]]*Sklop11[[#This Row],[Okvirna količina]]</f>
        <v>0</v>
      </c>
      <c r="T143" s="157">
        <f>+Sklop11[[#This Row],[Končna cena/enoto mere (EUR) z DDV]]*Sklop11[[#This Row],[Okvirna količina]]</f>
        <v>0</v>
      </c>
      <c r="U143" s="158"/>
    </row>
    <row r="144" spans="1:21">
      <c r="A144" s="175" t="s">
        <v>248</v>
      </c>
      <c r="B144" s="266" t="s">
        <v>624</v>
      </c>
      <c r="C144" s="161" t="s">
        <v>159</v>
      </c>
      <c r="D144" s="198" t="s">
        <v>1</v>
      </c>
      <c r="E144" s="276"/>
      <c r="F144" s="252">
        <v>20</v>
      </c>
      <c r="G144" s="273" t="s">
        <v>1</v>
      </c>
      <c r="H144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4" s="88" t="str">
        <f>IF(Sklop11[[#This Row],[ZAHTEVANA SHEMA KAKOVOSTI]]&lt;&gt;"",Sklop11[[#This Row],[Preračunana masa/volumen/kos na enoto kg]],"")</f>
        <v/>
      </c>
      <c r="J144" s="152"/>
      <c r="K144" s="153"/>
      <c r="L144" s="153"/>
      <c r="M144" s="154"/>
      <c r="N144" s="155"/>
      <c r="O144" s="155"/>
      <c r="P144" s="156"/>
      <c r="Q144" s="155">
        <f>+Sklop11[[#This Row],[cena/enota brez DDV v EUR]]*Sklop11[[#This Row],[Stopnja DDV (%)]]</f>
        <v>0</v>
      </c>
      <c r="R144" s="155">
        <f>+Sklop11[[#This Row],[cena/enota brez DDV v EUR]]+Sklop11[[#This Row],[Davek (EUR)]]</f>
        <v>0</v>
      </c>
      <c r="S144" s="155">
        <f>+Sklop11[[#This Row],[cena/enota brez DDV v EUR]]*Sklop11[[#This Row],[Okvirna količina]]</f>
        <v>0</v>
      </c>
      <c r="T144" s="157">
        <f>+Sklop11[[#This Row],[Končna cena/enoto mere (EUR) z DDV]]*Sklop11[[#This Row],[Okvirna količina]]</f>
        <v>0</v>
      </c>
      <c r="U144" s="158"/>
    </row>
    <row r="145" spans="1:21">
      <c r="A145" s="175" t="s">
        <v>249</v>
      </c>
      <c r="B145" s="266" t="s">
        <v>625</v>
      </c>
      <c r="C145" s="161" t="s">
        <v>159</v>
      </c>
      <c r="D145" s="198" t="s">
        <v>1</v>
      </c>
      <c r="E145" s="276"/>
      <c r="F145" s="277">
        <v>3</v>
      </c>
      <c r="G145" s="252" t="s">
        <v>1</v>
      </c>
      <c r="H145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45" s="88" t="str">
        <f>IF(Sklop11[[#This Row],[ZAHTEVANA SHEMA KAKOVOSTI]]&lt;&gt;"",Sklop11[[#This Row],[Preračunana masa/volumen/kos na enoto kg]],"")</f>
        <v/>
      </c>
      <c r="J145" s="152"/>
      <c r="K145" s="153"/>
      <c r="L145" s="153"/>
      <c r="M145" s="154"/>
      <c r="N145" s="155"/>
      <c r="O145" s="155"/>
      <c r="P145" s="156"/>
      <c r="Q145" s="155">
        <f>+Sklop11[[#This Row],[cena/enota brez DDV v EUR]]*Sklop11[[#This Row],[Stopnja DDV (%)]]</f>
        <v>0</v>
      </c>
      <c r="R145" s="155">
        <f>+Sklop11[[#This Row],[cena/enota brez DDV v EUR]]+Sklop11[[#This Row],[Davek (EUR)]]</f>
        <v>0</v>
      </c>
      <c r="S145" s="155">
        <f>+Sklop11[[#This Row],[cena/enota brez DDV v EUR]]*Sklop11[[#This Row],[Okvirna količina]]</f>
        <v>0</v>
      </c>
      <c r="T145" s="157">
        <f>+Sklop11[[#This Row],[Končna cena/enoto mere (EUR) z DDV]]*Sklop11[[#This Row],[Okvirna količina]]</f>
        <v>0</v>
      </c>
      <c r="U145" s="158"/>
    </row>
    <row r="146" spans="1:21">
      <c r="A146" s="175" t="s">
        <v>250</v>
      </c>
      <c r="B146" s="266" t="s">
        <v>626</v>
      </c>
      <c r="C146" s="161" t="s">
        <v>159</v>
      </c>
      <c r="D146" s="198" t="s">
        <v>1</v>
      </c>
      <c r="E146" s="276"/>
      <c r="F146" s="277">
        <v>15</v>
      </c>
      <c r="G146" s="252" t="s">
        <v>1</v>
      </c>
      <c r="H146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46" s="88" t="str">
        <f>IF(Sklop11[[#This Row],[ZAHTEVANA SHEMA KAKOVOSTI]]&lt;&gt;"",Sklop11[[#This Row],[Preračunana masa/volumen/kos na enoto kg]],"")</f>
        <v/>
      </c>
      <c r="J146" s="152"/>
      <c r="K146" s="153"/>
      <c r="L146" s="153"/>
      <c r="M146" s="154"/>
      <c r="N146" s="155"/>
      <c r="O146" s="155"/>
      <c r="P146" s="156"/>
      <c r="Q146" s="155">
        <f>+Sklop11[[#This Row],[cena/enota brez DDV v EUR]]*Sklop11[[#This Row],[Stopnja DDV (%)]]</f>
        <v>0</v>
      </c>
      <c r="R146" s="155">
        <f>+Sklop11[[#This Row],[cena/enota brez DDV v EUR]]+Sklop11[[#This Row],[Davek (EUR)]]</f>
        <v>0</v>
      </c>
      <c r="S146" s="155">
        <f>+Sklop11[[#This Row],[cena/enota brez DDV v EUR]]*Sklop11[[#This Row],[Okvirna količina]]</f>
        <v>0</v>
      </c>
      <c r="T146" s="157">
        <f>+Sklop11[[#This Row],[Končna cena/enoto mere (EUR) z DDV]]*Sklop11[[#This Row],[Okvirna količina]]</f>
        <v>0</v>
      </c>
      <c r="U146" s="158"/>
    </row>
    <row r="147" spans="1:21">
      <c r="A147" s="175" t="s">
        <v>251</v>
      </c>
      <c r="B147" s="266" t="s">
        <v>801</v>
      </c>
      <c r="C147" s="173" t="s">
        <v>963</v>
      </c>
      <c r="D147" s="221" t="s">
        <v>158</v>
      </c>
      <c r="E147" s="123"/>
      <c r="F147" s="277">
        <v>10</v>
      </c>
      <c r="G147" s="252" t="s">
        <v>1</v>
      </c>
      <c r="H14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47" s="160" t="str">
        <f>IF(Sklop11[[#This Row],[ZAHTEVANA SHEMA KAKOVOSTI]]&lt;&gt;"",Sklop11[[#This Row],[Preračunana masa/volumen/kos na enoto kg]],"")</f>
        <v/>
      </c>
      <c r="J147" s="167"/>
      <c r="K147" s="169"/>
      <c r="L147" s="169"/>
      <c r="M147" s="168"/>
      <c r="N147" s="176"/>
      <c r="O147" s="176"/>
      <c r="P147" s="177"/>
      <c r="Q147" s="176">
        <f>+Sklop11[[#This Row],[cena/enota brez DDV v EUR]]*Sklop11[[#This Row],[Stopnja DDV (%)]]</f>
        <v>0</v>
      </c>
      <c r="R147" s="176">
        <f>+Sklop11[[#This Row],[cena/enota brez DDV v EUR]]+Sklop11[[#This Row],[Davek (EUR)]]</f>
        <v>0</v>
      </c>
      <c r="S147" s="176">
        <f>+Sklop11[[#This Row],[cena/enota brez DDV v EUR]]*Sklop11[[#This Row],[Okvirna količina]]</f>
        <v>0</v>
      </c>
      <c r="T147" s="232">
        <f>+Sklop11[[#This Row],[Končna cena/enoto mere (EUR) z DDV]]*Sklop11[[#This Row],[Okvirna količina]]</f>
        <v>0</v>
      </c>
      <c r="U147" s="233"/>
    </row>
    <row r="148" spans="1:21" s="172" customFormat="1" ht="24">
      <c r="A148" s="419" t="s">
        <v>627</v>
      </c>
      <c r="B148" s="420" t="s">
        <v>800</v>
      </c>
      <c r="C148" s="393" t="s">
        <v>972</v>
      </c>
      <c r="D148" s="198"/>
      <c r="E148" s="164"/>
      <c r="F148" s="230"/>
      <c r="G148" s="272"/>
      <c r="H148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48" s="88" t="str">
        <f>IF(Sklop11[[#This Row],[ZAHTEVANA SHEMA KAKOVOSTI]]&lt;&gt;"",Sklop11[[#This Row],[Preračunana masa/volumen/kos na enoto kg]],"")</f>
        <v/>
      </c>
      <c r="J148" s="152"/>
      <c r="K148" s="153"/>
      <c r="L148" s="153"/>
      <c r="M148" s="154"/>
      <c r="N148" s="155"/>
      <c r="O148" s="155"/>
      <c r="P148" s="156"/>
      <c r="Q148" s="155">
        <f>+Sklop11[[#This Row],[cena/enota brez DDV v EUR]]*Sklop11[[#This Row],[Stopnja DDV (%)]]</f>
        <v>0</v>
      </c>
      <c r="R148" s="155">
        <f>+Sklop11[[#This Row],[cena/enota brez DDV v EUR]]+Sklop11[[#This Row],[Davek (EUR)]]</f>
        <v>0</v>
      </c>
      <c r="S148" s="155">
        <f>+Sklop11[[#This Row],[cena/enota brez DDV v EUR]]*Sklop11[[#This Row],[Okvirna količina]]</f>
        <v>0</v>
      </c>
      <c r="T148" s="157">
        <f>+Sklop11[[#This Row],[Končna cena/enoto mere (EUR) z DDV]]*Sklop11[[#This Row],[Okvirna količina]]</f>
        <v>0</v>
      </c>
      <c r="U148" s="158"/>
    </row>
    <row r="149" spans="1:21">
      <c r="A149" s="175" t="s">
        <v>628</v>
      </c>
      <c r="B149" s="266" t="s">
        <v>799</v>
      </c>
      <c r="C149" s="173" t="s">
        <v>963</v>
      </c>
      <c r="D149" s="221" t="s">
        <v>158</v>
      </c>
      <c r="E149" s="123"/>
      <c r="F149" s="277">
        <v>200</v>
      </c>
      <c r="G149" s="252" t="s">
        <v>1</v>
      </c>
      <c r="H14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49" s="160" t="str">
        <f>IF(Sklop11[[#This Row],[ZAHTEVANA SHEMA KAKOVOSTI]]&lt;&gt;"",Sklop11[[#This Row],[Preračunana masa/volumen/kos na enoto kg]],"")</f>
        <v/>
      </c>
      <c r="J149" s="167"/>
      <c r="K149" s="169"/>
      <c r="L149" s="169"/>
      <c r="M149" s="168"/>
      <c r="N149" s="176"/>
      <c r="O149" s="176"/>
      <c r="P149" s="177"/>
      <c r="Q149" s="176">
        <f>+Sklop11[[#This Row],[cena/enota brez DDV v EUR]]*Sklop11[[#This Row],[Stopnja DDV (%)]]</f>
        <v>0</v>
      </c>
      <c r="R149" s="176">
        <f>+Sklop11[[#This Row],[cena/enota brez DDV v EUR]]+Sklop11[[#This Row],[Davek (EUR)]]</f>
        <v>0</v>
      </c>
      <c r="S149" s="176">
        <f>+Sklop11[[#This Row],[cena/enota brez DDV v EUR]]*Sklop11[[#This Row],[Okvirna količina]]</f>
        <v>0</v>
      </c>
      <c r="T149" s="232">
        <f>+Sklop11[[#This Row],[Končna cena/enoto mere (EUR) z DDV]]*Sklop11[[#This Row],[Okvirna količina]]</f>
        <v>0</v>
      </c>
      <c r="U149" s="233"/>
    </row>
    <row r="150" spans="1:21">
      <c r="A150" s="175" t="s">
        <v>629</v>
      </c>
      <c r="B150" s="266" t="s">
        <v>798</v>
      </c>
      <c r="C150" s="173" t="s">
        <v>963</v>
      </c>
      <c r="D150" s="221" t="s">
        <v>158</v>
      </c>
      <c r="E150" s="123" t="s">
        <v>945</v>
      </c>
      <c r="F150" s="277">
        <v>100</v>
      </c>
      <c r="G150" s="252" t="s">
        <v>1</v>
      </c>
      <c r="H15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50" s="160">
        <f>IF(Sklop11[[#This Row],[ZAHTEVANA SHEMA KAKOVOSTI]]&lt;&gt;"",Sklop11[[#This Row],[Preračunana masa/volumen/kos na enoto kg]],"")</f>
        <v>100</v>
      </c>
      <c r="J150" s="167"/>
      <c r="K150" s="169"/>
      <c r="L150" s="169"/>
      <c r="M150" s="168"/>
      <c r="N150" s="176"/>
      <c r="O150" s="176"/>
      <c r="P150" s="177"/>
      <c r="Q150" s="176">
        <f>+Sklop11[[#This Row],[cena/enota brez DDV v EUR]]*Sklop11[[#This Row],[Stopnja DDV (%)]]</f>
        <v>0</v>
      </c>
      <c r="R150" s="176">
        <f>+Sklop11[[#This Row],[cena/enota brez DDV v EUR]]+Sklop11[[#This Row],[Davek (EUR)]]</f>
        <v>0</v>
      </c>
      <c r="S150" s="176">
        <f>+Sklop11[[#This Row],[cena/enota brez DDV v EUR]]*Sklop11[[#This Row],[Okvirna količina]]</f>
        <v>0</v>
      </c>
      <c r="T150" s="232">
        <f>+Sklop11[[#This Row],[Končna cena/enoto mere (EUR) z DDV]]*Sklop11[[#This Row],[Okvirna količina]]</f>
        <v>0</v>
      </c>
      <c r="U150" s="233"/>
    </row>
    <row r="151" spans="1:21">
      <c r="A151" s="175" t="s">
        <v>630</v>
      </c>
      <c r="B151" s="266" t="s">
        <v>797</v>
      </c>
      <c r="C151" s="173" t="s">
        <v>964</v>
      </c>
      <c r="D151" s="221" t="s">
        <v>158</v>
      </c>
      <c r="E151" s="123"/>
      <c r="F151" s="277">
        <v>50</v>
      </c>
      <c r="G151" s="252" t="s">
        <v>1</v>
      </c>
      <c r="H15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51" s="160" t="str">
        <f>IF(Sklop11[[#This Row],[ZAHTEVANA SHEMA KAKOVOSTI]]&lt;&gt;"",Sklop11[[#This Row],[Preračunana masa/volumen/kos na enoto kg]],"")</f>
        <v/>
      </c>
      <c r="J151" s="167"/>
      <c r="K151" s="169"/>
      <c r="L151" s="169"/>
      <c r="M151" s="168"/>
      <c r="N151" s="176"/>
      <c r="O151" s="176"/>
      <c r="P151" s="177"/>
      <c r="Q151" s="176">
        <f>+Sklop11[[#This Row],[cena/enota brez DDV v EUR]]*Sklop11[[#This Row],[Stopnja DDV (%)]]</f>
        <v>0</v>
      </c>
      <c r="R151" s="176">
        <f>+Sklop11[[#This Row],[cena/enota brez DDV v EUR]]+Sklop11[[#This Row],[Davek (EUR)]]</f>
        <v>0</v>
      </c>
      <c r="S151" s="176">
        <f>+Sklop11[[#This Row],[cena/enota brez DDV v EUR]]*Sklop11[[#This Row],[Okvirna količina]]</f>
        <v>0</v>
      </c>
      <c r="T151" s="232">
        <f>+Sklop11[[#This Row],[Končna cena/enoto mere (EUR) z DDV]]*Sklop11[[#This Row],[Okvirna količina]]</f>
        <v>0</v>
      </c>
      <c r="U151" s="233"/>
    </row>
    <row r="152" spans="1:21">
      <c r="A152" s="175" t="s">
        <v>631</v>
      </c>
      <c r="B152" s="266" t="s">
        <v>796</v>
      </c>
      <c r="C152" s="173">
        <v>250</v>
      </c>
      <c r="D152" s="221" t="s">
        <v>158</v>
      </c>
      <c r="E152" s="123"/>
      <c r="F152" s="277">
        <v>20</v>
      </c>
      <c r="G152" s="280" t="s">
        <v>0</v>
      </c>
      <c r="H15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52" s="160" t="str">
        <f>IF(Sklop11[[#This Row],[ZAHTEVANA SHEMA KAKOVOSTI]]&lt;&gt;"",Sklop11[[#This Row],[Preračunana masa/volumen/kos na enoto kg]],"")</f>
        <v/>
      </c>
      <c r="J152" s="167"/>
      <c r="K152" s="169"/>
      <c r="L152" s="169"/>
      <c r="M152" s="168"/>
      <c r="N152" s="176"/>
      <c r="O152" s="176"/>
      <c r="P152" s="177"/>
      <c r="Q152" s="176">
        <f>+Sklop11[[#This Row],[cena/enota brez DDV v EUR]]*Sklop11[[#This Row],[Stopnja DDV (%)]]</f>
        <v>0</v>
      </c>
      <c r="R152" s="176">
        <f>+Sklop11[[#This Row],[cena/enota brez DDV v EUR]]+Sklop11[[#This Row],[Davek (EUR)]]</f>
        <v>0</v>
      </c>
      <c r="S152" s="176">
        <f>+Sklop11[[#This Row],[cena/enota brez DDV v EUR]]*Sklop11[[#This Row],[Okvirna količina]]</f>
        <v>0</v>
      </c>
      <c r="T152" s="232">
        <f>+Sklop11[[#This Row],[Končna cena/enoto mere (EUR) z DDV]]*Sklop11[[#This Row],[Okvirna količina]]</f>
        <v>0</v>
      </c>
      <c r="U152" s="233"/>
    </row>
    <row r="153" spans="1:21">
      <c r="A153" s="175" t="s">
        <v>632</v>
      </c>
      <c r="B153" s="266" t="s">
        <v>795</v>
      </c>
      <c r="C153" s="173">
        <v>200</v>
      </c>
      <c r="D153" s="221" t="s">
        <v>158</v>
      </c>
      <c r="E153" s="123"/>
      <c r="F153" s="277">
        <v>60</v>
      </c>
      <c r="G153" s="280" t="s">
        <v>0</v>
      </c>
      <c r="H15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53" s="160" t="str">
        <f>IF(Sklop11[[#This Row],[ZAHTEVANA SHEMA KAKOVOSTI]]&lt;&gt;"",Sklop11[[#This Row],[Preračunana masa/volumen/kos na enoto kg]],"")</f>
        <v/>
      </c>
      <c r="J153" s="167"/>
      <c r="K153" s="169"/>
      <c r="L153" s="169"/>
      <c r="M153" s="168"/>
      <c r="N153" s="176"/>
      <c r="O153" s="176"/>
      <c r="P153" s="177"/>
      <c r="Q153" s="176">
        <f>+Sklop11[[#This Row],[cena/enota brez DDV v EUR]]*Sklop11[[#This Row],[Stopnja DDV (%)]]</f>
        <v>0</v>
      </c>
      <c r="R153" s="176">
        <f>+Sklop11[[#This Row],[cena/enota brez DDV v EUR]]+Sklop11[[#This Row],[Davek (EUR)]]</f>
        <v>0</v>
      </c>
      <c r="S153" s="176">
        <f>+Sklop11[[#This Row],[cena/enota brez DDV v EUR]]*Sklop11[[#This Row],[Okvirna količina]]</f>
        <v>0</v>
      </c>
      <c r="T153" s="232">
        <f>+Sklop11[[#This Row],[Končna cena/enoto mere (EUR) z DDV]]*Sklop11[[#This Row],[Okvirna količina]]</f>
        <v>0</v>
      </c>
      <c r="U153" s="233"/>
    </row>
    <row r="154" spans="1:21">
      <c r="A154" s="175" t="s">
        <v>633</v>
      </c>
      <c r="B154" s="266" t="s">
        <v>794</v>
      </c>
      <c r="C154" s="173">
        <v>100</v>
      </c>
      <c r="D154" s="221" t="s">
        <v>158</v>
      </c>
      <c r="E154" s="123"/>
      <c r="F154" s="277">
        <v>5</v>
      </c>
      <c r="G154" s="280" t="s">
        <v>0</v>
      </c>
      <c r="H15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54" s="160" t="str">
        <f>IF(Sklop11[[#This Row],[ZAHTEVANA SHEMA KAKOVOSTI]]&lt;&gt;"",Sklop11[[#This Row],[Preračunana masa/volumen/kos na enoto kg]],"")</f>
        <v/>
      </c>
      <c r="J154" s="167"/>
      <c r="K154" s="169"/>
      <c r="L154" s="169"/>
      <c r="M154" s="168"/>
      <c r="N154" s="176"/>
      <c r="O154" s="176"/>
      <c r="P154" s="177"/>
      <c r="Q154" s="176">
        <f>+Sklop11[[#This Row],[cena/enota brez DDV v EUR]]*Sklop11[[#This Row],[Stopnja DDV (%)]]</f>
        <v>0</v>
      </c>
      <c r="R154" s="176">
        <f>+Sklop11[[#This Row],[cena/enota brez DDV v EUR]]+Sklop11[[#This Row],[Davek (EUR)]]</f>
        <v>0</v>
      </c>
      <c r="S154" s="176">
        <f>+Sklop11[[#This Row],[cena/enota brez DDV v EUR]]*Sklop11[[#This Row],[Okvirna količina]]</f>
        <v>0</v>
      </c>
      <c r="T154" s="232">
        <f>+Sklop11[[#This Row],[Končna cena/enoto mere (EUR) z DDV]]*Sklop11[[#This Row],[Okvirna količina]]</f>
        <v>0</v>
      </c>
      <c r="U154" s="233"/>
    </row>
    <row r="155" spans="1:21">
      <c r="A155" s="175" t="s">
        <v>634</v>
      </c>
      <c r="B155" s="266" t="s">
        <v>793</v>
      </c>
      <c r="C155" s="173">
        <v>100</v>
      </c>
      <c r="D155" s="221" t="s">
        <v>158</v>
      </c>
      <c r="E155" s="123"/>
      <c r="F155" s="277">
        <v>2</v>
      </c>
      <c r="G155" s="280" t="s">
        <v>0</v>
      </c>
      <c r="H15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</v>
      </c>
      <c r="I155" s="160" t="str">
        <f>IF(Sklop11[[#This Row],[ZAHTEVANA SHEMA KAKOVOSTI]]&lt;&gt;"",Sklop11[[#This Row],[Preračunana masa/volumen/kos na enoto kg]],"")</f>
        <v/>
      </c>
      <c r="J155" s="167"/>
      <c r="K155" s="169"/>
      <c r="L155" s="169"/>
      <c r="M155" s="168"/>
      <c r="N155" s="176"/>
      <c r="O155" s="176"/>
      <c r="P155" s="177"/>
      <c r="Q155" s="176">
        <f>+Sklop11[[#This Row],[cena/enota brez DDV v EUR]]*Sklop11[[#This Row],[Stopnja DDV (%)]]</f>
        <v>0</v>
      </c>
      <c r="R155" s="176">
        <f>+Sklop11[[#This Row],[cena/enota brez DDV v EUR]]+Sklop11[[#This Row],[Davek (EUR)]]</f>
        <v>0</v>
      </c>
      <c r="S155" s="176">
        <f>+Sklop11[[#This Row],[cena/enota brez DDV v EUR]]*Sklop11[[#This Row],[Okvirna količina]]</f>
        <v>0</v>
      </c>
      <c r="T155" s="232">
        <f>+Sklop11[[#This Row],[Končna cena/enoto mere (EUR) z DDV]]*Sklop11[[#This Row],[Okvirna količina]]</f>
        <v>0</v>
      </c>
      <c r="U155" s="233"/>
    </row>
    <row r="156" spans="1:21">
      <c r="A156" s="175" t="s">
        <v>635</v>
      </c>
      <c r="B156" s="266" t="s">
        <v>792</v>
      </c>
      <c r="C156" s="173">
        <v>200</v>
      </c>
      <c r="D156" s="221" t="s">
        <v>158</v>
      </c>
      <c r="E156" s="123" t="s">
        <v>945</v>
      </c>
      <c r="F156" s="277">
        <v>5</v>
      </c>
      <c r="G156" s="252" t="s">
        <v>0</v>
      </c>
      <c r="H15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56" s="160">
        <f>IF(Sklop11[[#This Row],[ZAHTEVANA SHEMA KAKOVOSTI]]&lt;&gt;"",Sklop11[[#This Row],[Preračunana masa/volumen/kos na enoto kg]],"")</f>
        <v>1</v>
      </c>
      <c r="J156" s="167"/>
      <c r="K156" s="169"/>
      <c r="L156" s="169"/>
      <c r="M156" s="168"/>
      <c r="N156" s="176"/>
      <c r="O156" s="176"/>
      <c r="P156" s="177"/>
      <c r="Q156" s="176">
        <f>+Sklop11[[#This Row],[cena/enota brez DDV v EUR]]*Sklop11[[#This Row],[Stopnja DDV (%)]]</f>
        <v>0</v>
      </c>
      <c r="R156" s="176">
        <f>+Sklop11[[#This Row],[cena/enota brez DDV v EUR]]+Sklop11[[#This Row],[Davek (EUR)]]</f>
        <v>0</v>
      </c>
      <c r="S156" s="176">
        <f>+Sklop11[[#This Row],[cena/enota brez DDV v EUR]]*Sklop11[[#This Row],[Okvirna količina]]</f>
        <v>0</v>
      </c>
      <c r="T156" s="232">
        <f>+Sklop11[[#This Row],[Končna cena/enoto mere (EUR) z DDV]]*Sklop11[[#This Row],[Okvirna količina]]</f>
        <v>0</v>
      </c>
      <c r="U156" s="233"/>
    </row>
    <row r="157" spans="1:21">
      <c r="A157" s="175" t="s">
        <v>636</v>
      </c>
      <c r="B157" s="266" t="s">
        <v>791</v>
      </c>
      <c r="C157" s="173">
        <v>275</v>
      </c>
      <c r="D157" s="221" t="s">
        <v>158</v>
      </c>
      <c r="E157" s="123"/>
      <c r="F157" s="277">
        <v>10</v>
      </c>
      <c r="G157" s="280" t="s">
        <v>0</v>
      </c>
      <c r="H15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57" s="160" t="str">
        <f>IF(Sklop11[[#This Row],[ZAHTEVANA SHEMA KAKOVOSTI]]&lt;&gt;"",Sklop11[[#This Row],[Preračunana masa/volumen/kos na enoto kg]],"")</f>
        <v/>
      </c>
      <c r="J157" s="167"/>
      <c r="K157" s="169"/>
      <c r="L157" s="169"/>
      <c r="M157" s="168"/>
      <c r="N157" s="176"/>
      <c r="O157" s="176"/>
      <c r="P157" s="177"/>
      <c r="Q157" s="176">
        <f>+Sklop11[[#This Row],[cena/enota brez DDV v EUR]]*Sklop11[[#This Row],[Stopnja DDV (%)]]</f>
        <v>0</v>
      </c>
      <c r="R157" s="176">
        <f>+Sklop11[[#This Row],[cena/enota brez DDV v EUR]]+Sklop11[[#This Row],[Davek (EUR)]]</f>
        <v>0</v>
      </c>
      <c r="S157" s="176">
        <f>+Sklop11[[#This Row],[cena/enota brez DDV v EUR]]*Sklop11[[#This Row],[Okvirna količina]]</f>
        <v>0</v>
      </c>
      <c r="T157" s="232">
        <f>+Sklop11[[#This Row],[Končna cena/enoto mere (EUR) z DDV]]*Sklop11[[#This Row],[Okvirna količina]]</f>
        <v>0</v>
      </c>
      <c r="U157" s="233"/>
    </row>
    <row r="158" spans="1:21">
      <c r="A158" s="175" t="s">
        <v>637</v>
      </c>
      <c r="B158" s="266" t="s">
        <v>995</v>
      </c>
      <c r="C158" s="173">
        <v>50</v>
      </c>
      <c r="D158" s="221" t="s">
        <v>158</v>
      </c>
      <c r="E158" s="123"/>
      <c r="F158" s="277">
        <v>2</v>
      </c>
      <c r="G158" s="280" t="s">
        <v>0</v>
      </c>
      <c r="H15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158" s="160" t="str">
        <f>IF(Sklop11[[#This Row],[ZAHTEVANA SHEMA KAKOVOSTI]]&lt;&gt;"",Sklop11[[#This Row],[Preračunana masa/volumen/kos na enoto kg]],"")</f>
        <v/>
      </c>
      <c r="J158" s="167"/>
      <c r="K158" s="169"/>
      <c r="L158" s="169"/>
      <c r="M158" s="168"/>
      <c r="N158" s="176"/>
      <c r="O158" s="176"/>
      <c r="P158" s="177"/>
      <c r="Q158" s="176">
        <f>+Sklop11[[#This Row],[cena/enota brez DDV v EUR]]*Sklop11[[#This Row],[Stopnja DDV (%)]]</f>
        <v>0</v>
      </c>
      <c r="R158" s="176">
        <f>+Sklop11[[#This Row],[cena/enota brez DDV v EUR]]+Sklop11[[#This Row],[Davek (EUR)]]</f>
        <v>0</v>
      </c>
      <c r="S158" s="176">
        <f>+Sklop11[[#This Row],[cena/enota brez DDV v EUR]]*Sklop11[[#This Row],[Okvirna količina]]</f>
        <v>0</v>
      </c>
      <c r="T158" s="232">
        <f>+Sklop11[[#This Row],[Končna cena/enoto mere (EUR) z DDV]]*Sklop11[[#This Row],[Okvirna količina]]</f>
        <v>0</v>
      </c>
      <c r="U158" s="233"/>
    </row>
    <row r="159" spans="1:21">
      <c r="A159" s="175" t="s">
        <v>638</v>
      </c>
      <c r="B159" s="266" t="s">
        <v>994</v>
      </c>
      <c r="C159" s="173">
        <v>180</v>
      </c>
      <c r="D159" s="221" t="s">
        <v>158</v>
      </c>
      <c r="E159" s="123" t="s">
        <v>945</v>
      </c>
      <c r="F159" s="277">
        <v>5</v>
      </c>
      <c r="G159" s="280" t="s">
        <v>0</v>
      </c>
      <c r="H15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59" s="160">
        <f>IF(Sklop11[[#This Row],[ZAHTEVANA SHEMA KAKOVOSTI]]&lt;&gt;"",Sklop11[[#This Row],[Preračunana masa/volumen/kos na enoto kg]],"")</f>
        <v>0.89999999999999991</v>
      </c>
      <c r="J159" s="167"/>
      <c r="K159" s="169"/>
      <c r="L159" s="169"/>
      <c r="M159" s="168"/>
      <c r="N159" s="176"/>
      <c r="O159" s="176"/>
      <c r="P159" s="177"/>
      <c r="Q159" s="176">
        <f>+Sklop11[[#This Row],[cena/enota brez DDV v EUR]]*Sklop11[[#This Row],[Stopnja DDV (%)]]</f>
        <v>0</v>
      </c>
      <c r="R159" s="176">
        <f>+Sklop11[[#This Row],[cena/enota brez DDV v EUR]]+Sklop11[[#This Row],[Davek (EUR)]]</f>
        <v>0</v>
      </c>
      <c r="S159" s="176">
        <f>+Sklop11[[#This Row],[cena/enota brez DDV v EUR]]*Sklop11[[#This Row],[Okvirna količina]]</f>
        <v>0</v>
      </c>
      <c r="T159" s="232">
        <f>+Sklop11[[#This Row],[Končna cena/enoto mere (EUR) z DDV]]*Sklop11[[#This Row],[Okvirna količina]]</f>
        <v>0</v>
      </c>
      <c r="U159" s="233"/>
    </row>
    <row r="160" spans="1:21" ht="24">
      <c r="A160" s="175" t="s">
        <v>639</v>
      </c>
      <c r="B160" s="423" t="s">
        <v>996</v>
      </c>
      <c r="C160" s="173">
        <v>180</v>
      </c>
      <c r="D160" s="221" t="s">
        <v>158</v>
      </c>
      <c r="E160" s="123" t="s">
        <v>945</v>
      </c>
      <c r="F160" s="277">
        <v>50</v>
      </c>
      <c r="G160" s="252" t="s">
        <v>0</v>
      </c>
      <c r="H16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60" s="160">
        <f>IF(Sklop11[[#This Row],[ZAHTEVANA SHEMA KAKOVOSTI]]&lt;&gt;"",Sklop11[[#This Row],[Preračunana masa/volumen/kos na enoto kg]],"")</f>
        <v>9</v>
      </c>
      <c r="J160" s="167"/>
      <c r="K160" s="169"/>
      <c r="L160" s="169"/>
      <c r="M160" s="168"/>
      <c r="N160" s="176"/>
      <c r="O160" s="176"/>
      <c r="P160" s="177"/>
      <c r="Q160" s="176">
        <f>+Sklop11[[#This Row],[cena/enota brez DDV v EUR]]*Sklop11[[#This Row],[Stopnja DDV (%)]]</f>
        <v>0</v>
      </c>
      <c r="R160" s="176">
        <f>+Sklop11[[#This Row],[cena/enota brez DDV v EUR]]+Sklop11[[#This Row],[Davek (EUR)]]</f>
        <v>0</v>
      </c>
      <c r="S160" s="176">
        <f>+Sklop11[[#This Row],[cena/enota brez DDV v EUR]]*Sklop11[[#This Row],[Okvirna količina]]</f>
        <v>0</v>
      </c>
      <c r="T160" s="232">
        <f>+Sklop11[[#This Row],[Končna cena/enoto mere (EUR) z DDV]]*Sklop11[[#This Row],[Okvirna količina]]</f>
        <v>0</v>
      </c>
      <c r="U160" s="233"/>
    </row>
    <row r="161" spans="1:22" ht="24">
      <c r="A161" s="175" t="s">
        <v>640</v>
      </c>
      <c r="B161" s="275" t="s">
        <v>790</v>
      </c>
      <c r="C161" s="173">
        <v>125</v>
      </c>
      <c r="D161" s="221" t="s">
        <v>158</v>
      </c>
      <c r="E161" s="123"/>
      <c r="F161" s="277">
        <v>2</v>
      </c>
      <c r="G161" s="280" t="s">
        <v>0</v>
      </c>
      <c r="H16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1" s="160" t="str">
        <f>IF(Sklop11[[#This Row],[ZAHTEVANA SHEMA KAKOVOSTI]]&lt;&gt;"",Sklop11[[#This Row],[Preračunana masa/volumen/kos na enoto kg]],"")</f>
        <v/>
      </c>
      <c r="J161" s="167"/>
      <c r="K161" s="169"/>
      <c r="L161" s="169"/>
      <c r="M161" s="168"/>
      <c r="N161" s="176"/>
      <c r="O161" s="176"/>
      <c r="P161" s="177"/>
      <c r="Q161" s="176">
        <f>+Sklop11[[#This Row],[cena/enota brez DDV v EUR]]*Sklop11[[#This Row],[Stopnja DDV (%)]]</f>
        <v>0</v>
      </c>
      <c r="R161" s="176">
        <f>+Sklop11[[#This Row],[cena/enota brez DDV v EUR]]+Sklop11[[#This Row],[Davek (EUR)]]</f>
        <v>0</v>
      </c>
      <c r="S161" s="176">
        <f>+Sklop11[[#This Row],[cena/enota brez DDV v EUR]]*Sklop11[[#This Row],[Okvirna količina]]</f>
        <v>0</v>
      </c>
      <c r="T161" s="232">
        <f>+Sklop11[[#This Row],[Končna cena/enoto mere (EUR) z DDV]]*Sklop11[[#This Row],[Okvirna količina]]</f>
        <v>0</v>
      </c>
      <c r="U161" s="233"/>
    </row>
    <row r="162" spans="1:22" ht="24">
      <c r="A162" s="175" t="s">
        <v>641</v>
      </c>
      <c r="B162" s="275" t="s">
        <v>789</v>
      </c>
      <c r="C162" s="173">
        <v>125</v>
      </c>
      <c r="D162" s="221" t="s">
        <v>158</v>
      </c>
      <c r="E162" s="123"/>
      <c r="F162" s="277">
        <v>2</v>
      </c>
      <c r="G162" s="280" t="s">
        <v>0</v>
      </c>
      <c r="H16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162" s="160" t="str">
        <f>IF(Sklop11[[#This Row],[ZAHTEVANA SHEMA KAKOVOSTI]]&lt;&gt;"",Sklop11[[#This Row],[Preračunana masa/volumen/kos na enoto kg]],"")</f>
        <v/>
      </c>
      <c r="J162" s="167"/>
      <c r="K162" s="169"/>
      <c r="L162" s="169"/>
      <c r="M162" s="168"/>
      <c r="N162" s="176"/>
      <c r="O162" s="176"/>
      <c r="P162" s="177"/>
      <c r="Q162" s="176">
        <f>+Sklop11[[#This Row],[cena/enota brez DDV v EUR]]*Sklop11[[#This Row],[Stopnja DDV (%)]]</f>
        <v>0</v>
      </c>
      <c r="R162" s="176">
        <f>+Sklop11[[#This Row],[cena/enota brez DDV v EUR]]+Sklop11[[#This Row],[Davek (EUR)]]</f>
        <v>0</v>
      </c>
      <c r="S162" s="176">
        <f>+Sklop11[[#This Row],[cena/enota brez DDV v EUR]]*Sklop11[[#This Row],[Okvirna količina]]</f>
        <v>0</v>
      </c>
      <c r="T162" s="232">
        <f>+Sklop11[[#This Row],[Končna cena/enoto mere (EUR) z DDV]]*Sklop11[[#This Row],[Okvirna količina]]</f>
        <v>0</v>
      </c>
      <c r="U162" s="233"/>
    </row>
    <row r="163" spans="1:22" ht="24">
      <c r="A163" s="419" t="s">
        <v>642</v>
      </c>
      <c r="B163" s="421" t="s">
        <v>943</v>
      </c>
      <c r="C163" s="408" t="s">
        <v>972</v>
      </c>
      <c r="D163" s="221"/>
      <c r="E163" s="123"/>
      <c r="F163" s="277"/>
      <c r="G163" s="252"/>
      <c r="H16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3" s="160" t="str">
        <f>IF(Sklop11[[#This Row],[ZAHTEVANA SHEMA KAKOVOSTI]]&lt;&gt;"",Sklop11[[#This Row],[Preračunana masa/volumen/kos na enoto kg]],"")</f>
        <v/>
      </c>
      <c r="J163" s="167"/>
      <c r="K163" s="169"/>
      <c r="L163" s="169"/>
      <c r="M163" s="168"/>
      <c r="N163" s="176"/>
      <c r="O163" s="176"/>
      <c r="P163" s="177"/>
      <c r="Q163" s="176">
        <f>+Sklop11[[#This Row],[cena/enota brez DDV v EUR]]*Sklop11[[#This Row],[Stopnja DDV (%)]]</f>
        <v>0</v>
      </c>
      <c r="R163" s="176">
        <f>+Sklop11[[#This Row],[cena/enota brez DDV v EUR]]+Sklop11[[#This Row],[Davek (EUR)]]</f>
        <v>0</v>
      </c>
      <c r="S163" s="176">
        <f>+Sklop11[[#This Row],[cena/enota brez DDV v EUR]]*Sklop11[[#This Row],[Okvirna količina]]</f>
        <v>0</v>
      </c>
      <c r="T163" s="232">
        <f>+Sklop11[[#This Row],[Končna cena/enoto mere (EUR) z DDV]]*Sklop11[[#This Row],[Okvirna količina]]</f>
        <v>0</v>
      </c>
      <c r="U163" s="233"/>
    </row>
    <row r="164" spans="1:22" ht="24">
      <c r="A164" s="419" t="s">
        <v>643</v>
      </c>
      <c r="B164" s="421" t="s">
        <v>788</v>
      </c>
      <c r="C164" s="408" t="s">
        <v>972</v>
      </c>
      <c r="D164" s="221"/>
      <c r="E164" s="123"/>
      <c r="F164" s="277"/>
      <c r="G164" s="252"/>
      <c r="H16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4" s="160" t="str">
        <f>IF(Sklop11[[#This Row],[ZAHTEVANA SHEMA KAKOVOSTI]]&lt;&gt;"",Sklop11[[#This Row],[Preračunana masa/volumen/kos na enoto kg]],"")</f>
        <v/>
      </c>
      <c r="J164" s="167"/>
      <c r="K164" s="169"/>
      <c r="L164" s="169"/>
      <c r="M164" s="168"/>
      <c r="N164" s="176"/>
      <c r="O164" s="176"/>
      <c r="P164" s="177"/>
      <c r="Q164" s="176">
        <f>+Sklop11[[#This Row],[cena/enota brez DDV v EUR]]*Sklop11[[#This Row],[Stopnja DDV (%)]]</f>
        <v>0</v>
      </c>
      <c r="R164" s="176">
        <f>+Sklop11[[#This Row],[cena/enota brez DDV v EUR]]+Sklop11[[#This Row],[Davek (EUR)]]</f>
        <v>0</v>
      </c>
      <c r="S164" s="176">
        <f>+Sklop11[[#This Row],[cena/enota brez DDV v EUR]]*Sklop11[[#This Row],[Okvirna količina]]</f>
        <v>0</v>
      </c>
      <c r="T164" s="232">
        <f>+Sklop11[[#This Row],[Končna cena/enoto mere (EUR) z DDV]]*Sklop11[[#This Row],[Okvirna količina]]</f>
        <v>0</v>
      </c>
      <c r="U164" s="233"/>
    </row>
    <row r="165" spans="1:22" ht="24">
      <c r="A165" s="419" t="s">
        <v>644</v>
      </c>
      <c r="B165" s="422" t="s">
        <v>787</v>
      </c>
      <c r="C165" s="408" t="s">
        <v>972</v>
      </c>
      <c r="D165" s="221"/>
      <c r="E165" s="123"/>
      <c r="F165" s="277"/>
      <c r="G165" s="280"/>
      <c r="H16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5" s="160" t="str">
        <f>IF(Sklop11[[#This Row],[ZAHTEVANA SHEMA KAKOVOSTI]]&lt;&gt;"",Sklop11[[#This Row],[Preračunana masa/volumen/kos na enoto kg]],"")</f>
        <v/>
      </c>
      <c r="J165" s="167"/>
      <c r="K165" s="169"/>
      <c r="L165" s="169"/>
      <c r="M165" s="168"/>
      <c r="N165" s="176"/>
      <c r="O165" s="176"/>
      <c r="P165" s="177"/>
      <c r="Q165" s="176">
        <f>+Sklop11[[#This Row],[cena/enota brez DDV v EUR]]*Sklop11[[#This Row],[Stopnja DDV (%)]]</f>
        <v>0</v>
      </c>
      <c r="R165" s="176">
        <f>+Sklop11[[#This Row],[cena/enota brez DDV v EUR]]+Sklop11[[#This Row],[Davek (EUR)]]</f>
        <v>0</v>
      </c>
      <c r="S165" s="176">
        <f>+Sklop11[[#This Row],[cena/enota brez DDV v EUR]]*Sklop11[[#This Row],[Okvirna količina]]</f>
        <v>0</v>
      </c>
      <c r="T165" s="232">
        <f>+Sklop11[[#This Row],[Končna cena/enoto mere (EUR) z DDV]]*Sklop11[[#This Row],[Okvirna količina]]</f>
        <v>0</v>
      </c>
      <c r="U165" s="233"/>
    </row>
    <row r="166" spans="1:22" ht="24">
      <c r="A166" s="175" t="s">
        <v>645</v>
      </c>
      <c r="B166" s="267" t="s">
        <v>786</v>
      </c>
      <c r="C166" s="173">
        <v>250</v>
      </c>
      <c r="D166" s="221" t="s">
        <v>158</v>
      </c>
      <c r="E166" s="123"/>
      <c r="F166" s="277">
        <v>20</v>
      </c>
      <c r="G166" s="280" t="s">
        <v>0</v>
      </c>
      <c r="H16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6" s="160" t="str">
        <f>IF(Sklop11[[#This Row],[ZAHTEVANA SHEMA KAKOVOSTI]]&lt;&gt;"",Sklop11[[#This Row],[Preračunana masa/volumen/kos na enoto kg]],"")</f>
        <v/>
      </c>
      <c r="J166" s="167"/>
      <c r="K166" s="169"/>
      <c r="L166" s="169"/>
      <c r="M166" s="168"/>
      <c r="N166" s="176"/>
      <c r="O166" s="176"/>
      <c r="P166" s="177"/>
      <c r="Q166" s="176">
        <f>+Sklop11[[#This Row],[cena/enota brez DDV v EUR]]*Sklop11[[#This Row],[Stopnja DDV (%)]]</f>
        <v>0</v>
      </c>
      <c r="R166" s="176">
        <f>+Sklop11[[#This Row],[cena/enota brez DDV v EUR]]+Sklop11[[#This Row],[Davek (EUR)]]</f>
        <v>0</v>
      </c>
      <c r="S166" s="176">
        <f>+Sklop11[[#This Row],[cena/enota brez DDV v EUR]]*Sklop11[[#This Row],[Okvirna količina]]</f>
        <v>0</v>
      </c>
      <c r="T166" s="232">
        <f>+Sklop11[[#This Row],[Končna cena/enoto mere (EUR) z DDV]]*Sklop11[[#This Row],[Okvirna količina]]</f>
        <v>0</v>
      </c>
      <c r="U166" s="233"/>
    </row>
    <row r="167" spans="1:22" ht="24">
      <c r="A167" s="175" t="s">
        <v>646</v>
      </c>
      <c r="B167" s="268" t="s">
        <v>785</v>
      </c>
      <c r="C167" s="259">
        <v>175</v>
      </c>
      <c r="D167" s="221" t="s">
        <v>158</v>
      </c>
      <c r="E167" s="123"/>
      <c r="F167" s="277">
        <v>10</v>
      </c>
      <c r="G167" s="280" t="s">
        <v>0</v>
      </c>
      <c r="H16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7" s="160" t="str">
        <f>IF(Sklop11[[#This Row],[ZAHTEVANA SHEMA KAKOVOSTI]]&lt;&gt;"",Sklop11[[#This Row],[Preračunana masa/volumen/kos na enoto kg]],"")</f>
        <v/>
      </c>
      <c r="J167" s="167"/>
      <c r="K167" s="169"/>
      <c r="L167" s="169"/>
      <c r="M167" s="168"/>
      <c r="N167" s="176"/>
      <c r="O167" s="176"/>
      <c r="P167" s="177"/>
      <c r="Q167" s="176">
        <f>+Sklop11[[#This Row],[cena/enota brez DDV v EUR]]*Sklop11[[#This Row],[Stopnja DDV (%)]]</f>
        <v>0</v>
      </c>
      <c r="R167" s="176">
        <f>+Sklop11[[#This Row],[cena/enota brez DDV v EUR]]+Sklop11[[#This Row],[Davek (EUR)]]</f>
        <v>0</v>
      </c>
      <c r="S167" s="176">
        <f>+Sklop11[[#This Row],[cena/enota brez DDV v EUR]]*Sklop11[[#This Row],[Okvirna količina]]</f>
        <v>0</v>
      </c>
      <c r="T167" s="232">
        <f>+Sklop11[[#This Row],[Končna cena/enoto mere (EUR) z DDV]]*Sklop11[[#This Row],[Okvirna količina]]</f>
        <v>0</v>
      </c>
      <c r="U167" s="233"/>
    </row>
    <row r="168" spans="1:22" s="21" customFormat="1" ht="24">
      <c r="A168" s="175" t="s">
        <v>647</v>
      </c>
      <c r="B168" s="268" t="s">
        <v>784</v>
      </c>
      <c r="C168" s="260">
        <v>150</v>
      </c>
      <c r="D168" s="235" t="s">
        <v>158</v>
      </c>
      <c r="E168" s="269"/>
      <c r="F168" s="277">
        <v>10</v>
      </c>
      <c r="G168" s="252" t="s">
        <v>0</v>
      </c>
      <c r="H16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68" s="160" t="str">
        <f>IF(Sklop11[[#This Row],[ZAHTEVANA SHEMA KAKOVOSTI]]&lt;&gt;"",Sklop11[[#This Row],[Preračunana masa/volumen/kos na enoto kg]],"")</f>
        <v/>
      </c>
      <c r="J168" s="167"/>
      <c r="K168" s="169"/>
      <c r="L168" s="169"/>
      <c r="M168" s="168"/>
      <c r="N168" s="237"/>
      <c r="O168" s="237"/>
      <c r="P168" s="238"/>
      <c r="Q168" s="237">
        <f>+Sklop11[[#This Row],[cena/enota brez DDV v EUR]]*Sklop11[[#This Row],[Stopnja DDV (%)]]</f>
        <v>0</v>
      </c>
      <c r="R168" s="237">
        <f>+Sklop11[[#This Row],[cena/enota brez DDV v EUR]]+Sklop11[[#This Row],[Davek (EUR)]]</f>
        <v>0</v>
      </c>
      <c r="S168" s="237">
        <f>+Sklop11[[#This Row],[cena/enota brez DDV v EUR]]*Sklop11[[#This Row],[Okvirna količina]]</f>
        <v>0</v>
      </c>
      <c r="T168" s="239">
        <f>+Sklop11[[#This Row],[Končna cena/enoto mere (EUR) z DDV]]*Sklop11[[#This Row],[Okvirna količina]]</f>
        <v>0</v>
      </c>
      <c r="U168" s="240"/>
      <c r="V168" s="14"/>
    </row>
    <row r="169" spans="1:22" s="21" customFormat="1">
      <c r="A169" s="175" t="s">
        <v>648</v>
      </c>
      <c r="B169" s="270" t="s">
        <v>783</v>
      </c>
      <c r="C169" s="259">
        <v>1000</v>
      </c>
      <c r="D169" s="221" t="s">
        <v>158</v>
      </c>
      <c r="E169" s="123"/>
      <c r="F169" s="277">
        <v>5</v>
      </c>
      <c r="G169" s="280" t="s">
        <v>0</v>
      </c>
      <c r="H16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69" s="160" t="str">
        <f>IF(Sklop11[[#This Row],[ZAHTEVANA SHEMA KAKOVOSTI]]&lt;&gt;"",Sklop11[[#This Row],[Preračunana masa/volumen/kos na enoto kg]],"")</f>
        <v/>
      </c>
      <c r="J169" s="167"/>
      <c r="K169" s="169"/>
      <c r="L169" s="169"/>
      <c r="M169" s="168"/>
      <c r="N169" s="176"/>
      <c r="O169" s="176"/>
      <c r="P169" s="177"/>
      <c r="Q169" s="176">
        <f>+Sklop11[[#This Row],[cena/enota brez DDV v EUR]]*Sklop11[[#This Row],[Stopnja DDV (%)]]</f>
        <v>0</v>
      </c>
      <c r="R169" s="176">
        <f>+Sklop11[[#This Row],[cena/enota brez DDV v EUR]]+Sklop11[[#This Row],[Davek (EUR)]]</f>
        <v>0</v>
      </c>
      <c r="S169" s="176">
        <f>+Sklop11[[#This Row],[cena/enota brez DDV v EUR]]*Sklop11[[#This Row],[Okvirna količina]]</f>
        <v>0</v>
      </c>
      <c r="T169" s="232">
        <f>+Sklop11[[#This Row],[Končna cena/enoto mere (EUR) z DDV]]*Sklop11[[#This Row],[Okvirna količina]]</f>
        <v>0</v>
      </c>
      <c r="U169" s="233"/>
      <c r="V169" s="14"/>
    </row>
    <row r="170" spans="1:22" s="21" customFormat="1">
      <c r="A170" s="175" t="s">
        <v>649</v>
      </c>
      <c r="B170" s="224" t="s">
        <v>782</v>
      </c>
      <c r="C170" s="259">
        <v>1000</v>
      </c>
      <c r="D170" s="221" t="s">
        <v>158</v>
      </c>
      <c r="E170" s="123"/>
      <c r="F170" s="277">
        <v>5</v>
      </c>
      <c r="G170" s="280" t="s">
        <v>0</v>
      </c>
      <c r="H17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0" s="160" t="str">
        <f>IF(Sklop11[[#This Row],[ZAHTEVANA SHEMA KAKOVOSTI]]&lt;&gt;"",Sklop11[[#This Row],[Preračunana masa/volumen/kos na enoto kg]],"")</f>
        <v/>
      </c>
      <c r="J170" s="167"/>
      <c r="K170" s="169"/>
      <c r="L170" s="169"/>
      <c r="M170" s="168"/>
      <c r="N170" s="176"/>
      <c r="O170" s="176"/>
      <c r="P170" s="177"/>
      <c r="Q170" s="176">
        <f>+Sklop11[[#This Row],[cena/enota brez DDV v EUR]]*Sklop11[[#This Row],[Stopnja DDV (%)]]</f>
        <v>0</v>
      </c>
      <c r="R170" s="176">
        <f>+Sklop11[[#This Row],[cena/enota brez DDV v EUR]]+Sklop11[[#This Row],[Davek (EUR)]]</f>
        <v>0</v>
      </c>
      <c r="S170" s="176">
        <f>+Sklop11[[#This Row],[cena/enota brez DDV v EUR]]*Sklop11[[#This Row],[Okvirna količina]]</f>
        <v>0</v>
      </c>
      <c r="T170" s="232">
        <f>+Sklop11[[#This Row],[Končna cena/enoto mere (EUR) z DDV]]*Sklop11[[#This Row],[Okvirna količina]]</f>
        <v>0</v>
      </c>
      <c r="U170" s="233"/>
      <c r="V170" s="14"/>
    </row>
    <row r="171" spans="1:22" s="21" customFormat="1">
      <c r="A171" s="175" t="s">
        <v>650</v>
      </c>
      <c r="B171" s="224" t="s">
        <v>781</v>
      </c>
      <c r="C171" s="259">
        <v>1000</v>
      </c>
      <c r="D171" s="221" t="s">
        <v>158</v>
      </c>
      <c r="E171" s="123"/>
      <c r="F171" s="277">
        <v>20</v>
      </c>
      <c r="G171" s="280" t="s">
        <v>0</v>
      </c>
      <c r="H17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1" s="160" t="str">
        <f>IF(Sklop11[[#This Row],[ZAHTEVANA SHEMA KAKOVOSTI]]&lt;&gt;"",Sklop11[[#This Row],[Preračunana masa/volumen/kos na enoto kg]],"")</f>
        <v/>
      </c>
      <c r="J171" s="167"/>
      <c r="K171" s="169"/>
      <c r="L171" s="169"/>
      <c r="M171" s="168"/>
      <c r="N171" s="176"/>
      <c r="O171" s="176"/>
      <c r="P171" s="177"/>
      <c r="Q171" s="176">
        <f>+Sklop11[[#This Row],[cena/enota brez DDV v EUR]]*Sklop11[[#This Row],[Stopnja DDV (%)]]</f>
        <v>0</v>
      </c>
      <c r="R171" s="176">
        <f>+Sklop11[[#This Row],[cena/enota brez DDV v EUR]]+Sklop11[[#This Row],[Davek (EUR)]]</f>
        <v>0</v>
      </c>
      <c r="S171" s="176">
        <f>+Sklop11[[#This Row],[cena/enota brez DDV v EUR]]*Sklop11[[#This Row],[Okvirna količina]]</f>
        <v>0</v>
      </c>
      <c r="T171" s="232">
        <f>+Sklop11[[#This Row],[Končna cena/enoto mere (EUR) z DDV]]*Sklop11[[#This Row],[Okvirna količina]]</f>
        <v>0</v>
      </c>
      <c r="U171" s="233"/>
      <c r="V171" s="14"/>
    </row>
    <row r="172" spans="1:22" s="21" customFormat="1">
      <c r="A172" s="175" t="s">
        <v>651</v>
      </c>
      <c r="B172" s="224" t="s">
        <v>780</v>
      </c>
      <c r="C172" s="260">
        <v>1000</v>
      </c>
      <c r="D172" s="235" t="s">
        <v>158</v>
      </c>
      <c r="E172" s="269"/>
      <c r="F172" s="277">
        <v>20</v>
      </c>
      <c r="G172" s="252" t="s">
        <v>0</v>
      </c>
      <c r="H17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160" t="str">
        <f>IF(Sklop11[[#This Row],[ZAHTEVANA SHEMA KAKOVOSTI]]&lt;&gt;"",Sklop11[[#This Row],[Preračunana masa/volumen/kos na enoto kg]],"")</f>
        <v/>
      </c>
      <c r="J172" s="167"/>
      <c r="K172" s="169"/>
      <c r="L172" s="169"/>
      <c r="M172" s="168"/>
      <c r="N172" s="237"/>
      <c r="O172" s="237"/>
      <c r="P172" s="238"/>
      <c r="Q172" s="237">
        <f>+Sklop11[[#This Row],[cena/enota brez DDV v EUR]]*Sklop11[[#This Row],[Stopnja DDV (%)]]</f>
        <v>0</v>
      </c>
      <c r="R172" s="237">
        <f>+Sklop11[[#This Row],[cena/enota brez DDV v EUR]]+Sklop11[[#This Row],[Davek (EUR)]]</f>
        <v>0</v>
      </c>
      <c r="S172" s="237">
        <f>+Sklop11[[#This Row],[cena/enota brez DDV v EUR]]*Sklop11[[#This Row],[Okvirna količina]]</f>
        <v>0</v>
      </c>
      <c r="T172" s="239">
        <f>+Sklop11[[#This Row],[Končna cena/enoto mere (EUR) z DDV]]*Sklop11[[#This Row],[Okvirna količina]]</f>
        <v>0</v>
      </c>
      <c r="U172" s="240"/>
      <c r="V172" s="14"/>
    </row>
    <row r="173" spans="1:22" s="21" customFormat="1">
      <c r="A173" s="175" t="s">
        <v>652</v>
      </c>
      <c r="B173" s="249" t="s">
        <v>779</v>
      </c>
      <c r="C173" s="259">
        <v>1000</v>
      </c>
      <c r="D173" s="221" t="s">
        <v>158</v>
      </c>
      <c r="E173" s="123"/>
      <c r="F173" s="277">
        <v>20</v>
      </c>
      <c r="G173" s="280" t="s">
        <v>0</v>
      </c>
      <c r="H17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3" s="160" t="str">
        <f>IF(Sklop11[[#This Row],[ZAHTEVANA SHEMA KAKOVOSTI]]&lt;&gt;"",Sklop11[[#This Row],[Preračunana masa/volumen/kos na enoto kg]],"")</f>
        <v/>
      </c>
      <c r="J173" s="167"/>
      <c r="K173" s="169"/>
      <c r="L173" s="169"/>
      <c r="M173" s="168"/>
      <c r="N173" s="176"/>
      <c r="O173" s="176"/>
      <c r="P173" s="177"/>
      <c r="Q173" s="176">
        <f>+Sklop11[[#This Row],[cena/enota brez DDV v EUR]]*Sklop11[[#This Row],[Stopnja DDV (%)]]</f>
        <v>0</v>
      </c>
      <c r="R173" s="176">
        <f>+Sklop11[[#This Row],[cena/enota brez DDV v EUR]]+Sklop11[[#This Row],[Davek (EUR)]]</f>
        <v>0</v>
      </c>
      <c r="S173" s="176">
        <f>+Sklop11[[#This Row],[cena/enota brez DDV v EUR]]*Sklop11[[#This Row],[Okvirna količina]]</f>
        <v>0</v>
      </c>
      <c r="T173" s="232">
        <f>+Sklop11[[#This Row],[Končna cena/enoto mere (EUR) z DDV]]*Sklop11[[#This Row],[Okvirna količina]]</f>
        <v>0</v>
      </c>
      <c r="U173" s="233"/>
      <c r="V173" s="14"/>
    </row>
    <row r="174" spans="1:22" s="21" customFormat="1" ht="18" customHeight="1">
      <c r="A174" s="175" t="s">
        <v>653</v>
      </c>
      <c r="B174" s="249" t="s">
        <v>778</v>
      </c>
      <c r="C174" s="259">
        <v>1000</v>
      </c>
      <c r="D174" s="221" t="s">
        <v>158</v>
      </c>
      <c r="E174" s="123"/>
      <c r="F174" s="277">
        <v>20</v>
      </c>
      <c r="G174" s="280" t="s">
        <v>0</v>
      </c>
      <c r="H17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4" s="160" t="str">
        <f>IF(Sklop11[[#This Row],[ZAHTEVANA SHEMA KAKOVOSTI]]&lt;&gt;"",Sklop11[[#This Row],[Preračunana masa/volumen/kos na enoto kg]],"")</f>
        <v/>
      </c>
      <c r="J174" s="167"/>
      <c r="K174" s="169"/>
      <c r="L174" s="169"/>
      <c r="M174" s="168"/>
      <c r="N174" s="176"/>
      <c r="O174" s="176"/>
      <c r="P174" s="177"/>
      <c r="Q174" s="176">
        <f>+Sklop11[[#This Row],[cena/enota brez DDV v EUR]]*Sklop11[[#This Row],[Stopnja DDV (%)]]</f>
        <v>0</v>
      </c>
      <c r="R174" s="176">
        <f>+Sklop11[[#This Row],[cena/enota brez DDV v EUR]]+Sklop11[[#This Row],[Davek (EUR)]]</f>
        <v>0</v>
      </c>
      <c r="S174" s="176">
        <f>+Sklop11[[#This Row],[cena/enota brez DDV v EUR]]*Sklop11[[#This Row],[Okvirna količina]]</f>
        <v>0</v>
      </c>
      <c r="T174" s="232">
        <f>+Sklop11[[#This Row],[Končna cena/enoto mere (EUR) z DDV]]*Sklop11[[#This Row],[Okvirna količina]]</f>
        <v>0</v>
      </c>
      <c r="U174" s="233"/>
      <c r="V174" s="14"/>
    </row>
    <row r="175" spans="1:22" s="21" customFormat="1">
      <c r="A175" s="175" t="s">
        <v>654</v>
      </c>
      <c r="B175" s="278" t="s">
        <v>777</v>
      </c>
      <c r="C175" s="259">
        <v>1000</v>
      </c>
      <c r="D175" s="221" t="s">
        <v>158</v>
      </c>
      <c r="E175" s="123"/>
      <c r="F175" s="277">
        <v>20</v>
      </c>
      <c r="G175" s="280" t="s">
        <v>0</v>
      </c>
      <c r="H17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5" s="160" t="str">
        <f>IF(Sklop11[[#This Row],[ZAHTEVANA SHEMA KAKOVOSTI]]&lt;&gt;"",Sklop11[[#This Row],[Preračunana masa/volumen/kos na enoto kg]],"")</f>
        <v/>
      </c>
      <c r="J175" s="167"/>
      <c r="K175" s="169"/>
      <c r="L175" s="169"/>
      <c r="M175" s="168"/>
      <c r="N175" s="176"/>
      <c r="O175" s="176"/>
      <c r="P175" s="177"/>
      <c r="Q175" s="176">
        <f>+Sklop11[[#This Row],[cena/enota brez DDV v EUR]]*Sklop11[[#This Row],[Stopnja DDV (%)]]</f>
        <v>0</v>
      </c>
      <c r="R175" s="176">
        <f>+Sklop11[[#This Row],[cena/enota brez DDV v EUR]]+Sklop11[[#This Row],[Davek (EUR)]]</f>
        <v>0</v>
      </c>
      <c r="S175" s="176">
        <f>+Sklop11[[#This Row],[cena/enota brez DDV v EUR]]*Sklop11[[#This Row],[Okvirna količina]]</f>
        <v>0</v>
      </c>
      <c r="T175" s="232">
        <f>+Sklop11[[#This Row],[Končna cena/enoto mere (EUR) z DDV]]*Sklop11[[#This Row],[Okvirna količina]]</f>
        <v>0</v>
      </c>
      <c r="U175" s="233"/>
      <c r="V175" s="14"/>
    </row>
    <row r="176" spans="1:22" s="21" customFormat="1">
      <c r="A176" s="175" t="s">
        <v>655</v>
      </c>
      <c r="B176" s="279" t="s">
        <v>776</v>
      </c>
      <c r="C176" s="260">
        <v>1000</v>
      </c>
      <c r="D176" s="235" t="s">
        <v>158</v>
      </c>
      <c r="E176" s="269"/>
      <c r="F176" s="277">
        <v>20</v>
      </c>
      <c r="G176" s="252" t="s">
        <v>0</v>
      </c>
      <c r="H17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6" s="160" t="str">
        <f>IF(Sklop11[[#This Row],[ZAHTEVANA SHEMA KAKOVOSTI]]&lt;&gt;"",Sklop11[[#This Row],[Preračunana masa/volumen/kos na enoto kg]],"")</f>
        <v/>
      </c>
      <c r="J176" s="167"/>
      <c r="K176" s="169"/>
      <c r="L176" s="169"/>
      <c r="M176" s="168"/>
      <c r="N176" s="237"/>
      <c r="O176" s="237"/>
      <c r="P176" s="238"/>
      <c r="Q176" s="237">
        <f>+Sklop11[[#This Row],[cena/enota brez DDV v EUR]]*Sklop11[[#This Row],[Stopnja DDV (%)]]</f>
        <v>0</v>
      </c>
      <c r="R176" s="237">
        <f>+Sklop11[[#This Row],[cena/enota brez DDV v EUR]]+Sklop11[[#This Row],[Davek (EUR)]]</f>
        <v>0</v>
      </c>
      <c r="S176" s="237">
        <f>+Sklop11[[#This Row],[cena/enota brez DDV v EUR]]*Sklop11[[#This Row],[Okvirna količina]]</f>
        <v>0</v>
      </c>
      <c r="T176" s="239">
        <f>+Sklop11[[#This Row],[Končna cena/enoto mere (EUR) z DDV]]*Sklop11[[#This Row],[Okvirna količina]]</f>
        <v>0</v>
      </c>
      <c r="U176" s="240"/>
      <c r="V176" s="14"/>
    </row>
    <row r="177" spans="1:22" s="21" customFormat="1">
      <c r="A177" s="175" t="s">
        <v>656</v>
      </c>
      <c r="B177" s="279" t="s">
        <v>775</v>
      </c>
      <c r="C177" s="259">
        <v>1000</v>
      </c>
      <c r="D177" s="221" t="s">
        <v>158</v>
      </c>
      <c r="E177" s="123"/>
      <c r="F177" s="277">
        <v>20</v>
      </c>
      <c r="G177" s="280" t="s">
        <v>0</v>
      </c>
      <c r="H17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7" s="160" t="str">
        <f>IF(Sklop11[[#This Row],[ZAHTEVANA SHEMA KAKOVOSTI]]&lt;&gt;"",Sklop11[[#This Row],[Preračunana masa/volumen/kos na enoto kg]],"")</f>
        <v/>
      </c>
      <c r="J177" s="167"/>
      <c r="K177" s="169"/>
      <c r="L177" s="169"/>
      <c r="M177" s="168"/>
      <c r="N177" s="176"/>
      <c r="O177" s="176"/>
      <c r="P177" s="177"/>
      <c r="Q177" s="176">
        <f>+Sklop11[[#This Row],[cena/enota brez DDV v EUR]]*Sklop11[[#This Row],[Stopnja DDV (%)]]</f>
        <v>0</v>
      </c>
      <c r="R177" s="176">
        <f>+Sklop11[[#This Row],[cena/enota brez DDV v EUR]]+Sklop11[[#This Row],[Davek (EUR)]]</f>
        <v>0</v>
      </c>
      <c r="S177" s="176">
        <f>+Sklop11[[#This Row],[cena/enota brez DDV v EUR]]*Sklop11[[#This Row],[Okvirna količina]]</f>
        <v>0</v>
      </c>
      <c r="T177" s="232">
        <f>+Sklop11[[#This Row],[Končna cena/enoto mere (EUR) z DDV]]*Sklop11[[#This Row],[Okvirna količina]]</f>
        <v>0</v>
      </c>
      <c r="U177" s="233"/>
      <c r="V177" s="14"/>
    </row>
    <row r="178" spans="1:22" s="21" customFormat="1">
      <c r="A178" s="175" t="s">
        <v>657</v>
      </c>
      <c r="B178" s="279" t="s">
        <v>774</v>
      </c>
      <c r="C178" s="259">
        <v>1000</v>
      </c>
      <c r="D178" s="221" t="s">
        <v>158</v>
      </c>
      <c r="E178" s="123"/>
      <c r="F178" s="277">
        <v>20</v>
      </c>
      <c r="G178" s="280" t="s">
        <v>0</v>
      </c>
      <c r="H17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8" s="160" t="str">
        <f>IF(Sklop11[[#This Row],[ZAHTEVANA SHEMA KAKOVOSTI]]&lt;&gt;"",Sklop11[[#This Row],[Preračunana masa/volumen/kos na enoto kg]],"")</f>
        <v/>
      </c>
      <c r="J178" s="167"/>
      <c r="K178" s="169"/>
      <c r="L178" s="169"/>
      <c r="M178" s="168"/>
      <c r="N178" s="176"/>
      <c r="O178" s="176"/>
      <c r="P178" s="177"/>
      <c r="Q178" s="176">
        <f>+Sklop11[[#This Row],[cena/enota brez DDV v EUR]]*Sklop11[[#This Row],[Stopnja DDV (%)]]</f>
        <v>0</v>
      </c>
      <c r="R178" s="176">
        <f>+Sklop11[[#This Row],[cena/enota brez DDV v EUR]]+Sklop11[[#This Row],[Davek (EUR)]]</f>
        <v>0</v>
      </c>
      <c r="S178" s="176">
        <f>+Sklop11[[#This Row],[cena/enota brez DDV v EUR]]*Sklop11[[#This Row],[Okvirna količina]]</f>
        <v>0</v>
      </c>
      <c r="T178" s="232">
        <f>+Sklop11[[#This Row],[Končna cena/enoto mere (EUR) z DDV]]*Sklop11[[#This Row],[Okvirna količina]]</f>
        <v>0</v>
      </c>
      <c r="U178" s="233"/>
      <c r="V178" s="14"/>
    </row>
    <row r="179" spans="1:22" s="21" customFormat="1">
      <c r="A179" s="175" t="s">
        <v>658</v>
      </c>
      <c r="B179" s="279" t="s">
        <v>773</v>
      </c>
      <c r="C179" s="259">
        <v>1000</v>
      </c>
      <c r="D179" s="221" t="s">
        <v>158</v>
      </c>
      <c r="E179" s="123"/>
      <c r="F179" s="277">
        <v>20</v>
      </c>
      <c r="G179" s="280" t="s">
        <v>0</v>
      </c>
      <c r="H17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9" s="160" t="str">
        <f>IF(Sklop11[[#This Row],[ZAHTEVANA SHEMA KAKOVOSTI]]&lt;&gt;"",Sklop11[[#This Row],[Preračunana masa/volumen/kos na enoto kg]],"")</f>
        <v/>
      </c>
      <c r="J179" s="167"/>
      <c r="K179" s="169"/>
      <c r="L179" s="169"/>
      <c r="M179" s="168"/>
      <c r="N179" s="176"/>
      <c r="O179" s="176"/>
      <c r="P179" s="177"/>
      <c r="Q179" s="176">
        <f>+Sklop11[[#This Row],[cena/enota brez DDV v EUR]]*Sklop11[[#This Row],[Stopnja DDV (%)]]</f>
        <v>0</v>
      </c>
      <c r="R179" s="176">
        <f>+Sklop11[[#This Row],[cena/enota brez DDV v EUR]]+Sklop11[[#This Row],[Davek (EUR)]]</f>
        <v>0</v>
      </c>
      <c r="S179" s="176">
        <f>+Sklop11[[#This Row],[cena/enota brez DDV v EUR]]*Sklop11[[#This Row],[Okvirna količina]]</f>
        <v>0</v>
      </c>
      <c r="T179" s="232">
        <f>+Sklop11[[#This Row],[Končna cena/enoto mere (EUR) z DDV]]*Sklop11[[#This Row],[Okvirna količina]]</f>
        <v>0</v>
      </c>
      <c r="U179" s="233"/>
      <c r="V179" s="14"/>
    </row>
    <row r="180" spans="1:22" s="21" customFormat="1">
      <c r="A180" s="175" t="s">
        <v>822</v>
      </c>
      <c r="B180" s="279" t="s">
        <v>772</v>
      </c>
      <c r="C180" s="259">
        <v>400</v>
      </c>
      <c r="D180" s="221" t="s">
        <v>158</v>
      </c>
      <c r="E180" s="123" t="s">
        <v>945</v>
      </c>
      <c r="F180" s="277">
        <v>10</v>
      </c>
      <c r="G180" s="280" t="s">
        <v>0</v>
      </c>
      <c r="H18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80" s="160">
        <f>IF(Sklop11[[#This Row],[ZAHTEVANA SHEMA KAKOVOSTI]]&lt;&gt;"",Sklop11[[#This Row],[Preračunana masa/volumen/kos na enoto kg]],"")</f>
        <v>4</v>
      </c>
      <c r="J180" s="167"/>
      <c r="K180" s="169"/>
      <c r="L180" s="169"/>
      <c r="M180" s="168"/>
      <c r="N180" s="176"/>
      <c r="O180" s="176"/>
      <c r="P180" s="177"/>
      <c r="Q180" s="176">
        <f>+Sklop11[[#This Row],[cena/enota brez DDV v EUR]]*Sklop11[[#This Row],[Stopnja DDV (%)]]</f>
        <v>0</v>
      </c>
      <c r="R180" s="176">
        <f>+Sklop11[[#This Row],[cena/enota brez DDV v EUR]]+Sklop11[[#This Row],[Davek (EUR)]]</f>
        <v>0</v>
      </c>
      <c r="S180" s="176">
        <f>+Sklop11[[#This Row],[cena/enota brez DDV v EUR]]*Sklop11[[#This Row],[Okvirna količina]]</f>
        <v>0</v>
      </c>
      <c r="T180" s="232">
        <f>+Sklop11[[#This Row],[Končna cena/enoto mere (EUR) z DDV]]*Sklop11[[#This Row],[Okvirna količina]]</f>
        <v>0</v>
      </c>
      <c r="U180" s="233"/>
      <c r="V180" s="14"/>
    </row>
    <row r="181" spans="1:22" s="21" customFormat="1">
      <c r="A181" s="175" t="s">
        <v>659</v>
      </c>
      <c r="B181" s="279" t="s">
        <v>771</v>
      </c>
      <c r="C181" s="260">
        <v>750</v>
      </c>
      <c r="D181" s="235" t="s">
        <v>158</v>
      </c>
      <c r="E181" s="269" t="s">
        <v>945</v>
      </c>
      <c r="F181" s="277">
        <v>15</v>
      </c>
      <c r="G181" s="252" t="s">
        <v>0</v>
      </c>
      <c r="H18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1" s="160">
        <f>IF(Sklop11[[#This Row],[ZAHTEVANA SHEMA KAKOVOSTI]]&lt;&gt;"",Sklop11[[#This Row],[Preračunana masa/volumen/kos na enoto kg]],"")</f>
        <v>11.25</v>
      </c>
      <c r="J181" s="167"/>
      <c r="K181" s="169"/>
      <c r="L181" s="169"/>
      <c r="M181" s="168"/>
      <c r="N181" s="237"/>
      <c r="O181" s="237"/>
      <c r="P181" s="238"/>
      <c r="Q181" s="237">
        <f>+Sklop11[[#This Row],[cena/enota brez DDV v EUR]]*Sklop11[[#This Row],[Stopnja DDV (%)]]</f>
        <v>0</v>
      </c>
      <c r="R181" s="237">
        <f>+Sklop11[[#This Row],[cena/enota brez DDV v EUR]]+Sklop11[[#This Row],[Davek (EUR)]]</f>
        <v>0</v>
      </c>
      <c r="S181" s="237">
        <f>+Sklop11[[#This Row],[cena/enota brez DDV v EUR]]*Sklop11[[#This Row],[Okvirna količina]]</f>
        <v>0</v>
      </c>
      <c r="T181" s="239">
        <f>+Sklop11[[#This Row],[Končna cena/enoto mere (EUR) z DDV]]*Sklop11[[#This Row],[Okvirna količina]]</f>
        <v>0</v>
      </c>
      <c r="U181" s="240"/>
      <c r="V181" s="14"/>
    </row>
    <row r="182" spans="1:22" s="21" customFormat="1">
      <c r="A182" s="175" t="s">
        <v>660</v>
      </c>
      <c r="B182" s="279" t="s">
        <v>770</v>
      </c>
      <c r="C182" s="259">
        <v>750</v>
      </c>
      <c r="D182" s="221" t="s">
        <v>158</v>
      </c>
      <c r="E182" s="123" t="s">
        <v>945</v>
      </c>
      <c r="F182" s="277">
        <v>15</v>
      </c>
      <c r="G182" s="280" t="s">
        <v>0</v>
      </c>
      <c r="H18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82" s="160">
        <f>IF(Sklop11[[#This Row],[ZAHTEVANA SHEMA KAKOVOSTI]]&lt;&gt;"",Sklop11[[#This Row],[Preračunana masa/volumen/kos na enoto kg]],"")</f>
        <v>11.25</v>
      </c>
      <c r="J182" s="167"/>
      <c r="K182" s="169"/>
      <c r="L182" s="169"/>
      <c r="M182" s="168"/>
      <c r="N182" s="176"/>
      <c r="O182" s="176"/>
      <c r="P182" s="177"/>
      <c r="Q182" s="176">
        <f>+Sklop11[[#This Row],[cena/enota brez DDV v EUR]]*Sklop11[[#This Row],[Stopnja DDV (%)]]</f>
        <v>0</v>
      </c>
      <c r="R182" s="176">
        <f>+Sklop11[[#This Row],[cena/enota brez DDV v EUR]]+Sklop11[[#This Row],[Davek (EUR)]]</f>
        <v>0</v>
      </c>
      <c r="S182" s="176">
        <f>+Sklop11[[#This Row],[cena/enota brez DDV v EUR]]*Sklop11[[#This Row],[Okvirna količina]]</f>
        <v>0</v>
      </c>
      <c r="T182" s="232">
        <f>+Sklop11[[#This Row],[Končna cena/enoto mere (EUR) z DDV]]*Sklop11[[#This Row],[Okvirna količina]]</f>
        <v>0</v>
      </c>
      <c r="U182" s="233"/>
      <c r="V182" s="14"/>
    </row>
    <row r="183" spans="1:22" s="21" customFormat="1">
      <c r="A183" s="175" t="s">
        <v>661</v>
      </c>
      <c r="B183" s="279" t="s">
        <v>769</v>
      </c>
      <c r="C183" s="173">
        <v>50</v>
      </c>
      <c r="D183" s="221" t="s">
        <v>158</v>
      </c>
      <c r="E183" s="123"/>
      <c r="F183" s="277">
        <v>10</v>
      </c>
      <c r="G183" s="280" t="s">
        <v>0</v>
      </c>
      <c r="H18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83" s="160" t="str">
        <f>IF(Sklop11[[#This Row],[ZAHTEVANA SHEMA KAKOVOSTI]]&lt;&gt;"",Sklop11[[#This Row],[Preračunana masa/volumen/kos na enoto kg]],"")</f>
        <v/>
      </c>
      <c r="J183" s="167"/>
      <c r="K183" s="169"/>
      <c r="L183" s="169"/>
      <c r="M183" s="168"/>
      <c r="N183" s="176"/>
      <c r="O183" s="176"/>
      <c r="P183" s="177"/>
      <c r="Q183" s="176">
        <f>+Sklop11[[#This Row],[cena/enota brez DDV v EUR]]*Sklop11[[#This Row],[Stopnja DDV (%)]]</f>
        <v>0</v>
      </c>
      <c r="R183" s="176">
        <f>+Sklop11[[#This Row],[cena/enota brez DDV v EUR]]+Sklop11[[#This Row],[Davek (EUR)]]</f>
        <v>0</v>
      </c>
      <c r="S183" s="176">
        <f>+Sklop11[[#This Row],[cena/enota brez DDV v EUR]]*Sklop11[[#This Row],[Okvirna količina]]</f>
        <v>0</v>
      </c>
      <c r="T183" s="232">
        <f>+Sklop11[[#This Row],[Končna cena/enoto mere (EUR) z DDV]]*Sklop11[[#This Row],[Okvirna količina]]</f>
        <v>0</v>
      </c>
      <c r="U183" s="233"/>
      <c r="V183" s="14"/>
    </row>
    <row r="184" spans="1:22" s="21" customFormat="1">
      <c r="A184" s="175" t="s">
        <v>662</v>
      </c>
      <c r="B184" s="279" t="s">
        <v>768</v>
      </c>
      <c r="C184" s="259">
        <v>3</v>
      </c>
      <c r="D184" s="221" t="s">
        <v>1</v>
      </c>
      <c r="E184" s="123"/>
      <c r="F184" s="277">
        <v>30</v>
      </c>
      <c r="G184" s="280" t="s">
        <v>0</v>
      </c>
      <c r="H18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184" s="160" t="str">
        <f>IF(Sklop11[[#This Row],[ZAHTEVANA SHEMA KAKOVOSTI]]&lt;&gt;"",Sklop11[[#This Row],[Preračunana masa/volumen/kos na enoto kg]],"")</f>
        <v/>
      </c>
      <c r="J184" s="167"/>
      <c r="K184" s="169"/>
      <c r="L184" s="169"/>
      <c r="M184" s="168"/>
      <c r="N184" s="176"/>
      <c r="O184" s="176"/>
      <c r="P184" s="177"/>
      <c r="Q184" s="176">
        <f>+Sklop11[[#This Row],[cena/enota brez DDV v EUR]]*Sklop11[[#This Row],[Stopnja DDV (%)]]</f>
        <v>0</v>
      </c>
      <c r="R184" s="176">
        <f>+Sklop11[[#This Row],[cena/enota brez DDV v EUR]]+Sklop11[[#This Row],[Davek (EUR)]]</f>
        <v>0</v>
      </c>
      <c r="S184" s="176">
        <f>+Sklop11[[#This Row],[cena/enota brez DDV v EUR]]*Sklop11[[#This Row],[Okvirna količina]]</f>
        <v>0</v>
      </c>
      <c r="T184" s="232">
        <f>+Sklop11[[#This Row],[Končna cena/enoto mere (EUR) z DDV]]*Sklop11[[#This Row],[Okvirna količina]]</f>
        <v>0</v>
      </c>
      <c r="U184" s="233"/>
      <c r="V184" s="14"/>
    </row>
    <row r="185" spans="1:22" s="21" customFormat="1" ht="24">
      <c r="A185" s="175" t="s">
        <v>663</v>
      </c>
      <c r="B185" s="279" t="s">
        <v>998</v>
      </c>
      <c r="C185" s="260">
        <v>1</v>
      </c>
      <c r="D185" s="235" t="s">
        <v>1</v>
      </c>
      <c r="E185" s="269"/>
      <c r="F185" s="277">
        <v>10</v>
      </c>
      <c r="G185" s="252" t="s">
        <v>0</v>
      </c>
      <c r="H18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5" s="160" t="str">
        <f>IF(Sklop11[[#This Row],[ZAHTEVANA SHEMA KAKOVOSTI]]&lt;&gt;"",Sklop11[[#This Row],[Preračunana masa/volumen/kos na enoto kg]],"")</f>
        <v/>
      </c>
      <c r="J185" s="167"/>
      <c r="K185" s="169"/>
      <c r="L185" s="169"/>
      <c r="M185" s="168"/>
      <c r="N185" s="237"/>
      <c r="O185" s="237"/>
      <c r="P185" s="238"/>
      <c r="Q185" s="237">
        <f>+Sklop11[[#This Row],[cena/enota brez DDV v EUR]]*Sklop11[[#This Row],[Stopnja DDV (%)]]</f>
        <v>0</v>
      </c>
      <c r="R185" s="237">
        <f>+Sklop11[[#This Row],[cena/enota brez DDV v EUR]]+Sklop11[[#This Row],[Davek (EUR)]]</f>
        <v>0</v>
      </c>
      <c r="S185" s="237">
        <f>+Sklop11[[#This Row],[cena/enota brez DDV v EUR]]*Sklop11[[#This Row],[Okvirna količina]]</f>
        <v>0</v>
      </c>
      <c r="T185" s="239">
        <f>+Sklop11[[#This Row],[Končna cena/enoto mere (EUR) z DDV]]*Sklop11[[#This Row],[Okvirna količina]]</f>
        <v>0</v>
      </c>
      <c r="U185" s="240"/>
      <c r="V185" s="14"/>
    </row>
    <row r="186" spans="1:22" s="21" customFormat="1" ht="24">
      <c r="A186" s="175" t="s">
        <v>664</v>
      </c>
      <c r="B186" s="279" t="s">
        <v>999</v>
      </c>
      <c r="C186" s="260">
        <v>1</v>
      </c>
      <c r="D186" s="235" t="s">
        <v>1</v>
      </c>
      <c r="E186" s="123"/>
      <c r="F186" s="277">
        <v>20</v>
      </c>
      <c r="G186" s="280" t="s">
        <v>1</v>
      </c>
      <c r="H18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6" s="160" t="str">
        <f>IF(Sklop11[[#This Row],[ZAHTEVANA SHEMA KAKOVOSTI]]&lt;&gt;"",Sklop11[[#This Row],[Preračunana masa/volumen/kos na enoto kg]],"")</f>
        <v/>
      </c>
      <c r="J186" s="167"/>
      <c r="K186" s="169"/>
      <c r="L186" s="169"/>
      <c r="M186" s="168"/>
      <c r="N186" s="176"/>
      <c r="O186" s="176"/>
      <c r="P186" s="177"/>
      <c r="Q186" s="176">
        <f>+Sklop11[[#This Row],[cena/enota brez DDV v EUR]]*Sklop11[[#This Row],[Stopnja DDV (%)]]</f>
        <v>0</v>
      </c>
      <c r="R186" s="176">
        <f>+Sklop11[[#This Row],[cena/enota brez DDV v EUR]]+Sklop11[[#This Row],[Davek (EUR)]]</f>
        <v>0</v>
      </c>
      <c r="S186" s="176">
        <f>+Sklop11[[#This Row],[cena/enota brez DDV v EUR]]*Sklop11[[#This Row],[Okvirna količina]]</f>
        <v>0</v>
      </c>
      <c r="T186" s="232">
        <f>+Sklop11[[#This Row],[Končna cena/enoto mere (EUR) z DDV]]*Sklop11[[#This Row],[Okvirna količina]]</f>
        <v>0</v>
      </c>
      <c r="U186" s="233"/>
      <c r="V186" s="14"/>
    </row>
    <row r="187" spans="1:22" s="21" customFormat="1">
      <c r="A187" s="175" t="s">
        <v>665</v>
      </c>
      <c r="B187" s="279" t="s">
        <v>767</v>
      </c>
      <c r="C187" s="259" t="s">
        <v>213</v>
      </c>
      <c r="D187" s="221" t="s">
        <v>158</v>
      </c>
      <c r="E187" s="123" t="s">
        <v>945</v>
      </c>
      <c r="F187" s="277">
        <v>10</v>
      </c>
      <c r="G187" s="280" t="s">
        <v>1</v>
      </c>
      <c r="H18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160">
        <f>IF(Sklop11[[#This Row],[ZAHTEVANA SHEMA KAKOVOSTI]]&lt;&gt;"",Sklop11[[#This Row],[Preračunana masa/volumen/kos na enoto kg]],"")</f>
        <v>10</v>
      </c>
      <c r="J187" s="167"/>
      <c r="K187" s="169"/>
      <c r="L187" s="169"/>
      <c r="M187" s="168"/>
      <c r="N187" s="176"/>
      <c r="O187" s="176"/>
      <c r="P187" s="177"/>
      <c r="Q187" s="176">
        <f>+Sklop11[[#This Row],[cena/enota brez DDV v EUR]]*Sklop11[[#This Row],[Stopnja DDV (%)]]</f>
        <v>0</v>
      </c>
      <c r="R187" s="176">
        <f>+Sklop11[[#This Row],[cena/enota brez DDV v EUR]]+Sklop11[[#This Row],[Davek (EUR)]]</f>
        <v>0</v>
      </c>
      <c r="S187" s="176">
        <f>+Sklop11[[#This Row],[cena/enota brez DDV v EUR]]*Sklop11[[#This Row],[Okvirna količina]]</f>
        <v>0</v>
      </c>
      <c r="T187" s="232">
        <f>+Sklop11[[#This Row],[Končna cena/enoto mere (EUR) z DDV]]*Sklop11[[#This Row],[Okvirna količina]]</f>
        <v>0</v>
      </c>
      <c r="U187" s="233"/>
      <c r="V187" s="14"/>
    </row>
    <row r="188" spans="1:22" s="21" customFormat="1">
      <c r="A188" s="175" t="s">
        <v>823</v>
      </c>
      <c r="B188" s="279" t="s">
        <v>766</v>
      </c>
      <c r="C188" s="259" t="s">
        <v>263</v>
      </c>
      <c r="D188" s="221" t="s">
        <v>158</v>
      </c>
      <c r="E188" s="123" t="s">
        <v>945</v>
      </c>
      <c r="F188" s="277">
        <v>10</v>
      </c>
      <c r="G188" s="280" t="s">
        <v>1</v>
      </c>
      <c r="H18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8" s="160">
        <f>IF(Sklop11[[#This Row],[ZAHTEVANA SHEMA KAKOVOSTI]]&lt;&gt;"",Sklop11[[#This Row],[Preračunana masa/volumen/kos na enoto kg]],"")</f>
        <v>10</v>
      </c>
      <c r="J188" s="167"/>
      <c r="K188" s="169"/>
      <c r="L188" s="169"/>
      <c r="M188" s="168"/>
      <c r="N188" s="176"/>
      <c r="O188" s="176"/>
      <c r="P188" s="177"/>
      <c r="Q188" s="176">
        <f>+Sklop11[[#This Row],[cena/enota brez DDV v EUR]]*Sklop11[[#This Row],[Stopnja DDV (%)]]</f>
        <v>0</v>
      </c>
      <c r="R188" s="176">
        <f>+Sklop11[[#This Row],[cena/enota brez DDV v EUR]]+Sklop11[[#This Row],[Davek (EUR)]]</f>
        <v>0</v>
      </c>
      <c r="S188" s="176">
        <f>+Sklop11[[#This Row],[cena/enota brez DDV v EUR]]*Sklop11[[#This Row],[Okvirna količina]]</f>
        <v>0</v>
      </c>
      <c r="T188" s="232">
        <f>+Sklop11[[#This Row],[Končna cena/enoto mere (EUR) z DDV]]*Sklop11[[#This Row],[Okvirna količina]]</f>
        <v>0</v>
      </c>
      <c r="U188" s="233"/>
      <c r="V188" s="14"/>
    </row>
    <row r="189" spans="1:22" s="21" customFormat="1">
      <c r="A189" s="175" t="s">
        <v>824</v>
      </c>
      <c r="B189" s="279" t="s">
        <v>765</v>
      </c>
      <c r="C189" s="259">
        <v>5</v>
      </c>
      <c r="D189" s="221" t="s">
        <v>1</v>
      </c>
      <c r="E189" s="123"/>
      <c r="F189" s="277">
        <v>2</v>
      </c>
      <c r="G189" s="280" t="s">
        <v>0</v>
      </c>
      <c r="H18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9" s="160" t="str">
        <f>IF(Sklop11[[#This Row],[ZAHTEVANA SHEMA KAKOVOSTI]]&lt;&gt;"",Sklop11[[#This Row],[Preračunana masa/volumen/kos na enoto kg]],"")</f>
        <v/>
      </c>
      <c r="J189" s="167"/>
      <c r="K189" s="169"/>
      <c r="L189" s="169"/>
      <c r="M189" s="168"/>
      <c r="N189" s="176"/>
      <c r="O189" s="176"/>
      <c r="P189" s="177"/>
      <c r="Q189" s="176">
        <f>+Sklop11[[#This Row],[cena/enota brez DDV v EUR]]*Sklop11[[#This Row],[Stopnja DDV (%)]]</f>
        <v>0</v>
      </c>
      <c r="R189" s="176">
        <f>+Sklop11[[#This Row],[cena/enota brez DDV v EUR]]+Sklop11[[#This Row],[Davek (EUR)]]</f>
        <v>0</v>
      </c>
      <c r="S189" s="176">
        <f>+Sklop11[[#This Row],[cena/enota brez DDV v EUR]]*Sklop11[[#This Row],[Okvirna količina]]</f>
        <v>0</v>
      </c>
      <c r="T189" s="232">
        <f>+Sklop11[[#This Row],[Končna cena/enoto mere (EUR) z DDV]]*Sklop11[[#This Row],[Okvirna količina]]</f>
        <v>0</v>
      </c>
      <c r="U189" s="233"/>
      <c r="V189" s="14"/>
    </row>
    <row r="190" spans="1:22" s="21" customFormat="1">
      <c r="A190" s="175" t="s">
        <v>666</v>
      </c>
      <c r="B190" s="279" t="s">
        <v>764</v>
      </c>
      <c r="C190" s="260">
        <v>200</v>
      </c>
      <c r="D190" s="235" t="s">
        <v>158</v>
      </c>
      <c r="E190" s="269"/>
      <c r="F190" s="277">
        <v>2</v>
      </c>
      <c r="G190" s="252" t="s">
        <v>0</v>
      </c>
      <c r="H19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190" s="160" t="str">
        <f>IF(Sklop11[[#This Row],[ZAHTEVANA SHEMA KAKOVOSTI]]&lt;&gt;"",Sklop11[[#This Row],[Preračunana masa/volumen/kos na enoto kg]],"")</f>
        <v/>
      </c>
      <c r="J190" s="167"/>
      <c r="K190" s="169"/>
      <c r="L190" s="169"/>
      <c r="M190" s="168"/>
      <c r="N190" s="237"/>
      <c r="O190" s="237"/>
      <c r="P190" s="238"/>
      <c r="Q190" s="237">
        <f>+Sklop11[[#This Row],[cena/enota brez DDV v EUR]]*Sklop11[[#This Row],[Stopnja DDV (%)]]</f>
        <v>0</v>
      </c>
      <c r="R190" s="237">
        <f>+Sklop11[[#This Row],[cena/enota brez DDV v EUR]]+Sklop11[[#This Row],[Davek (EUR)]]</f>
        <v>0</v>
      </c>
      <c r="S190" s="237">
        <f>+Sklop11[[#This Row],[cena/enota brez DDV v EUR]]*Sklop11[[#This Row],[Okvirna količina]]</f>
        <v>0</v>
      </c>
      <c r="T190" s="239">
        <f>+Sklop11[[#This Row],[Končna cena/enoto mere (EUR) z DDV]]*Sklop11[[#This Row],[Okvirna količina]]</f>
        <v>0</v>
      </c>
      <c r="U190" s="240"/>
      <c r="V190" s="14"/>
    </row>
    <row r="191" spans="1:22" s="21" customFormat="1">
      <c r="A191" s="175" t="s">
        <v>667</v>
      </c>
      <c r="B191" s="279" t="s">
        <v>763</v>
      </c>
      <c r="C191" s="259">
        <v>1</v>
      </c>
      <c r="D191" s="221" t="s">
        <v>1</v>
      </c>
      <c r="E191" s="123"/>
      <c r="F191" s="277">
        <v>50</v>
      </c>
      <c r="G191" s="280" t="s">
        <v>1</v>
      </c>
      <c r="H19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1" s="160" t="str">
        <f>IF(Sklop11[[#This Row],[ZAHTEVANA SHEMA KAKOVOSTI]]&lt;&gt;"",Sklop11[[#This Row],[Preračunana masa/volumen/kos na enoto kg]],"")</f>
        <v/>
      </c>
      <c r="J191" s="167"/>
      <c r="K191" s="169"/>
      <c r="L191" s="169"/>
      <c r="M191" s="168"/>
      <c r="N191" s="176"/>
      <c r="O191" s="176"/>
      <c r="P191" s="177"/>
      <c r="Q191" s="176">
        <f>+Sklop11[[#This Row],[cena/enota brez DDV v EUR]]*Sklop11[[#This Row],[Stopnja DDV (%)]]</f>
        <v>0</v>
      </c>
      <c r="R191" s="176">
        <f>+Sklop11[[#This Row],[cena/enota brez DDV v EUR]]+Sklop11[[#This Row],[Davek (EUR)]]</f>
        <v>0</v>
      </c>
      <c r="S191" s="176">
        <f>+Sklop11[[#This Row],[cena/enota brez DDV v EUR]]*Sklop11[[#This Row],[Okvirna količina]]</f>
        <v>0</v>
      </c>
      <c r="T191" s="232">
        <f>+Sklop11[[#This Row],[Končna cena/enoto mere (EUR) z DDV]]*Sklop11[[#This Row],[Okvirna količina]]</f>
        <v>0</v>
      </c>
      <c r="U191" s="233"/>
      <c r="V191" s="14"/>
    </row>
    <row r="192" spans="1:22" s="21" customFormat="1">
      <c r="A192" s="175" t="s">
        <v>668</v>
      </c>
      <c r="B192" s="279" t="s">
        <v>762</v>
      </c>
      <c r="C192" s="259">
        <v>1</v>
      </c>
      <c r="D192" s="221" t="s">
        <v>1</v>
      </c>
      <c r="E192" s="123"/>
      <c r="F192" s="277">
        <v>2</v>
      </c>
      <c r="G192" s="280" t="s">
        <v>1</v>
      </c>
      <c r="H19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92" s="160" t="str">
        <f>IF(Sklop11[[#This Row],[ZAHTEVANA SHEMA KAKOVOSTI]]&lt;&gt;"",Sklop11[[#This Row],[Preračunana masa/volumen/kos na enoto kg]],"")</f>
        <v/>
      </c>
      <c r="J192" s="167"/>
      <c r="K192" s="169"/>
      <c r="L192" s="169"/>
      <c r="M192" s="168"/>
      <c r="N192" s="176"/>
      <c r="O192" s="176"/>
      <c r="P192" s="177"/>
      <c r="Q192" s="176">
        <f>+Sklop11[[#This Row],[cena/enota brez DDV v EUR]]*Sklop11[[#This Row],[Stopnja DDV (%)]]</f>
        <v>0</v>
      </c>
      <c r="R192" s="176">
        <f>+Sklop11[[#This Row],[cena/enota brez DDV v EUR]]+Sklop11[[#This Row],[Davek (EUR)]]</f>
        <v>0</v>
      </c>
      <c r="S192" s="176">
        <f>+Sklop11[[#This Row],[cena/enota brez DDV v EUR]]*Sklop11[[#This Row],[Okvirna količina]]</f>
        <v>0</v>
      </c>
      <c r="T192" s="232">
        <f>+Sklop11[[#This Row],[Končna cena/enoto mere (EUR) z DDV]]*Sklop11[[#This Row],[Okvirna količina]]</f>
        <v>0</v>
      </c>
      <c r="U192" s="233"/>
      <c r="V192" s="14"/>
    </row>
    <row r="193" spans="1:22" s="21" customFormat="1">
      <c r="A193" s="175" t="s">
        <v>669</v>
      </c>
      <c r="B193" s="279" t="s">
        <v>759</v>
      </c>
      <c r="C193" s="259">
        <v>1</v>
      </c>
      <c r="D193" s="221" t="s">
        <v>1</v>
      </c>
      <c r="E193" s="123"/>
      <c r="F193" s="277">
        <v>10</v>
      </c>
      <c r="G193" s="280" t="s">
        <v>1</v>
      </c>
      <c r="H19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3" s="160" t="str">
        <f>IF(Sklop11[[#This Row],[ZAHTEVANA SHEMA KAKOVOSTI]]&lt;&gt;"",Sklop11[[#This Row],[Preračunana masa/volumen/kos na enoto kg]],"")</f>
        <v/>
      </c>
      <c r="J193" s="167"/>
      <c r="K193" s="169"/>
      <c r="L193" s="169"/>
      <c r="M193" s="168"/>
      <c r="N193" s="176"/>
      <c r="O193" s="176"/>
      <c r="P193" s="177"/>
      <c r="Q193" s="176">
        <f>+Sklop11[[#This Row],[cena/enota brez DDV v EUR]]*Sklop11[[#This Row],[Stopnja DDV (%)]]</f>
        <v>0</v>
      </c>
      <c r="R193" s="176">
        <f>+Sklop11[[#This Row],[cena/enota brez DDV v EUR]]+Sklop11[[#This Row],[Davek (EUR)]]</f>
        <v>0</v>
      </c>
      <c r="S193" s="176">
        <f>+Sklop11[[#This Row],[cena/enota brez DDV v EUR]]*Sklop11[[#This Row],[Okvirna količina]]</f>
        <v>0</v>
      </c>
      <c r="T193" s="232">
        <f>+Sklop11[[#This Row],[Končna cena/enoto mere (EUR) z DDV]]*Sklop11[[#This Row],[Okvirna količina]]</f>
        <v>0</v>
      </c>
      <c r="U193" s="233"/>
      <c r="V193" s="14"/>
    </row>
    <row r="194" spans="1:22" s="21" customFormat="1">
      <c r="A194" s="175" t="s">
        <v>670</v>
      </c>
      <c r="B194" s="279" t="s">
        <v>761</v>
      </c>
      <c r="C194" s="173" t="s">
        <v>213</v>
      </c>
      <c r="D194" s="221" t="s">
        <v>158</v>
      </c>
      <c r="E194" s="123"/>
      <c r="F194" s="277">
        <v>10</v>
      </c>
      <c r="G194" s="280" t="s">
        <v>1</v>
      </c>
      <c r="H19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4" s="160" t="str">
        <f>IF(Sklop11[[#This Row],[ZAHTEVANA SHEMA KAKOVOSTI]]&lt;&gt;"",Sklop11[[#This Row],[Preračunana masa/volumen/kos na enoto kg]],"")</f>
        <v/>
      </c>
      <c r="J194" s="167"/>
      <c r="K194" s="169"/>
      <c r="L194" s="169"/>
      <c r="M194" s="168"/>
      <c r="N194" s="176"/>
      <c r="O194" s="176"/>
      <c r="P194" s="177"/>
      <c r="Q194" s="176">
        <f>+Sklop11[[#This Row],[cena/enota brez DDV v EUR]]*Sklop11[[#This Row],[Stopnja DDV (%)]]</f>
        <v>0</v>
      </c>
      <c r="R194" s="176">
        <f>+Sklop11[[#This Row],[cena/enota brez DDV v EUR]]+Sklop11[[#This Row],[Davek (EUR)]]</f>
        <v>0</v>
      </c>
      <c r="S194" s="176">
        <f>+Sklop11[[#This Row],[cena/enota brez DDV v EUR]]*Sklop11[[#This Row],[Okvirna količina]]</f>
        <v>0</v>
      </c>
      <c r="T194" s="232">
        <f>+Sklop11[[#This Row],[Končna cena/enoto mere (EUR) z DDV]]*Sklop11[[#This Row],[Okvirna količina]]</f>
        <v>0</v>
      </c>
      <c r="U194" s="233"/>
      <c r="V194" s="14"/>
    </row>
    <row r="195" spans="1:22" s="21" customFormat="1">
      <c r="A195" s="175" t="s">
        <v>671</v>
      </c>
      <c r="B195" s="279" t="s">
        <v>760</v>
      </c>
      <c r="C195" s="173">
        <v>500</v>
      </c>
      <c r="D195" s="235" t="s">
        <v>158</v>
      </c>
      <c r="E195" s="269"/>
      <c r="F195" s="277">
        <v>60</v>
      </c>
      <c r="G195" s="252" t="s">
        <v>0</v>
      </c>
      <c r="H19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5" s="160" t="str">
        <f>IF(Sklop11[[#This Row],[ZAHTEVANA SHEMA KAKOVOSTI]]&lt;&gt;"",Sklop11[[#This Row],[Preračunana masa/volumen/kos na enoto kg]],"")</f>
        <v/>
      </c>
      <c r="J195" s="167"/>
      <c r="K195" s="169"/>
      <c r="L195" s="169"/>
      <c r="M195" s="168"/>
      <c r="N195" s="237"/>
      <c r="O195" s="237"/>
      <c r="P195" s="238"/>
      <c r="Q195" s="237">
        <f>+Sklop11[[#This Row],[cena/enota brez DDV v EUR]]*Sklop11[[#This Row],[Stopnja DDV (%)]]</f>
        <v>0</v>
      </c>
      <c r="R195" s="237">
        <f>+Sklop11[[#This Row],[cena/enota brez DDV v EUR]]+Sklop11[[#This Row],[Davek (EUR)]]</f>
        <v>0</v>
      </c>
      <c r="S195" s="237">
        <f>+Sklop11[[#This Row],[cena/enota brez DDV v EUR]]*Sklop11[[#This Row],[Okvirna količina]]</f>
        <v>0</v>
      </c>
      <c r="T195" s="239">
        <f>+Sklop11[[#This Row],[Končna cena/enoto mere (EUR) z DDV]]*Sklop11[[#This Row],[Okvirna količina]]</f>
        <v>0</v>
      </c>
      <c r="U195" s="240"/>
      <c r="V195" s="14"/>
    </row>
    <row r="196" spans="1:22" s="21" customFormat="1">
      <c r="A196" s="175" t="s">
        <v>672</v>
      </c>
      <c r="B196" s="264" t="s">
        <v>850</v>
      </c>
      <c r="C196" s="173">
        <v>1</v>
      </c>
      <c r="D196" s="221" t="s">
        <v>94</v>
      </c>
      <c r="E196" s="123"/>
      <c r="F196" s="277">
        <v>50</v>
      </c>
      <c r="G196" s="280" t="s">
        <v>94</v>
      </c>
      <c r="H19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6" s="160" t="str">
        <f>IF(Sklop11[[#This Row],[ZAHTEVANA SHEMA KAKOVOSTI]]&lt;&gt;"",Sklop11[[#This Row],[Preračunana masa/volumen/kos na enoto kg]],"")</f>
        <v/>
      </c>
      <c r="J196" s="167"/>
      <c r="K196" s="169"/>
      <c r="L196" s="169"/>
      <c r="M196" s="168"/>
      <c r="N196" s="176"/>
      <c r="O196" s="176"/>
      <c r="P196" s="177"/>
      <c r="Q196" s="176">
        <f>+Sklop11[[#This Row],[cena/enota brez DDV v EUR]]*Sklop11[[#This Row],[Stopnja DDV (%)]]</f>
        <v>0</v>
      </c>
      <c r="R196" s="176">
        <f>+Sklop11[[#This Row],[cena/enota brez DDV v EUR]]+Sklop11[[#This Row],[Davek (EUR)]]</f>
        <v>0</v>
      </c>
      <c r="S196" s="176">
        <f>+Sklop11[[#This Row],[cena/enota brez DDV v EUR]]*Sklop11[[#This Row],[Okvirna količina]]</f>
        <v>0</v>
      </c>
      <c r="T196" s="232">
        <f>+Sklop11[[#This Row],[Končna cena/enoto mere (EUR) z DDV]]*Sklop11[[#This Row],[Okvirna količina]]</f>
        <v>0</v>
      </c>
      <c r="U196" s="233"/>
      <c r="V196" s="14"/>
    </row>
    <row r="197" spans="1:22" s="21" customFormat="1" ht="24">
      <c r="A197" s="175" t="s">
        <v>673</v>
      </c>
      <c r="B197" s="264" t="s">
        <v>854</v>
      </c>
      <c r="C197" s="173">
        <v>1</v>
      </c>
      <c r="D197" s="221" t="s">
        <v>94</v>
      </c>
      <c r="E197" s="123"/>
      <c r="F197" s="277">
        <v>70</v>
      </c>
      <c r="G197" s="280" t="s">
        <v>94</v>
      </c>
      <c r="H19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97" s="160" t="str">
        <f>IF(Sklop11[[#This Row],[ZAHTEVANA SHEMA KAKOVOSTI]]&lt;&gt;"",Sklop11[[#This Row],[Preračunana masa/volumen/kos na enoto kg]],"")</f>
        <v/>
      </c>
      <c r="J197" s="167"/>
      <c r="K197" s="169"/>
      <c r="L197" s="169"/>
      <c r="M197" s="168"/>
      <c r="N197" s="176"/>
      <c r="O197" s="176"/>
      <c r="P197" s="177"/>
      <c r="Q197" s="176">
        <f>+Sklop11[[#This Row],[cena/enota brez DDV v EUR]]*Sklop11[[#This Row],[Stopnja DDV (%)]]</f>
        <v>0</v>
      </c>
      <c r="R197" s="176">
        <f>+Sklop11[[#This Row],[cena/enota brez DDV v EUR]]+Sklop11[[#This Row],[Davek (EUR)]]</f>
        <v>0</v>
      </c>
      <c r="S197" s="176">
        <f>+Sklop11[[#This Row],[cena/enota brez DDV v EUR]]*Sklop11[[#This Row],[Okvirna količina]]</f>
        <v>0</v>
      </c>
      <c r="T197" s="232">
        <f>+Sklop11[[#This Row],[Končna cena/enoto mere (EUR) z DDV]]*Sklop11[[#This Row],[Okvirna količina]]</f>
        <v>0</v>
      </c>
      <c r="U197" s="233"/>
      <c r="V197" s="14"/>
    </row>
    <row r="198" spans="1:22" s="21" customFormat="1" ht="24">
      <c r="A198" s="175" t="s">
        <v>674</v>
      </c>
      <c r="B198" s="264" t="s">
        <v>853</v>
      </c>
      <c r="C198" s="173">
        <v>1</v>
      </c>
      <c r="D198" s="221" t="s">
        <v>94</v>
      </c>
      <c r="E198" s="123"/>
      <c r="F198" s="277">
        <v>50</v>
      </c>
      <c r="G198" s="280" t="s">
        <v>94</v>
      </c>
      <c r="H19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8" s="160" t="str">
        <f>IF(Sklop11[[#This Row],[ZAHTEVANA SHEMA KAKOVOSTI]]&lt;&gt;"",Sklop11[[#This Row],[Preračunana masa/volumen/kos na enoto kg]],"")</f>
        <v/>
      </c>
      <c r="J198" s="167"/>
      <c r="K198" s="169"/>
      <c r="L198" s="169"/>
      <c r="M198" s="168"/>
      <c r="N198" s="176"/>
      <c r="O198" s="176"/>
      <c r="P198" s="177"/>
      <c r="Q198" s="176">
        <f>+Sklop11[[#This Row],[cena/enota brez DDV v EUR]]*Sklop11[[#This Row],[Stopnja DDV (%)]]</f>
        <v>0</v>
      </c>
      <c r="R198" s="176">
        <f>+Sklop11[[#This Row],[cena/enota brez DDV v EUR]]+Sklop11[[#This Row],[Davek (EUR)]]</f>
        <v>0</v>
      </c>
      <c r="S198" s="176">
        <f>+Sklop11[[#This Row],[cena/enota brez DDV v EUR]]*Sklop11[[#This Row],[Okvirna količina]]</f>
        <v>0</v>
      </c>
      <c r="T198" s="232">
        <f>+Sklop11[[#This Row],[Končna cena/enoto mere (EUR) z DDV]]*Sklop11[[#This Row],[Okvirna količina]]</f>
        <v>0</v>
      </c>
      <c r="U198" s="233"/>
      <c r="V198" s="14"/>
    </row>
    <row r="199" spans="1:22" s="21" customFormat="1">
      <c r="A199" s="175" t="s">
        <v>675</v>
      </c>
      <c r="B199" s="265" t="s">
        <v>852</v>
      </c>
      <c r="C199" s="173">
        <v>0.2</v>
      </c>
      <c r="D199" s="221" t="s">
        <v>94</v>
      </c>
      <c r="E199" s="123"/>
      <c r="F199" s="277">
        <v>60</v>
      </c>
      <c r="G199" s="280" t="s">
        <v>94</v>
      </c>
      <c r="H19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99" s="160" t="str">
        <f>IF(Sklop11[[#This Row],[ZAHTEVANA SHEMA KAKOVOSTI]]&lt;&gt;"",Sklop11[[#This Row],[Preračunana masa/volumen/kos na enoto kg]],"")</f>
        <v/>
      </c>
      <c r="J199" s="167"/>
      <c r="K199" s="169"/>
      <c r="L199" s="169"/>
      <c r="M199" s="168"/>
      <c r="N199" s="176"/>
      <c r="O199" s="176"/>
      <c r="P199" s="177"/>
      <c r="Q199" s="176">
        <f>+Sklop11[[#This Row],[cena/enota brez DDV v EUR]]*Sklop11[[#This Row],[Stopnja DDV (%)]]</f>
        <v>0</v>
      </c>
      <c r="R199" s="176">
        <f>+Sklop11[[#This Row],[cena/enota brez DDV v EUR]]+Sklop11[[#This Row],[Davek (EUR)]]</f>
        <v>0</v>
      </c>
      <c r="S199" s="176">
        <f>+Sklop11[[#This Row],[cena/enota brez DDV v EUR]]*Sklop11[[#This Row],[Okvirna količina]]</f>
        <v>0</v>
      </c>
      <c r="T199" s="232">
        <f>+Sklop11[[#This Row],[Končna cena/enoto mere (EUR) z DDV]]*Sklop11[[#This Row],[Okvirna količina]]</f>
        <v>0</v>
      </c>
      <c r="U199" s="233"/>
      <c r="V199" s="14"/>
    </row>
    <row r="200" spans="1:22" s="21" customFormat="1">
      <c r="A200" s="175" t="s">
        <v>676</v>
      </c>
      <c r="B200" s="265" t="s">
        <v>851</v>
      </c>
      <c r="C200" s="260">
        <v>0.2</v>
      </c>
      <c r="D200" s="221" t="s">
        <v>94</v>
      </c>
      <c r="E200" s="269"/>
      <c r="F200" s="277">
        <v>50</v>
      </c>
      <c r="G200" s="252" t="s">
        <v>94</v>
      </c>
      <c r="H20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0" s="160" t="str">
        <f>IF(Sklop11[[#This Row],[ZAHTEVANA SHEMA KAKOVOSTI]]&lt;&gt;"",Sklop11[[#This Row],[Preračunana masa/volumen/kos na enoto kg]],"")</f>
        <v/>
      </c>
      <c r="J200" s="167"/>
      <c r="K200" s="169"/>
      <c r="L200" s="169"/>
      <c r="M200" s="168"/>
      <c r="N200" s="237"/>
      <c r="O200" s="237"/>
      <c r="P200" s="238"/>
      <c r="Q200" s="237">
        <f>+Sklop11[[#This Row],[cena/enota brez DDV v EUR]]*Sklop11[[#This Row],[Stopnja DDV (%)]]</f>
        <v>0</v>
      </c>
      <c r="R200" s="237">
        <f>+Sklop11[[#This Row],[cena/enota brez DDV v EUR]]+Sklop11[[#This Row],[Davek (EUR)]]</f>
        <v>0</v>
      </c>
      <c r="S200" s="237">
        <f>+Sklop11[[#This Row],[cena/enota brez DDV v EUR]]*Sklop11[[#This Row],[Okvirna količina]]</f>
        <v>0</v>
      </c>
      <c r="T200" s="239">
        <f>+Sklop11[[#This Row],[Končna cena/enoto mere (EUR) z DDV]]*Sklop11[[#This Row],[Okvirna količina]]</f>
        <v>0</v>
      </c>
      <c r="U200" s="240"/>
      <c r="V200" s="14"/>
    </row>
    <row r="201" spans="1:22" s="21" customFormat="1">
      <c r="A201" s="175" t="s">
        <v>677</v>
      </c>
      <c r="B201" s="265" t="s">
        <v>850</v>
      </c>
      <c r="C201" s="173">
        <v>0.2</v>
      </c>
      <c r="D201" s="221" t="s">
        <v>94</v>
      </c>
      <c r="E201" s="123"/>
      <c r="F201" s="277">
        <v>5000</v>
      </c>
      <c r="G201" s="280" t="s">
        <v>0</v>
      </c>
      <c r="H20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201" s="160" t="str">
        <f>IF(Sklop11[[#This Row],[ZAHTEVANA SHEMA KAKOVOSTI]]&lt;&gt;"",Sklop11[[#This Row],[Preračunana masa/volumen/kos na enoto kg]],"")</f>
        <v/>
      </c>
      <c r="J201" s="167"/>
      <c r="K201" s="169"/>
      <c r="L201" s="169"/>
      <c r="M201" s="168"/>
      <c r="N201" s="176"/>
      <c r="O201" s="176"/>
      <c r="P201" s="177"/>
      <c r="Q201" s="176">
        <f>+Sklop11[[#This Row],[cena/enota brez DDV v EUR]]*Sklop11[[#This Row],[Stopnja DDV (%)]]</f>
        <v>0</v>
      </c>
      <c r="R201" s="176">
        <f>+Sklop11[[#This Row],[cena/enota brez DDV v EUR]]+Sklop11[[#This Row],[Davek (EUR)]]</f>
        <v>0</v>
      </c>
      <c r="S201" s="176">
        <f>+Sklop11[[#This Row],[cena/enota brez DDV v EUR]]*Sklop11[[#This Row],[Okvirna količina]]</f>
        <v>0</v>
      </c>
      <c r="T201" s="232">
        <f>+Sklop11[[#This Row],[Končna cena/enoto mere (EUR) z DDV]]*Sklop11[[#This Row],[Okvirna količina]]</f>
        <v>0</v>
      </c>
      <c r="U201" s="233"/>
      <c r="V201" s="14"/>
    </row>
    <row r="202" spans="1:22" s="21" customFormat="1" ht="24">
      <c r="A202" s="175" t="s">
        <v>678</v>
      </c>
      <c r="B202" s="265" t="s">
        <v>849</v>
      </c>
      <c r="C202" s="173">
        <v>0.2</v>
      </c>
      <c r="D202" s="221" t="s">
        <v>94</v>
      </c>
      <c r="E202" s="123"/>
      <c r="F202" s="277">
        <v>2500</v>
      </c>
      <c r="G202" s="280" t="s">
        <v>0</v>
      </c>
      <c r="H20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2" s="160" t="str">
        <f>IF(Sklop11[[#This Row],[ZAHTEVANA SHEMA KAKOVOSTI]]&lt;&gt;"",Sklop11[[#This Row],[Preračunana masa/volumen/kos na enoto kg]],"")</f>
        <v/>
      </c>
      <c r="J202" s="167"/>
      <c r="K202" s="169"/>
      <c r="L202" s="169"/>
      <c r="M202" s="168"/>
      <c r="N202" s="176"/>
      <c r="O202" s="176"/>
      <c r="P202" s="177"/>
      <c r="Q202" s="176">
        <f>+Sklop11[[#This Row],[cena/enota brez DDV v EUR]]*Sklop11[[#This Row],[Stopnja DDV (%)]]</f>
        <v>0</v>
      </c>
      <c r="R202" s="176">
        <f>+Sklop11[[#This Row],[cena/enota brez DDV v EUR]]+Sklop11[[#This Row],[Davek (EUR)]]</f>
        <v>0</v>
      </c>
      <c r="S202" s="176">
        <f>+Sklop11[[#This Row],[cena/enota brez DDV v EUR]]*Sklop11[[#This Row],[Okvirna količina]]</f>
        <v>0</v>
      </c>
      <c r="T202" s="232">
        <f>+Sklop11[[#This Row],[Končna cena/enoto mere (EUR) z DDV]]*Sklop11[[#This Row],[Okvirna količina]]</f>
        <v>0</v>
      </c>
      <c r="U202" s="233"/>
      <c r="V202" s="14"/>
    </row>
    <row r="203" spans="1:22" s="21" customFormat="1" ht="24">
      <c r="A203" s="175" t="s">
        <v>679</v>
      </c>
      <c r="B203" s="265" t="s">
        <v>954</v>
      </c>
      <c r="C203" s="173">
        <v>0.2</v>
      </c>
      <c r="D203" s="221" t="s">
        <v>94</v>
      </c>
      <c r="E203" s="123"/>
      <c r="F203" s="277">
        <v>1500</v>
      </c>
      <c r="G203" s="280" t="s">
        <v>0</v>
      </c>
      <c r="H20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3" s="160" t="str">
        <f>IF(Sklop11[[#This Row],[ZAHTEVANA SHEMA KAKOVOSTI]]&lt;&gt;"",Sklop11[[#This Row],[Preračunana masa/volumen/kos na enoto kg]],"")</f>
        <v/>
      </c>
      <c r="J203" s="167"/>
      <c r="K203" s="169"/>
      <c r="L203" s="169"/>
      <c r="M203" s="168"/>
      <c r="N203" s="176"/>
      <c r="O203" s="176"/>
      <c r="P203" s="177"/>
      <c r="Q203" s="176">
        <f>+Sklop11[[#This Row],[cena/enota brez DDV v EUR]]*Sklop11[[#This Row],[Stopnja DDV (%)]]</f>
        <v>0</v>
      </c>
      <c r="R203" s="176">
        <f>+Sklop11[[#This Row],[cena/enota brez DDV v EUR]]+Sklop11[[#This Row],[Davek (EUR)]]</f>
        <v>0</v>
      </c>
      <c r="S203" s="176">
        <f>+Sklop11[[#This Row],[cena/enota brez DDV v EUR]]*Sklop11[[#This Row],[Okvirna količina]]</f>
        <v>0</v>
      </c>
      <c r="T203" s="232">
        <f>+Sklop11[[#This Row],[Končna cena/enoto mere (EUR) z DDV]]*Sklop11[[#This Row],[Okvirna količina]]</f>
        <v>0</v>
      </c>
      <c r="U203" s="233"/>
      <c r="V203" s="14"/>
    </row>
    <row r="204" spans="1:22" s="21" customFormat="1" ht="24">
      <c r="A204" s="175" t="s">
        <v>680</v>
      </c>
      <c r="B204" s="265" t="s">
        <v>955</v>
      </c>
      <c r="C204" s="173">
        <v>0.2</v>
      </c>
      <c r="D204" s="221" t="s">
        <v>94</v>
      </c>
      <c r="E204" s="123"/>
      <c r="F204" s="277">
        <v>2500</v>
      </c>
      <c r="G204" s="280" t="s">
        <v>0</v>
      </c>
      <c r="H20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4" s="160" t="str">
        <f>IF(Sklop11[[#This Row],[ZAHTEVANA SHEMA KAKOVOSTI]]&lt;&gt;"",Sklop11[[#This Row],[Preračunana masa/volumen/kos na enoto kg]],"")</f>
        <v/>
      </c>
      <c r="J204" s="167"/>
      <c r="K204" s="169"/>
      <c r="L204" s="169"/>
      <c r="M204" s="168"/>
      <c r="N204" s="176"/>
      <c r="O204" s="176"/>
      <c r="P204" s="177"/>
      <c r="Q204" s="176">
        <f>+Sklop11[[#This Row],[cena/enota brez DDV v EUR]]*Sklop11[[#This Row],[Stopnja DDV (%)]]</f>
        <v>0</v>
      </c>
      <c r="R204" s="176">
        <f>+Sklop11[[#This Row],[cena/enota brez DDV v EUR]]+Sklop11[[#This Row],[Davek (EUR)]]</f>
        <v>0</v>
      </c>
      <c r="S204" s="176">
        <f>+Sklop11[[#This Row],[cena/enota brez DDV v EUR]]*Sklop11[[#This Row],[Okvirna količina]]</f>
        <v>0</v>
      </c>
      <c r="T204" s="232">
        <f>+Sklop11[[#This Row],[Končna cena/enoto mere (EUR) z DDV]]*Sklop11[[#This Row],[Okvirna količina]]</f>
        <v>0</v>
      </c>
      <c r="U204" s="233"/>
      <c r="V204" s="14"/>
    </row>
    <row r="205" spans="1:22" s="21" customFormat="1" ht="24">
      <c r="A205" s="175" t="s">
        <v>681</v>
      </c>
      <c r="B205" s="265" t="s">
        <v>848</v>
      </c>
      <c r="C205" s="173">
        <v>0.2</v>
      </c>
      <c r="D205" s="221" t="s">
        <v>94</v>
      </c>
      <c r="E205" s="269"/>
      <c r="F205" s="277">
        <v>2500</v>
      </c>
      <c r="G205" s="252" t="s">
        <v>0</v>
      </c>
      <c r="H205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5" s="160" t="str">
        <f>IF(Sklop11[[#This Row],[ZAHTEVANA SHEMA KAKOVOSTI]]&lt;&gt;"",Sklop11[[#This Row],[Preračunana masa/volumen/kos na enoto kg]],"")</f>
        <v/>
      </c>
      <c r="J205" s="167"/>
      <c r="K205" s="169"/>
      <c r="L205" s="169"/>
      <c r="M205" s="168"/>
      <c r="N205" s="237"/>
      <c r="O205" s="237"/>
      <c r="P205" s="238"/>
      <c r="Q205" s="237">
        <f>+Sklop11[[#This Row],[cena/enota brez DDV v EUR]]*Sklop11[[#This Row],[Stopnja DDV (%)]]</f>
        <v>0</v>
      </c>
      <c r="R205" s="237">
        <f>+Sklop11[[#This Row],[cena/enota brez DDV v EUR]]+Sklop11[[#This Row],[Davek (EUR)]]</f>
        <v>0</v>
      </c>
      <c r="S205" s="237">
        <f>+Sklop11[[#This Row],[cena/enota brez DDV v EUR]]*Sklop11[[#This Row],[Okvirna količina]]</f>
        <v>0</v>
      </c>
      <c r="T205" s="239">
        <f>+Sklop11[[#This Row],[Končna cena/enoto mere (EUR) z DDV]]*Sklop11[[#This Row],[Okvirna količina]]</f>
        <v>0</v>
      </c>
      <c r="U205" s="240"/>
      <c r="V205" s="14"/>
    </row>
    <row r="206" spans="1:22" s="21" customFormat="1" ht="24">
      <c r="A206" s="175" t="s">
        <v>682</v>
      </c>
      <c r="B206" s="265" t="s">
        <v>847</v>
      </c>
      <c r="C206" s="173">
        <v>0.2</v>
      </c>
      <c r="D206" s="221" t="s">
        <v>94</v>
      </c>
      <c r="E206" s="123"/>
      <c r="F206" s="277">
        <v>2500</v>
      </c>
      <c r="G206" s="280" t="s">
        <v>0</v>
      </c>
      <c r="H20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06" s="160" t="str">
        <f>IF(Sklop11[[#This Row],[ZAHTEVANA SHEMA KAKOVOSTI]]&lt;&gt;"",Sklop11[[#This Row],[Preračunana masa/volumen/kos na enoto kg]],"")</f>
        <v/>
      </c>
      <c r="J206" s="167"/>
      <c r="K206" s="169"/>
      <c r="L206" s="169"/>
      <c r="M206" s="168"/>
      <c r="N206" s="176"/>
      <c r="O206" s="176"/>
      <c r="P206" s="177"/>
      <c r="Q206" s="176">
        <f>+Sklop11[[#This Row],[cena/enota brez DDV v EUR]]*Sklop11[[#This Row],[Stopnja DDV (%)]]</f>
        <v>0</v>
      </c>
      <c r="R206" s="176">
        <f>+Sklop11[[#This Row],[cena/enota brez DDV v EUR]]+Sklop11[[#This Row],[Davek (EUR)]]</f>
        <v>0</v>
      </c>
      <c r="S206" s="176">
        <f>+Sklop11[[#This Row],[cena/enota brez DDV v EUR]]*Sklop11[[#This Row],[Okvirna količina]]</f>
        <v>0</v>
      </c>
      <c r="T206" s="232">
        <f>+Sklop11[[#This Row],[Končna cena/enoto mere (EUR) z DDV]]*Sklop11[[#This Row],[Okvirna količina]]</f>
        <v>0</v>
      </c>
      <c r="U206" s="233"/>
      <c r="V206" s="14"/>
    </row>
    <row r="207" spans="1:22" s="21" customFormat="1" ht="24">
      <c r="A207" s="175" t="s">
        <v>683</v>
      </c>
      <c r="B207" s="265" t="s">
        <v>956</v>
      </c>
      <c r="C207" s="259">
        <v>0.2</v>
      </c>
      <c r="D207" s="221" t="s">
        <v>94</v>
      </c>
      <c r="E207" s="123"/>
      <c r="F207" s="277">
        <v>1500</v>
      </c>
      <c r="G207" s="280" t="s">
        <v>0</v>
      </c>
      <c r="H20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7" s="160" t="str">
        <f>IF(Sklop11[[#This Row],[ZAHTEVANA SHEMA KAKOVOSTI]]&lt;&gt;"",Sklop11[[#This Row],[Preračunana masa/volumen/kos na enoto kg]],"")</f>
        <v/>
      </c>
      <c r="J207" s="167"/>
      <c r="K207" s="169"/>
      <c r="L207" s="169"/>
      <c r="M207" s="168"/>
      <c r="N207" s="176"/>
      <c r="O207" s="176"/>
      <c r="P207" s="177"/>
      <c r="Q207" s="176">
        <f>+Sklop11[[#This Row],[cena/enota brez DDV v EUR]]*Sklop11[[#This Row],[Stopnja DDV (%)]]</f>
        <v>0</v>
      </c>
      <c r="R207" s="176">
        <f>+Sklop11[[#This Row],[cena/enota brez DDV v EUR]]+Sklop11[[#This Row],[Davek (EUR)]]</f>
        <v>0</v>
      </c>
      <c r="S207" s="176">
        <f>+Sklop11[[#This Row],[cena/enota brez DDV v EUR]]*Sklop11[[#This Row],[Okvirna količina]]</f>
        <v>0</v>
      </c>
      <c r="T207" s="232">
        <f>+Sklop11[[#This Row],[Končna cena/enoto mere (EUR) z DDV]]*Sklop11[[#This Row],[Okvirna količina]]</f>
        <v>0</v>
      </c>
      <c r="U207" s="233"/>
      <c r="V207" s="14"/>
    </row>
    <row r="208" spans="1:22" s="21" customFormat="1">
      <c r="A208" s="175" t="s">
        <v>684</v>
      </c>
      <c r="B208" s="265" t="s">
        <v>846</v>
      </c>
      <c r="C208" s="259">
        <v>5</v>
      </c>
      <c r="D208" s="221" t="s">
        <v>94</v>
      </c>
      <c r="E208" s="123"/>
      <c r="F208" s="277">
        <v>25</v>
      </c>
      <c r="G208" s="280" t="s">
        <v>0</v>
      </c>
      <c r="H208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208" s="160" t="str">
        <f>IF(Sklop11[[#This Row],[ZAHTEVANA SHEMA KAKOVOSTI]]&lt;&gt;"",Sklop11[[#This Row],[Preračunana masa/volumen/kos na enoto kg]],"")</f>
        <v/>
      </c>
      <c r="J208" s="167"/>
      <c r="K208" s="169"/>
      <c r="L208" s="169"/>
      <c r="M208" s="168"/>
      <c r="N208" s="176"/>
      <c r="O208" s="176"/>
      <c r="P208" s="177"/>
      <c r="Q208" s="176">
        <f>+Sklop11[[#This Row],[cena/enota brez DDV v EUR]]*Sklop11[[#This Row],[Stopnja DDV (%)]]</f>
        <v>0</v>
      </c>
      <c r="R208" s="176">
        <f>+Sklop11[[#This Row],[cena/enota brez DDV v EUR]]+Sklop11[[#This Row],[Davek (EUR)]]</f>
        <v>0</v>
      </c>
      <c r="S208" s="176">
        <f>+Sklop11[[#This Row],[cena/enota brez DDV v EUR]]*Sklop11[[#This Row],[Okvirna količina]]</f>
        <v>0</v>
      </c>
      <c r="T208" s="232">
        <f>+Sklop11[[#This Row],[Končna cena/enoto mere (EUR) z DDV]]*Sklop11[[#This Row],[Okvirna količina]]</f>
        <v>0</v>
      </c>
      <c r="U208" s="233"/>
      <c r="V208" s="14"/>
    </row>
    <row r="209" spans="1:22" s="21" customFormat="1">
      <c r="A209" s="175" t="s">
        <v>685</v>
      </c>
      <c r="B209" s="265" t="s">
        <v>845</v>
      </c>
      <c r="C209" s="259">
        <v>5</v>
      </c>
      <c r="D209" s="221" t="s">
        <v>94</v>
      </c>
      <c r="E209" s="123"/>
      <c r="F209" s="277">
        <v>20</v>
      </c>
      <c r="G209" s="280" t="s">
        <v>0</v>
      </c>
      <c r="H209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9" s="160" t="str">
        <f>IF(Sklop11[[#This Row],[ZAHTEVANA SHEMA KAKOVOSTI]]&lt;&gt;"",Sklop11[[#This Row],[Preračunana masa/volumen/kos na enoto kg]],"")</f>
        <v/>
      </c>
      <c r="J209" s="167"/>
      <c r="K209" s="169"/>
      <c r="L209" s="169"/>
      <c r="M209" s="168"/>
      <c r="N209" s="176"/>
      <c r="O209" s="176"/>
      <c r="P209" s="177"/>
      <c r="Q209" s="176">
        <f>+Sklop11[[#This Row],[cena/enota brez DDV v EUR]]*Sklop11[[#This Row],[Stopnja DDV (%)]]</f>
        <v>0</v>
      </c>
      <c r="R209" s="176">
        <f>+Sklop11[[#This Row],[cena/enota brez DDV v EUR]]+Sklop11[[#This Row],[Davek (EUR)]]</f>
        <v>0</v>
      </c>
      <c r="S209" s="176">
        <f>+Sklop11[[#This Row],[cena/enota brez DDV v EUR]]*Sklop11[[#This Row],[Okvirna količina]]</f>
        <v>0</v>
      </c>
      <c r="T209" s="232">
        <f>+Sklop11[[#This Row],[Končna cena/enoto mere (EUR) z DDV]]*Sklop11[[#This Row],[Okvirna količina]]</f>
        <v>0</v>
      </c>
      <c r="U209" s="233"/>
      <c r="V209" s="14"/>
    </row>
    <row r="210" spans="1:22" s="21" customFormat="1">
      <c r="A210" s="175" t="s">
        <v>855</v>
      </c>
      <c r="B210" s="265" t="s">
        <v>844</v>
      </c>
      <c r="C210" s="260">
        <v>5</v>
      </c>
      <c r="D210" s="221" t="s">
        <v>94</v>
      </c>
      <c r="E210" s="269"/>
      <c r="F210" s="277">
        <v>10</v>
      </c>
      <c r="G210" s="252" t="s">
        <v>0</v>
      </c>
      <c r="H210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0" s="160" t="str">
        <f>IF(Sklop11[[#This Row],[ZAHTEVANA SHEMA KAKOVOSTI]]&lt;&gt;"",Sklop11[[#This Row],[Preračunana masa/volumen/kos na enoto kg]],"")</f>
        <v/>
      </c>
      <c r="J210" s="167"/>
      <c r="K210" s="169"/>
      <c r="L210" s="169"/>
      <c r="M210" s="168"/>
      <c r="N210" s="237"/>
      <c r="O210" s="237"/>
      <c r="P210" s="238"/>
      <c r="Q210" s="237">
        <f>+Sklop11[[#This Row],[cena/enota brez DDV v EUR]]*Sklop11[[#This Row],[Stopnja DDV (%)]]</f>
        <v>0</v>
      </c>
      <c r="R210" s="237">
        <f>+Sklop11[[#This Row],[cena/enota brez DDV v EUR]]+Sklop11[[#This Row],[Davek (EUR)]]</f>
        <v>0</v>
      </c>
      <c r="S210" s="237">
        <f>+Sklop11[[#This Row],[cena/enota brez DDV v EUR]]*Sklop11[[#This Row],[Okvirna količina]]</f>
        <v>0</v>
      </c>
      <c r="T210" s="239">
        <f>+Sklop11[[#This Row],[Končna cena/enoto mere (EUR) z DDV]]*Sklop11[[#This Row],[Okvirna količina]]</f>
        <v>0</v>
      </c>
      <c r="U210" s="240"/>
      <c r="V210" s="14"/>
    </row>
    <row r="211" spans="1:22" s="21" customFormat="1">
      <c r="A211" s="175" t="s">
        <v>856</v>
      </c>
      <c r="B211" s="265" t="s">
        <v>843</v>
      </c>
      <c r="C211" s="259">
        <v>5</v>
      </c>
      <c r="D211" s="221" t="s">
        <v>94</v>
      </c>
      <c r="E211" s="123"/>
      <c r="F211" s="277">
        <v>10</v>
      </c>
      <c r="G211" s="280" t="s">
        <v>0</v>
      </c>
      <c r="H211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1" s="160" t="str">
        <f>IF(Sklop11[[#This Row],[ZAHTEVANA SHEMA KAKOVOSTI]]&lt;&gt;"",Sklop11[[#This Row],[Preračunana masa/volumen/kos na enoto kg]],"")</f>
        <v/>
      </c>
      <c r="J211" s="167"/>
      <c r="K211" s="169"/>
      <c r="L211" s="169"/>
      <c r="M211" s="168"/>
      <c r="N211" s="176"/>
      <c r="O211" s="176"/>
      <c r="P211" s="177"/>
      <c r="Q211" s="176">
        <f>+Sklop11[[#This Row],[cena/enota brez DDV v EUR]]*Sklop11[[#This Row],[Stopnja DDV (%)]]</f>
        <v>0</v>
      </c>
      <c r="R211" s="176">
        <f>+Sklop11[[#This Row],[cena/enota brez DDV v EUR]]+Sklop11[[#This Row],[Davek (EUR)]]</f>
        <v>0</v>
      </c>
      <c r="S211" s="176">
        <f>+Sklop11[[#This Row],[cena/enota brez DDV v EUR]]*Sklop11[[#This Row],[Okvirna količina]]</f>
        <v>0</v>
      </c>
      <c r="T211" s="232">
        <f>+Sklop11[[#This Row],[Končna cena/enoto mere (EUR) z DDV]]*Sklop11[[#This Row],[Okvirna količina]]</f>
        <v>0</v>
      </c>
      <c r="U211" s="233"/>
      <c r="V211" s="14"/>
    </row>
    <row r="212" spans="1:22" s="21" customFormat="1">
      <c r="A212" s="175" t="s">
        <v>857</v>
      </c>
      <c r="B212" s="265" t="s">
        <v>842</v>
      </c>
      <c r="C212" s="259">
        <v>1</v>
      </c>
      <c r="D212" s="221" t="s">
        <v>94</v>
      </c>
      <c r="E212" s="123"/>
      <c r="F212" s="277">
        <v>10</v>
      </c>
      <c r="G212" s="280" t="s">
        <v>0</v>
      </c>
      <c r="H212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2" s="160" t="str">
        <f>IF(Sklop11[[#This Row],[ZAHTEVANA SHEMA KAKOVOSTI]]&lt;&gt;"",Sklop11[[#This Row],[Preračunana masa/volumen/kos na enoto kg]],"")</f>
        <v/>
      </c>
      <c r="J212" s="167"/>
      <c r="K212" s="169"/>
      <c r="L212" s="169"/>
      <c r="M212" s="168"/>
      <c r="N212" s="176"/>
      <c r="O212" s="176"/>
      <c r="P212" s="177"/>
      <c r="Q212" s="176">
        <f>+Sklop11[[#This Row],[cena/enota brez DDV v EUR]]*Sklop11[[#This Row],[Stopnja DDV (%)]]</f>
        <v>0</v>
      </c>
      <c r="R212" s="176">
        <f>+Sklop11[[#This Row],[cena/enota brez DDV v EUR]]+Sklop11[[#This Row],[Davek (EUR)]]</f>
        <v>0</v>
      </c>
      <c r="S212" s="176">
        <f>+Sklop11[[#This Row],[cena/enota brez DDV v EUR]]*Sklop11[[#This Row],[Okvirna količina]]</f>
        <v>0</v>
      </c>
      <c r="T212" s="232">
        <f>+Sklop11[[#This Row],[Končna cena/enoto mere (EUR) z DDV]]*Sklop11[[#This Row],[Okvirna količina]]</f>
        <v>0</v>
      </c>
      <c r="U212" s="233"/>
      <c r="V212" s="14"/>
    </row>
    <row r="213" spans="1:22" s="21" customFormat="1" ht="24">
      <c r="A213" s="175" t="s">
        <v>858</v>
      </c>
      <c r="B213" s="265" t="s">
        <v>841</v>
      </c>
      <c r="C213" s="259">
        <v>200</v>
      </c>
      <c r="D213" s="221" t="s">
        <v>898</v>
      </c>
      <c r="E213" s="123"/>
      <c r="F213" s="277">
        <v>10</v>
      </c>
      <c r="G213" s="280" t="s">
        <v>0</v>
      </c>
      <c r="H213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13" s="160" t="str">
        <f>IF(Sklop11[[#This Row],[ZAHTEVANA SHEMA KAKOVOSTI]]&lt;&gt;"",Sklop11[[#This Row],[Preračunana masa/volumen/kos na enoto kg]],"")</f>
        <v/>
      </c>
      <c r="J213" s="167"/>
      <c r="K213" s="169"/>
      <c r="L213" s="169"/>
      <c r="M213" s="168"/>
      <c r="N213" s="176"/>
      <c r="O213" s="176"/>
      <c r="P213" s="177"/>
      <c r="Q213" s="176">
        <f>+Sklop11[[#This Row],[cena/enota brez DDV v EUR]]*Sklop11[[#This Row],[Stopnja DDV (%)]]</f>
        <v>0</v>
      </c>
      <c r="R213" s="176">
        <f>+Sklop11[[#This Row],[cena/enota brez DDV v EUR]]+Sklop11[[#This Row],[Davek (EUR)]]</f>
        <v>0</v>
      </c>
      <c r="S213" s="176">
        <f>+Sklop11[[#This Row],[cena/enota brez DDV v EUR]]*Sklop11[[#This Row],[Okvirna količina]]</f>
        <v>0</v>
      </c>
      <c r="T213" s="232">
        <f>+Sklop11[[#This Row],[Končna cena/enoto mere (EUR) z DDV]]*Sklop11[[#This Row],[Okvirna količina]]</f>
        <v>0</v>
      </c>
      <c r="U213" s="233"/>
      <c r="V213" s="14"/>
    </row>
    <row r="214" spans="1:22" s="21" customFormat="1" ht="24">
      <c r="A214" s="175" t="s">
        <v>859</v>
      </c>
      <c r="B214" s="265" t="s">
        <v>840</v>
      </c>
      <c r="C214" s="260">
        <v>5</v>
      </c>
      <c r="D214" s="221" t="s">
        <v>94</v>
      </c>
      <c r="E214" s="269"/>
      <c r="F214" s="277">
        <v>12</v>
      </c>
      <c r="G214" s="252" t="s">
        <v>0</v>
      </c>
      <c r="H214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14" s="160" t="str">
        <f>IF(Sklop11[[#This Row],[ZAHTEVANA SHEMA KAKOVOSTI]]&lt;&gt;"",Sklop11[[#This Row],[Preračunana masa/volumen/kos na enoto kg]],"")</f>
        <v/>
      </c>
      <c r="J214" s="167"/>
      <c r="K214" s="169"/>
      <c r="L214" s="169"/>
      <c r="M214" s="168"/>
      <c r="N214" s="237"/>
      <c r="O214" s="237"/>
      <c r="P214" s="238"/>
      <c r="Q214" s="237">
        <f>+Sklop11[[#This Row],[cena/enota brez DDV v EUR]]*Sklop11[[#This Row],[Stopnja DDV (%)]]</f>
        <v>0</v>
      </c>
      <c r="R214" s="237">
        <f>+Sklop11[[#This Row],[cena/enota brez DDV v EUR]]+Sklop11[[#This Row],[Davek (EUR)]]</f>
        <v>0</v>
      </c>
      <c r="S214" s="237">
        <f>+Sklop11[[#This Row],[cena/enota brez DDV v EUR]]*Sklop11[[#This Row],[Okvirna količina]]</f>
        <v>0</v>
      </c>
      <c r="T214" s="239">
        <f>+Sklop11[[#This Row],[Končna cena/enoto mere (EUR) z DDV]]*Sklop11[[#This Row],[Okvirna količina]]</f>
        <v>0</v>
      </c>
      <c r="U214" s="240"/>
      <c r="V214" s="14"/>
    </row>
    <row r="215" spans="1:22" s="21" customFormat="1" ht="24">
      <c r="A215" s="296" t="s">
        <v>860</v>
      </c>
      <c r="B215" s="315" t="s">
        <v>839</v>
      </c>
      <c r="C215" s="332">
        <v>5</v>
      </c>
      <c r="D215" s="296" t="s">
        <v>94</v>
      </c>
      <c r="E215" s="297"/>
      <c r="F215" s="340">
        <v>6</v>
      </c>
      <c r="G215" s="341" t="s">
        <v>0</v>
      </c>
      <c r="H215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5" s="160" t="str">
        <f>IF(Sklop11[[#This Row],[ZAHTEVANA SHEMA KAKOVOSTI]]&lt;&gt;"",Sklop11[[#This Row],[Preračunana masa/volumen/kos na enoto kg]],"")</f>
        <v/>
      </c>
      <c r="J215" s="167"/>
      <c r="K215" s="169"/>
      <c r="L215" s="169"/>
      <c r="M215" s="168"/>
      <c r="N215" s="176"/>
      <c r="O215" s="176"/>
      <c r="P215" s="177"/>
      <c r="Q215" s="176">
        <f>+Sklop11[[#This Row],[cena/enota brez DDV v EUR]]*Sklop11[[#This Row],[Stopnja DDV (%)]]</f>
        <v>0</v>
      </c>
      <c r="R215" s="176">
        <f>+Sklop11[[#This Row],[cena/enota brez DDV v EUR]]+Sklop11[[#This Row],[Davek (EUR)]]</f>
        <v>0</v>
      </c>
      <c r="S215" s="176">
        <f>+Sklop11[[#This Row],[cena/enota brez DDV v EUR]]*Sklop11[[#This Row],[Okvirna količina]]</f>
        <v>0</v>
      </c>
      <c r="T215" s="232">
        <f>+Sklop11[[#This Row],[Končna cena/enoto mere (EUR) z DDV]]*Sklop11[[#This Row],[Okvirna količina]]</f>
        <v>0</v>
      </c>
      <c r="U215" s="233"/>
      <c r="V215" s="14"/>
    </row>
    <row r="216" spans="1:22" s="21" customFormat="1">
      <c r="A216" s="296" t="s">
        <v>951</v>
      </c>
      <c r="B216" s="283" t="s">
        <v>901</v>
      </c>
      <c r="C216" s="86">
        <v>30</v>
      </c>
      <c r="D216" s="86" t="s">
        <v>158</v>
      </c>
      <c r="E216" s="178"/>
      <c r="F216" s="245">
        <v>1100</v>
      </c>
      <c r="G216" s="247" t="s">
        <v>0</v>
      </c>
      <c r="H216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</v>
      </c>
      <c r="I216" s="299" t="str">
        <f>IF(Sklop11[[#This Row],[ZAHTEVANA SHEMA KAKOVOSTI]]&lt;&gt;"",Sklop11[[#This Row],[Preračunana masa/volumen/kos na enoto kg]],"")</f>
        <v/>
      </c>
      <c r="J216" s="334"/>
      <c r="K216" s="335"/>
      <c r="L216" s="335"/>
      <c r="M216" s="336"/>
      <c r="N216" s="337"/>
      <c r="O216" s="337"/>
      <c r="P216" s="338"/>
      <c r="Q216" s="337">
        <f>+Sklop11[[#This Row],[cena/enota brez DDV v EUR]]*Sklop11[[#This Row],[Stopnja DDV (%)]]</f>
        <v>0</v>
      </c>
      <c r="R216" s="337">
        <f>+Sklop11[[#This Row],[cena/enota brez DDV v EUR]]+Sklop11[[#This Row],[Davek (EUR)]]</f>
        <v>0</v>
      </c>
      <c r="S216" s="337">
        <f>+Sklop11[[#This Row],[cena/enota brez DDV v EUR]]*Sklop11[[#This Row],[Okvirna količina]]</f>
        <v>0</v>
      </c>
      <c r="T216" s="339">
        <f>+Sklop11[[#This Row],[Končna cena/enoto mere (EUR) z DDV]]*Sklop11[[#This Row],[Okvirna količina]]</f>
        <v>0</v>
      </c>
      <c r="U216" s="330"/>
      <c r="V216" s="14"/>
    </row>
    <row r="217" spans="1:22" s="21" customFormat="1">
      <c r="A217" s="296" t="s">
        <v>952</v>
      </c>
      <c r="B217" s="283" t="s">
        <v>902</v>
      </c>
      <c r="C217" s="86">
        <v>30</v>
      </c>
      <c r="D217" s="86" t="s">
        <v>158</v>
      </c>
      <c r="E217" s="178"/>
      <c r="F217" s="245">
        <v>800</v>
      </c>
      <c r="G217" s="247" t="s">
        <v>0</v>
      </c>
      <c r="H217" s="2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17" s="299" t="str">
        <f>IF(Sklop11[[#This Row],[ZAHTEVANA SHEMA KAKOVOSTI]]&lt;&gt;"",Sklop11[[#This Row],[Preračunana masa/volumen/kos na enoto kg]],"")</f>
        <v/>
      </c>
      <c r="J217" s="334"/>
      <c r="K217" s="335"/>
      <c r="L217" s="335"/>
      <c r="M217" s="336"/>
      <c r="N217" s="337"/>
      <c r="O217" s="337"/>
      <c r="P217" s="338"/>
      <c r="Q217" s="337">
        <f>+Sklop11[[#This Row],[cena/enota brez DDV v EUR]]*Sklop11[[#This Row],[Stopnja DDV (%)]]</f>
        <v>0</v>
      </c>
      <c r="R217" s="337">
        <f>+Sklop11[[#This Row],[cena/enota brez DDV v EUR]]+Sklop11[[#This Row],[Davek (EUR)]]</f>
        <v>0</v>
      </c>
      <c r="S217" s="337">
        <f>+Sklop11[[#This Row],[cena/enota brez DDV v EUR]]*Sklop11[[#This Row],[Okvirna količina]]</f>
        <v>0</v>
      </c>
      <c r="T217" s="339">
        <f>+Sklop11[[#This Row],[Končna cena/enoto mere (EUR) z DDV]]*Sklop11[[#This Row],[Okvirna količina]]</f>
        <v>0</v>
      </c>
      <c r="U217" s="330"/>
      <c r="V217" s="14"/>
    </row>
    <row r="218" spans="1:22" s="21" customFormat="1">
      <c r="A218" s="296" t="s">
        <v>965</v>
      </c>
      <c r="B218" s="331" t="s">
        <v>950</v>
      </c>
      <c r="C218" s="303" t="s">
        <v>213</v>
      </c>
      <c r="D218" s="296" t="s">
        <v>158</v>
      </c>
      <c r="E218" s="297"/>
      <c r="F218" s="340">
        <v>60</v>
      </c>
      <c r="G218" s="342" t="s">
        <v>1</v>
      </c>
      <c r="H218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18" s="299" t="str">
        <f>IF(Sklop11[[#This Row],[ZAHTEVANA SHEMA KAKOVOSTI]]&lt;&gt;"",Sklop11[[#This Row],[Preračunana masa/volumen/kos na enoto kg]],"")</f>
        <v/>
      </c>
      <c r="J218" s="334"/>
      <c r="K218" s="335"/>
      <c r="L218" s="335"/>
      <c r="M218" s="336"/>
      <c r="N218" s="337"/>
      <c r="O218" s="337"/>
      <c r="P218" s="338"/>
      <c r="Q218" s="337">
        <f>+Sklop11[[#This Row],[cena/enota brez DDV v EUR]]*Sklop11[[#This Row],[Stopnja DDV (%)]]</f>
        <v>0</v>
      </c>
      <c r="R218" s="337">
        <f>+Sklop11[[#This Row],[cena/enota brez DDV v EUR]]+Sklop11[[#This Row],[Davek (EUR)]]</f>
        <v>0</v>
      </c>
      <c r="S218" s="337">
        <f>+Sklop11[[#This Row],[cena/enota brez DDV v EUR]]*Sklop11[[#This Row],[Okvirna količina]]</f>
        <v>0</v>
      </c>
      <c r="T218" s="339">
        <f>+Sklop11[[#This Row],[Končna cena/enoto mere (EUR) z DDV]]*Sklop11[[#This Row],[Okvirna količina]]</f>
        <v>0</v>
      </c>
      <c r="U218" s="330"/>
      <c r="V218" s="14"/>
    </row>
    <row r="219" spans="1:22" s="21" customFormat="1">
      <c r="A219" s="296" t="s">
        <v>966</v>
      </c>
      <c r="B219" s="331" t="s">
        <v>953</v>
      </c>
      <c r="C219" s="332" t="s">
        <v>213</v>
      </c>
      <c r="D219" s="296" t="s">
        <v>158</v>
      </c>
      <c r="E219" s="297"/>
      <c r="F219" s="340">
        <v>60</v>
      </c>
      <c r="G219" s="342" t="s">
        <v>1</v>
      </c>
      <c r="H219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19" s="299" t="str">
        <f>IF(Sklop11[[#This Row],[ZAHTEVANA SHEMA KAKOVOSTI]]&lt;&gt;"",Sklop11[[#This Row],[Preračunana masa/volumen/kos na enoto kg]],"")</f>
        <v/>
      </c>
      <c r="J219" s="334"/>
      <c r="K219" s="335"/>
      <c r="L219" s="335"/>
      <c r="M219" s="336"/>
      <c r="N219" s="337"/>
      <c r="O219" s="337"/>
      <c r="P219" s="338"/>
      <c r="Q219" s="337">
        <f>+Sklop11[[#This Row],[cena/enota brez DDV v EUR]]*Sklop11[[#This Row],[Stopnja DDV (%)]]</f>
        <v>0</v>
      </c>
      <c r="R219" s="337">
        <f>+Sklop11[[#This Row],[cena/enota brez DDV v EUR]]+Sklop11[[#This Row],[Davek (EUR)]]</f>
        <v>0</v>
      </c>
      <c r="S219" s="337">
        <f>+Sklop11[[#This Row],[cena/enota brez DDV v EUR]]*Sklop11[[#This Row],[Okvirna količina]]</f>
        <v>0</v>
      </c>
      <c r="T219" s="339">
        <f>+Sklop11[[#This Row],[Končna cena/enoto mere (EUR) z DDV]]*Sklop11[[#This Row],[Okvirna količina]]</f>
        <v>0</v>
      </c>
      <c r="U219" s="330"/>
      <c r="V219" s="14"/>
    </row>
    <row r="220" spans="1:22" s="21" customFormat="1">
      <c r="A220" s="398" t="s">
        <v>980</v>
      </c>
      <c r="B220" s="392" t="s">
        <v>488</v>
      </c>
      <c r="C220" s="393">
        <v>1</v>
      </c>
      <c r="D220" s="394" t="s">
        <v>1</v>
      </c>
      <c r="E220" s="395"/>
      <c r="F220" s="396">
        <v>30</v>
      </c>
      <c r="G220" s="397" t="s">
        <v>1</v>
      </c>
      <c r="H220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20" s="299" t="str">
        <f>IF(Sklop11[[#This Row],[ZAHTEVANA SHEMA KAKOVOSTI]]&lt;&gt;"",Sklop11[[#This Row],[Preračunana masa/volumen/kos na enoto kg]],"")</f>
        <v/>
      </c>
      <c r="J220" s="334"/>
      <c r="K220" s="335"/>
      <c r="L220" s="335"/>
      <c r="M220" s="336"/>
      <c r="N220" s="337"/>
      <c r="O220" s="337"/>
      <c r="P220" s="338"/>
      <c r="Q220" s="337">
        <f>+Sklop11[[#This Row],[cena/enota brez DDV v EUR]]*Sklop11[[#This Row],[Stopnja DDV (%)]]</f>
        <v>0</v>
      </c>
      <c r="R220" s="337">
        <f>+Sklop11[[#This Row],[cena/enota brez DDV v EUR]]+Sklop11[[#This Row],[Davek (EUR)]]</f>
        <v>0</v>
      </c>
      <c r="S220" s="337">
        <f>+Sklop11[[#This Row],[cena/enota brez DDV v EUR]]*Sklop11[[#This Row],[Okvirna količina]]</f>
        <v>0</v>
      </c>
      <c r="T220" s="339">
        <f>+Sklop11[[#This Row],[Končna cena/enoto mere (EUR) z DDV]]*Sklop11[[#This Row],[Okvirna količina]]</f>
        <v>0</v>
      </c>
      <c r="U220" s="330"/>
      <c r="V220" s="14"/>
    </row>
    <row r="221" spans="1:22" s="21" customFormat="1">
      <c r="A221" s="398" t="s">
        <v>981</v>
      </c>
      <c r="B221" s="392" t="s">
        <v>487</v>
      </c>
      <c r="C221" s="393">
        <v>1</v>
      </c>
      <c r="D221" s="394" t="s">
        <v>1</v>
      </c>
      <c r="E221" s="395"/>
      <c r="F221" s="396">
        <v>30</v>
      </c>
      <c r="G221" s="397" t="s">
        <v>1</v>
      </c>
      <c r="H221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21" s="299" t="str">
        <f>IF(Sklop11[[#This Row],[ZAHTEVANA SHEMA KAKOVOSTI]]&lt;&gt;"",Sklop11[[#This Row],[Preračunana masa/volumen/kos na enoto kg]],"")</f>
        <v/>
      </c>
      <c r="J221" s="334"/>
      <c r="K221" s="335"/>
      <c r="L221" s="335"/>
      <c r="M221" s="336"/>
      <c r="N221" s="337"/>
      <c r="O221" s="337"/>
      <c r="P221" s="338"/>
      <c r="Q221" s="337">
        <f>+Sklop11[[#This Row],[cena/enota brez DDV v EUR]]*Sklop11[[#This Row],[Stopnja DDV (%)]]</f>
        <v>0</v>
      </c>
      <c r="R221" s="337">
        <f>+Sklop11[[#This Row],[cena/enota brez DDV v EUR]]+Sklop11[[#This Row],[Davek (EUR)]]</f>
        <v>0</v>
      </c>
      <c r="S221" s="337">
        <f>+Sklop11[[#This Row],[cena/enota brez DDV v EUR]]*Sklop11[[#This Row],[Okvirna količina]]</f>
        <v>0</v>
      </c>
      <c r="T221" s="339">
        <f>+Sklop11[[#This Row],[Končna cena/enoto mere (EUR) z DDV]]*Sklop11[[#This Row],[Okvirna količina]]</f>
        <v>0</v>
      </c>
      <c r="U221" s="330"/>
      <c r="V221" s="14"/>
    </row>
    <row r="222" spans="1:22" s="21" customFormat="1" ht="24">
      <c r="A222" s="398" t="s">
        <v>982</v>
      </c>
      <c r="B222" s="392" t="s">
        <v>486</v>
      </c>
      <c r="C222" s="393">
        <v>50</v>
      </c>
      <c r="D222" s="394" t="s">
        <v>158</v>
      </c>
      <c r="E222" s="395"/>
      <c r="F222" s="396">
        <v>1000</v>
      </c>
      <c r="G222" s="397" t="s">
        <v>0</v>
      </c>
      <c r="H222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2" s="299" t="str">
        <f>IF(Sklop11[[#This Row],[ZAHTEVANA SHEMA KAKOVOSTI]]&lt;&gt;"",Sklop11[[#This Row],[Preračunana masa/volumen/kos na enoto kg]],"")</f>
        <v/>
      </c>
      <c r="J222" s="334"/>
      <c r="K222" s="335"/>
      <c r="L222" s="335"/>
      <c r="M222" s="336"/>
      <c r="N222" s="337"/>
      <c r="O222" s="337"/>
      <c r="P222" s="338"/>
      <c r="Q222" s="337">
        <f>+Sklop11[[#This Row],[cena/enota brez DDV v EUR]]*Sklop11[[#This Row],[Stopnja DDV (%)]]</f>
        <v>0</v>
      </c>
      <c r="R222" s="337">
        <f>+Sklop11[[#This Row],[cena/enota brez DDV v EUR]]+Sklop11[[#This Row],[Davek (EUR)]]</f>
        <v>0</v>
      </c>
      <c r="S222" s="337">
        <f>+Sklop11[[#This Row],[cena/enota brez DDV v EUR]]*Sklop11[[#This Row],[Okvirna količina]]</f>
        <v>0</v>
      </c>
      <c r="T222" s="339">
        <f>+Sklop11[[#This Row],[Končna cena/enoto mere (EUR) z DDV]]*Sklop11[[#This Row],[Okvirna količina]]</f>
        <v>0</v>
      </c>
      <c r="U222" s="330"/>
      <c r="V222" s="14"/>
    </row>
    <row r="223" spans="1:22" s="21" customFormat="1" ht="24">
      <c r="A223" s="398" t="s">
        <v>983</v>
      </c>
      <c r="B223" s="392" t="s">
        <v>490</v>
      </c>
      <c r="C223" s="393">
        <v>50</v>
      </c>
      <c r="D223" s="394" t="s">
        <v>158</v>
      </c>
      <c r="E223" s="395"/>
      <c r="F223" s="396">
        <v>1000</v>
      </c>
      <c r="G223" s="397" t="s">
        <v>0</v>
      </c>
      <c r="H223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3" s="299" t="str">
        <f>IF(Sklop11[[#This Row],[ZAHTEVANA SHEMA KAKOVOSTI]]&lt;&gt;"",Sklop11[[#This Row],[Preračunana masa/volumen/kos na enoto kg]],"")</f>
        <v/>
      </c>
      <c r="J223" s="334"/>
      <c r="K223" s="335"/>
      <c r="L223" s="335"/>
      <c r="M223" s="336"/>
      <c r="N223" s="337"/>
      <c r="O223" s="337"/>
      <c r="P223" s="338"/>
      <c r="Q223" s="337">
        <f>+Sklop11[[#This Row],[cena/enota brez DDV v EUR]]*Sklop11[[#This Row],[Stopnja DDV (%)]]</f>
        <v>0</v>
      </c>
      <c r="R223" s="337">
        <f>+Sklop11[[#This Row],[cena/enota brez DDV v EUR]]+Sklop11[[#This Row],[Davek (EUR)]]</f>
        <v>0</v>
      </c>
      <c r="S223" s="337">
        <f>+Sklop11[[#This Row],[cena/enota brez DDV v EUR]]*Sklop11[[#This Row],[Okvirna količina]]</f>
        <v>0</v>
      </c>
      <c r="T223" s="339">
        <f>+Sklop11[[#This Row],[Končna cena/enoto mere (EUR) z DDV]]*Sklop11[[#This Row],[Okvirna količina]]</f>
        <v>0</v>
      </c>
      <c r="U223" s="330"/>
      <c r="V223" s="14"/>
    </row>
    <row r="224" spans="1:22" s="21" customFormat="1">
      <c r="A224" s="398" t="s">
        <v>984</v>
      </c>
      <c r="B224" s="392" t="s">
        <v>492</v>
      </c>
      <c r="C224" s="393">
        <v>50</v>
      </c>
      <c r="D224" s="394" t="s">
        <v>158</v>
      </c>
      <c r="E224" s="395"/>
      <c r="F224" s="396">
        <v>25</v>
      </c>
      <c r="G224" s="397" t="s">
        <v>0</v>
      </c>
      <c r="H224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224" s="299" t="str">
        <f>IF(Sklop11[[#This Row],[ZAHTEVANA SHEMA KAKOVOSTI]]&lt;&gt;"",Sklop11[[#This Row],[Preračunana masa/volumen/kos na enoto kg]],"")</f>
        <v/>
      </c>
      <c r="J224" s="334"/>
      <c r="K224" s="335"/>
      <c r="L224" s="335"/>
      <c r="M224" s="336"/>
      <c r="N224" s="337"/>
      <c r="O224" s="337"/>
      <c r="P224" s="338"/>
      <c r="Q224" s="337">
        <f>+Sklop11[[#This Row],[cena/enota brez DDV v EUR]]*Sklop11[[#This Row],[Stopnja DDV (%)]]</f>
        <v>0</v>
      </c>
      <c r="R224" s="337">
        <f>+Sklop11[[#This Row],[cena/enota brez DDV v EUR]]+Sklop11[[#This Row],[Davek (EUR)]]</f>
        <v>0</v>
      </c>
      <c r="S224" s="337">
        <f>+Sklop11[[#This Row],[cena/enota brez DDV v EUR]]*Sklop11[[#This Row],[Okvirna količina]]</f>
        <v>0</v>
      </c>
      <c r="T224" s="339">
        <f>+Sklop11[[#This Row],[Končna cena/enoto mere (EUR) z DDV]]*Sklop11[[#This Row],[Okvirna količina]]</f>
        <v>0</v>
      </c>
      <c r="U224" s="330"/>
      <c r="V224" s="14"/>
    </row>
    <row r="225" spans="1:22" s="21" customFormat="1">
      <c r="A225" s="398" t="s">
        <v>985</v>
      </c>
      <c r="B225" s="404" t="s">
        <v>512</v>
      </c>
      <c r="C225" s="405">
        <v>1</v>
      </c>
      <c r="D225" s="398" t="s">
        <v>1</v>
      </c>
      <c r="E225" s="406"/>
      <c r="F225" s="407">
        <v>100</v>
      </c>
      <c r="G225" s="361" t="s">
        <v>1</v>
      </c>
      <c r="H225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5" s="299" t="str">
        <f>IF(Sklop11[[#This Row],[ZAHTEVANA SHEMA KAKOVOSTI]]&lt;&gt;"",Sklop11[[#This Row],[Preračunana masa/volumen/kos na enoto kg]],"")</f>
        <v/>
      </c>
      <c r="J225" s="334"/>
      <c r="K225" s="335"/>
      <c r="L225" s="335"/>
      <c r="M225" s="336"/>
      <c r="N225" s="337"/>
      <c r="O225" s="337"/>
      <c r="P225" s="338"/>
      <c r="Q225" s="337">
        <f>+Sklop11[[#This Row],[cena/enota brez DDV v EUR]]*Sklop11[[#This Row],[Stopnja DDV (%)]]</f>
        <v>0</v>
      </c>
      <c r="R225" s="337">
        <f>+Sklop11[[#This Row],[cena/enota brez DDV v EUR]]+Sklop11[[#This Row],[Davek (EUR)]]</f>
        <v>0</v>
      </c>
      <c r="S225" s="337">
        <f>+Sklop11[[#This Row],[cena/enota brez DDV v EUR]]*Sklop11[[#This Row],[Okvirna količina]]</f>
        <v>0</v>
      </c>
      <c r="T225" s="339">
        <f>+Sklop11[[#This Row],[Končna cena/enoto mere (EUR) z DDV]]*Sklop11[[#This Row],[Okvirna količina]]</f>
        <v>0</v>
      </c>
      <c r="U225" s="330"/>
      <c r="V225" s="14"/>
    </row>
    <row r="226" spans="1:22" s="21" customFormat="1">
      <c r="A226" s="398" t="s">
        <v>986</v>
      </c>
      <c r="B226" s="404" t="s">
        <v>511</v>
      </c>
      <c r="C226" s="405">
        <v>1</v>
      </c>
      <c r="D226" s="398" t="s">
        <v>1</v>
      </c>
      <c r="E226" s="406"/>
      <c r="F226" s="407">
        <v>50</v>
      </c>
      <c r="G226" s="361" t="s">
        <v>1</v>
      </c>
      <c r="H226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6" s="299" t="str">
        <f>IF(Sklop11[[#This Row],[ZAHTEVANA SHEMA KAKOVOSTI]]&lt;&gt;"",Sklop11[[#This Row],[Preračunana masa/volumen/kos na enoto kg]],"")</f>
        <v/>
      </c>
      <c r="J226" s="334"/>
      <c r="K226" s="335"/>
      <c r="L226" s="335"/>
      <c r="M226" s="336"/>
      <c r="N226" s="337"/>
      <c r="O226" s="337"/>
      <c r="P226" s="338"/>
      <c r="Q226" s="337">
        <f>+Sklop11[[#This Row],[cena/enota brez DDV v EUR]]*Sklop11[[#This Row],[Stopnja DDV (%)]]</f>
        <v>0</v>
      </c>
      <c r="R226" s="337">
        <f>+Sklop11[[#This Row],[cena/enota brez DDV v EUR]]+Sklop11[[#This Row],[Davek (EUR)]]</f>
        <v>0</v>
      </c>
      <c r="S226" s="337">
        <f>+Sklop11[[#This Row],[cena/enota brez DDV v EUR]]*Sklop11[[#This Row],[Okvirna količina]]</f>
        <v>0</v>
      </c>
      <c r="T226" s="339">
        <f>+Sklop11[[#This Row],[Končna cena/enoto mere (EUR) z DDV]]*Sklop11[[#This Row],[Okvirna količina]]</f>
        <v>0</v>
      </c>
      <c r="U226" s="330"/>
      <c r="V226" s="14"/>
    </row>
    <row r="227" spans="1:22" s="21" customFormat="1">
      <c r="A227" s="398" t="s">
        <v>987</v>
      </c>
      <c r="B227" s="392" t="s">
        <v>509</v>
      </c>
      <c r="C227" s="408">
        <v>250</v>
      </c>
      <c r="D227" s="409" t="s">
        <v>158</v>
      </c>
      <c r="E227" s="358"/>
      <c r="F227" s="410">
        <v>10</v>
      </c>
      <c r="G227" s="360" t="s">
        <v>1</v>
      </c>
      <c r="H227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27" s="299" t="str">
        <f>IF(Sklop11[[#This Row],[ZAHTEVANA SHEMA KAKOVOSTI]]&lt;&gt;"",Sklop11[[#This Row],[Preračunana masa/volumen/kos na enoto kg]],"")</f>
        <v/>
      </c>
      <c r="J227" s="334"/>
      <c r="K227" s="335"/>
      <c r="L227" s="335"/>
      <c r="M227" s="336"/>
      <c r="N227" s="337"/>
      <c r="O227" s="337"/>
      <c r="P227" s="338"/>
      <c r="Q227" s="337">
        <f>+Sklop11[[#This Row],[cena/enota brez DDV v EUR]]*Sklop11[[#This Row],[Stopnja DDV (%)]]</f>
        <v>0</v>
      </c>
      <c r="R227" s="337">
        <f>+Sklop11[[#This Row],[cena/enota brez DDV v EUR]]+Sklop11[[#This Row],[Davek (EUR)]]</f>
        <v>0</v>
      </c>
      <c r="S227" s="337">
        <f>+Sklop11[[#This Row],[cena/enota brez DDV v EUR]]*Sklop11[[#This Row],[Okvirna količina]]</f>
        <v>0</v>
      </c>
      <c r="T227" s="339">
        <f>+Sklop11[[#This Row],[Končna cena/enoto mere (EUR) z DDV]]*Sklop11[[#This Row],[Okvirna količina]]</f>
        <v>0</v>
      </c>
      <c r="U227" s="330"/>
      <c r="V227" s="14"/>
    </row>
    <row r="228" spans="1:22" s="21" customFormat="1">
      <c r="A228" s="296"/>
      <c r="B228" s="331"/>
      <c r="C228" s="332"/>
      <c r="D228" s="296"/>
      <c r="E228" s="297"/>
      <c r="F228" s="340"/>
      <c r="G228" s="342"/>
      <c r="H228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28" s="299" t="str">
        <f>IF(Sklop11[[#This Row],[ZAHTEVANA SHEMA KAKOVOSTI]]&lt;&gt;"",Sklop11[[#This Row],[Preračunana masa/volumen/kos na enoto kg]],"")</f>
        <v/>
      </c>
      <c r="J228" s="334"/>
      <c r="K228" s="335"/>
      <c r="L228" s="335"/>
      <c r="M228" s="336"/>
      <c r="N228" s="337"/>
      <c r="O228" s="337"/>
      <c r="P228" s="338"/>
      <c r="Q228" s="337">
        <f>+Sklop11[[#This Row],[cena/enota brez DDV v EUR]]*Sklop11[[#This Row],[Stopnja DDV (%)]]</f>
        <v>0</v>
      </c>
      <c r="R228" s="337">
        <f>+Sklop11[[#This Row],[cena/enota brez DDV v EUR]]+Sklop11[[#This Row],[Davek (EUR)]]</f>
        <v>0</v>
      </c>
      <c r="S228" s="337">
        <f>+Sklop11[[#This Row],[cena/enota brez DDV v EUR]]*Sklop11[[#This Row],[Okvirna količina]]</f>
        <v>0</v>
      </c>
      <c r="T228" s="339">
        <f>+Sklop11[[#This Row],[Končna cena/enoto mere (EUR) z DDV]]*Sklop11[[#This Row],[Okvirna količina]]</f>
        <v>0</v>
      </c>
      <c r="U228" s="330"/>
      <c r="V228" s="14"/>
    </row>
    <row r="229" spans="1:22" s="21" customFormat="1">
      <c r="A229" s="296"/>
      <c r="B229" s="331"/>
      <c r="C229" s="332"/>
      <c r="D229" s="296"/>
      <c r="E229" s="297"/>
      <c r="F229" s="340"/>
      <c r="G229" s="342"/>
      <c r="H229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29" s="299" t="str">
        <f>IF(Sklop11[[#This Row],[ZAHTEVANA SHEMA KAKOVOSTI]]&lt;&gt;"",Sklop11[[#This Row],[Preračunana masa/volumen/kos na enoto kg]],"")</f>
        <v/>
      </c>
      <c r="J229" s="334"/>
      <c r="K229" s="335"/>
      <c r="L229" s="335"/>
      <c r="M229" s="336"/>
      <c r="N229" s="337"/>
      <c r="O229" s="337"/>
      <c r="P229" s="338"/>
      <c r="Q229" s="337">
        <f>+Sklop11[[#This Row],[cena/enota brez DDV v EUR]]*Sklop11[[#This Row],[Stopnja DDV (%)]]</f>
        <v>0</v>
      </c>
      <c r="R229" s="337">
        <f>+Sklop11[[#This Row],[cena/enota brez DDV v EUR]]+Sklop11[[#This Row],[Davek (EUR)]]</f>
        <v>0</v>
      </c>
      <c r="S229" s="337">
        <f>+Sklop11[[#This Row],[cena/enota brez DDV v EUR]]*Sklop11[[#This Row],[Okvirna količina]]</f>
        <v>0</v>
      </c>
      <c r="T229" s="339">
        <f>+Sklop11[[#This Row],[Končna cena/enoto mere (EUR) z DDV]]*Sklop11[[#This Row],[Okvirna količina]]</f>
        <v>0</v>
      </c>
      <c r="U229" s="330"/>
      <c r="V229" s="14"/>
    </row>
    <row r="230" spans="1:22" s="21" customFormat="1">
      <c r="A230" s="296"/>
      <c r="B230" s="331"/>
      <c r="C230" s="332"/>
      <c r="D230" s="296"/>
      <c r="E230" s="297"/>
      <c r="F230" s="340"/>
      <c r="G230" s="342"/>
      <c r="H230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30" s="299" t="str">
        <f>IF(Sklop11[[#This Row],[ZAHTEVANA SHEMA KAKOVOSTI]]&lt;&gt;"",Sklop11[[#This Row],[Preračunana masa/volumen/kos na enoto kg]],"")</f>
        <v/>
      </c>
      <c r="J230" s="334"/>
      <c r="K230" s="335"/>
      <c r="L230" s="335"/>
      <c r="M230" s="336"/>
      <c r="N230" s="337"/>
      <c r="O230" s="337"/>
      <c r="P230" s="338"/>
      <c r="Q230" s="337">
        <f>+Sklop11[[#This Row],[cena/enota brez DDV v EUR]]*Sklop11[[#This Row],[Stopnja DDV (%)]]</f>
        <v>0</v>
      </c>
      <c r="R230" s="337">
        <f>+Sklop11[[#This Row],[cena/enota brez DDV v EUR]]+Sklop11[[#This Row],[Davek (EUR)]]</f>
        <v>0</v>
      </c>
      <c r="S230" s="337">
        <f>+Sklop11[[#This Row],[cena/enota brez DDV v EUR]]*Sklop11[[#This Row],[Okvirna količina]]</f>
        <v>0</v>
      </c>
      <c r="T230" s="339">
        <f>+Sklop11[[#This Row],[Končna cena/enoto mere (EUR) z DDV]]*Sklop11[[#This Row],[Okvirna količina]]</f>
        <v>0</v>
      </c>
      <c r="U230" s="330"/>
      <c r="V230" s="14"/>
    </row>
    <row r="231" spans="1:22" s="21" customFormat="1">
      <c r="A231" s="296"/>
      <c r="B231" s="331"/>
      <c r="C231" s="332"/>
      <c r="D231" s="296"/>
      <c r="E231" s="297"/>
      <c r="F231" s="340"/>
      <c r="G231" s="342"/>
      <c r="H231" s="2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31" s="299" t="str">
        <f>IF(Sklop11[[#This Row],[ZAHTEVANA SHEMA KAKOVOSTI]]&lt;&gt;"",Sklop11[[#This Row],[Preračunana masa/volumen/kos na enoto kg]],"")</f>
        <v/>
      </c>
      <c r="J231" s="334"/>
      <c r="K231" s="335"/>
      <c r="L231" s="335"/>
      <c r="M231" s="336"/>
      <c r="N231" s="337"/>
      <c r="O231" s="337"/>
      <c r="P231" s="338"/>
      <c r="Q231" s="337">
        <f>+Sklop11[[#This Row],[cena/enota brez DDV v EUR]]*Sklop11[[#This Row],[Stopnja DDV (%)]]</f>
        <v>0</v>
      </c>
      <c r="R231" s="337">
        <f>+Sklop11[[#This Row],[cena/enota brez DDV v EUR]]+Sklop11[[#This Row],[Davek (EUR)]]</f>
        <v>0</v>
      </c>
      <c r="S231" s="337">
        <f>+Sklop11[[#This Row],[cena/enota brez DDV v EUR]]*Sklop11[[#This Row],[Okvirna količina]]</f>
        <v>0</v>
      </c>
      <c r="T231" s="339">
        <f>+Sklop11[[#This Row],[Končna cena/enoto mere (EUR) z DDV]]*Sklop11[[#This Row],[Okvirna količina]]</f>
        <v>0</v>
      </c>
      <c r="U231" s="330"/>
      <c r="V231" s="14"/>
    </row>
    <row r="232" spans="1:22" s="21" customFormat="1">
      <c r="A232" s="208" t="s">
        <v>181</v>
      </c>
      <c r="B232" s="209"/>
      <c r="C232" s="210"/>
      <c r="D232" s="210"/>
      <c r="E232" s="211"/>
      <c r="F232" s="212"/>
      <c r="G232" s="213"/>
      <c r="H232" s="214">
        <f>SUBTOTAL(109,Sklop11[Preračunana masa/volumen/kos na enoto kg])</f>
        <v>14629.824999999999</v>
      </c>
      <c r="I232" s="214">
        <f>SUBTOTAL(109,Sklop11[Živila iz shem kakovosti (kg)])</f>
        <v>242.62500000000003</v>
      </c>
      <c r="J232" s="212"/>
      <c r="K232" s="215"/>
      <c r="L232" s="215"/>
      <c r="M232" s="216"/>
      <c r="N232" s="217"/>
      <c r="O232" s="217"/>
      <c r="P232" s="217"/>
      <c r="Q232" s="218"/>
      <c r="R232" s="219"/>
      <c r="S232" s="218">
        <f>SUBTOTAL(109,Sklop11[Vrednost za okvirno količino (EUR) brez DDV])</f>
        <v>0</v>
      </c>
      <c r="T232" s="218">
        <f>SUBTOTAL(109,Sklop11[Vrednost za okvirno količino (EUR) z DDV])</f>
        <v>0</v>
      </c>
      <c r="U232" s="220">
        <f>SUBTOTAL(103,Sklop11[Shema kakovosti
(nacionalne, evropske)
])</f>
        <v>0</v>
      </c>
      <c r="V232" s="14"/>
    </row>
    <row r="233" spans="1:22" s="21" customFormat="1">
      <c r="A233" s="51" t="s">
        <v>177</v>
      </c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51"/>
      <c r="R233" s="51"/>
      <c r="S233" s="51"/>
      <c r="T233" s="51"/>
      <c r="U233" s="74"/>
      <c r="V233" s="14"/>
    </row>
    <row r="234" spans="1:22" s="21" customFormat="1">
      <c r="A234" s="14" t="s">
        <v>179</v>
      </c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10" t="s">
        <v>241</v>
      </c>
      <c r="B235" s="20"/>
      <c r="C235" s="30"/>
      <c r="D235" s="30"/>
      <c r="E235" s="114"/>
      <c r="F235" s="74"/>
      <c r="G235" s="74"/>
      <c r="H235" s="32"/>
      <c r="I235" s="32"/>
      <c r="J235" s="32"/>
      <c r="K235" s="32"/>
      <c r="L235" s="60"/>
      <c r="M235" s="60"/>
      <c r="N235" s="32"/>
      <c r="O235" s="32"/>
      <c r="P235" s="32"/>
      <c r="Q235" s="32"/>
      <c r="R235" s="32"/>
      <c r="S235" s="14"/>
      <c r="T235" s="14"/>
      <c r="U235" s="74"/>
      <c r="V235" s="14"/>
    </row>
    <row r="236" spans="1:22" s="21" customFormat="1">
      <c r="A236" s="128" t="s">
        <v>212</v>
      </c>
      <c r="B236" s="127"/>
      <c r="C236" s="127"/>
      <c r="D236" s="127"/>
      <c r="E236" s="127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4"/>
    </row>
    <row r="237" spans="1:22" s="21" customFormat="1">
      <c r="A237" s="382" t="s">
        <v>230</v>
      </c>
      <c r="B237" s="382"/>
      <c r="C237" s="382"/>
      <c r="D237" s="382"/>
      <c r="E237" s="382"/>
      <c r="F237" s="382"/>
      <c r="G237" s="382"/>
      <c r="H237" s="382"/>
      <c r="I237" s="382"/>
      <c r="J237" s="382"/>
      <c r="K237" s="382"/>
      <c r="L237" s="382"/>
      <c r="M237" s="60"/>
      <c r="N237" s="32"/>
      <c r="O237" s="32"/>
      <c r="P237" s="32"/>
      <c r="Q237" s="32"/>
      <c r="R237" s="32"/>
      <c r="S237" s="14"/>
      <c r="T237" s="14"/>
      <c r="U237" s="74"/>
      <c r="V237" s="14"/>
    </row>
    <row r="238" spans="1:22" s="21" customFormat="1">
      <c r="A238" s="371" t="s">
        <v>235</v>
      </c>
      <c r="B238" s="371"/>
      <c r="C238" s="371"/>
      <c r="D238" s="371"/>
      <c r="E238" s="371"/>
      <c r="F238" s="371"/>
      <c r="G238" s="371"/>
      <c r="H238" s="371"/>
      <c r="I238" s="371"/>
      <c r="J238" s="371"/>
      <c r="K238" s="371"/>
      <c r="L238" s="371"/>
      <c r="M238" s="14"/>
      <c r="N238" s="32"/>
      <c r="O238" s="32"/>
      <c r="P238" s="32"/>
      <c r="Q238" s="32"/>
      <c r="R238" s="32"/>
      <c r="S238" s="14"/>
      <c r="T238" s="14"/>
      <c r="U238" s="74"/>
      <c r="V238" s="14"/>
    </row>
    <row r="239" spans="1:22" s="21" customFormat="1">
      <c r="A239" s="14"/>
      <c r="B239" s="20"/>
      <c r="C239" s="30"/>
      <c r="D239" s="30"/>
      <c r="E239" s="114"/>
      <c r="F239" s="118"/>
      <c r="G239" s="118"/>
      <c r="L239" s="14"/>
      <c r="M239" s="14"/>
      <c r="N239" s="134"/>
      <c r="O239" s="134"/>
      <c r="P239" s="134"/>
      <c r="Q239" s="134"/>
      <c r="R239" s="134"/>
      <c r="S239" s="14"/>
      <c r="T239" s="14"/>
      <c r="U239" s="133"/>
      <c r="V239" s="14"/>
    </row>
    <row r="240" spans="1:22" s="21" customFormat="1">
      <c r="A240" s="110" t="s">
        <v>66</v>
      </c>
      <c r="B240" s="20"/>
      <c r="C240" s="30"/>
      <c r="D240" s="30"/>
      <c r="E240" s="114"/>
      <c r="F240" s="74"/>
      <c r="G240" s="74" t="s">
        <v>67</v>
      </c>
      <c r="H240" s="32"/>
      <c r="I240" s="32"/>
      <c r="J240" s="32"/>
      <c r="K240" s="32"/>
      <c r="L240" s="60"/>
      <c r="M240" s="60"/>
      <c r="N240" s="111"/>
      <c r="O240" s="32"/>
      <c r="P240" s="32"/>
      <c r="Q240" s="32" t="s">
        <v>68</v>
      </c>
      <c r="R240" s="32"/>
      <c r="S240" s="14"/>
      <c r="T240" s="14"/>
      <c r="U240" s="74"/>
      <c r="V240" s="14"/>
    </row>
    <row r="241" spans="1:22" s="21" customFormat="1" ht="15">
      <c r="A241" s="8"/>
      <c r="B241" s="6"/>
      <c r="C241" s="29"/>
      <c r="D241" s="29"/>
      <c r="E241" s="28"/>
      <c r="F241" s="9"/>
      <c r="G241" s="118"/>
      <c r="H241" s="10"/>
      <c r="I241" s="10"/>
      <c r="J241" s="10"/>
      <c r="K241" s="10"/>
      <c r="L241" s="59"/>
      <c r="M241" s="59"/>
      <c r="N241" s="10"/>
      <c r="O241" s="10"/>
      <c r="P241" s="10"/>
      <c r="Q241" s="10"/>
      <c r="R241" s="10"/>
      <c r="S241" s="5"/>
      <c r="T241" s="5"/>
      <c r="U241" s="9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 s="21" customFormat="1">
      <c r="A272" s="14"/>
      <c r="B272" s="19"/>
      <c r="C272" s="31"/>
      <c r="D272" s="31"/>
      <c r="E272" s="117"/>
      <c r="F272" s="118"/>
      <c r="G272" s="118"/>
      <c r="L272" s="14"/>
      <c r="M272" s="14"/>
      <c r="N272" s="14"/>
      <c r="O272" s="14"/>
      <c r="P272" s="14"/>
      <c r="Q272" s="14"/>
      <c r="R272" s="14"/>
      <c r="S272" s="14"/>
      <c r="T272" s="14"/>
      <c r="U272" s="74"/>
      <c r="V272" s="14"/>
    </row>
    <row r="273" spans="1:22" s="21" customFormat="1">
      <c r="A273" s="14"/>
      <c r="B273" s="19"/>
      <c r="C273" s="31"/>
      <c r="D273" s="31"/>
      <c r="E273" s="117"/>
      <c r="F273" s="118"/>
      <c r="G273" s="118"/>
      <c r="L273" s="14"/>
      <c r="M273" s="14"/>
      <c r="N273" s="14"/>
      <c r="O273" s="14"/>
      <c r="P273" s="14"/>
      <c r="Q273" s="14"/>
      <c r="R273" s="14"/>
      <c r="S273" s="14"/>
      <c r="T273" s="14"/>
      <c r="U273" s="74"/>
      <c r="V273" s="14"/>
    </row>
    <row r="274" spans="1:22" s="21" customFormat="1">
      <c r="A274" s="14"/>
      <c r="B274" s="19"/>
      <c r="C274" s="31"/>
      <c r="D274" s="31"/>
      <c r="E274" s="117"/>
      <c r="F274" s="118"/>
      <c r="G274" s="118"/>
      <c r="L274" s="14"/>
      <c r="M274" s="14"/>
      <c r="N274" s="14"/>
      <c r="O274" s="14"/>
      <c r="P274" s="14"/>
      <c r="Q274" s="14"/>
      <c r="R274" s="14"/>
      <c r="S274" s="14"/>
      <c r="T274" s="14"/>
      <c r="U274" s="74"/>
      <c r="V274" s="14"/>
    </row>
    <row r="275" spans="1:22" s="21" customFormat="1">
      <c r="A275" s="14"/>
      <c r="B275" s="19"/>
      <c r="C275" s="31"/>
      <c r="D275" s="31"/>
      <c r="E275" s="117"/>
      <c r="F275" s="118"/>
      <c r="G275" s="118"/>
      <c r="L275" s="14"/>
      <c r="M275" s="14"/>
      <c r="N275" s="14"/>
      <c r="O275" s="14"/>
      <c r="P275" s="14"/>
      <c r="Q275" s="14"/>
      <c r="R275" s="14"/>
      <c r="S275" s="14"/>
      <c r="T275" s="14"/>
      <c r="U275" s="74"/>
      <c r="V275" s="14"/>
    </row>
    <row r="276" spans="1:22" s="21" customFormat="1">
      <c r="A276" s="14"/>
      <c r="B276" s="19"/>
      <c r="C276" s="31"/>
      <c r="D276" s="31"/>
      <c r="E276" s="117"/>
      <c r="F276" s="118"/>
      <c r="G276" s="118"/>
      <c r="L276" s="14"/>
      <c r="M276" s="14"/>
      <c r="N276" s="14"/>
      <c r="O276" s="14"/>
      <c r="P276" s="14"/>
      <c r="Q276" s="14"/>
      <c r="R276" s="14"/>
      <c r="S276" s="14"/>
      <c r="T276" s="14"/>
      <c r="U276" s="74"/>
      <c r="V276" s="14"/>
    </row>
    <row r="277" spans="1:22" s="21" customFormat="1">
      <c r="A277" s="14"/>
      <c r="B277" s="19"/>
      <c r="C277" s="31"/>
      <c r="D277" s="31"/>
      <c r="E277" s="117"/>
      <c r="F277" s="118"/>
      <c r="G277" s="118"/>
      <c r="L277" s="14"/>
      <c r="M277" s="14"/>
      <c r="N277" s="14"/>
      <c r="O277" s="14"/>
      <c r="P277" s="14"/>
      <c r="Q277" s="14"/>
      <c r="R277" s="14"/>
      <c r="S277" s="14"/>
      <c r="T277" s="14"/>
      <c r="U277" s="74"/>
      <c r="V277" s="14"/>
    </row>
    <row r="278" spans="1:22" s="21" customFormat="1">
      <c r="A278" s="14"/>
      <c r="B278" s="19"/>
      <c r="C278" s="31"/>
      <c r="D278" s="31"/>
      <c r="E278" s="117"/>
      <c r="F278" s="118"/>
      <c r="G278" s="118"/>
      <c r="L278" s="14"/>
      <c r="M278" s="14"/>
      <c r="N278" s="14"/>
      <c r="O278" s="14"/>
      <c r="P278" s="14"/>
      <c r="Q278" s="14"/>
      <c r="R278" s="14"/>
      <c r="S278" s="14"/>
      <c r="T278" s="14"/>
      <c r="U278" s="74"/>
      <c r="V278" s="14"/>
    </row>
    <row r="279" spans="1:22" s="21" customFormat="1">
      <c r="A279" s="14"/>
      <c r="B279" s="19"/>
      <c r="C279" s="31"/>
      <c r="D279" s="31"/>
      <c r="E279" s="117"/>
      <c r="F279" s="118"/>
      <c r="G279" s="118"/>
      <c r="L279" s="14"/>
      <c r="M279" s="14"/>
      <c r="N279" s="14"/>
      <c r="O279" s="14"/>
      <c r="P279" s="14"/>
      <c r="Q279" s="14"/>
      <c r="R279" s="14"/>
      <c r="S279" s="14"/>
      <c r="T279" s="14"/>
      <c r="U279" s="74"/>
      <c r="V279" s="14"/>
    </row>
    <row r="280" spans="1:22" s="21" customFormat="1">
      <c r="A280" s="14"/>
      <c r="B280" s="19"/>
      <c r="C280" s="31"/>
      <c r="D280" s="31"/>
      <c r="E280" s="117"/>
      <c r="F280" s="118"/>
      <c r="G280" s="118"/>
      <c r="L280" s="14"/>
      <c r="M280" s="14"/>
      <c r="N280" s="14"/>
      <c r="O280" s="14"/>
      <c r="P280" s="14"/>
      <c r="Q280" s="14"/>
      <c r="R280" s="14"/>
      <c r="S280" s="14"/>
      <c r="T280" s="14"/>
      <c r="U280" s="74"/>
      <c r="V280" s="14"/>
    </row>
    <row r="281" spans="1:22" s="21" customFormat="1">
      <c r="A281" s="14"/>
      <c r="B281" s="19"/>
      <c r="C281" s="31"/>
      <c r="D281" s="31"/>
      <c r="E281" s="117"/>
      <c r="F281" s="118"/>
      <c r="G281" s="118"/>
      <c r="L281" s="14"/>
      <c r="M281" s="14"/>
      <c r="N281" s="14"/>
      <c r="O281" s="14"/>
      <c r="P281" s="14"/>
      <c r="Q281" s="14"/>
      <c r="R281" s="14"/>
      <c r="S281" s="14"/>
      <c r="T281" s="14"/>
      <c r="U281" s="74"/>
      <c r="V281" s="14"/>
    </row>
    <row r="282" spans="1:22" s="21" customFormat="1">
      <c r="A282" s="14"/>
      <c r="B282" s="19"/>
      <c r="C282" s="31"/>
      <c r="D282" s="31"/>
      <c r="E282" s="117"/>
      <c r="F282" s="118"/>
      <c r="G282" s="118"/>
      <c r="L282" s="14"/>
      <c r="M282" s="14"/>
      <c r="N282" s="14"/>
      <c r="O282" s="14"/>
      <c r="P282" s="14"/>
      <c r="Q282" s="14"/>
      <c r="R282" s="14"/>
      <c r="S282" s="14"/>
      <c r="T282" s="14"/>
      <c r="U282" s="74"/>
      <c r="V282" s="14"/>
    </row>
    <row r="283" spans="1:22" s="21" customFormat="1">
      <c r="A283" s="14"/>
      <c r="B283" s="19"/>
      <c r="C283" s="31"/>
      <c r="D283" s="31"/>
      <c r="E283" s="117"/>
      <c r="F283" s="118"/>
      <c r="G283" s="118"/>
      <c r="L283" s="14"/>
      <c r="M283" s="14"/>
      <c r="N283" s="14"/>
      <c r="O283" s="14"/>
      <c r="P283" s="14"/>
      <c r="Q283" s="14"/>
      <c r="R283" s="14"/>
      <c r="S283" s="14"/>
      <c r="T283" s="14"/>
      <c r="U283" s="74"/>
      <c r="V283" s="14"/>
    </row>
    <row r="284" spans="1:22" s="21" customFormat="1">
      <c r="A284" s="14"/>
      <c r="B284" s="19"/>
      <c r="C284" s="31"/>
      <c r="D284" s="31"/>
      <c r="E284" s="117"/>
      <c r="F284" s="118"/>
      <c r="G284" s="118"/>
      <c r="L284" s="14"/>
      <c r="M284" s="14"/>
      <c r="N284" s="14"/>
      <c r="O284" s="14"/>
      <c r="P284" s="14"/>
      <c r="Q284" s="14"/>
      <c r="R284" s="14"/>
      <c r="S284" s="14"/>
      <c r="T284" s="14"/>
      <c r="U284" s="74"/>
      <c r="V284" s="14"/>
    </row>
    <row r="285" spans="1:22" s="21" customFormat="1">
      <c r="A285" s="14"/>
      <c r="B285" s="19"/>
      <c r="C285" s="31"/>
      <c r="D285" s="31"/>
      <c r="E285" s="117"/>
      <c r="F285" s="118"/>
      <c r="G285" s="118"/>
      <c r="L285" s="14"/>
      <c r="M285" s="14"/>
      <c r="N285" s="14"/>
      <c r="O285" s="14"/>
      <c r="P285" s="14"/>
      <c r="Q285" s="14"/>
      <c r="R285" s="14"/>
      <c r="S285" s="14"/>
      <c r="T285" s="14"/>
      <c r="U285" s="74"/>
      <c r="V285" s="14"/>
    </row>
    <row r="286" spans="1:22" s="21" customFormat="1">
      <c r="A286" s="14"/>
      <c r="B286" s="19"/>
      <c r="C286" s="31"/>
      <c r="D286" s="31"/>
      <c r="E286" s="117"/>
      <c r="F286" s="118"/>
      <c r="G286" s="118"/>
      <c r="L286" s="14"/>
      <c r="M286" s="14"/>
      <c r="N286" s="14"/>
      <c r="O286" s="14"/>
      <c r="P286" s="14"/>
      <c r="Q286" s="14"/>
      <c r="R286" s="14"/>
      <c r="S286" s="14"/>
      <c r="T286" s="14"/>
      <c r="U286" s="74"/>
      <c r="V286" s="14"/>
    </row>
    <row r="287" spans="1:22" s="21" customFormat="1">
      <c r="A287" s="14"/>
      <c r="B287" s="19"/>
      <c r="C287" s="31"/>
      <c r="D287" s="31"/>
      <c r="E287" s="117"/>
      <c r="F287" s="118"/>
      <c r="G287" s="118"/>
      <c r="L287" s="14"/>
      <c r="M287" s="14"/>
      <c r="N287" s="14"/>
      <c r="O287" s="14"/>
      <c r="P287" s="14"/>
      <c r="Q287" s="14"/>
      <c r="R287" s="14"/>
      <c r="S287" s="14"/>
      <c r="T287" s="14"/>
      <c r="U287" s="74"/>
      <c r="V287" s="14"/>
    </row>
    <row r="288" spans="1:22" s="21" customFormat="1">
      <c r="A288" s="14"/>
      <c r="B288" s="19"/>
      <c r="C288" s="31"/>
      <c r="D288" s="31"/>
      <c r="E288" s="117"/>
      <c r="F288" s="118"/>
      <c r="G288" s="118"/>
      <c r="L288" s="14"/>
      <c r="M288" s="14"/>
      <c r="N288" s="14"/>
      <c r="O288" s="14"/>
      <c r="P288" s="14"/>
      <c r="Q288" s="14"/>
      <c r="R288" s="14"/>
      <c r="S288" s="14"/>
      <c r="T288" s="14"/>
      <c r="U288" s="74"/>
      <c r="V288" s="14"/>
    </row>
    <row r="289" spans="1:22" s="21" customFormat="1">
      <c r="A289" s="14"/>
      <c r="B289" s="19"/>
      <c r="C289" s="31"/>
      <c r="D289" s="31"/>
      <c r="E289" s="117"/>
      <c r="F289" s="118"/>
      <c r="G289" s="118"/>
      <c r="L289" s="14"/>
      <c r="M289" s="14"/>
      <c r="N289" s="14"/>
      <c r="O289" s="14"/>
      <c r="P289" s="14"/>
      <c r="Q289" s="14"/>
      <c r="R289" s="14"/>
      <c r="S289" s="14"/>
      <c r="T289" s="14"/>
      <c r="U289" s="74"/>
      <c r="V289" s="14"/>
    </row>
    <row r="290" spans="1:22" s="21" customFormat="1">
      <c r="A290" s="14"/>
      <c r="B290" s="19"/>
      <c r="C290" s="31"/>
      <c r="D290" s="31"/>
      <c r="E290" s="117"/>
      <c r="F290" s="118"/>
      <c r="G290" s="118"/>
      <c r="L290" s="14"/>
      <c r="M290" s="14"/>
      <c r="N290" s="14"/>
      <c r="O290" s="14"/>
      <c r="P290" s="14"/>
      <c r="Q290" s="14"/>
      <c r="R290" s="14"/>
      <c r="S290" s="14"/>
      <c r="T290" s="14"/>
      <c r="U290" s="74"/>
      <c r="V290" s="14"/>
    </row>
    <row r="291" spans="1:22" s="21" customFormat="1">
      <c r="A291" s="14"/>
      <c r="B291" s="19"/>
      <c r="C291" s="31"/>
      <c r="D291" s="31"/>
      <c r="E291" s="117"/>
      <c r="F291" s="118"/>
      <c r="G291" s="118"/>
      <c r="L291" s="14"/>
      <c r="M291" s="14"/>
      <c r="N291" s="14"/>
      <c r="O291" s="14"/>
      <c r="P291" s="14"/>
      <c r="Q291" s="14"/>
      <c r="R291" s="14"/>
      <c r="S291" s="14"/>
      <c r="T291" s="14"/>
      <c r="U291" s="74"/>
      <c r="V291" s="14"/>
    </row>
    <row r="292" spans="1:22" s="21" customFormat="1">
      <c r="A292" s="14"/>
      <c r="B292" s="19"/>
      <c r="C292" s="31"/>
      <c r="D292" s="31"/>
      <c r="E292" s="117"/>
      <c r="F292" s="118"/>
      <c r="G292" s="118"/>
      <c r="L292" s="14"/>
      <c r="M292" s="14"/>
      <c r="N292" s="14"/>
      <c r="O292" s="14"/>
      <c r="P292" s="14"/>
      <c r="Q292" s="14"/>
      <c r="R292" s="14"/>
      <c r="S292" s="14"/>
      <c r="T292" s="14"/>
      <c r="U292" s="74"/>
      <c r="V292" s="14"/>
    </row>
    <row r="293" spans="1:22" s="21" customFormat="1">
      <c r="A293" s="14"/>
      <c r="B293" s="19"/>
      <c r="C293" s="31"/>
      <c r="D293" s="31"/>
      <c r="E293" s="117"/>
      <c r="F293" s="118"/>
      <c r="G293" s="118"/>
      <c r="L293" s="14"/>
      <c r="M293" s="14"/>
      <c r="N293" s="14"/>
      <c r="O293" s="14"/>
      <c r="P293" s="14"/>
      <c r="Q293" s="14"/>
      <c r="R293" s="14"/>
      <c r="S293" s="14"/>
      <c r="T293" s="14"/>
      <c r="U293" s="74"/>
      <c r="V293" s="14"/>
    </row>
    <row r="294" spans="1:22" s="21" customFormat="1">
      <c r="A294" s="14"/>
      <c r="B294" s="19"/>
      <c r="C294" s="31"/>
      <c r="D294" s="31"/>
      <c r="E294" s="117"/>
      <c r="F294" s="118"/>
      <c r="G294" s="118"/>
      <c r="L294" s="14"/>
      <c r="M294" s="14"/>
      <c r="N294" s="14"/>
      <c r="O294" s="14"/>
      <c r="P294" s="14"/>
      <c r="Q294" s="14"/>
      <c r="R294" s="14"/>
      <c r="S294" s="14"/>
      <c r="T294" s="14"/>
      <c r="U294" s="74"/>
      <c r="V294" s="14"/>
    </row>
    <row r="295" spans="1:22" s="21" customFormat="1">
      <c r="A295" s="14"/>
      <c r="B295" s="19"/>
      <c r="C295" s="31"/>
      <c r="D295" s="31"/>
      <c r="E295" s="117"/>
      <c r="F295" s="118"/>
      <c r="G295" s="118"/>
      <c r="L295" s="14"/>
      <c r="M295" s="14"/>
      <c r="N295" s="14"/>
      <c r="O295" s="14"/>
      <c r="P295" s="14"/>
      <c r="Q295" s="14"/>
      <c r="R295" s="14"/>
      <c r="S295" s="14"/>
      <c r="T295" s="14"/>
      <c r="U295" s="74"/>
      <c r="V295" s="14"/>
    </row>
    <row r="296" spans="1:22" s="21" customFormat="1">
      <c r="A296" s="14"/>
      <c r="B296" s="19"/>
      <c r="C296" s="31"/>
      <c r="D296" s="31"/>
      <c r="E296" s="117"/>
      <c r="F296" s="118"/>
      <c r="G296" s="118"/>
      <c r="L296" s="14"/>
      <c r="M296" s="14"/>
      <c r="N296" s="14"/>
      <c r="O296" s="14"/>
      <c r="P296" s="14"/>
      <c r="Q296" s="14"/>
      <c r="R296" s="14"/>
      <c r="S296" s="14"/>
      <c r="T296" s="14"/>
      <c r="U296" s="74"/>
      <c r="V296" s="14"/>
    </row>
    <row r="297" spans="1:22" s="21" customFormat="1">
      <c r="A297" s="14"/>
      <c r="B297" s="19"/>
      <c r="C297" s="31"/>
      <c r="D297" s="31"/>
      <c r="E297" s="117"/>
      <c r="F297" s="118"/>
      <c r="G297" s="118"/>
      <c r="L297" s="14"/>
      <c r="M297" s="14"/>
      <c r="N297" s="14"/>
      <c r="O297" s="14"/>
      <c r="P297" s="14"/>
      <c r="Q297" s="14"/>
      <c r="R297" s="14"/>
      <c r="S297" s="14"/>
      <c r="T297" s="14"/>
      <c r="U297" s="74"/>
      <c r="V297" s="14"/>
    </row>
    <row r="298" spans="1:22" s="21" customFormat="1">
      <c r="A298" s="14"/>
      <c r="B298" s="19"/>
      <c r="C298" s="31"/>
      <c r="D298" s="31"/>
      <c r="E298" s="117"/>
      <c r="F298" s="118"/>
      <c r="G298" s="118"/>
      <c r="L298" s="14"/>
      <c r="M298" s="14"/>
      <c r="N298" s="14"/>
      <c r="O298" s="14"/>
      <c r="P298" s="14"/>
      <c r="Q298" s="14"/>
      <c r="R298" s="14"/>
      <c r="S298" s="14"/>
      <c r="T298" s="14"/>
      <c r="U298" s="74"/>
      <c r="V298" s="14"/>
    </row>
    <row r="299" spans="1:22" s="21" customFormat="1">
      <c r="A299" s="14"/>
      <c r="B299" s="19"/>
      <c r="C299" s="31"/>
      <c r="D299" s="31"/>
      <c r="E299" s="117"/>
      <c r="F299" s="118"/>
      <c r="G299" s="118"/>
      <c r="L299" s="14"/>
      <c r="M299" s="14"/>
      <c r="N299" s="14"/>
      <c r="O299" s="14"/>
      <c r="P299" s="14"/>
      <c r="Q299" s="14"/>
      <c r="R299" s="14"/>
      <c r="S299" s="14"/>
      <c r="T299" s="14"/>
      <c r="U299" s="74"/>
      <c r="V299" s="14"/>
    </row>
    <row r="300" spans="1:22" s="21" customFormat="1">
      <c r="A300" s="14"/>
      <c r="B300" s="19"/>
      <c r="C300" s="31"/>
      <c r="D300" s="31"/>
      <c r="E300" s="117"/>
      <c r="F300" s="118"/>
      <c r="G300" s="118"/>
      <c r="L300" s="14"/>
      <c r="M300" s="14"/>
      <c r="N300" s="14"/>
      <c r="O300" s="14"/>
      <c r="P300" s="14"/>
      <c r="Q300" s="14"/>
      <c r="R300" s="14"/>
      <c r="S300" s="14"/>
      <c r="T300" s="14"/>
      <c r="U300" s="74"/>
      <c r="V300" s="14"/>
    </row>
    <row r="301" spans="1:22" s="21" customFormat="1">
      <c r="A301" s="14"/>
      <c r="B301" s="19"/>
      <c r="C301" s="31"/>
      <c r="D301" s="31"/>
      <c r="E301" s="117"/>
      <c r="F301" s="118"/>
      <c r="G301" s="118"/>
      <c r="L301" s="14"/>
      <c r="M301" s="14"/>
      <c r="N301" s="14"/>
      <c r="O301" s="14"/>
      <c r="P301" s="14"/>
      <c r="Q301" s="14"/>
      <c r="R301" s="14"/>
      <c r="S301" s="14"/>
      <c r="T301" s="14"/>
      <c r="U301" s="74"/>
      <c r="V301" s="14"/>
    </row>
    <row r="302" spans="1:22" s="21" customFormat="1">
      <c r="A302" s="14"/>
      <c r="B302" s="19"/>
      <c r="C302" s="31"/>
      <c r="D302" s="31"/>
      <c r="E302" s="117"/>
      <c r="F302" s="118"/>
      <c r="G302" s="118"/>
      <c r="L302" s="14"/>
      <c r="M302" s="14"/>
      <c r="N302" s="14"/>
      <c r="O302" s="14"/>
      <c r="P302" s="14"/>
      <c r="Q302" s="14"/>
      <c r="R302" s="14"/>
      <c r="S302" s="14"/>
      <c r="T302" s="14"/>
      <c r="U302" s="74"/>
      <c r="V302" s="14"/>
    </row>
    <row r="303" spans="1:22" s="21" customFormat="1">
      <c r="A303" s="14"/>
      <c r="B303" s="19"/>
      <c r="C303" s="31"/>
      <c r="D303" s="31"/>
      <c r="E303" s="117"/>
      <c r="F303" s="118"/>
      <c r="G303" s="118"/>
      <c r="L303" s="14"/>
      <c r="M303" s="14"/>
      <c r="N303" s="14"/>
      <c r="O303" s="14"/>
      <c r="P303" s="14"/>
      <c r="Q303" s="14"/>
      <c r="R303" s="14"/>
      <c r="S303" s="14"/>
      <c r="T303" s="14"/>
      <c r="U303" s="74"/>
      <c r="V303" s="14"/>
    </row>
    <row r="304" spans="1:22" s="21" customFormat="1">
      <c r="A304" s="14"/>
      <c r="B304" s="19"/>
      <c r="C304" s="31"/>
      <c r="D304" s="31"/>
      <c r="E304" s="117"/>
      <c r="F304" s="118"/>
      <c r="G304" s="118"/>
      <c r="L304" s="14"/>
      <c r="M304" s="14"/>
      <c r="N304" s="14"/>
      <c r="O304" s="14"/>
      <c r="P304" s="14"/>
      <c r="Q304" s="14"/>
      <c r="R304" s="14"/>
      <c r="S304" s="14"/>
      <c r="T304" s="14"/>
      <c r="U304" s="74"/>
      <c r="V304" s="14"/>
    </row>
    <row r="305" spans="1:22" s="21" customFormat="1">
      <c r="A305" s="14"/>
      <c r="B305" s="19"/>
      <c r="C305" s="31"/>
      <c r="D305" s="31"/>
      <c r="E305" s="117"/>
      <c r="F305" s="118"/>
      <c r="G305" s="118"/>
      <c r="L305" s="14"/>
      <c r="M305" s="14"/>
      <c r="N305" s="14"/>
      <c r="O305" s="14"/>
      <c r="P305" s="14"/>
      <c r="Q305" s="14"/>
      <c r="R305" s="14"/>
      <c r="S305" s="14"/>
      <c r="T305" s="14"/>
      <c r="U305" s="74"/>
      <c r="V305" s="14"/>
    </row>
    <row r="306" spans="1:22" s="21" customFormat="1">
      <c r="A306" s="14"/>
      <c r="B306" s="19"/>
      <c r="C306" s="31"/>
      <c r="D306" s="31"/>
      <c r="E306" s="117"/>
      <c r="F306" s="118"/>
      <c r="G306" s="118"/>
      <c r="L306" s="14"/>
      <c r="M306" s="14"/>
      <c r="N306" s="14"/>
      <c r="O306" s="14"/>
      <c r="P306" s="14"/>
      <c r="Q306" s="14"/>
      <c r="R306" s="14"/>
      <c r="S306" s="14"/>
      <c r="T306" s="14"/>
      <c r="U306" s="74"/>
      <c r="V306" s="14"/>
    </row>
    <row r="307" spans="1:22" s="21" customFormat="1">
      <c r="A307" s="14"/>
      <c r="B307" s="19"/>
      <c r="C307" s="31"/>
      <c r="D307" s="31"/>
      <c r="E307" s="117"/>
      <c r="F307" s="118"/>
      <c r="G307" s="118"/>
      <c r="L307" s="14"/>
      <c r="M307" s="14"/>
      <c r="N307" s="14"/>
      <c r="O307" s="14"/>
      <c r="P307" s="14"/>
      <c r="Q307" s="14"/>
      <c r="R307" s="14"/>
      <c r="S307" s="14"/>
      <c r="T307" s="14"/>
      <c r="U307" s="74"/>
      <c r="V307" s="14"/>
    </row>
    <row r="308" spans="1:22" s="21" customFormat="1">
      <c r="A308" s="14"/>
      <c r="B308" s="19"/>
      <c r="C308" s="31"/>
      <c r="D308" s="31"/>
      <c r="E308" s="117"/>
      <c r="F308" s="118"/>
      <c r="G308" s="118"/>
      <c r="L308" s="14"/>
      <c r="M308" s="14"/>
      <c r="N308" s="14"/>
      <c r="O308" s="14"/>
      <c r="P308" s="14"/>
      <c r="Q308" s="14"/>
      <c r="R308" s="14"/>
      <c r="S308" s="14"/>
      <c r="T308" s="14"/>
      <c r="U308" s="74"/>
      <c r="V308" s="14"/>
    </row>
    <row r="309" spans="1:22" s="21" customFormat="1">
      <c r="A309" s="14"/>
      <c r="B309" s="19"/>
      <c r="C309" s="31"/>
      <c r="D309" s="31"/>
      <c r="E309" s="117"/>
      <c r="F309" s="118"/>
      <c r="G309" s="118"/>
      <c r="L309" s="14"/>
      <c r="M309" s="14"/>
      <c r="N309" s="14"/>
      <c r="O309" s="14"/>
      <c r="P309" s="14"/>
      <c r="Q309" s="14"/>
      <c r="R309" s="14"/>
      <c r="S309" s="14"/>
      <c r="T309" s="14"/>
      <c r="U309" s="74"/>
      <c r="V309" s="14"/>
    </row>
    <row r="310" spans="1:22" s="21" customFormat="1">
      <c r="A310" s="14"/>
      <c r="B310" s="19"/>
      <c r="C310" s="31"/>
      <c r="D310" s="31"/>
      <c r="E310" s="117"/>
      <c r="F310" s="118"/>
      <c r="G310" s="118"/>
      <c r="L310" s="14"/>
      <c r="M310" s="14"/>
      <c r="N310" s="14"/>
      <c r="O310" s="14"/>
      <c r="P310" s="14"/>
      <c r="Q310" s="14"/>
      <c r="R310" s="14"/>
      <c r="S310" s="14"/>
      <c r="T310" s="14"/>
      <c r="U310" s="74"/>
      <c r="V310" s="14"/>
    </row>
    <row r="311" spans="1:22" s="21" customFormat="1">
      <c r="A311" s="14"/>
      <c r="B311" s="19"/>
      <c r="C311" s="31"/>
      <c r="D311" s="31"/>
      <c r="E311" s="117"/>
      <c r="F311" s="118"/>
      <c r="G311" s="118"/>
      <c r="L311" s="14"/>
      <c r="M311" s="14"/>
      <c r="N311" s="14"/>
      <c r="O311" s="14"/>
      <c r="P311" s="14"/>
      <c r="Q311" s="14"/>
      <c r="R311" s="14"/>
      <c r="S311" s="14"/>
      <c r="T311" s="14"/>
      <c r="U311" s="74"/>
      <c r="V311" s="14"/>
    </row>
    <row r="312" spans="1:22" s="21" customFormat="1">
      <c r="A312" s="14"/>
      <c r="B312" s="19"/>
      <c r="C312" s="31"/>
      <c r="D312" s="31"/>
      <c r="E312" s="117"/>
      <c r="F312" s="118"/>
      <c r="G312" s="118"/>
      <c r="L312" s="14"/>
      <c r="M312" s="14"/>
      <c r="N312" s="14"/>
      <c r="O312" s="14"/>
      <c r="P312" s="14"/>
      <c r="Q312" s="14"/>
      <c r="R312" s="14"/>
      <c r="S312" s="14"/>
      <c r="T312" s="14"/>
      <c r="U312" s="74"/>
      <c r="V312" s="14"/>
    </row>
    <row r="313" spans="1:22" s="21" customFormat="1">
      <c r="A313" s="14"/>
      <c r="B313" s="19"/>
      <c r="C313" s="31"/>
      <c r="D313" s="31"/>
      <c r="E313" s="117"/>
      <c r="F313" s="118"/>
      <c r="G313" s="118"/>
      <c r="L313" s="14"/>
      <c r="M313" s="14"/>
      <c r="N313" s="14"/>
      <c r="O313" s="14"/>
      <c r="P313" s="14"/>
      <c r="Q313" s="14"/>
      <c r="R313" s="14"/>
      <c r="S313" s="14"/>
      <c r="T313" s="14"/>
      <c r="U313" s="74"/>
      <c r="V313" s="14"/>
    </row>
    <row r="314" spans="1:22" s="21" customFormat="1">
      <c r="A314" s="14"/>
      <c r="B314" s="19"/>
      <c r="C314" s="31"/>
      <c r="D314" s="31"/>
      <c r="E314" s="117"/>
      <c r="F314" s="118"/>
      <c r="G314" s="118"/>
      <c r="L314" s="14"/>
      <c r="M314" s="14"/>
      <c r="N314" s="14"/>
      <c r="O314" s="14"/>
      <c r="P314" s="14"/>
      <c r="Q314" s="14"/>
      <c r="R314" s="14"/>
      <c r="S314" s="14"/>
      <c r="T314" s="14"/>
      <c r="U314" s="74"/>
      <c r="V314" s="14"/>
    </row>
    <row r="315" spans="1:22" s="21" customFormat="1">
      <c r="A315" s="14"/>
      <c r="B315" s="19"/>
      <c r="C315" s="31"/>
      <c r="D315" s="31"/>
      <c r="E315" s="117"/>
      <c r="F315" s="118"/>
      <c r="G315" s="118"/>
      <c r="L315" s="14"/>
      <c r="M315" s="14"/>
      <c r="N315" s="14"/>
      <c r="O315" s="14"/>
      <c r="P315" s="14"/>
      <c r="Q315" s="14"/>
      <c r="R315" s="14"/>
      <c r="S315" s="14"/>
      <c r="T315" s="14"/>
      <c r="U315" s="74"/>
      <c r="V315" s="14"/>
    </row>
    <row r="316" spans="1:22" s="21" customFormat="1">
      <c r="A316" s="14"/>
      <c r="B316" s="19"/>
      <c r="C316" s="31"/>
      <c r="D316" s="31"/>
      <c r="E316" s="117"/>
      <c r="F316" s="118"/>
      <c r="G316" s="118"/>
      <c r="L316" s="14"/>
      <c r="M316" s="14"/>
      <c r="N316" s="14"/>
      <c r="O316" s="14"/>
      <c r="P316" s="14"/>
      <c r="Q316" s="14"/>
      <c r="R316" s="14"/>
      <c r="S316" s="14"/>
      <c r="T316" s="14"/>
      <c r="U316" s="74"/>
      <c r="V316" s="14"/>
    </row>
    <row r="317" spans="1:22" s="21" customFormat="1">
      <c r="A317" s="14"/>
      <c r="B317" s="19"/>
      <c r="C317" s="31"/>
      <c r="D317" s="31"/>
      <c r="E317" s="117"/>
      <c r="F317" s="118"/>
      <c r="G317" s="118"/>
      <c r="L317" s="14"/>
      <c r="M317" s="14"/>
      <c r="N317" s="14"/>
      <c r="O317" s="14"/>
      <c r="P317" s="14"/>
      <c r="Q317" s="14"/>
      <c r="R317" s="14"/>
      <c r="S317" s="14"/>
      <c r="T317" s="14"/>
      <c r="U317" s="74"/>
      <c r="V317" s="14"/>
    </row>
    <row r="318" spans="1:22" s="21" customFormat="1">
      <c r="A318" s="14"/>
      <c r="B318" s="19"/>
      <c r="C318" s="31"/>
      <c r="D318" s="31"/>
      <c r="E318" s="117"/>
      <c r="F318" s="118"/>
      <c r="G318" s="118"/>
      <c r="L318" s="14"/>
      <c r="M318" s="14"/>
      <c r="N318" s="14"/>
      <c r="O318" s="14"/>
      <c r="P318" s="14"/>
      <c r="Q318" s="14"/>
      <c r="R318" s="14"/>
      <c r="S318" s="14"/>
      <c r="T318" s="14"/>
      <c r="U318" s="74"/>
      <c r="V318" s="14"/>
    </row>
    <row r="319" spans="1:22" s="21" customFormat="1">
      <c r="A319" s="14"/>
      <c r="B319" s="19"/>
      <c r="C319" s="31"/>
      <c r="D319" s="31"/>
      <c r="E319" s="117"/>
      <c r="F319" s="118"/>
      <c r="G319" s="118"/>
      <c r="L319" s="14"/>
      <c r="M319" s="14"/>
      <c r="N319" s="14"/>
      <c r="O319" s="14"/>
      <c r="P319" s="14"/>
      <c r="Q319" s="14"/>
      <c r="R319" s="14"/>
      <c r="S319" s="14"/>
      <c r="T319" s="14"/>
      <c r="U319" s="74"/>
      <c r="V319" s="14"/>
    </row>
    <row r="320" spans="1:22" s="21" customFormat="1">
      <c r="A320" s="14"/>
      <c r="B320" s="19"/>
      <c r="C320" s="31"/>
      <c r="D320" s="31"/>
      <c r="E320" s="117"/>
      <c r="F320" s="118"/>
      <c r="G320" s="118"/>
      <c r="L320" s="14"/>
      <c r="M320" s="14"/>
      <c r="N320" s="14"/>
      <c r="O320" s="14"/>
      <c r="P320" s="14"/>
      <c r="Q320" s="14"/>
      <c r="R320" s="14"/>
      <c r="S320" s="14"/>
      <c r="T320" s="14"/>
      <c r="U320" s="74"/>
      <c r="V320" s="14"/>
    </row>
    <row r="321" spans="1:22" s="21" customFormat="1">
      <c r="A321" s="14"/>
      <c r="B321" s="19"/>
      <c r="C321" s="31"/>
      <c r="D321" s="31"/>
      <c r="E321" s="117"/>
      <c r="F321" s="118"/>
      <c r="G321" s="118"/>
      <c r="L321" s="14"/>
      <c r="M321" s="14"/>
      <c r="N321" s="14"/>
      <c r="O321" s="14"/>
      <c r="P321" s="14"/>
      <c r="Q321" s="14"/>
      <c r="R321" s="14"/>
      <c r="S321" s="14"/>
      <c r="T321" s="14"/>
      <c r="U321" s="74"/>
      <c r="V321" s="14"/>
    </row>
    <row r="322" spans="1:22" s="21" customFormat="1">
      <c r="A322" s="14"/>
      <c r="B322" s="19"/>
      <c r="C322" s="31"/>
      <c r="D322" s="31"/>
      <c r="E322" s="117"/>
      <c r="F322" s="118"/>
      <c r="G322" s="118"/>
      <c r="L322" s="14"/>
      <c r="M322" s="14"/>
      <c r="N322" s="14"/>
      <c r="O322" s="14"/>
      <c r="P322" s="14"/>
      <c r="Q322" s="14"/>
      <c r="R322" s="14"/>
      <c r="S322" s="14"/>
      <c r="T322" s="14"/>
      <c r="U322" s="74"/>
      <c r="V322" s="14"/>
    </row>
    <row r="323" spans="1:22" s="21" customFormat="1">
      <c r="A323" s="14"/>
      <c r="B323" s="19"/>
      <c r="C323" s="31"/>
      <c r="D323" s="31"/>
      <c r="E323" s="117"/>
      <c r="F323" s="118"/>
      <c r="G323" s="118"/>
      <c r="L323" s="14"/>
      <c r="M323" s="14"/>
      <c r="N323" s="14"/>
      <c r="O323" s="14"/>
      <c r="P323" s="14"/>
      <c r="Q323" s="14"/>
      <c r="R323" s="14"/>
      <c r="S323" s="14"/>
      <c r="T323" s="14"/>
      <c r="U323" s="74"/>
      <c r="V323" s="14"/>
    </row>
    <row r="324" spans="1:22" s="21" customFormat="1">
      <c r="A324" s="14"/>
      <c r="B324" s="19"/>
      <c r="C324" s="31"/>
      <c r="D324" s="31"/>
      <c r="E324" s="117"/>
      <c r="F324" s="118"/>
      <c r="G324" s="118"/>
      <c r="L324" s="14"/>
      <c r="M324" s="14"/>
      <c r="N324" s="14"/>
      <c r="O324" s="14"/>
      <c r="P324" s="14"/>
      <c r="Q324" s="14"/>
      <c r="R324" s="14"/>
      <c r="S324" s="14"/>
      <c r="T324" s="14"/>
      <c r="U324" s="74"/>
      <c r="V324" s="14"/>
    </row>
    <row r="325" spans="1:22" s="21" customFormat="1">
      <c r="A325" s="14"/>
      <c r="B325" s="19"/>
      <c r="C325" s="31"/>
      <c r="D325" s="31"/>
      <c r="E325" s="117"/>
      <c r="F325" s="118"/>
      <c r="G325" s="118"/>
      <c r="L325" s="14"/>
      <c r="M325" s="14"/>
      <c r="N325" s="14"/>
      <c r="O325" s="14"/>
      <c r="P325" s="14"/>
      <c r="Q325" s="14"/>
      <c r="R325" s="14"/>
      <c r="S325" s="14"/>
      <c r="T325" s="14"/>
      <c r="U325" s="74"/>
      <c r="V325" s="14"/>
    </row>
    <row r="326" spans="1:22" s="21" customFormat="1">
      <c r="A326" s="14"/>
      <c r="B326" s="19"/>
      <c r="C326" s="31"/>
      <c r="D326" s="31"/>
      <c r="E326" s="117"/>
      <c r="F326" s="118"/>
      <c r="G326" s="118"/>
      <c r="L326" s="14"/>
      <c r="M326" s="14"/>
      <c r="N326" s="14"/>
      <c r="O326" s="14"/>
      <c r="P326" s="14"/>
      <c r="Q326" s="14"/>
      <c r="R326" s="14"/>
      <c r="S326" s="14"/>
      <c r="T326" s="14"/>
      <c r="U326" s="74"/>
      <c r="V326" s="14"/>
    </row>
    <row r="327" spans="1:22" s="21" customFormat="1">
      <c r="A327" s="14"/>
      <c r="B327" s="19"/>
      <c r="C327" s="31"/>
      <c r="D327" s="31"/>
      <c r="E327" s="117"/>
      <c r="F327" s="118"/>
      <c r="G327" s="118"/>
      <c r="L327" s="14"/>
      <c r="M327" s="14"/>
      <c r="N327" s="14"/>
      <c r="O327" s="14"/>
      <c r="P327" s="14"/>
      <c r="Q327" s="14"/>
      <c r="R327" s="14"/>
      <c r="S327" s="14"/>
      <c r="T327" s="14"/>
      <c r="U327" s="74"/>
      <c r="V327" s="14"/>
    </row>
    <row r="328" spans="1:22" s="21" customFormat="1">
      <c r="A328" s="14"/>
      <c r="B328" s="19"/>
      <c r="C328" s="31"/>
      <c r="D328" s="31"/>
      <c r="E328" s="117"/>
      <c r="F328" s="118"/>
      <c r="G328" s="118"/>
      <c r="L328" s="14"/>
      <c r="M328" s="14"/>
      <c r="N328" s="14"/>
      <c r="O328" s="14"/>
      <c r="P328" s="14"/>
      <c r="Q328" s="14"/>
      <c r="R328" s="14"/>
      <c r="S328" s="14"/>
      <c r="T328" s="14"/>
      <c r="U328" s="74"/>
      <c r="V328" s="14"/>
    </row>
    <row r="329" spans="1:22" s="21" customFormat="1">
      <c r="A329" s="14"/>
      <c r="B329" s="19"/>
      <c r="C329" s="31"/>
      <c r="D329" s="31"/>
      <c r="E329" s="117"/>
      <c r="F329" s="118"/>
      <c r="G329" s="118"/>
      <c r="L329" s="14"/>
      <c r="M329" s="14"/>
      <c r="N329" s="14"/>
      <c r="O329" s="14"/>
      <c r="P329" s="14"/>
      <c r="Q329" s="14"/>
      <c r="R329" s="14"/>
      <c r="S329" s="14"/>
      <c r="T329" s="14"/>
      <c r="U329" s="74"/>
      <c r="V329" s="14"/>
    </row>
    <row r="330" spans="1:22" s="21" customFormat="1">
      <c r="A330" s="14"/>
      <c r="B330" s="19"/>
      <c r="C330" s="31"/>
      <c r="D330" s="31"/>
      <c r="E330" s="117"/>
      <c r="F330" s="118"/>
      <c r="G330" s="118"/>
      <c r="L330" s="14"/>
      <c r="M330" s="14"/>
      <c r="N330" s="14"/>
      <c r="O330" s="14"/>
      <c r="P330" s="14"/>
      <c r="Q330" s="14"/>
      <c r="R330" s="14"/>
      <c r="S330" s="14"/>
      <c r="T330" s="14"/>
      <c r="U330" s="74"/>
      <c r="V330" s="14"/>
    </row>
    <row r="331" spans="1:22" s="21" customFormat="1">
      <c r="A331" s="14"/>
      <c r="B331" s="19"/>
      <c r="C331" s="31"/>
      <c r="D331" s="31"/>
      <c r="E331" s="117"/>
      <c r="F331" s="118"/>
      <c r="G331" s="118"/>
      <c r="L331" s="14"/>
      <c r="M331" s="14"/>
      <c r="N331" s="14"/>
      <c r="O331" s="14"/>
      <c r="P331" s="14"/>
      <c r="Q331" s="14"/>
      <c r="R331" s="14"/>
      <c r="S331" s="14"/>
      <c r="T331" s="14"/>
      <c r="U331" s="74"/>
      <c r="V331" s="14"/>
    </row>
    <row r="332" spans="1:22" s="21" customFormat="1">
      <c r="A332" s="14"/>
      <c r="B332" s="19"/>
      <c r="C332" s="31"/>
      <c r="D332" s="31"/>
      <c r="E332" s="117"/>
      <c r="F332" s="118"/>
      <c r="G332" s="118"/>
      <c r="L332" s="14"/>
      <c r="M332" s="14"/>
      <c r="N332" s="14"/>
      <c r="O332" s="14"/>
      <c r="P332" s="14"/>
      <c r="Q332" s="14"/>
      <c r="R332" s="14"/>
      <c r="S332" s="14"/>
      <c r="T332" s="14"/>
      <c r="U332" s="74"/>
      <c r="V332" s="14"/>
    </row>
    <row r="333" spans="1:22" s="21" customFormat="1">
      <c r="A333" s="14"/>
      <c r="B333" s="19"/>
      <c r="C333" s="31"/>
      <c r="D333" s="31"/>
      <c r="E333" s="117"/>
      <c r="F333" s="118"/>
      <c r="G333" s="118"/>
      <c r="L333" s="14"/>
      <c r="M333" s="14"/>
      <c r="N333" s="14"/>
      <c r="O333" s="14"/>
      <c r="P333" s="14"/>
      <c r="Q333" s="14"/>
      <c r="R333" s="14"/>
      <c r="S333" s="14"/>
      <c r="T333" s="14"/>
      <c r="U333" s="74"/>
      <c r="V333" s="14"/>
    </row>
    <row r="334" spans="1:22" s="21" customFormat="1">
      <c r="A334" s="14"/>
      <c r="B334" s="19"/>
      <c r="C334" s="31"/>
      <c r="D334" s="31"/>
      <c r="E334" s="117"/>
      <c r="F334" s="118"/>
      <c r="G334" s="118"/>
      <c r="L334" s="14"/>
      <c r="M334" s="14"/>
      <c r="N334" s="14"/>
      <c r="O334" s="14"/>
      <c r="P334" s="14"/>
      <c r="Q334" s="14"/>
      <c r="R334" s="14"/>
      <c r="S334" s="14"/>
      <c r="T334" s="14"/>
      <c r="U334" s="74"/>
      <c r="V334" s="14"/>
    </row>
    <row r="335" spans="1:22" s="21" customFormat="1">
      <c r="A335" s="14"/>
      <c r="B335" s="19"/>
      <c r="C335" s="31"/>
      <c r="D335" s="31"/>
      <c r="E335" s="117"/>
      <c r="F335" s="118"/>
      <c r="G335" s="118"/>
      <c r="L335" s="14"/>
      <c r="M335" s="14"/>
      <c r="N335" s="14"/>
      <c r="O335" s="14"/>
      <c r="P335" s="14"/>
      <c r="Q335" s="14"/>
      <c r="R335" s="14"/>
      <c r="S335" s="14"/>
      <c r="T335" s="14"/>
      <c r="U335" s="74"/>
      <c r="V335" s="14"/>
    </row>
    <row r="336" spans="1:22" s="21" customFormat="1">
      <c r="A336" s="14"/>
      <c r="B336" s="19"/>
      <c r="C336" s="31"/>
      <c r="D336" s="31"/>
      <c r="E336" s="117"/>
      <c r="F336" s="118"/>
      <c r="G336" s="118"/>
      <c r="L336" s="14"/>
      <c r="M336" s="14"/>
      <c r="N336" s="14"/>
      <c r="O336" s="14"/>
      <c r="P336" s="14"/>
      <c r="Q336" s="14"/>
      <c r="R336" s="14"/>
      <c r="S336" s="14"/>
      <c r="T336" s="14"/>
      <c r="U336" s="74"/>
      <c r="V336" s="14"/>
    </row>
    <row r="337" spans="1:22" s="21" customFormat="1">
      <c r="A337" s="14"/>
      <c r="B337" s="19"/>
      <c r="C337" s="31"/>
      <c r="D337" s="31"/>
      <c r="E337" s="117"/>
      <c r="F337" s="118"/>
      <c r="G337" s="118"/>
      <c r="L337" s="14"/>
      <c r="M337" s="14"/>
      <c r="N337" s="14"/>
      <c r="O337" s="14"/>
      <c r="P337" s="14"/>
      <c r="Q337" s="14"/>
      <c r="R337" s="14"/>
      <c r="S337" s="14"/>
      <c r="T337" s="14"/>
      <c r="U337" s="74"/>
      <c r="V337" s="14"/>
    </row>
    <row r="338" spans="1:22" s="21" customFormat="1">
      <c r="A338" s="14"/>
      <c r="B338" s="19"/>
      <c r="C338" s="31"/>
      <c r="D338" s="31"/>
      <c r="E338" s="117"/>
      <c r="F338" s="118"/>
      <c r="G338" s="118"/>
      <c r="L338" s="14"/>
      <c r="M338" s="14"/>
      <c r="N338" s="14"/>
      <c r="O338" s="14"/>
      <c r="P338" s="14"/>
      <c r="Q338" s="14"/>
      <c r="R338" s="14"/>
      <c r="S338" s="14"/>
      <c r="T338" s="14"/>
      <c r="U338" s="74"/>
      <c r="V338" s="14"/>
    </row>
    <row r="339" spans="1:22" s="21" customFormat="1">
      <c r="A339" s="14"/>
      <c r="B339" s="19"/>
      <c r="C339" s="31"/>
      <c r="D339" s="31"/>
      <c r="E339" s="117"/>
      <c r="F339" s="118"/>
      <c r="G339" s="118"/>
      <c r="L339" s="14"/>
      <c r="M339" s="14"/>
      <c r="N339" s="14"/>
      <c r="O339" s="14"/>
      <c r="P339" s="14"/>
      <c r="Q339" s="14"/>
      <c r="R339" s="14"/>
      <c r="S339" s="14"/>
      <c r="T339" s="14"/>
      <c r="U339" s="74"/>
      <c r="V339" s="14"/>
    </row>
    <row r="340" spans="1:22" s="21" customFormat="1">
      <c r="A340" s="14"/>
      <c r="B340" s="19"/>
      <c r="C340" s="31"/>
      <c r="D340" s="31"/>
      <c r="E340" s="117"/>
      <c r="F340" s="118"/>
      <c r="G340" s="118"/>
      <c r="L340" s="14"/>
      <c r="M340" s="14"/>
      <c r="N340" s="14"/>
      <c r="O340" s="14"/>
      <c r="P340" s="14"/>
      <c r="Q340" s="14"/>
      <c r="R340" s="14"/>
      <c r="S340" s="14"/>
      <c r="T340" s="14"/>
      <c r="U340" s="74"/>
      <c r="V340" s="14"/>
    </row>
    <row r="341" spans="1:22" s="21" customFormat="1">
      <c r="A341" s="14"/>
      <c r="B341" s="19"/>
      <c r="C341" s="31"/>
      <c r="D341" s="31"/>
      <c r="E341" s="117"/>
      <c r="F341" s="118"/>
      <c r="G341" s="118"/>
      <c r="L341" s="14"/>
      <c r="M341" s="14"/>
      <c r="N341" s="14"/>
      <c r="O341" s="14"/>
      <c r="P341" s="14"/>
      <c r="Q341" s="14"/>
      <c r="R341" s="14"/>
      <c r="S341" s="14"/>
      <c r="T341" s="14"/>
      <c r="U341" s="74"/>
      <c r="V341" s="14"/>
    </row>
    <row r="342" spans="1:22" s="21" customFormat="1">
      <c r="A342" s="14"/>
      <c r="B342" s="19"/>
      <c r="C342" s="31"/>
      <c r="D342" s="31"/>
      <c r="E342" s="117"/>
      <c r="F342" s="118"/>
      <c r="G342" s="118"/>
      <c r="L342" s="14"/>
      <c r="M342" s="14"/>
      <c r="N342" s="14"/>
      <c r="O342" s="14"/>
      <c r="P342" s="14"/>
      <c r="Q342" s="14"/>
      <c r="R342" s="14"/>
      <c r="S342" s="14"/>
      <c r="T342" s="14"/>
      <c r="U342" s="74"/>
      <c r="V342" s="14"/>
    </row>
    <row r="343" spans="1:22" s="21" customFormat="1">
      <c r="A343" s="14"/>
      <c r="B343" s="19"/>
      <c r="C343" s="31"/>
      <c r="D343" s="31"/>
      <c r="E343" s="117"/>
      <c r="F343" s="118"/>
      <c r="G343" s="118"/>
      <c r="L343" s="14"/>
      <c r="M343" s="14"/>
      <c r="N343" s="14"/>
      <c r="O343" s="14"/>
      <c r="P343" s="14"/>
      <c r="Q343" s="14"/>
      <c r="R343" s="14"/>
      <c r="S343" s="14"/>
      <c r="T343" s="14"/>
      <c r="U343" s="74"/>
      <c r="V343" s="14"/>
    </row>
    <row r="344" spans="1:22" s="21" customFormat="1">
      <c r="A344" s="14"/>
      <c r="B344" s="19"/>
      <c r="C344" s="31"/>
      <c r="D344" s="31"/>
      <c r="E344" s="117"/>
      <c r="F344" s="118"/>
      <c r="G344" s="118"/>
      <c r="L344" s="14"/>
      <c r="M344" s="14"/>
      <c r="N344" s="14"/>
      <c r="O344" s="14"/>
      <c r="P344" s="14"/>
      <c r="Q344" s="14"/>
      <c r="R344" s="14"/>
      <c r="S344" s="14"/>
      <c r="T344" s="14"/>
      <c r="U344" s="74"/>
      <c r="V344" s="14"/>
    </row>
    <row r="345" spans="1:22" s="21" customFormat="1">
      <c r="A345" s="14"/>
      <c r="B345" s="19"/>
      <c r="C345" s="31"/>
      <c r="D345" s="31"/>
      <c r="E345" s="117"/>
      <c r="F345" s="118"/>
      <c r="G345" s="118"/>
      <c r="L345" s="14"/>
      <c r="M345" s="14"/>
      <c r="N345" s="14"/>
      <c r="O345" s="14"/>
      <c r="P345" s="14"/>
      <c r="Q345" s="14"/>
      <c r="R345" s="14"/>
      <c r="S345" s="14"/>
      <c r="T345" s="14"/>
      <c r="U345" s="74"/>
      <c r="V345" s="14"/>
    </row>
    <row r="346" spans="1:22" s="21" customFormat="1">
      <c r="A346" s="14"/>
      <c r="B346" s="19"/>
      <c r="C346" s="31"/>
      <c r="D346" s="31"/>
      <c r="E346" s="117"/>
      <c r="F346" s="118"/>
      <c r="G346" s="118"/>
      <c r="L346" s="14"/>
      <c r="M346" s="14"/>
      <c r="N346" s="14"/>
      <c r="O346" s="14"/>
      <c r="P346" s="14"/>
      <c r="Q346" s="14"/>
      <c r="R346" s="14"/>
      <c r="S346" s="14"/>
      <c r="T346" s="14"/>
      <c r="U346" s="74"/>
      <c r="V346" s="14"/>
    </row>
    <row r="347" spans="1:22" s="21" customFormat="1">
      <c r="A347" s="14"/>
      <c r="B347" s="19"/>
      <c r="C347" s="31"/>
      <c r="D347" s="31"/>
      <c r="E347" s="117"/>
      <c r="F347" s="118"/>
      <c r="G347" s="118"/>
      <c r="L347" s="14"/>
      <c r="M347" s="14"/>
      <c r="N347" s="14"/>
      <c r="O347" s="14"/>
      <c r="P347" s="14"/>
      <c r="Q347" s="14"/>
      <c r="R347" s="14"/>
      <c r="S347" s="14"/>
      <c r="T347" s="14"/>
      <c r="U347" s="74"/>
      <c r="V347" s="14"/>
    </row>
    <row r="348" spans="1:22" s="21" customFormat="1">
      <c r="A348" s="14"/>
      <c r="B348" s="19"/>
      <c r="C348" s="31"/>
      <c r="D348" s="31"/>
      <c r="E348" s="117"/>
      <c r="F348" s="118"/>
      <c r="G348" s="118"/>
      <c r="L348" s="14"/>
      <c r="M348" s="14"/>
      <c r="N348" s="14"/>
      <c r="O348" s="14"/>
      <c r="P348" s="14"/>
      <c r="Q348" s="14"/>
      <c r="R348" s="14"/>
      <c r="S348" s="14"/>
      <c r="T348" s="14"/>
      <c r="U348" s="74"/>
      <c r="V348" s="14"/>
    </row>
    <row r="349" spans="1:22" s="21" customFormat="1">
      <c r="A349" s="14"/>
      <c r="B349" s="19"/>
      <c r="C349" s="31"/>
      <c r="D349" s="31"/>
      <c r="E349" s="117"/>
      <c r="F349" s="118"/>
      <c r="G349" s="118"/>
      <c r="L349" s="14"/>
      <c r="M349" s="14"/>
      <c r="N349" s="14"/>
      <c r="O349" s="14"/>
      <c r="P349" s="14"/>
      <c r="Q349" s="14"/>
      <c r="R349" s="14"/>
      <c r="S349" s="14"/>
      <c r="T349" s="14"/>
      <c r="U349" s="74"/>
      <c r="V349" s="14"/>
    </row>
    <row r="350" spans="1:22" s="21" customFormat="1">
      <c r="A350" s="14"/>
      <c r="B350" s="19"/>
      <c r="C350" s="31"/>
      <c r="D350" s="31"/>
      <c r="E350" s="117"/>
      <c r="F350" s="118"/>
      <c r="G350" s="118"/>
      <c r="L350" s="14"/>
      <c r="M350" s="14"/>
      <c r="N350" s="14"/>
      <c r="O350" s="14"/>
      <c r="P350" s="14"/>
      <c r="Q350" s="14"/>
      <c r="R350" s="14"/>
      <c r="S350" s="14"/>
      <c r="T350" s="14"/>
      <c r="U350" s="74"/>
      <c r="V350" s="14"/>
    </row>
    <row r="351" spans="1:22" s="21" customFormat="1">
      <c r="A351" s="14"/>
      <c r="B351" s="19"/>
      <c r="C351" s="31"/>
      <c r="D351" s="31"/>
      <c r="E351" s="117"/>
      <c r="F351" s="118"/>
      <c r="G351" s="118"/>
      <c r="L351" s="14"/>
      <c r="M351" s="14"/>
      <c r="N351" s="14"/>
      <c r="O351" s="14"/>
      <c r="P351" s="14"/>
      <c r="Q351" s="14"/>
      <c r="R351" s="14"/>
      <c r="S351" s="14"/>
      <c r="T351" s="14"/>
      <c r="U351" s="74"/>
      <c r="V351" s="14"/>
    </row>
    <row r="352" spans="1:22" s="21" customFormat="1">
      <c r="A352" s="14"/>
      <c r="B352" s="19"/>
      <c r="C352" s="31"/>
      <c r="D352" s="31"/>
      <c r="E352" s="117"/>
      <c r="F352" s="118"/>
      <c r="G352" s="118"/>
      <c r="L352" s="14"/>
      <c r="M352" s="14"/>
      <c r="N352" s="14"/>
      <c r="O352" s="14"/>
      <c r="P352" s="14"/>
      <c r="Q352" s="14"/>
      <c r="R352" s="14"/>
      <c r="S352" s="14"/>
      <c r="T352" s="14"/>
      <c r="U352" s="74"/>
      <c r="V352" s="14"/>
    </row>
    <row r="353" spans="1:22" s="21" customFormat="1">
      <c r="A353" s="14"/>
      <c r="B353" s="19"/>
      <c r="C353" s="31"/>
      <c r="D353" s="31"/>
      <c r="E353" s="117"/>
      <c r="F353" s="118"/>
      <c r="G353" s="118"/>
      <c r="L353" s="14"/>
      <c r="M353" s="14"/>
      <c r="N353" s="14"/>
      <c r="O353" s="14"/>
      <c r="P353" s="14"/>
      <c r="Q353" s="14"/>
      <c r="R353" s="14"/>
      <c r="S353" s="14"/>
      <c r="T353" s="14"/>
      <c r="U353" s="74"/>
      <c r="V353" s="14"/>
    </row>
    <row r="354" spans="1:22" s="21" customFormat="1">
      <c r="A354" s="14"/>
      <c r="B354" s="19"/>
      <c r="C354" s="31"/>
      <c r="D354" s="31"/>
      <c r="E354" s="117"/>
      <c r="F354" s="118"/>
      <c r="G354" s="118"/>
      <c r="L354" s="14"/>
      <c r="M354" s="14"/>
      <c r="N354" s="14"/>
      <c r="O354" s="14"/>
      <c r="P354" s="14"/>
      <c r="Q354" s="14"/>
      <c r="R354" s="14"/>
      <c r="S354" s="14"/>
      <c r="T354" s="14"/>
      <c r="U354" s="74"/>
      <c r="V354" s="14"/>
    </row>
    <row r="355" spans="1:22" s="21" customFormat="1">
      <c r="A355" s="14"/>
      <c r="B355" s="19"/>
      <c r="C355" s="31"/>
      <c r="D355" s="31"/>
      <c r="E355" s="117"/>
      <c r="F355" s="118"/>
      <c r="G355" s="118"/>
      <c r="L355" s="14"/>
      <c r="M355" s="14"/>
      <c r="N355" s="14"/>
      <c r="O355" s="14"/>
      <c r="P355" s="14"/>
      <c r="Q355" s="14"/>
      <c r="R355" s="14"/>
      <c r="S355" s="14"/>
      <c r="T355" s="14"/>
      <c r="U355" s="74"/>
      <c r="V355" s="14"/>
    </row>
    <row r="356" spans="1:22" s="21" customFormat="1">
      <c r="A356" s="14"/>
      <c r="B356" s="19"/>
      <c r="C356" s="31"/>
      <c r="D356" s="31"/>
      <c r="E356" s="117"/>
      <c r="F356" s="118"/>
      <c r="G356" s="118"/>
      <c r="L356" s="14"/>
      <c r="M356" s="14"/>
      <c r="N356" s="14"/>
      <c r="O356" s="14"/>
      <c r="P356" s="14"/>
      <c r="Q356" s="14"/>
      <c r="R356" s="14"/>
      <c r="S356" s="14"/>
      <c r="T356" s="14"/>
      <c r="U356" s="74"/>
      <c r="V356" s="14"/>
    </row>
    <row r="357" spans="1:22" s="21" customFormat="1">
      <c r="A357" s="14"/>
      <c r="B357" s="19"/>
      <c r="C357" s="31"/>
      <c r="D357" s="31"/>
      <c r="E357" s="117"/>
      <c r="F357" s="118"/>
      <c r="G357" s="118"/>
      <c r="L357" s="14"/>
      <c r="M357" s="14"/>
      <c r="N357" s="14"/>
      <c r="O357" s="14"/>
      <c r="P357" s="14"/>
      <c r="Q357" s="14"/>
      <c r="R357" s="14"/>
      <c r="S357" s="14"/>
      <c r="T357" s="14"/>
      <c r="U357" s="74"/>
      <c r="V357" s="14"/>
    </row>
    <row r="358" spans="1:22" s="21" customFormat="1">
      <c r="A358" s="14"/>
      <c r="B358" s="19"/>
      <c r="C358" s="31"/>
      <c r="D358" s="31"/>
      <c r="E358" s="117"/>
      <c r="F358" s="118"/>
      <c r="G358" s="118"/>
      <c r="L358" s="14"/>
      <c r="M358" s="14"/>
      <c r="N358" s="14"/>
      <c r="O358" s="14"/>
      <c r="P358" s="14"/>
      <c r="Q358" s="14"/>
      <c r="R358" s="14"/>
      <c r="S358" s="14"/>
      <c r="T358" s="14"/>
      <c r="U358" s="74"/>
      <c r="V358" s="14"/>
    </row>
    <row r="359" spans="1:22" s="21" customFormat="1">
      <c r="A359" s="14"/>
      <c r="B359" s="19"/>
      <c r="C359" s="31"/>
      <c r="D359" s="31"/>
      <c r="E359" s="117"/>
      <c r="F359" s="118"/>
      <c r="G359" s="118"/>
      <c r="L359" s="14"/>
      <c r="M359" s="14"/>
      <c r="N359" s="14"/>
      <c r="O359" s="14"/>
      <c r="P359" s="14"/>
      <c r="Q359" s="14"/>
      <c r="R359" s="14"/>
      <c r="S359" s="14"/>
      <c r="T359" s="14"/>
      <c r="U359" s="74"/>
      <c r="V359" s="14"/>
    </row>
    <row r="360" spans="1:22" s="21" customFormat="1">
      <c r="A360" s="14"/>
      <c r="B360" s="19"/>
      <c r="C360" s="31"/>
      <c r="D360" s="31"/>
      <c r="E360" s="117"/>
      <c r="F360" s="118"/>
      <c r="G360" s="118"/>
      <c r="L360" s="14"/>
      <c r="M360" s="14"/>
      <c r="N360" s="14"/>
      <c r="O360" s="14"/>
      <c r="P360" s="14"/>
      <c r="Q360" s="14"/>
      <c r="R360" s="14"/>
      <c r="S360" s="14"/>
      <c r="T360" s="14"/>
      <c r="U360" s="74"/>
      <c r="V360" s="14"/>
    </row>
    <row r="361" spans="1:22" s="21" customFormat="1">
      <c r="A361" s="14"/>
      <c r="B361" s="19"/>
      <c r="C361" s="31"/>
      <c r="D361" s="31"/>
      <c r="E361" s="117"/>
      <c r="F361" s="118"/>
      <c r="G361" s="118"/>
      <c r="L361" s="14"/>
      <c r="M361" s="14"/>
      <c r="N361" s="14"/>
      <c r="O361" s="14"/>
      <c r="P361" s="14"/>
      <c r="Q361" s="14"/>
      <c r="R361" s="14"/>
      <c r="S361" s="14"/>
      <c r="T361" s="14"/>
      <c r="U361" s="74"/>
      <c r="V361" s="14"/>
    </row>
    <row r="362" spans="1:22" s="21" customFormat="1">
      <c r="A362" s="14"/>
      <c r="B362" s="19"/>
      <c r="C362" s="31"/>
      <c r="D362" s="31"/>
      <c r="E362" s="117"/>
      <c r="F362" s="118"/>
      <c r="G362" s="118"/>
      <c r="L362" s="14"/>
      <c r="M362" s="14"/>
      <c r="N362" s="14"/>
      <c r="O362" s="14"/>
      <c r="P362" s="14"/>
      <c r="Q362" s="14"/>
      <c r="R362" s="14"/>
      <c r="S362" s="14"/>
      <c r="T362" s="14"/>
      <c r="U362" s="74"/>
      <c r="V362" s="14"/>
    </row>
    <row r="363" spans="1:22" s="21" customFormat="1">
      <c r="A363" s="14"/>
      <c r="B363" s="19"/>
      <c r="C363" s="31"/>
      <c r="D363" s="31"/>
      <c r="E363" s="117"/>
      <c r="F363" s="118"/>
      <c r="G363" s="118"/>
      <c r="L363" s="14"/>
      <c r="M363" s="14"/>
      <c r="N363" s="14"/>
      <c r="O363" s="14"/>
      <c r="P363" s="14"/>
      <c r="Q363" s="14"/>
      <c r="R363" s="14"/>
      <c r="S363" s="14"/>
      <c r="T363" s="14"/>
      <c r="U363" s="74"/>
      <c r="V363" s="14"/>
    </row>
    <row r="364" spans="1:22" s="21" customFormat="1">
      <c r="A364" s="14"/>
      <c r="B364" s="19"/>
      <c r="C364" s="31"/>
      <c r="D364" s="31"/>
      <c r="E364" s="117"/>
      <c r="F364" s="118"/>
      <c r="G364" s="118"/>
      <c r="L364" s="14"/>
      <c r="M364" s="14"/>
      <c r="N364" s="14"/>
      <c r="O364" s="14"/>
      <c r="P364" s="14"/>
      <c r="Q364" s="14"/>
      <c r="R364" s="14"/>
      <c r="S364" s="14"/>
      <c r="T364" s="14"/>
      <c r="U364" s="74"/>
      <c r="V364" s="14"/>
    </row>
    <row r="365" spans="1:22" s="21" customFormat="1">
      <c r="A365" s="14"/>
      <c r="B365" s="19"/>
      <c r="C365" s="31"/>
      <c r="D365" s="31"/>
      <c r="E365" s="117"/>
      <c r="F365" s="118"/>
      <c r="G365" s="118"/>
      <c r="L365" s="14"/>
      <c r="M365" s="14"/>
      <c r="N365" s="14"/>
      <c r="O365" s="14"/>
      <c r="P365" s="14"/>
      <c r="Q365" s="14"/>
      <c r="R365" s="14"/>
      <c r="S365" s="14"/>
      <c r="T365" s="14"/>
      <c r="U365" s="74"/>
      <c r="V365" s="14"/>
    </row>
    <row r="366" spans="1:22" s="21" customFormat="1">
      <c r="A366" s="14"/>
      <c r="B366" s="19"/>
      <c r="C366" s="31"/>
      <c r="D366" s="31"/>
      <c r="E366" s="117"/>
      <c r="F366" s="118"/>
      <c r="G366" s="118"/>
      <c r="L366" s="14"/>
      <c r="M366" s="14"/>
      <c r="N366" s="14"/>
      <c r="O366" s="14"/>
      <c r="P366" s="14"/>
      <c r="Q366" s="14"/>
      <c r="R366" s="14"/>
      <c r="S366" s="14"/>
      <c r="T366" s="14"/>
      <c r="U366" s="74"/>
      <c r="V366" s="14"/>
    </row>
    <row r="367" spans="1:22" s="21" customFormat="1">
      <c r="A367" s="14"/>
      <c r="B367" s="19"/>
      <c r="C367" s="31"/>
      <c r="D367" s="31"/>
      <c r="E367" s="117"/>
      <c r="F367" s="118"/>
      <c r="G367" s="118"/>
      <c r="L367" s="14"/>
      <c r="M367" s="14"/>
      <c r="N367" s="14"/>
      <c r="O367" s="14"/>
      <c r="P367" s="14"/>
      <c r="Q367" s="14"/>
      <c r="R367" s="14"/>
      <c r="S367" s="14"/>
      <c r="T367" s="14"/>
      <c r="U367" s="74"/>
      <c r="V367" s="14"/>
    </row>
    <row r="368" spans="1:22" s="21" customFormat="1">
      <c r="A368" s="14"/>
      <c r="B368" s="19"/>
      <c r="C368" s="31"/>
      <c r="D368" s="31"/>
      <c r="E368" s="117"/>
      <c r="F368" s="118"/>
      <c r="G368" s="118"/>
      <c r="L368" s="14"/>
      <c r="M368" s="14"/>
      <c r="N368" s="14"/>
      <c r="O368" s="14"/>
      <c r="P368" s="14"/>
      <c r="Q368" s="14"/>
      <c r="R368" s="14"/>
      <c r="S368" s="14"/>
      <c r="T368" s="14"/>
      <c r="U368" s="74"/>
      <c r="V368" s="14"/>
    </row>
    <row r="369" spans="1:22" s="21" customFormat="1">
      <c r="A369" s="14"/>
      <c r="B369" s="19"/>
      <c r="C369" s="31"/>
      <c r="D369" s="31"/>
      <c r="E369" s="117"/>
      <c r="F369" s="118"/>
      <c r="G369" s="118"/>
      <c r="L369" s="14"/>
      <c r="M369" s="14"/>
      <c r="N369" s="14"/>
      <c r="O369" s="14"/>
      <c r="P369" s="14"/>
      <c r="Q369" s="14"/>
      <c r="R369" s="14"/>
      <c r="S369" s="14"/>
      <c r="T369" s="14"/>
      <c r="U369" s="74"/>
      <c r="V369" s="14"/>
    </row>
    <row r="370" spans="1:22" s="21" customFormat="1">
      <c r="A370" s="14"/>
      <c r="B370" s="19"/>
      <c r="C370" s="31"/>
      <c r="D370" s="31"/>
      <c r="E370" s="117"/>
      <c r="F370" s="118"/>
      <c r="G370" s="118"/>
      <c r="L370" s="14"/>
      <c r="M370" s="14"/>
      <c r="N370" s="14"/>
      <c r="O370" s="14"/>
      <c r="P370" s="14"/>
      <c r="Q370" s="14"/>
      <c r="R370" s="14"/>
      <c r="S370" s="14"/>
      <c r="T370" s="14"/>
      <c r="U370" s="74"/>
      <c r="V370" s="14"/>
    </row>
    <row r="371" spans="1:22" s="21" customFormat="1">
      <c r="A371" s="14"/>
      <c r="B371" s="19"/>
      <c r="C371" s="31"/>
      <c r="D371" s="31"/>
      <c r="E371" s="117"/>
      <c r="F371" s="118"/>
      <c r="G371" s="118"/>
      <c r="L371" s="14"/>
      <c r="M371" s="14"/>
      <c r="N371" s="14"/>
      <c r="O371" s="14"/>
      <c r="P371" s="14"/>
      <c r="Q371" s="14"/>
      <c r="R371" s="14"/>
      <c r="S371" s="14"/>
      <c r="T371" s="14"/>
      <c r="U371" s="74"/>
      <c r="V371" s="14"/>
    </row>
    <row r="372" spans="1:22" s="21" customFormat="1">
      <c r="A372" s="14"/>
      <c r="B372" s="19"/>
      <c r="C372" s="31"/>
      <c r="D372" s="31"/>
      <c r="E372" s="117"/>
      <c r="F372" s="118"/>
      <c r="G372" s="118"/>
      <c r="L372" s="14"/>
      <c r="M372" s="14"/>
      <c r="N372" s="14"/>
      <c r="O372" s="14"/>
      <c r="P372" s="14"/>
      <c r="Q372" s="14"/>
      <c r="R372" s="14"/>
      <c r="S372" s="14"/>
      <c r="T372" s="14"/>
      <c r="U372" s="74"/>
      <c r="V372" s="14"/>
    </row>
    <row r="373" spans="1:22" s="21" customFormat="1">
      <c r="A373" s="14"/>
      <c r="B373" s="19"/>
      <c r="C373" s="31"/>
      <c r="D373" s="31"/>
      <c r="E373" s="117"/>
      <c r="F373" s="118"/>
      <c r="G373" s="118"/>
      <c r="L373" s="14"/>
      <c r="M373" s="14"/>
      <c r="N373" s="14"/>
      <c r="O373" s="14"/>
      <c r="P373" s="14"/>
      <c r="Q373" s="14"/>
      <c r="R373" s="14"/>
      <c r="S373" s="14"/>
      <c r="T373" s="14"/>
      <c r="U373" s="74"/>
      <c r="V373" s="14"/>
    </row>
    <row r="374" spans="1:22" s="21" customFormat="1">
      <c r="A374" s="14"/>
      <c r="B374" s="19"/>
      <c r="C374" s="31"/>
      <c r="D374" s="31"/>
      <c r="E374" s="117"/>
      <c r="F374" s="118"/>
      <c r="G374" s="118"/>
      <c r="L374" s="14"/>
      <c r="M374" s="14"/>
      <c r="N374" s="14"/>
      <c r="O374" s="14"/>
      <c r="P374" s="14"/>
      <c r="Q374" s="14"/>
      <c r="R374" s="14"/>
      <c r="S374" s="14"/>
      <c r="T374" s="14"/>
      <c r="U374" s="74"/>
      <c r="V374" s="14"/>
    </row>
    <row r="375" spans="1:22" s="21" customFormat="1">
      <c r="A375" s="14"/>
      <c r="B375" s="19"/>
      <c r="C375" s="31"/>
      <c r="D375" s="31"/>
      <c r="E375" s="117"/>
      <c r="F375" s="118"/>
      <c r="G375" s="118"/>
      <c r="L375" s="14"/>
      <c r="M375" s="14"/>
      <c r="N375" s="14"/>
      <c r="O375" s="14"/>
      <c r="P375" s="14"/>
      <c r="Q375" s="14"/>
      <c r="R375" s="14"/>
      <c r="S375" s="14"/>
      <c r="T375" s="14"/>
      <c r="U375" s="74"/>
      <c r="V375" s="14"/>
    </row>
    <row r="376" spans="1:22" s="21" customFormat="1">
      <c r="A376" s="14"/>
      <c r="B376" s="19"/>
      <c r="C376" s="31"/>
      <c r="D376" s="31"/>
      <c r="E376" s="117"/>
      <c r="F376" s="118"/>
      <c r="G376" s="118"/>
      <c r="L376" s="14"/>
      <c r="M376" s="14"/>
      <c r="N376" s="14"/>
      <c r="O376" s="14"/>
      <c r="P376" s="14"/>
      <c r="Q376" s="14"/>
      <c r="R376" s="14"/>
      <c r="S376" s="14"/>
      <c r="T376" s="14"/>
      <c r="U376" s="74"/>
      <c r="V376" s="14"/>
    </row>
    <row r="377" spans="1:22" s="21" customFormat="1">
      <c r="A377" s="14"/>
      <c r="B377" s="19"/>
      <c r="C377" s="31"/>
      <c r="D377" s="31"/>
      <c r="E377" s="117"/>
      <c r="F377" s="118"/>
      <c r="G377" s="118"/>
      <c r="L377" s="14"/>
      <c r="M377" s="14"/>
      <c r="N377" s="14"/>
      <c r="O377" s="14"/>
      <c r="P377" s="14"/>
      <c r="Q377" s="14"/>
      <c r="R377" s="14"/>
      <c r="S377" s="14"/>
      <c r="T377" s="14"/>
      <c r="U377" s="74"/>
      <c r="V377" s="14"/>
    </row>
    <row r="378" spans="1:22" s="21" customFormat="1">
      <c r="A378" s="14"/>
      <c r="B378" s="19"/>
      <c r="C378" s="31"/>
      <c r="D378" s="31"/>
      <c r="E378" s="117"/>
      <c r="F378" s="118"/>
      <c r="G378" s="118"/>
      <c r="L378" s="14"/>
      <c r="M378" s="14"/>
      <c r="N378" s="14"/>
      <c r="O378" s="14"/>
      <c r="P378" s="14"/>
      <c r="Q378" s="14"/>
      <c r="R378" s="14"/>
      <c r="S378" s="14"/>
      <c r="T378" s="14"/>
      <c r="U378" s="74"/>
      <c r="V378" s="14"/>
    </row>
    <row r="379" spans="1:22" s="21" customFormat="1">
      <c r="A379" s="14"/>
      <c r="B379" s="19"/>
      <c r="C379" s="31"/>
      <c r="D379" s="31"/>
      <c r="E379" s="117"/>
      <c r="F379" s="118"/>
      <c r="G379" s="118"/>
      <c r="L379" s="14"/>
      <c r="M379" s="14"/>
      <c r="N379" s="14"/>
      <c r="O379" s="14"/>
      <c r="P379" s="14"/>
      <c r="Q379" s="14"/>
      <c r="R379" s="14"/>
      <c r="S379" s="14"/>
      <c r="T379" s="14"/>
      <c r="U379" s="74"/>
      <c r="V379" s="14"/>
    </row>
    <row r="380" spans="1:22" s="21" customFormat="1">
      <c r="A380" s="14"/>
      <c r="B380" s="19"/>
      <c r="C380" s="31"/>
      <c r="D380" s="31"/>
      <c r="E380" s="117"/>
      <c r="F380" s="118"/>
      <c r="G380" s="118"/>
      <c r="L380" s="14"/>
      <c r="M380" s="14"/>
      <c r="N380" s="14"/>
      <c r="O380" s="14"/>
      <c r="P380" s="14"/>
      <c r="Q380" s="14"/>
      <c r="R380" s="14"/>
      <c r="S380" s="14"/>
      <c r="T380" s="14"/>
      <c r="U380" s="74"/>
      <c r="V380" s="14"/>
    </row>
    <row r="381" spans="1:22" s="21" customFormat="1">
      <c r="A381" s="14"/>
      <c r="B381" s="19"/>
      <c r="C381" s="31"/>
      <c r="D381" s="31"/>
      <c r="E381" s="117"/>
      <c r="F381" s="118"/>
      <c r="G381" s="118"/>
      <c r="L381" s="14"/>
      <c r="M381" s="14"/>
      <c r="N381" s="14"/>
      <c r="O381" s="14"/>
      <c r="P381" s="14"/>
      <c r="Q381" s="14"/>
      <c r="R381" s="14"/>
      <c r="S381" s="14"/>
      <c r="T381" s="14"/>
      <c r="U381" s="74"/>
      <c r="V381" s="14"/>
    </row>
    <row r="382" spans="1:22" s="21" customFormat="1">
      <c r="A382" s="14"/>
      <c r="B382" s="19"/>
      <c r="C382" s="31"/>
      <c r="D382" s="31"/>
      <c r="E382" s="117"/>
      <c r="F382" s="118"/>
      <c r="G382" s="118"/>
      <c r="L382" s="14"/>
      <c r="M382" s="14"/>
      <c r="N382" s="14"/>
      <c r="O382" s="14"/>
      <c r="P382" s="14"/>
      <c r="Q382" s="14"/>
      <c r="R382" s="14"/>
      <c r="S382" s="14"/>
      <c r="T382" s="14"/>
      <c r="U382" s="74"/>
      <c r="V382" s="14"/>
    </row>
    <row r="383" spans="1:22" s="21" customFormat="1">
      <c r="A383" s="14"/>
      <c r="B383" s="19"/>
      <c r="C383" s="31"/>
      <c r="D383" s="31"/>
      <c r="E383" s="117"/>
      <c r="F383" s="118"/>
      <c r="G383" s="118"/>
      <c r="L383" s="14"/>
      <c r="M383" s="14"/>
      <c r="N383" s="14"/>
      <c r="O383" s="14"/>
      <c r="P383" s="14"/>
      <c r="Q383" s="14"/>
      <c r="R383" s="14"/>
      <c r="S383" s="14"/>
      <c r="T383" s="14"/>
      <c r="U383" s="74"/>
      <c r="V383" s="14"/>
    </row>
    <row r="384" spans="1:22" s="21" customFormat="1">
      <c r="A384" s="14"/>
      <c r="B384" s="19"/>
      <c r="C384" s="31"/>
      <c r="D384" s="31"/>
      <c r="E384" s="117"/>
      <c r="F384" s="118"/>
      <c r="G384" s="118"/>
      <c r="L384" s="14"/>
      <c r="M384" s="14"/>
      <c r="N384" s="14"/>
      <c r="O384" s="14"/>
      <c r="P384" s="14"/>
      <c r="Q384" s="14"/>
      <c r="R384" s="14"/>
      <c r="S384" s="14"/>
      <c r="T384" s="14"/>
      <c r="U384" s="74"/>
      <c r="V384" s="14"/>
    </row>
    <row r="385" spans="1:22" s="21" customFormat="1">
      <c r="A385" s="14"/>
      <c r="B385" s="19"/>
      <c r="C385" s="31"/>
      <c r="D385" s="31"/>
      <c r="E385" s="117"/>
      <c r="F385" s="118"/>
      <c r="G385" s="118"/>
      <c r="L385" s="14"/>
      <c r="M385" s="14"/>
      <c r="N385" s="14"/>
      <c r="O385" s="14"/>
      <c r="P385" s="14"/>
      <c r="Q385" s="14"/>
      <c r="R385" s="14"/>
      <c r="S385" s="14"/>
      <c r="T385" s="14"/>
      <c r="U385" s="74"/>
      <c r="V385" s="14"/>
    </row>
    <row r="386" spans="1:22" s="21" customFormat="1">
      <c r="A386" s="14"/>
      <c r="B386" s="19"/>
      <c r="C386" s="31"/>
      <c r="D386" s="31"/>
      <c r="E386" s="117"/>
      <c r="F386" s="118"/>
      <c r="G386" s="118"/>
      <c r="L386" s="14"/>
      <c r="M386" s="14"/>
      <c r="N386" s="14"/>
      <c r="O386" s="14"/>
      <c r="P386" s="14"/>
      <c r="Q386" s="14"/>
      <c r="R386" s="14"/>
      <c r="S386" s="14"/>
      <c r="T386" s="14"/>
      <c r="U386" s="74"/>
      <c r="V386" s="14"/>
    </row>
    <row r="387" spans="1:22" s="21" customFormat="1">
      <c r="A387" s="14"/>
      <c r="B387" s="19"/>
      <c r="C387" s="31"/>
      <c r="D387" s="31"/>
      <c r="E387" s="117"/>
      <c r="F387" s="118"/>
      <c r="G387" s="118"/>
      <c r="L387" s="14"/>
      <c r="M387" s="14"/>
      <c r="N387" s="14"/>
      <c r="O387" s="14"/>
      <c r="P387" s="14"/>
      <c r="Q387" s="14"/>
      <c r="R387" s="14"/>
      <c r="S387" s="14"/>
      <c r="T387" s="14"/>
      <c r="U387" s="74"/>
      <c r="V387" s="14"/>
    </row>
    <row r="388" spans="1:22" s="21" customFormat="1">
      <c r="A388" s="14"/>
      <c r="B388" s="19"/>
      <c r="C388" s="31"/>
      <c r="D388" s="31"/>
      <c r="E388" s="117"/>
      <c r="F388" s="118"/>
      <c r="G388" s="118"/>
      <c r="L388" s="14"/>
      <c r="M388" s="14"/>
      <c r="N388" s="14"/>
      <c r="O388" s="14"/>
      <c r="P388" s="14"/>
      <c r="Q388" s="14"/>
      <c r="R388" s="14"/>
      <c r="S388" s="14"/>
      <c r="T388" s="14"/>
      <c r="U388" s="74"/>
      <c r="V388" s="14"/>
    </row>
    <row r="389" spans="1:22" s="21" customFormat="1">
      <c r="A389" s="14"/>
      <c r="B389" s="19"/>
      <c r="C389" s="31"/>
      <c r="D389" s="31"/>
      <c r="E389" s="117"/>
      <c r="F389" s="118"/>
      <c r="G389" s="118"/>
      <c r="L389" s="14"/>
      <c r="M389" s="14"/>
      <c r="N389" s="14"/>
      <c r="O389" s="14"/>
      <c r="P389" s="14"/>
      <c r="Q389" s="14"/>
      <c r="R389" s="14"/>
      <c r="S389" s="14"/>
      <c r="T389" s="14"/>
      <c r="U389" s="74"/>
      <c r="V389" s="14"/>
    </row>
    <row r="390" spans="1:22" s="21" customFormat="1">
      <c r="A390" s="14"/>
      <c r="B390" s="19"/>
      <c r="C390" s="31"/>
      <c r="D390" s="31"/>
      <c r="E390" s="117"/>
      <c r="F390" s="118"/>
      <c r="G390" s="118"/>
      <c r="L390" s="14"/>
      <c r="M390" s="14"/>
      <c r="N390" s="14"/>
      <c r="O390" s="14"/>
      <c r="P390" s="14"/>
      <c r="Q390" s="14"/>
      <c r="R390" s="14"/>
      <c r="S390" s="14"/>
      <c r="T390" s="14"/>
      <c r="U390" s="74"/>
      <c r="V390" s="14"/>
    </row>
    <row r="391" spans="1:22" s="21" customFormat="1">
      <c r="A391" s="14"/>
      <c r="B391" s="19"/>
      <c r="C391" s="31"/>
      <c r="D391" s="31"/>
      <c r="E391" s="117"/>
      <c r="F391" s="118"/>
      <c r="G391" s="118"/>
      <c r="L391" s="14"/>
      <c r="M391" s="14"/>
      <c r="N391" s="14"/>
      <c r="O391" s="14"/>
      <c r="P391" s="14"/>
      <c r="Q391" s="14"/>
      <c r="R391" s="14"/>
      <c r="S391" s="14"/>
      <c r="T391" s="14"/>
      <c r="U391" s="74"/>
      <c r="V391" s="14"/>
    </row>
    <row r="392" spans="1:22" s="21" customFormat="1">
      <c r="A392" s="14"/>
      <c r="B392" s="19"/>
      <c r="C392" s="31"/>
      <c r="D392" s="31"/>
      <c r="E392" s="117"/>
      <c r="F392" s="118"/>
      <c r="G392" s="118"/>
      <c r="L392" s="14"/>
      <c r="M392" s="14"/>
      <c r="N392" s="14"/>
      <c r="O392" s="14"/>
      <c r="P392" s="14"/>
      <c r="Q392" s="14"/>
      <c r="R392" s="14"/>
      <c r="S392" s="14"/>
      <c r="T392" s="14"/>
      <c r="U392" s="74"/>
      <c r="V392" s="14"/>
    </row>
    <row r="393" spans="1:22">
      <c r="B393" s="19"/>
      <c r="C393" s="31"/>
      <c r="D393" s="31"/>
      <c r="E393" s="117"/>
    </row>
    <row r="394" spans="1:22">
      <c r="B394" s="19"/>
      <c r="C394" s="31"/>
      <c r="D394" s="31"/>
      <c r="E394" s="117"/>
    </row>
    <row r="395" spans="1:22">
      <c r="B395" s="19"/>
      <c r="C395" s="31"/>
      <c r="D395" s="31"/>
      <c r="E395" s="117"/>
    </row>
    <row r="396" spans="1:22">
      <c r="B396" s="19"/>
      <c r="C396" s="31"/>
      <c r="D396" s="31"/>
      <c r="E396" s="117"/>
    </row>
    <row r="397" spans="1:22">
      <c r="B397" s="19"/>
      <c r="C397" s="31"/>
      <c r="D397" s="31"/>
      <c r="E397" s="117"/>
    </row>
    <row r="398" spans="1:22">
      <c r="B398" s="19"/>
      <c r="C398" s="31"/>
      <c r="D398" s="31"/>
      <c r="E398" s="117"/>
    </row>
    <row r="399" spans="1:22">
      <c r="B399" s="19"/>
      <c r="C399" s="31"/>
      <c r="D399" s="31"/>
      <c r="E399" s="117"/>
    </row>
    <row r="400" spans="1:22">
      <c r="B400" s="19"/>
      <c r="C400" s="31"/>
      <c r="D400" s="31"/>
      <c r="E400" s="117"/>
    </row>
    <row r="401" spans="2:5">
      <c r="B401" s="19"/>
      <c r="C401" s="31"/>
      <c r="D401" s="31"/>
      <c r="E401" s="117"/>
    </row>
    <row r="402" spans="2:5">
      <c r="B402" s="19"/>
      <c r="C402" s="31"/>
      <c r="D402" s="31"/>
      <c r="E402" s="117"/>
    </row>
    <row r="403" spans="2:5">
      <c r="B403" s="19"/>
      <c r="C403" s="31"/>
      <c r="D403" s="31"/>
      <c r="E403" s="117"/>
    </row>
    <row r="404" spans="2:5">
      <c r="B404" s="19"/>
      <c r="C404" s="31"/>
      <c r="D404" s="31"/>
      <c r="E404" s="117"/>
    </row>
    <row r="405" spans="2:5">
      <c r="B405" s="19"/>
      <c r="C405" s="31"/>
      <c r="D405" s="31"/>
      <c r="E405" s="117"/>
    </row>
    <row r="406" spans="2:5">
      <c r="B406" s="19"/>
      <c r="C406" s="31"/>
      <c r="D406" s="31"/>
      <c r="E406" s="117"/>
    </row>
    <row r="407" spans="2:5">
      <c r="B407" s="19"/>
      <c r="C407" s="31"/>
      <c r="D407" s="31"/>
      <c r="E407" s="117"/>
    </row>
    <row r="408" spans="2:5">
      <c r="B408" s="19"/>
      <c r="C408" s="31"/>
      <c r="D408" s="31"/>
      <c r="E408" s="117"/>
    </row>
    <row r="409" spans="2:5">
      <c r="B409" s="19"/>
      <c r="C409" s="31"/>
      <c r="D409" s="31"/>
      <c r="E409" s="117"/>
    </row>
    <row r="410" spans="2:5">
      <c r="B410" s="19"/>
      <c r="C410" s="31"/>
      <c r="D410" s="31"/>
      <c r="E410" s="117"/>
    </row>
    <row r="411" spans="2:5">
      <c r="B411" s="19"/>
      <c r="C411" s="31"/>
      <c r="D411" s="31"/>
      <c r="E411" s="117"/>
    </row>
    <row r="412" spans="2:5">
      <c r="B412" s="19"/>
      <c r="C412" s="31"/>
      <c r="D412" s="31"/>
      <c r="E412" s="117"/>
    </row>
    <row r="413" spans="2:5">
      <c r="B413" s="19"/>
      <c r="C413" s="31"/>
      <c r="D413" s="31"/>
      <c r="E413" s="117"/>
    </row>
    <row r="414" spans="2:5">
      <c r="B414" s="19"/>
      <c r="C414" s="31"/>
      <c r="D414" s="31"/>
      <c r="E414" s="117"/>
    </row>
    <row r="415" spans="2:5">
      <c r="B415" s="19"/>
      <c r="C415" s="31"/>
      <c r="D415" s="31"/>
      <c r="E415" s="117"/>
    </row>
    <row r="416" spans="2:5">
      <c r="B416" s="19"/>
      <c r="C416" s="31"/>
      <c r="D416" s="31"/>
      <c r="E416" s="117"/>
    </row>
    <row r="417" spans="2:5">
      <c r="B417" s="19"/>
      <c r="C417" s="31"/>
      <c r="D417" s="31"/>
      <c r="E417" s="117"/>
    </row>
    <row r="418" spans="2:5">
      <c r="B418" s="19"/>
      <c r="C418" s="31"/>
      <c r="D418" s="31"/>
      <c r="E418" s="117"/>
    </row>
    <row r="419" spans="2:5">
      <c r="B419" s="19"/>
      <c r="C419" s="31"/>
      <c r="D419" s="31"/>
      <c r="E419" s="117"/>
    </row>
    <row r="420" spans="2:5">
      <c r="B420" s="19"/>
      <c r="C420" s="31"/>
      <c r="D420" s="31"/>
      <c r="E420" s="117"/>
    </row>
    <row r="421" spans="2:5">
      <c r="B421" s="19"/>
      <c r="C421" s="31"/>
      <c r="D421" s="31"/>
      <c r="E421" s="117"/>
    </row>
    <row r="422" spans="2:5">
      <c r="B422" s="19"/>
      <c r="C422" s="31"/>
      <c r="D422" s="31"/>
      <c r="E422" s="117"/>
    </row>
    <row r="423" spans="2:5">
      <c r="B423" s="19"/>
      <c r="C423" s="31"/>
      <c r="D423" s="31"/>
      <c r="E423" s="117"/>
    </row>
    <row r="424" spans="2:5">
      <c r="B424" s="19"/>
      <c r="C424" s="31"/>
      <c r="D424" s="31"/>
      <c r="E424" s="117"/>
    </row>
    <row r="425" spans="2:5">
      <c r="B425" s="19"/>
      <c r="C425" s="31"/>
      <c r="D425" s="31"/>
      <c r="E425" s="117"/>
    </row>
    <row r="426" spans="2:5">
      <c r="B426" s="19"/>
      <c r="C426" s="31"/>
      <c r="D426" s="31"/>
      <c r="E426" s="117"/>
    </row>
    <row r="427" spans="2:5">
      <c r="B427" s="19"/>
      <c r="C427" s="31"/>
      <c r="D427" s="31"/>
      <c r="E427" s="117"/>
    </row>
    <row r="428" spans="2:5">
      <c r="B428" s="19"/>
      <c r="C428" s="31"/>
      <c r="D428" s="31"/>
      <c r="E428" s="117"/>
    </row>
    <row r="429" spans="2:5">
      <c r="B429" s="19"/>
      <c r="C429" s="31"/>
      <c r="D429" s="31"/>
      <c r="E429" s="117"/>
    </row>
    <row r="430" spans="2:5">
      <c r="B430" s="19"/>
      <c r="C430" s="31"/>
      <c r="D430" s="31"/>
      <c r="E430" s="117"/>
    </row>
    <row r="431" spans="2:5">
      <c r="B431" s="19"/>
      <c r="C431" s="31"/>
      <c r="D431" s="31"/>
      <c r="E431" s="117"/>
    </row>
    <row r="432" spans="2:5">
      <c r="B432" s="19"/>
      <c r="C432" s="31"/>
      <c r="D432" s="31"/>
      <c r="E432" s="117"/>
    </row>
    <row r="433" spans="2:5">
      <c r="B433" s="19"/>
      <c r="C433" s="31"/>
      <c r="D433" s="31"/>
      <c r="E433" s="117"/>
    </row>
    <row r="434" spans="2:5">
      <c r="B434" s="19"/>
      <c r="C434" s="31"/>
      <c r="D434" s="31"/>
      <c r="E434" s="117"/>
    </row>
    <row r="435" spans="2:5">
      <c r="B435" s="19"/>
      <c r="C435" s="31"/>
      <c r="D435" s="31"/>
      <c r="E435" s="117"/>
    </row>
    <row r="436" spans="2:5">
      <c r="B436" s="19"/>
      <c r="C436" s="31"/>
      <c r="D436" s="31"/>
      <c r="E436" s="117"/>
    </row>
    <row r="437" spans="2:5">
      <c r="B437" s="19"/>
      <c r="C437" s="31"/>
      <c r="D437" s="31"/>
      <c r="E437" s="117"/>
    </row>
    <row r="438" spans="2:5">
      <c r="B438" s="19"/>
      <c r="C438" s="31"/>
      <c r="D438" s="31"/>
      <c r="E438" s="117"/>
    </row>
    <row r="439" spans="2:5">
      <c r="B439" s="19"/>
      <c r="C439" s="31"/>
      <c r="D439" s="31"/>
      <c r="E439" s="117"/>
    </row>
    <row r="440" spans="2:5">
      <c r="B440" s="19"/>
      <c r="C440" s="31"/>
      <c r="D440" s="31"/>
      <c r="E440" s="117"/>
    </row>
    <row r="441" spans="2:5">
      <c r="B441" s="19"/>
      <c r="C441" s="31"/>
      <c r="D441" s="31"/>
      <c r="E441" s="117"/>
    </row>
    <row r="442" spans="2:5">
      <c r="B442" s="19"/>
      <c r="C442" s="31"/>
      <c r="D442" s="31"/>
      <c r="E442" s="117"/>
    </row>
    <row r="443" spans="2:5">
      <c r="B443" s="19"/>
      <c r="C443" s="31"/>
      <c r="D443" s="31"/>
      <c r="E443" s="117"/>
    </row>
    <row r="444" spans="2:5">
      <c r="B444" s="19"/>
      <c r="C444" s="31"/>
      <c r="D444" s="31"/>
      <c r="E444" s="117"/>
    </row>
    <row r="445" spans="2:5">
      <c r="B445" s="19"/>
      <c r="C445" s="31"/>
      <c r="D445" s="31"/>
      <c r="E445" s="117"/>
    </row>
    <row r="446" spans="2:5">
      <c r="B446" s="19"/>
      <c r="C446" s="31"/>
      <c r="D446" s="31"/>
      <c r="E446" s="117"/>
    </row>
    <row r="447" spans="2:5">
      <c r="B447" s="19"/>
      <c r="C447" s="31"/>
      <c r="D447" s="31"/>
      <c r="E447" s="117"/>
    </row>
    <row r="448" spans="2:5">
      <c r="B448" s="19"/>
      <c r="C448" s="31"/>
      <c r="D448" s="31"/>
      <c r="E448" s="117"/>
    </row>
    <row r="449" spans="2:5">
      <c r="B449" s="19"/>
      <c r="C449" s="31"/>
      <c r="D449" s="31"/>
      <c r="E449" s="117"/>
    </row>
    <row r="450" spans="2:5">
      <c r="B450" s="19"/>
      <c r="C450" s="31"/>
      <c r="D450" s="31"/>
      <c r="E450" s="117"/>
    </row>
    <row r="451" spans="2:5">
      <c r="B451" s="19"/>
      <c r="C451" s="31"/>
      <c r="D451" s="31"/>
      <c r="E451" s="117"/>
    </row>
    <row r="452" spans="2:5">
      <c r="B452" s="19"/>
      <c r="C452" s="31"/>
      <c r="D452" s="31"/>
      <c r="E452" s="117"/>
    </row>
    <row r="453" spans="2:5">
      <c r="B453" s="19"/>
      <c r="C453" s="31"/>
      <c r="D453" s="31"/>
      <c r="E453" s="117"/>
    </row>
    <row r="454" spans="2:5">
      <c r="B454" s="19"/>
      <c r="C454" s="31"/>
      <c r="D454" s="31"/>
      <c r="E454" s="117"/>
    </row>
    <row r="455" spans="2:5">
      <c r="B455" s="19"/>
      <c r="C455" s="31"/>
      <c r="D455" s="31"/>
      <c r="E455" s="117"/>
    </row>
    <row r="456" spans="2:5">
      <c r="B456" s="19"/>
      <c r="C456" s="31"/>
      <c r="D456" s="31"/>
      <c r="E456" s="117"/>
    </row>
    <row r="457" spans="2:5">
      <c r="B457" s="19"/>
      <c r="C457" s="31"/>
      <c r="D457" s="31"/>
      <c r="E457" s="117"/>
    </row>
    <row r="458" spans="2:5">
      <c r="B458" s="19"/>
      <c r="C458" s="31"/>
      <c r="D458" s="31"/>
      <c r="E458" s="117"/>
    </row>
    <row r="459" spans="2:5">
      <c r="B459" s="19"/>
      <c r="C459" s="31"/>
      <c r="D459" s="31"/>
      <c r="E459" s="117"/>
    </row>
    <row r="460" spans="2:5">
      <c r="B460" s="19"/>
      <c r="C460" s="31"/>
      <c r="D460" s="31"/>
      <c r="E460" s="117"/>
    </row>
    <row r="461" spans="2:5">
      <c r="B461" s="19"/>
      <c r="C461" s="31"/>
      <c r="D461" s="31"/>
      <c r="E461" s="117"/>
    </row>
    <row r="462" spans="2:5">
      <c r="B462" s="19"/>
      <c r="C462" s="31"/>
      <c r="D462" s="31"/>
      <c r="E462" s="117"/>
    </row>
    <row r="463" spans="2:5">
      <c r="B463" s="19"/>
      <c r="C463" s="31"/>
      <c r="D463" s="31"/>
      <c r="E463" s="117"/>
    </row>
    <row r="464" spans="2:5">
      <c r="B464" s="19"/>
      <c r="C464" s="31"/>
      <c r="D464" s="31"/>
      <c r="E464" s="117"/>
    </row>
  </sheetData>
  <sheetProtection insertRows="0" deleteRows="0"/>
  <protectedRanges>
    <protectedRange sqref="J239:P1048576 M237:P238 J148:P150 U148:U150 U152:U155 J152:P155 U157:U159 J157:P159 U161:U163 J161:P163 U165:U167 J165:P167 U169:U171 J169:P171 U173:U175 J173:P175 U177:U180 J177:P180 U182:U184 J182:P184 U186:U189 J186:P189 U191:U194 J191:P194 U196:U199 J196:P199 U201:U204 J201:P204 U206:U209 J206:P209 U211:U213 J211:P213 U215:U1048576 J215:P236 U1:U146 J1:P146" name="Obseg1"/>
    <protectedRange sqref="J237:L237" name="Obseg1_2"/>
    <protectedRange sqref="J238:L238" name="Obseg1_1"/>
  </protectedRanges>
  <mergeCells count="9">
    <mergeCell ref="A238:L238"/>
    <mergeCell ref="A237:L2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52">
    <cfRule type="colorScale" priority="8">
      <colorScale>
        <cfvo type="min"/>
        <cfvo type="max"/>
        <color rgb="FFFCFCFF"/>
        <color rgb="FFF8696B"/>
      </colorScale>
    </cfRule>
  </conditionalFormatting>
  <conditionalFormatting sqref="B53">
    <cfRule type="colorScale" priority="7">
      <colorScale>
        <cfvo type="min"/>
        <cfvo type="max"/>
        <color rgb="FFFCFCFF"/>
        <color rgb="FFF8696B"/>
      </colorScale>
    </cfRule>
  </conditionalFormatting>
  <conditionalFormatting sqref="B75">
    <cfRule type="colorScale" priority="3">
      <colorScale>
        <cfvo type="min"/>
        <cfvo type="max"/>
        <color rgb="FFFCFCFF"/>
        <color rgb="FFF8696B"/>
      </colorScale>
    </cfRule>
  </conditionalFormatting>
  <conditionalFormatting sqref="B60:B64">
    <cfRule type="colorScale" priority="6525">
      <colorScale>
        <cfvo type="min"/>
        <cfvo type="max"/>
        <color rgb="FFFCFCFF"/>
        <color rgb="FFF8696B"/>
      </colorScale>
    </cfRule>
  </conditionalFormatting>
  <conditionalFormatting sqref="B65:B66 B54:B59 B68:B74 B76:B121 B123:B135">
    <cfRule type="colorScale" priority="6542">
      <colorScale>
        <cfvo type="min"/>
        <cfvo type="max"/>
        <color rgb="FFFCFCFF"/>
        <color rgb="FFF8696B"/>
      </colorScale>
    </cfRule>
  </conditionalFormatting>
  <conditionalFormatting sqref="B1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3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2"/>
  <sheetViews>
    <sheetView tabSelected="1" zoomScale="90" zoomScaleNormal="90" zoomScaleSheetLayoutView="100" workbookViewId="0">
      <selection activeCell="K53" sqref="K53"/>
    </sheetView>
  </sheetViews>
  <sheetFormatPr defaultColWidth="8.85546875" defaultRowHeight="12.75"/>
  <cols>
    <col min="1" max="1" width="3.5703125" style="14" customWidth="1"/>
    <col min="2" max="2" width="34.5703125" style="20" customWidth="1"/>
    <col min="3" max="3" width="10.7109375" style="30" customWidth="1"/>
    <col min="4" max="4" width="10.28515625" style="30" customWidth="1"/>
    <col min="5" max="5" width="9.42578125" style="114" customWidth="1"/>
    <col min="6" max="6" width="7.42578125" style="118" customWidth="1"/>
    <col min="7" max="7" width="6" style="118" customWidth="1"/>
    <col min="8" max="8" width="9.5703125" style="21" hidden="1" customWidth="1"/>
    <col min="9" max="9" width="7.42578125" style="21" hidden="1" customWidth="1"/>
    <col min="10" max="10" width="8" style="21" customWidth="1"/>
    <col min="11" max="11" width="10" style="21" customWidth="1"/>
    <col min="12" max="12" width="9.28515625" style="14" customWidth="1"/>
    <col min="13" max="13" width="10.7109375" style="14" customWidth="1"/>
    <col min="14" max="14" width="9.28515625" style="14" customWidth="1"/>
    <col min="15" max="15" width="12.140625" style="14" customWidth="1"/>
    <col min="16" max="16" width="6.28515625" style="14" customWidth="1"/>
    <col min="17" max="17" width="9.140625" style="14" customWidth="1"/>
    <col min="18" max="20" width="11" style="14" customWidth="1"/>
    <col min="21" max="21" width="9.42578125" style="74" customWidth="1"/>
    <col min="22" max="22" width="8.85546875" style="14" customWidth="1"/>
    <col min="23" max="16384" width="8.85546875" style="14"/>
  </cols>
  <sheetData>
    <row r="1" spans="1:21" ht="15">
      <c r="B1" s="53" t="s">
        <v>129</v>
      </c>
    </row>
    <row r="2" spans="1:21" ht="15">
      <c r="B2" s="54" t="s">
        <v>130</v>
      </c>
      <c r="C2" s="383" t="str">
        <f>+'prva stran'!B6</f>
        <v>OSNOVNA ŠOLA ANTONA GLOBOČNIKA</v>
      </c>
      <c r="D2" s="384"/>
      <c r="E2" s="384"/>
      <c r="F2" s="384"/>
      <c r="G2" s="384"/>
      <c r="H2" s="384"/>
      <c r="I2" s="384"/>
      <c r="J2" s="384"/>
    </row>
    <row r="3" spans="1:21" ht="15">
      <c r="B3" s="54" t="s">
        <v>131</v>
      </c>
      <c r="C3" s="385" t="str">
        <f>+'prva stran'!B7</f>
        <v xml:space="preserve">CESTA NA KREMENCO 2, 6230 POSTOJNA					</v>
      </c>
      <c r="D3" s="386"/>
      <c r="E3" s="386"/>
      <c r="F3" s="386"/>
      <c r="G3" s="386"/>
      <c r="H3" s="386"/>
      <c r="I3" s="386"/>
      <c r="J3" s="386"/>
    </row>
    <row r="4" spans="1:21" ht="15">
      <c r="B4" s="75"/>
    </row>
    <row r="5" spans="1:21" ht="15">
      <c r="B5" s="53" t="s">
        <v>133</v>
      </c>
    </row>
    <row r="6" spans="1:21" ht="17.25" customHeight="1">
      <c r="B6" s="55" t="s">
        <v>130</v>
      </c>
      <c r="C6" s="387">
        <f>+'prva stran'!B10</f>
        <v>0</v>
      </c>
      <c r="D6" s="388"/>
      <c r="E6" s="388"/>
      <c r="F6" s="388"/>
      <c r="G6" s="388"/>
      <c r="H6" s="388"/>
      <c r="I6" s="388"/>
      <c r="J6" s="388"/>
    </row>
    <row r="7" spans="1:21" ht="17.25" customHeight="1">
      <c r="B7" s="55" t="s">
        <v>131</v>
      </c>
      <c r="C7" s="389">
        <f>+'prva stran'!B11</f>
        <v>0</v>
      </c>
      <c r="D7" s="390"/>
      <c r="E7" s="390"/>
      <c r="F7" s="390"/>
      <c r="G7" s="390"/>
      <c r="H7" s="390"/>
      <c r="I7" s="390"/>
      <c r="J7" s="390"/>
    </row>
    <row r="8" spans="1:21" ht="17.25" customHeight="1">
      <c r="B8" s="55" t="s">
        <v>132</v>
      </c>
      <c r="C8" s="389">
        <f>+'prva stran'!B12</f>
        <v>0</v>
      </c>
      <c r="D8" s="390"/>
      <c r="E8" s="390"/>
      <c r="F8" s="390"/>
      <c r="G8" s="390"/>
      <c r="H8" s="390"/>
      <c r="I8" s="390"/>
      <c r="J8" s="390"/>
    </row>
    <row r="9" spans="1:21" s="15" customFormat="1" ht="17.25" customHeight="1">
      <c r="A9" s="12"/>
      <c r="B9" s="56" t="s">
        <v>134</v>
      </c>
      <c r="C9" s="391">
        <f>+'prva stran'!B13</f>
        <v>0</v>
      </c>
      <c r="D9" s="390"/>
      <c r="E9" s="390"/>
      <c r="F9" s="390"/>
      <c r="G9" s="390"/>
      <c r="H9" s="390"/>
      <c r="I9" s="390"/>
      <c r="J9" s="390"/>
      <c r="K9" s="13"/>
      <c r="L9" s="13"/>
      <c r="M9" s="13"/>
      <c r="N9" s="13"/>
      <c r="O9" s="13"/>
      <c r="P9" s="13"/>
      <c r="Q9" s="13"/>
      <c r="R9" s="13"/>
      <c r="S9" s="13"/>
      <c r="T9" s="12"/>
      <c r="U9" s="9"/>
    </row>
    <row r="10" spans="1:21" s="15" customFormat="1" ht="15">
      <c r="B10" s="16"/>
      <c r="C10" s="27"/>
      <c r="D10" s="27"/>
      <c r="E10" s="28"/>
      <c r="F10" s="119"/>
      <c r="G10" s="119"/>
      <c r="H10" s="17"/>
      <c r="I10" s="17"/>
      <c r="J10" s="17"/>
      <c r="K10" s="17"/>
      <c r="U10" s="9"/>
    </row>
    <row r="11" spans="1:21" s="15" customFormat="1" ht="15">
      <c r="B11" s="18" t="s">
        <v>98</v>
      </c>
      <c r="C11" s="28"/>
      <c r="D11" s="28"/>
      <c r="E11" s="28"/>
      <c r="F11" s="119"/>
      <c r="G11" s="119"/>
      <c r="H11" s="17"/>
      <c r="I11" s="17"/>
      <c r="J11" s="17"/>
      <c r="K11" s="17"/>
      <c r="U11" s="9"/>
    </row>
    <row r="12" spans="1:21" s="15" customFormat="1" ht="21" customHeight="1">
      <c r="B12" s="87" t="str">
        <f>+'Ponudbeni pred_rekapitulacija'!A25</f>
        <v>12. sklop:</v>
      </c>
      <c r="C12" s="87"/>
      <c r="D12" s="27"/>
      <c r="E12" s="28"/>
      <c r="F12" s="119"/>
      <c r="G12" s="119"/>
      <c r="H12" s="17"/>
      <c r="I12" s="17"/>
      <c r="J12" s="17"/>
      <c r="K12" s="17"/>
      <c r="U12" s="9"/>
    </row>
    <row r="13" spans="1:21" s="15" customFormat="1" ht="21" customHeight="1">
      <c r="B13" s="372" t="str">
        <f>+'Ponudbeni pred_rekapitulacija'!B25</f>
        <v>BIO SADJE IN ZELENJAVA</v>
      </c>
      <c r="C13" s="372"/>
      <c r="D13" s="372"/>
      <c r="E13" s="372"/>
      <c r="F13" s="372"/>
      <c r="G13" s="372"/>
      <c r="H13" s="372"/>
      <c r="I13" s="372"/>
      <c r="J13" s="372"/>
      <c r="K13" s="372"/>
      <c r="U13" s="9"/>
    </row>
    <row r="14" spans="1:21" s="79" customFormat="1" ht="12" customHeight="1">
      <c r="A14" s="50">
        <v>1</v>
      </c>
      <c r="B14" s="50">
        <v>2</v>
      </c>
      <c r="C14" s="50" t="s">
        <v>156</v>
      </c>
      <c r="D14" s="50" t="s">
        <v>157</v>
      </c>
      <c r="E14" s="50" t="s">
        <v>206</v>
      </c>
      <c r="F14" s="50">
        <v>3</v>
      </c>
      <c r="G14" s="50">
        <v>4</v>
      </c>
      <c r="H14" s="76" t="s">
        <v>97</v>
      </c>
      <c r="I14" s="76" t="s">
        <v>171</v>
      </c>
      <c r="J14" s="77">
        <v>5</v>
      </c>
      <c r="K14" s="77">
        <v>6</v>
      </c>
      <c r="L14" s="77" t="s">
        <v>65</v>
      </c>
      <c r="M14" s="77" t="s">
        <v>201</v>
      </c>
      <c r="N14" s="77">
        <v>7</v>
      </c>
      <c r="O14" s="77" t="s">
        <v>202</v>
      </c>
      <c r="P14" s="77">
        <v>8</v>
      </c>
      <c r="Q14" s="78" t="s">
        <v>203</v>
      </c>
      <c r="R14" s="78">
        <v>9</v>
      </c>
      <c r="S14" s="78">
        <v>10</v>
      </c>
      <c r="T14" s="78">
        <v>11</v>
      </c>
      <c r="U14" s="77">
        <v>12</v>
      </c>
    </row>
    <row r="15" spans="1:21" s="66" customFormat="1" ht="53.25" customHeight="1">
      <c r="A15" s="62" t="s">
        <v>3</v>
      </c>
      <c r="B15" s="62" t="s">
        <v>208</v>
      </c>
      <c r="C15" s="62" t="s">
        <v>198</v>
      </c>
      <c r="D15" s="62" t="s">
        <v>199</v>
      </c>
      <c r="E15" s="62" t="s">
        <v>207</v>
      </c>
      <c r="F15" s="62" t="s">
        <v>144</v>
      </c>
      <c r="G15" s="62" t="s">
        <v>145</v>
      </c>
      <c r="H15" s="63" t="s">
        <v>180</v>
      </c>
      <c r="I15" s="63" t="s">
        <v>194</v>
      </c>
      <c r="J15" s="64" t="s">
        <v>152</v>
      </c>
      <c r="K15" s="64" t="s">
        <v>95</v>
      </c>
      <c r="L15" s="64" t="s">
        <v>96</v>
      </c>
      <c r="M15" s="64" t="s">
        <v>151</v>
      </c>
      <c r="N15" s="64" t="s">
        <v>64</v>
      </c>
      <c r="O15" s="64" t="s">
        <v>170</v>
      </c>
      <c r="P15" s="64" t="s">
        <v>148</v>
      </c>
      <c r="Q15" s="65" t="s">
        <v>149</v>
      </c>
      <c r="R15" s="65" t="s">
        <v>162</v>
      </c>
      <c r="S15" s="65" t="s">
        <v>153</v>
      </c>
      <c r="T15" s="65" t="s">
        <v>154</v>
      </c>
      <c r="U15" s="64" t="s">
        <v>167</v>
      </c>
    </row>
    <row r="16" spans="1:21" s="61" customFormat="1" ht="12">
      <c r="A16" s="285" t="s">
        <v>2</v>
      </c>
      <c r="B16" s="286" t="s">
        <v>874</v>
      </c>
      <c r="C16" s="86" t="s">
        <v>159</v>
      </c>
      <c r="D16" s="86" t="s">
        <v>1</v>
      </c>
      <c r="E16" s="115"/>
      <c r="F16" s="228">
        <v>1000</v>
      </c>
      <c r="G16" s="242" t="s">
        <v>1</v>
      </c>
      <c r="H16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6" s="88" t="str">
        <f>IF(Sklop12[[#This Row],[ZAHTEVANA SHEMA KAKOVOSTI]]&lt;&gt;"",Sklop12[[#This Row],[Preračunana masa/volumen/kos na enoto kg]],"")</f>
        <v/>
      </c>
      <c r="J16" s="99"/>
      <c r="K16" s="180" t="s">
        <v>159</v>
      </c>
      <c r="L16" s="180" t="s">
        <v>159</v>
      </c>
      <c r="M16" s="180" t="s">
        <v>159</v>
      </c>
      <c r="N16" s="91"/>
      <c r="O16" s="180" t="s">
        <v>159</v>
      </c>
      <c r="P16" s="102"/>
      <c r="Q16" s="91">
        <f>+Sklop12[[#This Row],[cena/enota brez DDV v EUR]]*Sklop12[[#This Row],[Stopnja DDV (%)]]</f>
        <v>0</v>
      </c>
      <c r="R16" s="91">
        <f>+Sklop12[[#This Row],[cena/enota brez DDV v EUR]]+Sklop12[[#This Row],[Davek (EUR)]]</f>
        <v>0</v>
      </c>
      <c r="S16" s="91">
        <f>+Sklop12[[#This Row],[cena/enota brez DDV v EUR]]*Sklop12[[#This Row],[Okvirna količina]]</f>
        <v>0</v>
      </c>
      <c r="T16" s="91">
        <f>+Sklop12[[#This Row],[Končna cena/enoto mere (EUR) z DDV]]*Sklop12[[#This Row],[Okvirna količina]]</f>
        <v>0</v>
      </c>
      <c r="U16" s="180" t="s">
        <v>159</v>
      </c>
    </row>
    <row r="17" spans="1:21" s="61" customFormat="1" ht="12">
      <c r="A17" s="285" t="s">
        <v>4</v>
      </c>
      <c r="B17" s="286" t="s">
        <v>875</v>
      </c>
      <c r="C17" s="86" t="s">
        <v>159</v>
      </c>
      <c r="D17" s="86" t="s">
        <v>1</v>
      </c>
      <c r="E17" s="178"/>
      <c r="F17" s="229">
        <v>150</v>
      </c>
      <c r="G17" s="242" t="s">
        <v>1</v>
      </c>
      <c r="H17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8" t="str">
        <f>IF(Sklop12[[#This Row],[ZAHTEVANA SHEMA KAKOVOSTI]]&lt;&gt;"",Sklop12[[#This Row],[Preračunana masa/volumen/kos na enoto kg]],"")</f>
        <v/>
      </c>
      <c r="J17" s="100"/>
      <c r="K17" s="180" t="s">
        <v>159</v>
      </c>
      <c r="L17" s="180" t="s">
        <v>159</v>
      </c>
      <c r="M17" s="180" t="s">
        <v>159</v>
      </c>
      <c r="N17" s="91"/>
      <c r="O17" s="180" t="s">
        <v>159</v>
      </c>
      <c r="P17" s="104"/>
      <c r="Q17" s="94">
        <f>+Sklop12[[#This Row],[cena/enota brez DDV v EUR]]*Sklop12[[#This Row],[Stopnja DDV (%)]]</f>
        <v>0</v>
      </c>
      <c r="R17" s="94">
        <f>+Sklop12[[#This Row],[cena/enota brez DDV v EUR]]+Sklop12[[#This Row],[Davek (EUR)]]</f>
        <v>0</v>
      </c>
      <c r="S17" s="94">
        <f>+Sklop12[[#This Row],[cena/enota brez DDV v EUR]]*Sklop12[[#This Row],[Okvirna količina]]</f>
        <v>0</v>
      </c>
      <c r="T17" s="94">
        <f>+Sklop12[[#This Row],[Končna cena/enoto mere (EUR) z DDV]]*Sklop12[[#This Row],[Okvirna količina]]</f>
        <v>0</v>
      </c>
      <c r="U17" s="180" t="s">
        <v>159</v>
      </c>
    </row>
    <row r="18" spans="1:21" s="61" customFormat="1" ht="12">
      <c r="A18" s="285" t="s">
        <v>5</v>
      </c>
      <c r="B18" s="286" t="s">
        <v>876</v>
      </c>
      <c r="C18" s="86" t="s">
        <v>159</v>
      </c>
      <c r="D18" s="86" t="s">
        <v>1</v>
      </c>
      <c r="E18" s="178"/>
      <c r="F18" s="229">
        <v>100</v>
      </c>
      <c r="G18" s="242" t="s">
        <v>1</v>
      </c>
      <c r="H18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8" t="str">
        <f>IF(Sklop12[[#This Row],[ZAHTEVANA SHEMA KAKOVOSTI]]&lt;&gt;"",Sklop12[[#This Row],[Preračunana masa/volumen/kos na enoto kg]],"")</f>
        <v/>
      </c>
      <c r="J18" s="100"/>
      <c r="K18" s="180" t="s">
        <v>159</v>
      </c>
      <c r="L18" s="180" t="s">
        <v>159</v>
      </c>
      <c r="M18" s="180" t="s">
        <v>159</v>
      </c>
      <c r="N18" s="91"/>
      <c r="O18" s="180" t="s">
        <v>159</v>
      </c>
      <c r="P18" s="104"/>
      <c r="Q18" s="94">
        <f>+Sklop12[[#This Row],[cena/enota brez DDV v EUR]]*Sklop12[[#This Row],[Stopnja DDV (%)]]</f>
        <v>0</v>
      </c>
      <c r="R18" s="94">
        <f>+Sklop12[[#This Row],[cena/enota brez DDV v EUR]]+Sklop12[[#This Row],[Davek (EUR)]]</f>
        <v>0</v>
      </c>
      <c r="S18" s="94">
        <f>+Sklop12[[#This Row],[cena/enota brez DDV v EUR]]*Sklop12[[#This Row],[Okvirna količina]]</f>
        <v>0</v>
      </c>
      <c r="T18" s="94">
        <f>+Sklop12[[#This Row],[Končna cena/enoto mere (EUR) z DDV]]*Sklop12[[#This Row],[Okvirna količina]]</f>
        <v>0</v>
      </c>
      <c r="U18" s="180" t="s">
        <v>159</v>
      </c>
    </row>
    <row r="19" spans="1:21" s="61" customFormat="1" ht="12">
      <c r="A19" s="285" t="s">
        <v>6</v>
      </c>
      <c r="B19" s="286" t="s">
        <v>877</v>
      </c>
      <c r="C19" s="86" t="s">
        <v>159</v>
      </c>
      <c r="D19" s="86" t="s">
        <v>1</v>
      </c>
      <c r="E19" s="178"/>
      <c r="F19" s="229">
        <v>100</v>
      </c>
      <c r="G19" s="242" t="s">
        <v>1</v>
      </c>
      <c r="H19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8" t="str">
        <f>IF(Sklop12[[#This Row],[ZAHTEVANA SHEMA KAKOVOSTI]]&lt;&gt;"",Sklop12[[#This Row],[Preračunana masa/volumen/kos na enoto kg]],"")</f>
        <v/>
      </c>
      <c r="J19" s="100"/>
      <c r="K19" s="180" t="s">
        <v>159</v>
      </c>
      <c r="L19" s="180" t="s">
        <v>159</v>
      </c>
      <c r="M19" s="180" t="s">
        <v>159</v>
      </c>
      <c r="N19" s="91"/>
      <c r="O19" s="180" t="s">
        <v>159</v>
      </c>
      <c r="P19" s="104"/>
      <c r="Q19" s="94">
        <f>+Sklop12[[#This Row],[cena/enota brez DDV v EUR]]*Sklop12[[#This Row],[Stopnja DDV (%)]]</f>
        <v>0</v>
      </c>
      <c r="R19" s="94">
        <f>+Sklop12[[#This Row],[cena/enota brez DDV v EUR]]+Sklop12[[#This Row],[Davek (EUR)]]</f>
        <v>0</v>
      </c>
      <c r="S19" s="94">
        <f>+Sklop12[[#This Row],[cena/enota brez DDV v EUR]]*Sklop12[[#This Row],[Okvirna količina]]</f>
        <v>0</v>
      </c>
      <c r="T19" s="94">
        <f>+Sklop12[[#This Row],[Končna cena/enoto mere (EUR) z DDV]]*Sklop12[[#This Row],[Okvirna količina]]</f>
        <v>0</v>
      </c>
      <c r="U19" s="180" t="s">
        <v>159</v>
      </c>
    </row>
    <row r="20" spans="1:21" s="61" customFormat="1" ht="12">
      <c r="A20" s="285" t="s">
        <v>7</v>
      </c>
      <c r="B20" s="286" t="s">
        <v>878</v>
      </c>
      <c r="C20" s="86" t="s">
        <v>159</v>
      </c>
      <c r="D20" s="86" t="s">
        <v>1</v>
      </c>
      <c r="E20" s="178"/>
      <c r="F20" s="229">
        <v>100</v>
      </c>
      <c r="G20" s="242" t="s">
        <v>1</v>
      </c>
      <c r="H20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88" t="str">
        <f>IF(Sklop12[[#This Row],[ZAHTEVANA SHEMA KAKOVOSTI]]&lt;&gt;"",Sklop12[[#This Row],[Preračunana masa/volumen/kos na enoto kg]],"")</f>
        <v/>
      </c>
      <c r="J20" s="100"/>
      <c r="K20" s="180" t="s">
        <v>159</v>
      </c>
      <c r="L20" s="180" t="s">
        <v>159</v>
      </c>
      <c r="M20" s="180" t="s">
        <v>159</v>
      </c>
      <c r="N20" s="91"/>
      <c r="O20" s="180" t="s">
        <v>159</v>
      </c>
      <c r="P20" s="104"/>
      <c r="Q20" s="94">
        <f>+Sklop12[[#This Row],[cena/enota brez DDV v EUR]]*Sklop12[[#This Row],[Stopnja DDV (%)]]</f>
        <v>0</v>
      </c>
      <c r="R20" s="94">
        <f>+Sklop12[[#This Row],[cena/enota brez DDV v EUR]]+Sklop12[[#This Row],[Davek (EUR)]]</f>
        <v>0</v>
      </c>
      <c r="S20" s="94">
        <f>+Sklop12[[#This Row],[cena/enota brez DDV v EUR]]*Sklop12[[#This Row],[Okvirna količina]]</f>
        <v>0</v>
      </c>
      <c r="T20" s="94">
        <f>+Sklop12[[#This Row],[Končna cena/enoto mere (EUR) z DDV]]*Sklop12[[#This Row],[Okvirna količina]]</f>
        <v>0</v>
      </c>
      <c r="U20" s="180" t="s">
        <v>159</v>
      </c>
    </row>
    <row r="21" spans="1:21" s="61" customFormat="1" ht="12">
      <c r="A21" s="285" t="s">
        <v>8</v>
      </c>
      <c r="B21" s="286" t="s">
        <v>879</v>
      </c>
      <c r="C21" s="86" t="s">
        <v>159</v>
      </c>
      <c r="D21" s="86" t="s">
        <v>1</v>
      </c>
      <c r="E21" s="178"/>
      <c r="F21" s="229">
        <v>100</v>
      </c>
      <c r="G21" s="242" t="s">
        <v>1</v>
      </c>
      <c r="H21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8" t="str">
        <f>IF(Sklop12[[#This Row],[ZAHTEVANA SHEMA KAKOVOSTI]]&lt;&gt;"",Sklop12[[#This Row],[Preračunana masa/volumen/kos na enoto kg]],"")</f>
        <v/>
      </c>
      <c r="J21" s="100"/>
      <c r="K21" s="180" t="s">
        <v>159</v>
      </c>
      <c r="L21" s="180" t="s">
        <v>159</v>
      </c>
      <c r="M21" s="180" t="s">
        <v>159</v>
      </c>
      <c r="N21" s="91"/>
      <c r="O21" s="180" t="s">
        <v>159</v>
      </c>
      <c r="P21" s="104"/>
      <c r="Q21" s="94">
        <f>+Sklop12[[#This Row],[cena/enota brez DDV v EUR]]*Sklop12[[#This Row],[Stopnja DDV (%)]]</f>
        <v>0</v>
      </c>
      <c r="R21" s="94">
        <f>+Sklop12[[#This Row],[cena/enota brez DDV v EUR]]+Sklop12[[#This Row],[Davek (EUR)]]</f>
        <v>0</v>
      </c>
      <c r="S21" s="94">
        <f>+Sklop12[[#This Row],[cena/enota brez DDV v EUR]]*Sklop12[[#This Row],[Okvirna količina]]</f>
        <v>0</v>
      </c>
      <c r="T21" s="94">
        <f>+Sklop12[[#This Row],[Končna cena/enoto mere (EUR) z DDV]]*Sklop12[[#This Row],[Okvirna količina]]</f>
        <v>0</v>
      </c>
      <c r="U21" s="180" t="s">
        <v>159</v>
      </c>
    </row>
    <row r="22" spans="1:21" s="61" customFormat="1" ht="12">
      <c r="A22" s="285" t="s">
        <v>9</v>
      </c>
      <c r="B22" s="286" t="s">
        <v>880</v>
      </c>
      <c r="C22" s="86" t="s">
        <v>159</v>
      </c>
      <c r="D22" s="86" t="s">
        <v>1</v>
      </c>
      <c r="E22" s="178"/>
      <c r="F22" s="229">
        <v>1500</v>
      </c>
      <c r="G22" s="242" t="s">
        <v>1</v>
      </c>
      <c r="H22" s="8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2" s="88" t="str">
        <f>IF(Sklop12[[#This Row],[ZAHTEVANA SHEMA KAKOVOSTI]]&lt;&gt;"",Sklop12[[#This Row],[Preračunana masa/volumen/kos na enoto kg]],"")</f>
        <v/>
      </c>
      <c r="J22" s="100"/>
      <c r="K22" s="180" t="s">
        <v>159</v>
      </c>
      <c r="L22" s="180" t="s">
        <v>159</v>
      </c>
      <c r="M22" s="180" t="s">
        <v>159</v>
      </c>
      <c r="N22" s="91"/>
      <c r="O22" s="180" t="s">
        <v>159</v>
      </c>
      <c r="P22" s="104"/>
      <c r="Q22" s="94">
        <f>+Sklop12[[#This Row],[cena/enota brez DDV v EUR]]*Sklop12[[#This Row],[Stopnja DDV (%)]]</f>
        <v>0</v>
      </c>
      <c r="R22" s="94">
        <f>+Sklop12[[#This Row],[cena/enota brez DDV v EUR]]+Sklop12[[#This Row],[Davek (EUR)]]</f>
        <v>0</v>
      </c>
      <c r="S22" s="94">
        <f>+Sklop12[[#This Row],[cena/enota brez DDV v EUR]]*Sklop12[[#This Row],[Okvirna količina]]</f>
        <v>0</v>
      </c>
      <c r="T22" s="94">
        <f>+Sklop12[[#This Row],[Končna cena/enoto mere (EUR) z DDV]]*Sklop12[[#This Row],[Okvirna količina]]</f>
        <v>0</v>
      </c>
      <c r="U22" s="180" t="s">
        <v>159</v>
      </c>
    </row>
    <row r="23" spans="1:21" s="172" customFormat="1" ht="12">
      <c r="A23" s="285" t="s">
        <v>10</v>
      </c>
      <c r="B23" s="286" t="s">
        <v>881</v>
      </c>
      <c r="C23" s="86" t="s">
        <v>159</v>
      </c>
      <c r="D23" s="173" t="s">
        <v>1</v>
      </c>
      <c r="E23" s="179"/>
      <c r="F23" s="252">
        <v>300</v>
      </c>
      <c r="G23" s="242" t="s">
        <v>1</v>
      </c>
      <c r="H23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60" t="str">
        <f>IF(Sklop12[[#This Row],[ZAHTEVANA SHEMA KAKOVOSTI]]&lt;&gt;"",Sklop12[[#This Row],[Preračunana masa/volumen/kos na enoto kg]],"")</f>
        <v/>
      </c>
      <c r="J23" s="167"/>
      <c r="K23" s="180" t="s">
        <v>159</v>
      </c>
      <c r="L23" s="180" t="s">
        <v>159</v>
      </c>
      <c r="M23" s="180" t="s">
        <v>159</v>
      </c>
      <c r="N23" s="91"/>
      <c r="O23" s="180" t="s">
        <v>159</v>
      </c>
      <c r="P23" s="191"/>
      <c r="Q23" s="176">
        <f>+Sklop12[[#This Row],[cena/enota brez DDV v EUR]]*Sklop12[[#This Row],[Stopnja DDV (%)]]</f>
        <v>0</v>
      </c>
      <c r="R23" s="176">
        <f>+Sklop12[[#This Row],[cena/enota brez DDV v EUR]]+Sklop12[[#This Row],[Davek (EUR)]]</f>
        <v>0</v>
      </c>
      <c r="S23" s="176">
        <f>+Sklop12[[#This Row],[cena/enota brez DDV v EUR]]*Sklop12[[#This Row],[Okvirna količina]]</f>
        <v>0</v>
      </c>
      <c r="T23" s="232">
        <f>+Sklop12[[#This Row],[Končna cena/enoto mere (EUR) z DDV]]*Sklop12[[#This Row],[Okvirna količina]]</f>
        <v>0</v>
      </c>
      <c r="U23" s="180" t="s">
        <v>159</v>
      </c>
    </row>
    <row r="24" spans="1:21" s="172" customFormat="1" ht="12">
      <c r="A24" s="285" t="s">
        <v>11</v>
      </c>
      <c r="B24" s="286" t="s">
        <v>882</v>
      </c>
      <c r="C24" s="86" t="s">
        <v>159</v>
      </c>
      <c r="D24" s="173" t="s">
        <v>1</v>
      </c>
      <c r="E24" s="179"/>
      <c r="F24" s="252">
        <v>300</v>
      </c>
      <c r="G24" s="242" t="s">
        <v>1</v>
      </c>
      <c r="H24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60" t="str">
        <f>IF(Sklop12[[#This Row],[ZAHTEVANA SHEMA KAKOVOSTI]]&lt;&gt;"",Sklop12[[#This Row],[Preračunana masa/volumen/kos na enoto kg]],"")</f>
        <v/>
      </c>
      <c r="J24" s="167"/>
      <c r="K24" s="180" t="s">
        <v>159</v>
      </c>
      <c r="L24" s="180" t="s">
        <v>159</v>
      </c>
      <c r="M24" s="180" t="s">
        <v>159</v>
      </c>
      <c r="N24" s="91"/>
      <c r="O24" s="180" t="s">
        <v>159</v>
      </c>
      <c r="P24" s="191"/>
      <c r="Q24" s="176">
        <f>+Sklop12[[#This Row],[cena/enota brez DDV v EUR]]*Sklop12[[#This Row],[Stopnja DDV (%)]]</f>
        <v>0</v>
      </c>
      <c r="R24" s="176">
        <f>+Sklop12[[#This Row],[cena/enota brez DDV v EUR]]+Sklop12[[#This Row],[Davek (EUR)]]</f>
        <v>0</v>
      </c>
      <c r="S24" s="176">
        <f>+Sklop12[[#This Row],[cena/enota brez DDV v EUR]]*Sklop12[[#This Row],[Okvirna količina]]</f>
        <v>0</v>
      </c>
      <c r="T24" s="232">
        <f>+Sklop12[[#This Row],[Končna cena/enoto mere (EUR) z DDV]]*Sklop12[[#This Row],[Okvirna količina]]</f>
        <v>0</v>
      </c>
      <c r="U24" s="180" t="s">
        <v>159</v>
      </c>
    </row>
    <row r="25" spans="1:21" s="172" customFormat="1" ht="12">
      <c r="A25" s="285" t="s">
        <v>12</v>
      </c>
      <c r="B25" s="286" t="s">
        <v>883</v>
      </c>
      <c r="C25" s="86" t="s">
        <v>159</v>
      </c>
      <c r="D25" s="173" t="s">
        <v>1</v>
      </c>
      <c r="E25" s="179"/>
      <c r="F25" s="252">
        <v>300</v>
      </c>
      <c r="G25" s="242" t="s">
        <v>1</v>
      </c>
      <c r="H2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60" t="str">
        <f>IF(Sklop12[[#This Row],[ZAHTEVANA SHEMA KAKOVOSTI]]&lt;&gt;"",Sklop12[[#This Row],[Preračunana masa/volumen/kos na enoto kg]],"")</f>
        <v/>
      </c>
      <c r="J25" s="167"/>
      <c r="K25" s="180" t="s">
        <v>159</v>
      </c>
      <c r="L25" s="180" t="s">
        <v>159</v>
      </c>
      <c r="M25" s="180" t="s">
        <v>159</v>
      </c>
      <c r="N25" s="91"/>
      <c r="O25" s="180" t="s">
        <v>159</v>
      </c>
      <c r="P25" s="191"/>
      <c r="Q25" s="176">
        <f>+Sklop12[[#This Row],[cena/enota brez DDV v EUR]]*Sklop12[[#This Row],[Stopnja DDV (%)]]</f>
        <v>0</v>
      </c>
      <c r="R25" s="176">
        <f>+Sklop12[[#This Row],[cena/enota brez DDV v EUR]]+Sklop12[[#This Row],[Davek (EUR)]]</f>
        <v>0</v>
      </c>
      <c r="S25" s="176">
        <f>+Sklop12[[#This Row],[cena/enota brez DDV v EUR]]*Sklop12[[#This Row],[Okvirna količina]]</f>
        <v>0</v>
      </c>
      <c r="T25" s="232">
        <f>+Sklop12[[#This Row],[Končna cena/enoto mere (EUR) z DDV]]*Sklop12[[#This Row],[Okvirna količina]]</f>
        <v>0</v>
      </c>
      <c r="U25" s="180" t="s">
        <v>159</v>
      </c>
    </row>
    <row r="26" spans="1:21" s="172" customFormat="1" ht="12">
      <c r="A26" s="285" t="s">
        <v>13</v>
      </c>
      <c r="B26" s="286" t="s">
        <v>884</v>
      </c>
      <c r="C26" s="86" t="s">
        <v>159</v>
      </c>
      <c r="D26" s="173" t="s">
        <v>1</v>
      </c>
      <c r="E26" s="179"/>
      <c r="F26" s="252">
        <v>50</v>
      </c>
      <c r="G26" s="242" t="s">
        <v>1</v>
      </c>
      <c r="H2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60" t="str">
        <f>IF(Sklop12[[#This Row],[ZAHTEVANA SHEMA KAKOVOSTI]]&lt;&gt;"",Sklop12[[#This Row],[Preračunana masa/volumen/kos na enoto kg]],"")</f>
        <v/>
      </c>
      <c r="J26" s="167"/>
      <c r="K26" s="180" t="s">
        <v>159</v>
      </c>
      <c r="L26" s="180" t="s">
        <v>159</v>
      </c>
      <c r="M26" s="180" t="s">
        <v>159</v>
      </c>
      <c r="N26" s="91"/>
      <c r="O26" s="180" t="s">
        <v>159</v>
      </c>
      <c r="P26" s="191"/>
      <c r="Q26" s="176">
        <f>+Sklop12[[#This Row],[cena/enota brez DDV v EUR]]*Sklop12[[#This Row],[Stopnja DDV (%)]]</f>
        <v>0</v>
      </c>
      <c r="R26" s="176">
        <f>+Sklop12[[#This Row],[cena/enota brez DDV v EUR]]+Sklop12[[#This Row],[Davek (EUR)]]</f>
        <v>0</v>
      </c>
      <c r="S26" s="176">
        <f>+Sklop12[[#This Row],[cena/enota brez DDV v EUR]]*Sklop12[[#This Row],[Okvirna količina]]</f>
        <v>0</v>
      </c>
      <c r="T26" s="232">
        <f>+Sklop12[[#This Row],[Končna cena/enoto mere (EUR) z DDV]]*Sklop12[[#This Row],[Okvirna količina]]</f>
        <v>0</v>
      </c>
      <c r="U26" s="180" t="s">
        <v>159</v>
      </c>
    </row>
    <row r="27" spans="1:21" s="172" customFormat="1" ht="12">
      <c r="A27" s="285" t="s">
        <v>14</v>
      </c>
      <c r="B27" s="286" t="s">
        <v>885</v>
      </c>
      <c r="C27" s="86" t="s">
        <v>159</v>
      </c>
      <c r="D27" s="173" t="s">
        <v>1</v>
      </c>
      <c r="E27" s="179"/>
      <c r="F27" s="252">
        <v>300</v>
      </c>
      <c r="G27" s="242" t="s">
        <v>1</v>
      </c>
      <c r="H2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60" t="str">
        <f>IF(Sklop12[[#This Row],[ZAHTEVANA SHEMA KAKOVOSTI]]&lt;&gt;"",Sklop12[[#This Row],[Preračunana masa/volumen/kos na enoto kg]],"")</f>
        <v/>
      </c>
      <c r="J27" s="167"/>
      <c r="K27" s="180" t="s">
        <v>159</v>
      </c>
      <c r="L27" s="180" t="s">
        <v>159</v>
      </c>
      <c r="M27" s="180" t="s">
        <v>159</v>
      </c>
      <c r="N27" s="91"/>
      <c r="O27" s="180" t="s">
        <v>159</v>
      </c>
      <c r="P27" s="191"/>
      <c r="Q27" s="176">
        <f>+Sklop12[[#This Row],[cena/enota brez DDV v EUR]]*Sklop12[[#This Row],[Stopnja DDV (%)]]</f>
        <v>0</v>
      </c>
      <c r="R27" s="176">
        <f>+Sklop12[[#This Row],[cena/enota brez DDV v EUR]]+Sklop12[[#This Row],[Davek (EUR)]]</f>
        <v>0</v>
      </c>
      <c r="S27" s="176">
        <f>+Sklop12[[#This Row],[cena/enota brez DDV v EUR]]*Sklop12[[#This Row],[Okvirna količina]]</f>
        <v>0</v>
      </c>
      <c r="T27" s="232">
        <f>+Sklop12[[#This Row],[Končna cena/enoto mere (EUR) z DDV]]*Sklop12[[#This Row],[Okvirna količina]]</f>
        <v>0</v>
      </c>
      <c r="U27" s="180" t="s">
        <v>159</v>
      </c>
    </row>
    <row r="28" spans="1:21" s="172" customFormat="1" ht="12">
      <c r="A28" s="285" t="s">
        <v>15</v>
      </c>
      <c r="B28" s="286" t="s">
        <v>886</v>
      </c>
      <c r="C28" s="86" t="s">
        <v>159</v>
      </c>
      <c r="D28" s="173" t="s">
        <v>1</v>
      </c>
      <c r="E28" s="179"/>
      <c r="F28" s="252">
        <v>500</v>
      </c>
      <c r="G28" s="242" t="s">
        <v>1</v>
      </c>
      <c r="H2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60" t="str">
        <f>IF(Sklop12[[#This Row],[ZAHTEVANA SHEMA KAKOVOSTI]]&lt;&gt;"",Sklop12[[#This Row],[Preračunana masa/volumen/kos na enoto kg]],"")</f>
        <v/>
      </c>
      <c r="J28" s="167"/>
      <c r="K28" s="180" t="s">
        <v>159</v>
      </c>
      <c r="L28" s="180" t="s">
        <v>159</v>
      </c>
      <c r="M28" s="180" t="s">
        <v>159</v>
      </c>
      <c r="N28" s="91"/>
      <c r="O28" s="180" t="s">
        <v>159</v>
      </c>
      <c r="P28" s="191"/>
      <c r="Q28" s="176">
        <f>+Sklop12[[#This Row],[cena/enota brez DDV v EUR]]*Sklop12[[#This Row],[Stopnja DDV (%)]]</f>
        <v>0</v>
      </c>
      <c r="R28" s="176">
        <f>+Sklop12[[#This Row],[cena/enota brez DDV v EUR]]+Sklop12[[#This Row],[Davek (EUR)]]</f>
        <v>0</v>
      </c>
      <c r="S28" s="176">
        <f>+Sklop12[[#This Row],[cena/enota brez DDV v EUR]]*Sklop12[[#This Row],[Okvirna količina]]</f>
        <v>0</v>
      </c>
      <c r="T28" s="232">
        <f>+Sklop12[[#This Row],[Končna cena/enoto mere (EUR) z DDV]]*Sklop12[[#This Row],[Okvirna količina]]</f>
        <v>0</v>
      </c>
      <c r="U28" s="180" t="s">
        <v>159</v>
      </c>
    </row>
    <row r="29" spans="1:21" s="172" customFormat="1" ht="12">
      <c r="A29" s="285" t="s">
        <v>16</v>
      </c>
      <c r="B29" s="286" t="s">
        <v>887</v>
      </c>
      <c r="C29" s="86" t="s">
        <v>159</v>
      </c>
      <c r="D29" s="173" t="s">
        <v>1</v>
      </c>
      <c r="E29" s="179"/>
      <c r="F29" s="252">
        <v>500</v>
      </c>
      <c r="G29" s="242" t="s">
        <v>1</v>
      </c>
      <c r="H2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60" t="str">
        <f>IF(Sklop12[[#This Row],[ZAHTEVANA SHEMA KAKOVOSTI]]&lt;&gt;"",Sklop12[[#This Row],[Preračunana masa/volumen/kos na enoto kg]],"")</f>
        <v/>
      </c>
      <c r="J29" s="167"/>
      <c r="K29" s="180" t="s">
        <v>159</v>
      </c>
      <c r="L29" s="180" t="s">
        <v>159</v>
      </c>
      <c r="M29" s="180" t="s">
        <v>159</v>
      </c>
      <c r="N29" s="91"/>
      <c r="O29" s="180" t="s">
        <v>159</v>
      </c>
      <c r="P29" s="191"/>
      <c r="Q29" s="176">
        <f>+Sklop12[[#This Row],[cena/enota brez DDV v EUR]]*Sklop12[[#This Row],[Stopnja DDV (%)]]</f>
        <v>0</v>
      </c>
      <c r="R29" s="176">
        <f>+Sklop12[[#This Row],[cena/enota brez DDV v EUR]]+Sklop12[[#This Row],[Davek (EUR)]]</f>
        <v>0</v>
      </c>
      <c r="S29" s="176">
        <f>+Sklop12[[#This Row],[cena/enota brez DDV v EUR]]*Sklop12[[#This Row],[Okvirna količina]]</f>
        <v>0</v>
      </c>
      <c r="T29" s="232">
        <f>+Sklop12[[#This Row],[Končna cena/enoto mere (EUR) z DDV]]*Sklop12[[#This Row],[Okvirna količina]]</f>
        <v>0</v>
      </c>
      <c r="U29" s="180" t="s">
        <v>159</v>
      </c>
    </row>
    <row r="30" spans="1:21" s="172" customFormat="1" ht="12">
      <c r="A30" s="285" t="s">
        <v>17</v>
      </c>
      <c r="B30" s="286" t="s">
        <v>888</v>
      </c>
      <c r="C30" s="86" t="s">
        <v>159</v>
      </c>
      <c r="D30" s="173" t="s">
        <v>1</v>
      </c>
      <c r="E30" s="179"/>
      <c r="F30" s="252">
        <v>100</v>
      </c>
      <c r="G30" s="242" t="s">
        <v>1</v>
      </c>
      <c r="H30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60" t="str">
        <f>IF(Sklop12[[#This Row],[ZAHTEVANA SHEMA KAKOVOSTI]]&lt;&gt;"",Sklop12[[#This Row],[Preračunana masa/volumen/kos na enoto kg]],"")</f>
        <v/>
      </c>
      <c r="J30" s="167"/>
      <c r="K30" s="180" t="s">
        <v>159</v>
      </c>
      <c r="L30" s="180" t="s">
        <v>159</v>
      </c>
      <c r="M30" s="180" t="s">
        <v>159</v>
      </c>
      <c r="N30" s="91"/>
      <c r="O30" s="180" t="s">
        <v>159</v>
      </c>
      <c r="P30" s="191"/>
      <c r="Q30" s="176">
        <f>+Sklop12[[#This Row],[cena/enota brez DDV v EUR]]*Sklop12[[#This Row],[Stopnja DDV (%)]]</f>
        <v>0</v>
      </c>
      <c r="R30" s="176">
        <f>+Sklop12[[#This Row],[cena/enota brez DDV v EUR]]+Sklop12[[#This Row],[Davek (EUR)]]</f>
        <v>0</v>
      </c>
      <c r="S30" s="176">
        <f>+Sklop12[[#This Row],[cena/enota brez DDV v EUR]]*Sklop12[[#This Row],[Okvirna količina]]</f>
        <v>0</v>
      </c>
      <c r="T30" s="232">
        <f>+Sklop12[[#This Row],[Končna cena/enoto mere (EUR) z DDV]]*Sklop12[[#This Row],[Okvirna količina]]</f>
        <v>0</v>
      </c>
      <c r="U30" s="180" t="s">
        <v>159</v>
      </c>
    </row>
    <row r="31" spans="1:21" s="172" customFormat="1" ht="12">
      <c r="A31" s="285" t="s">
        <v>18</v>
      </c>
      <c r="B31" s="286" t="s">
        <v>889</v>
      </c>
      <c r="C31" s="86" t="s">
        <v>159</v>
      </c>
      <c r="D31" s="173" t="s">
        <v>1</v>
      </c>
      <c r="E31" s="179"/>
      <c r="F31" s="252">
        <v>100</v>
      </c>
      <c r="G31" s="242" t="s">
        <v>1</v>
      </c>
      <c r="H31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1" s="160" t="str">
        <f>IF(Sklop12[[#This Row],[ZAHTEVANA SHEMA KAKOVOSTI]]&lt;&gt;"",Sklop12[[#This Row],[Preračunana masa/volumen/kos na enoto kg]],"")</f>
        <v/>
      </c>
      <c r="J31" s="167"/>
      <c r="K31" s="180" t="s">
        <v>159</v>
      </c>
      <c r="L31" s="180" t="s">
        <v>159</v>
      </c>
      <c r="M31" s="180" t="s">
        <v>159</v>
      </c>
      <c r="N31" s="91"/>
      <c r="O31" s="180" t="s">
        <v>159</v>
      </c>
      <c r="P31" s="191"/>
      <c r="Q31" s="176">
        <f>+Sklop12[[#This Row],[cena/enota brez DDV v EUR]]*Sklop12[[#This Row],[Stopnja DDV (%)]]</f>
        <v>0</v>
      </c>
      <c r="R31" s="176">
        <f>+Sklop12[[#This Row],[cena/enota brez DDV v EUR]]+Sklop12[[#This Row],[Davek (EUR)]]</f>
        <v>0</v>
      </c>
      <c r="S31" s="176">
        <f>+Sklop12[[#This Row],[cena/enota brez DDV v EUR]]*Sklop12[[#This Row],[Okvirna količina]]</f>
        <v>0</v>
      </c>
      <c r="T31" s="232">
        <f>+Sklop12[[#This Row],[Končna cena/enoto mere (EUR) z DDV]]*Sklop12[[#This Row],[Okvirna količina]]</f>
        <v>0</v>
      </c>
      <c r="U31" s="180" t="s">
        <v>159</v>
      </c>
    </row>
    <row r="32" spans="1:21" s="172" customFormat="1" ht="12">
      <c r="A32" s="285" t="s">
        <v>19</v>
      </c>
      <c r="B32" s="286" t="s">
        <v>890</v>
      </c>
      <c r="C32" s="86" t="s">
        <v>159</v>
      </c>
      <c r="D32" s="173" t="s">
        <v>1</v>
      </c>
      <c r="E32" s="179"/>
      <c r="F32" s="252">
        <v>150</v>
      </c>
      <c r="G32" s="242" t="s">
        <v>1</v>
      </c>
      <c r="H32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60" t="str">
        <f>IF(Sklop12[[#This Row],[ZAHTEVANA SHEMA KAKOVOSTI]]&lt;&gt;"",Sklop12[[#This Row],[Preračunana masa/volumen/kos na enoto kg]],"")</f>
        <v/>
      </c>
      <c r="J32" s="167"/>
      <c r="K32" s="180" t="s">
        <v>159</v>
      </c>
      <c r="L32" s="180" t="s">
        <v>159</v>
      </c>
      <c r="M32" s="180" t="s">
        <v>159</v>
      </c>
      <c r="N32" s="91"/>
      <c r="O32" s="180" t="s">
        <v>159</v>
      </c>
      <c r="P32" s="191"/>
      <c r="Q32" s="176">
        <f>+Sklop12[[#This Row],[cena/enota brez DDV v EUR]]*Sklop12[[#This Row],[Stopnja DDV (%)]]</f>
        <v>0</v>
      </c>
      <c r="R32" s="176">
        <f>+Sklop12[[#This Row],[cena/enota brez DDV v EUR]]+Sklop12[[#This Row],[Davek (EUR)]]</f>
        <v>0</v>
      </c>
      <c r="S32" s="176">
        <f>+Sklop12[[#This Row],[cena/enota brez DDV v EUR]]*Sklop12[[#This Row],[Okvirna količina]]</f>
        <v>0</v>
      </c>
      <c r="T32" s="232">
        <f>+Sklop12[[#This Row],[Končna cena/enoto mere (EUR) z DDV]]*Sklop12[[#This Row],[Okvirna količina]]</f>
        <v>0</v>
      </c>
      <c r="U32" s="180" t="s">
        <v>159</v>
      </c>
    </row>
    <row r="33" spans="1:22" s="172" customFormat="1" ht="12">
      <c r="A33" s="285" t="s">
        <v>20</v>
      </c>
      <c r="B33" s="286" t="s">
        <v>891</v>
      </c>
      <c r="C33" s="86" t="s">
        <v>159</v>
      </c>
      <c r="D33" s="173" t="s">
        <v>1</v>
      </c>
      <c r="E33" s="179"/>
      <c r="F33" s="252">
        <v>100</v>
      </c>
      <c r="G33" s="242" t="s">
        <v>1</v>
      </c>
      <c r="H33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60" t="str">
        <f>IF(Sklop12[[#This Row],[ZAHTEVANA SHEMA KAKOVOSTI]]&lt;&gt;"",Sklop12[[#This Row],[Preračunana masa/volumen/kos na enoto kg]],"")</f>
        <v/>
      </c>
      <c r="J33" s="167"/>
      <c r="K33" s="180" t="s">
        <v>159</v>
      </c>
      <c r="L33" s="180" t="s">
        <v>159</v>
      </c>
      <c r="M33" s="180" t="s">
        <v>159</v>
      </c>
      <c r="N33" s="91"/>
      <c r="O33" s="180" t="s">
        <v>159</v>
      </c>
      <c r="P33" s="191"/>
      <c r="Q33" s="176">
        <f>+Sklop12[[#This Row],[cena/enota brez DDV v EUR]]*Sklop12[[#This Row],[Stopnja DDV (%)]]</f>
        <v>0</v>
      </c>
      <c r="R33" s="176">
        <f>+Sklop12[[#This Row],[cena/enota brez DDV v EUR]]+Sklop12[[#This Row],[Davek (EUR)]]</f>
        <v>0</v>
      </c>
      <c r="S33" s="176">
        <f>+Sklop12[[#This Row],[cena/enota brez DDV v EUR]]*Sklop12[[#This Row],[Okvirna količina]]</f>
        <v>0</v>
      </c>
      <c r="T33" s="232">
        <f>+Sklop12[[#This Row],[Končna cena/enoto mere (EUR) z DDV]]*Sklop12[[#This Row],[Okvirna količina]]</f>
        <v>0</v>
      </c>
      <c r="U33" s="180" t="s">
        <v>159</v>
      </c>
    </row>
    <row r="34" spans="1:22" s="172" customFormat="1" ht="12">
      <c r="A34" s="285" t="s">
        <v>21</v>
      </c>
      <c r="B34" s="286" t="s">
        <v>892</v>
      </c>
      <c r="C34" s="86" t="s">
        <v>159</v>
      </c>
      <c r="D34" s="173" t="s">
        <v>1</v>
      </c>
      <c r="E34" s="179"/>
      <c r="F34" s="252">
        <v>100</v>
      </c>
      <c r="G34" s="242" t="s">
        <v>1</v>
      </c>
      <c r="H34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60" t="str">
        <f>IF(Sklop12[[#This Row],[ZAHTEVANA SHEMA KAKOVOSTI]]&lt;&gt;"",Sklop12[[#This Row],[Preračunana masa/volumen/kos na enoto kg]],"")</f>
        <v/>
      </c>
      <c r="J34" s="167"/>
      <c r="K34" s="180" t="s">
        <v>159</v>
      </c>
      <c r="L34" s="180" t="s">
        <v>159</v>
      </c>
      <c r="M34" s="180" t="s">
        <v>159</v>
      </c>
      <c r="N34" s="91"/>
      <c r="O34" s="180" t="s">
        <v>159</v>
      </c>
      <c r="P34" s="191"/>
      <c r="Q34" s="176">
        <f>+Sklop12[[#This Row],[cena/enota brez DDV v EUR]]*Sklop12[[#This Row],[Stopnja DDV (%)]]</f>
        <v>0</v>
      </c>
      <c r="R34" s="176">
        <f>+Sklop12[[#This Row],[cena/enota brez DDV v EUR]]+Sklop12[[#This Row],[Davek (EUR)]]</f>
        <v>0</v>
      </c>
      <c r="S34" s="176">
        <f>+Sklop12[[#This Row],[cena/enota brez DDV v EUR]]*Sklop12[[#This Row],[Okvirna količina]]</f>
        <v>0</v>
      </c>
      <c r="T34" s="232">
        <f>+Sklop12[[#This Row],[Končna cena/enoto mere (EUR) z DDV]]*Sklop12[[#This Row],[Okvirna količina]]</f>
        <v>0</v>
      </c>
      <c r="U34" s="180" t="s">
        <v>159</v>
      </c>
    </row>
    <row r="35" spans="1:22" s="172" customFormat="1" ht="12">
      <c r="A35" s="285" t="s">
        <v>22</v>
      </c>
      <c r="B35" s="286" t="s">
        <v>893</v>
      </c>
      <c r="C35" s="86" t="s">
        <v>159</v>
      </c>
      <c r="D35" s="173" t="s">
        <v>1</v>
      </c>
      <c r="E35" s="179"/>
      <c r="F35" s="252">
        <v>100</v>
      </c>
      <c r="G35" s="242" t="s">
        <v>1</v>
      </c>
      <c r="H35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60" t="str">
        <f>IF(Sklop12[[#This Row],[ZAHTEVANA SHEMA KAKOVOSTI]]&lt;&gt;"",Sklop12[[#This Row],[Preračunana masa/volumen/kos na enoto kg]],"")</f>
        <v/>
      </c>
      <c r="J35" s="167"/>
      <c r="K35" s="180" t="s">
        <v>159</v>
      </c>
      <c r="L35" s="180" t="s">
        <v>159</v>
      </c>
      <c r="M35" s="180" t="s">
        <v>159</v>
      </c>
      <c r="N35" s="91"/>
      <c r="O35" s="180" t="s">
        <v>159</v>
      </c>
      <c r="P35" s="191"/>
      <c r="Q35" s="176">
        <f>+Sklop12[[#This Row],[cena/enota brez DDV v EUR]]*Sklop12[[#This Row],[Stopnja DDV (%)]]</f>
        <v>0</v>
      </c>
      <c r="R35" s="176">
        <f>+Sklop12[[#This Row],[cena/enota brez DDV v EUR]]+Sklop12[[#This Row],[Davek (EUR)]]</f>
        <v>0</v>
      </c>
      <c r="S35" s="176">
        <f>+Sklop12[[#This Row],[cena/enota brez DDV v EUR]]*Sklop12[[#This Row],[Okvirna količina]]</f>
        <v>0</v>
      </c>
      <c r="T35" s="232">
        <f>+Sklop12[[#This Row],[Končna cena/enoto mere (EUR) z DDV]]*Sklop12[[#This Row],[Okvirna količina]]</f>
        <v>0</v>
      </c>
      <c r="U35" s="180" t="s">
        <v>159</v>
      </c>
    </row>
    <row r="36" spans="1:22" s="172" customFormat="1" ht="12">
      <c r="A36" s="285" t="s">
        <v>23</v>
      </c>
      <c r="B36" s="286" t="s">
        <v>894</v>
      </c>
      <c r="C36" s="86" t="s">
        <v>159</v>
      </c>
      <c r="D36" s="173" t="s">
        <v>1</v>
      </c>
      <c r="E36" s="179"/>
      <c r="F36" s="252">
        <v>120</v>
      </c>
      <c r="G36" s="242" t="s">
        <v>1</v>
      </c>
      <c r="H36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6" s="160" t="str">
        <f>IF(Sklop12[[#This Row],[ZAHTEVANA SHEMA KAKOVOSTI]]&lt;&gt;"",Sklop12[[#This Row],[Preračunana masa/volumen/kos na enoto kg]],"")</f>
        <v/>
      </c>
      <c r="J36" s="167"/>
      <c r="K36" s="180" t="s">
        <v>159</v>
      </c>
      <c r="L36" s="180" t="s">
        <v>159</v>
      </c>
      <c r="M36" s="180" t="s">
        <v>159</v>
      </c>
      <c r="N36" s="91"/>
      <c r="O36" s="180" t="s">
        <v>159</v>
      </c>
      <c r="P36" s="191"/>
      <c r="Q36" s="176">
        <f>+Sklop12[[#This Row],[cena/enota brez DDV v EUR]]*Sklop12[[#This Row],[Stopnja DDV (%)]]</f>
        <v>0</v>
      </c>
      <c r="R36" s="176">
        <f>+Sklop12[[#This Row],[cena/enota brez DDV v EUR]]+Sklop12[[#This Row],[Davek (EUR)]]</f>
        <v>0</v>
      </c>
      <c r="S36" s="176">
        <f>+Sklop12[[#This Row],[cena/enota brez DDV v EUR]]*Sklop12[[#This Row],[Okvirna količina]]</f>
        <v>0</v>
      </c>
      <c r="T36" s="232">
        <f>+Sklop12[[#This Row],[Končna cena/enoto mere (EUR) z DDV]]*Sklop12[[#This Row],[Okvirna količina]]</f>
        <v>0</v>
      </c>
      <c r="U36" s="180" t="s">
        <v>159</v>
      </c>
    </row>
    <row r="37" spans="1:22" s="172" customFormat="1" ht="12">
      <c r="A37" s="285" t="s">
        <v>24</v>
      </c>
      <c r="B37" s="286" t="s">
        <v>895</v>
      </c>
      <c r="C37" s="86" t="s">
        <v>159</v>
      </c>
      <c r="D37" s="173" t="s">
        <v>1</v>
      </c>
      <c r="E37" s="179"/>
      <c r="F37" s="252">
        <v>400</v>
      </c>
      <c r="G37" s="242" t="s">
        <v>1</v>
      </c>
      <c r="H37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7" s="160" t="str">
        <f>IF(Sklop12[[#This Row],[ZAHTEVANA SHEMA KAKOVOSTI]]&lt;&gt;"",Sklop12[[#This Row],[Preračunana masa/volumen/kos na enoto kg]],"")</f>
        <v/>
      </c>
      <c r="J37" s="167"/>
      <c r="K37" s="180" t="s">
        <v>159</v>
      </c>
      <c r="L37" s="180" t="s">
        <v>159</v>
      </c>
      <c r="M37" s="180" t="s">
        <v>159</v>
      </c>
      <c r="N37" s="91"/>
      <c r="O37" s="180" t="s">
        <v>159</v>
      </c>
      <c r="P37" s="191"/>
      <c r="Q37" s="176">
        <f>+Sklop12[[#This Row],[cena/enota brez DDV v EUR]]*Sklop12[[#This Row],[Stopnja DDV (%)]]</f>
        <v>0</v>
      </c>
      <c r="R37" s="176">
        <f>+Sklop12[[#This Row],[cena/enota brez DDV v EUR]]+Sklop12[[#This Row],[Davek (EUR)]]</f>
        <v>0</v>
      </c>
      <c r="S37" s="176">
        <f>+Sklop12[[#This Row],[cena/enota brez DDV v EUR]]*Sklop12[[#This Row],[Okvirna količina]]</f>
        <v>0</v>
      </c>
      <c r="T37" s="232">
        <f>+Sklop12[[#This Row],[Končna cena/enoto mere (EUR) z DDV]]*Sklop12[[#This Row],[Okvirna količina]]</f>
        <v>0</v>
      </c>
      <c r="U37" s="180" t="s">
        <v>159</v>
      </c>
    </row>
    <row r="38" spans="1:22" s="172" customFormat="1" ht="12">
      <c r="A38" s="285" t="s">
        <v>25</v>
      </c>
      <c r="B38" s="331" t="s">
        <v>971</v>
      </c>
      <c r="C38" s="296" t="s">
        <v>159</v>
      </c>
      <c r="D38" s="333" t="s">
        <v>1</v>
      </c>
      <c r="E38" s="178"/>
      <c r="F38" s="340">
        <v>200</v>
      </c>
      <c r="G38" s="242" t="s">
        <v>1</v>
      </c>
      <c r="H38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99" t="str">
        <f>IF(Sklop12[[#This Row],[ZAHTEVANA SHEMA KAKOVOSTI]]&lt;&gt;"",Sklop12[[#This Row],[Preračunana masa/volumen/kos na enoto kg]],"")</f>
        <v/>
      </c>
      <c r="J38" s="334"/>
      <c r="K38" s="180" t="s">
        <v>159</v>
      </c>
      <c r="L38" s="180" t="s">
        <v>159</v>
      </c>
      <c r="M38" s="180" t="s">
        <v>159</v>
      </c>
      <c r="N38" s="91"/>
      <c r="O38" s="180" t="s">
        <v>159</v>
      </c>
      <c r="P38" s="191"/>
      <c r="Q38" s="176">
        <f>+Sklop12[[#This Row],[cena/enota brez DDV v EUR]]*Sklop12[[#This Row],[Stopnja DDV (%)]]</f>
        <v>0</v>
      </c>
      <c r="R38" s="176">
        <f>+Sklop12[[#This Row],[cena/enota brez DDV v EUR]]+Sklop12[[#This Row],[Davek (EUR)]]</f>
        <v>0</v>
      </c>
      <c r="S38" s="176">
        <f>+Sklop12[[#This Row],[cena/enota brez DDV v EUR]]*Sklop12[[#This Row],[Okvirna količina]]</f>
        <v>0</v>
      </c>
      <c r="T38" s="232">
        <f>+Sklop12[[#This Row],[Končna cena/enoto mere (EUR) z DDV]]*Sklop12[[#This Row],[Okvirna količina]]</f>
        <v>0</v>
      </c>
      <c r="U38" s="180" t="s">
        <v>159</v>
      </c>
    </row>
    <row r="39" spans="1:22" s="172" customFormat="1" ht="12">
      <c r="A39" s="285" t="s">
        <v>26</v>
      </c>
      <c r="B39" s="287" t="s">
        <v>896</v>
      </c>
      <c r="C39" s="86" t="s">
        <v>159</v>
      </c>
      <c r="D39" s="173" t="s">
        <v>1</v>
      </c>
      <c r="E39" s="179"/>
      <c r="F39" s="252">
        <v>150</v>
      </c>
      <c r="G39" s="242" t="s">
        <v>1</v>
      </c>
      <c r="H39" s="2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60" t="str">
        <f>IF(Sklop12[[#This Row],[ZAHTEVANA SHEMA KAKOVOSTI]]&lt;&gt;"",Sklop12[[#This Row],[Preračunana masa/volumen/kos na enoto kg]],"")</f>
        <v/>
      </c>
      <c r="J39" s="167"/>
      <c r="K39" s="180" t="s">
        <v>159</v>
      </c>
      <c r="L39" s="180" t="s">
        <v>159</v>
      </c>
      <c r="M39" s="180" t="s">
        <v>159</v>
      </c>
      <c r="N39" s="91"/>
      <c r="O39" s="180" t="s">
        <v>159</v>
      </c>
      <c r="P39" s="191"/>
      <c r="Q39" s="176">
        <f>+Sklop12[[#This Row],[cena/enota brez DDV v EUR]]*Sklop12[[#This Row],[Stopnja DDV (%)]]</f>
        <v>0</v>
      </c>
      <c r="R39" s="176">
        <f>+Sklop12[[#This Row],[cena/enota brez DDV v EUR]]+Sklop12[[#This Row],[Davek (EUR)]]</f>
        <v>0</v>
      </c>
      <c r="S39" s="176">
        <f>+Sklop12[[#This Row],[cena/enota brez DDV v EUR]]*Sklop12[[#This Row],[Okvirna količina]]</f>
        <v>0</v>
      </c>
      <c r="T39" s="232">
        <f>+Sklop12[[#This Row],[Končna cena/enoto mere (EUR) z DDV]]*Sklop12[[#This Row],[Okvirna količina]]</f>
        <v>0</v>
      </c>
      <c r="U39" s="180" t="s">
        <v>159</v>
      </c>
    </row>
    <row r="40" spans="1:22">
      <c r="A40" s="208" t="s">
        <v>181</v>
      </c>
      <c r="B40" s="209"/>
      <c r="C40" s="210"/>
      <c r="D40" s="210"/>
      <c r="E40" s="211"/>
      <c r="F40" s="212"/>
      <c r="G40" s="213"/>
      <c r="H40" s="214">
        <f>SUBTOTAL(109,Sklop12[Preračunana masa/volumen/kos na enoto kg])</f>
        <v>6820</v>
      </c>
      <c r="I40" s="214">
        <f>SUBTOTAL(109,Sklop12[Živila iz shem kakovosti (kg)])</f>
        <v>0</v>
      </c>
      <c r="J40" s="212"/>
      <c r="K40" s="215"/>
      <c r="L40" s="215"/>
      <c r="M40" s="216"/>
      <c r="N40" s="217"/>
      <c r="O40" s="217"/>
      <c r="P40" s="217"/>
      <c r="Q40" s="218"/>
      <c r="R40" s="219"/>
      <c r="S40" s="218">
        <f>SUBTOTAL(109,Sklop12[Vrednost za okvirno količino (EUR) brez DDV])</f>
        <v>0</v>
      </c>
      <c r="T40" s="218">
        <f>SUBTOTAL(109,Sklop12[Vrednost za okvirno količino (EUR) z DDV])</f>
        <v>0</v>
      </c>
      <c r="U40" s="220"/>
    </row>
    <row r="41" spans="1:22" ht="15">
      <c r="A41" s="8"/>
      <c r="B41" s="6"/>
      <c r="C41" s="29"/>
      <c r="D41" s="29"/>
      <c r="E41" s="28"/>
      <c r="F41" s="9"/>
      <c r="H41" s="10"/>
      <c r="I41" s="10"/>
      <c r="J41" s="10"/>
      <c r="K41" s="10"/>
      <c r="L41" s="59"/>
      <c r="M41" s="59"/>
      <c r="N41" s="10"/>
      <c r="O41" s="10"/>
      <c r="P41" s="10"/>
      <c r="Q41" s="10"/>
      <c r="R41" s="10"/>
      <c r="S41" s="5"/>
      <c r="T41" s="5"/>
      <c r="U41" s="9"/>
    </row>
    <row r="42" spans="1:22">
      <c r="A42" s="51" t="s">
        <v>177</v>
      </c>
      <c r="B42" s="19"/>
      <c r="C42" s="31"/>
      <c r="D42" s="31"/>
      <c r="E42" s="117"/>
      <c r="Q42" s="51"/>
      <c r="R42" s="51"/>
      <c r="S42" s="51"/>
      <c r="T42" s="51"/>
    </row>
    <row r="43" spans="1:22">
      <c r="A43" s="14" t="s">
        <v>179</v>
      </c>
      <c r="B43" s="19"/>
      <c r="C43" s="31"/>
      <c r="D43" s="31"/>
      <c r="E43" s="117"/>
    </row>
    <row r="44" spans="1:22">
      <c r="A44" s="110" t="s">
        <v>241</v>
      </c>
      <c r="F44" s="74"/>
      <c r="G44" s="74"/>
      <c r="H44" s="32"/>
      <c r="I44" s="32"/>
      <c r="J44" s="32"/>
      <c r="K44" s="32"/>
      <c r="L44" s="60"/>
      <c r="M44" s="60"/>
      <c r="N44" s="32"/>
      <c r="O44" s="32"/>
      <c r="P44" s="32"/>
      <c r="Q44" s="32"/>
      <c r="R44" s="32"/>
      <c r="V44" s="126"/>
    </row>
    <row r="45" spans="1:22" ht="12.75" customHeight="1">
      <c r="A45" s="128" t="s">
        <v>212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</row>
    <row r="46" spans="1:22">
      <c r="A46" s="382" t="s">
        <v>247</v>
      </c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60"/>
      <c r="N46" s="32"/>
      <c r="O46" s="32"/>
      <c r="P46" s="32"/>
      <c r="Q46" s="32"/>
      <c r="R46" s="32"/>
    </row>
    <row r="47" spans="1:22">
      <c r="N47" s="32"/>
      <c r="O47" s="32"/>
      <c r="P47" s="32"/>
      <c r="Q47" s="32"/>
      <c r="R47" s="32"/>
    </row>
    <row r="48" spans="1:22">
      <c r="A48" s="110" t="s">
        <v>66</v>
      </c>
      <c r="F48" s="74"/>
      <c r="G48" s="74" t="s">
        <v>67</v>
      </c>
      <c r="H48" s="32"/>
      <c r="I48" s="32"/>
      <c r="J48" s="32"/>
      <c r="K48" s="32"/>
      <c r="L48" s="60"/>
      <c r="M48" s="60"/>
      <c r="N48" s="111"/>
      <c r="O48" s="32"/>
      <c r="P48" s="32"/>
      <c r="Q48" s="32" t="s">
        <v>68</v>
      </c>
      <c r="R48" s="32"/>
    </row>
    <row r="49" spans="1:22" ht="15">
      <c r="A49" s="8"/>
      <c r="B49" s="6"/>
      <c r="C49" s="29"/>
      <c r="D49" s="29"/>
      <c r="E49" s="28"/>
      <c r="F49" s="9"/>
      <c r="H49" s="10"/>
      <c r="I49" s="10"/>
      <c r="J49" s="10"/>
      <c r="K49" s="10"/>
      <c r="L49" s="59"/>
      <c r="M49" s="59"/>
      <c r="N49" s="10"/>
      <c r="O49" s="10"/>
      <c r="P49" s="10"/>
      <c r="Q49" s="10"/>
      <c r="R49" s="10"/>
      <c r="S49" s="5"/>
      <c r="T49" s="5"/>
      <c r="U49" s="9"/>
    </row>
    <row r="50" spans="1:22">
      <c r="B50" s="19"/>
      <c r="C50" s="31"/>
      <c r="D50" s="31"/>
      <c r="E50" s="117"/>
    </row>
    <row r="51" spans="1:22">
      <c r="B51" s="19"/>
      <c r="C51" s="31"/>
      <c r="D51" s="31"/>
      <c r="E51" s="117"/>
    </row>
    <row r="52" spans="1:22">
      <c r="B52" s="19"/>
      <c r="C52" s="31"/>
      <c r="D52" s="31"/>
      <c r="E52" s="117"/>
    </row>
    <row r="53" spans="1:22">
      <c r="B53" s="19"/>
      <c r="C53" s="31"/>
      <c r="D53" s="31"/>
      <c r="E53" s="117"/>
    </row>
    <row r="54" spans="1:22">
      <c r="B54" s="19"/>
      <c r="C54" s="31"/>
      <c r="D54" s="31"/>
      <c r="E54" s="117"/>
    </row>
    <row r="55" spans="1:22">
      <c r="B55" s="19"/>
      <c r="C55" s="31"/>
      <c r="D55" s="31"/>
      <c r="E55" s="117"/>
    </row>
    <row r="56" spans="1:22">
      <c r="B56" s="19"/>
      <c r="C56" s="31"/>
      <c r="D56" s="31"/>
      <c r="E56" s="117"/>
    </row>
    <row r="57" spans="1:22">
      <c r="B57" s="19"/>
      <c r="C57" s="31"/>
      <c r="D57" s="31"/>
      <c r="E57" s="117"/>
    </row>
    <row r="58" spans="1:22">
      <c r="B58" s="19"/>
      <c r="C58" s="31"/>
      <c r="D58" s="31"/>
      <c r="E58" s="117"/>
    </row>
    <row r="59" spans="1:22">
      <c r="B59" s="19"/>
      <c r="C59" s="31"/>
      <c r="D59" s="31"/>
      <c r="E59" s="117"/>
    </row>
    <row r="60" spans="1:22">
      <c r="B60" s="19"/>
      <c r="C60" s="31"/>
      <c r="D60" s="31"/>
      <c r="E60" s="117"/>
    </row>
    <row r="61" spans="1:22">
      <c r="B61" s="19"/>
      <c r="C61" s="31"/>
      <c r="D61" s="31"/>
      <c r="E61" s="117"/>
    </row>
    <row r="62" spans="1:22">
      <c r="B62" s="19"/>
      <c r="C62" s="31"/>
      <c r="D62" s="31"/>
      <c r="E62" s="117"/>
    </row>
    <row r="63" spans="1:22" s="21" customFormat="1">
      <c r="A63" s="14"/>
      <c r="B63" s="19"/>
      <c r="C63" s="31"/>
      <c r="D63" s="31"/>
      <c r="E63" s="117"/>
      <c r="F63" s="118"/>
      <c r="G63" s="118"/>
      <c r="L63" s="14"/>
      <c r="M63" s="14"/>
      <c r="N63" s="14"/>
      <c r="O63" s="14"/>
      <c r="P63" s="14"/>
      <c r="Q63" s="14"/>
      <c r="R63" s="14"/>
      <c r="S63" s="14"/>
      <c r="T63" s="14"/>
      <c r="U63" s="74"/>
      <c r="V63" s="14"/>
    </row>
    <row r="64" spans="1:22" s="21" customFormat="1">
      <c r="A64" s="14"/>
      <c r="B64" s="19"/>
      <c r="C64" s="31"/>
      <c r="D64" s="31"/>
      <c r="E64" s="117"/>
      <c r="F64" s="118"/>
      <c r="G64" s="118"/>
      <c r="L64" s="14"/>
      <c r="M64" s="14"/>
      <c r="N64" s="14"/>
      <c r="O64" s="14"/>
      <c r="P64" s="14"/>
      <c r="Q64" s="14"/>
      <c r="R64" s="14"/>
      <c r="S64" s="14"/>
      <c r="T64" s="14"/>
      <c r="U64" s="74"/>
      <c r="V64" s="14"/>
    </row>
    <row r="65" spans="1:22" s="21" customFormat="1">
      <c r="A65" s="14"/>
      <c r="B65" s="19"/>
      <c r="C65" s="31"/>
      <c r="D65" s="31"/>
      <c r="E65" s="117"/>
      <c r="F65" s="118"/>
      <c r="G65" s="118"/>
      <c r="L65" s="14"/>
      <c r="M65" s="14"/>
      <c r="N65" s="14"/>
      <c r="O65" s="14"/>
      <c r="P65" s="14"/>
      <c r="Q65" s="14"/>
      <c r="R65" s="14"/>
      <c r="S65" s="14"/>
      <c r="T65" s="14"/>
      <c r="U65" s="74"/>
      <c r="V65" s="14"/>
    </row>
    <row r="66" spans="1:22" s="21" customFormat="1">
      <c r="A66" s="14"/>
      <c r="B66" s="19"/>
      <c r="C66" s="31"/>
      <c r="D66" s="31"/>
      <c r="E66" s="117"/>
      <c r="F66" s="118"/>
      <c r="G66" s="118"/>
      <c r="L66" s="14"/>
      <c r="M66" s="14"/>
      <c r="N66" s="14"/>
      <c r="O66" s="14"/>
      <c r="P66" s="14"/>
      <c r="Q66" s="14"/>
      <c r="R66" s="14"/>
      <c r="S66" s="14"/>
      <c r="T66" s="14"/>
      <c r="U66" s="74"/>
      <c r="V66" s="14"/>
    </row>
    <row r="67" spans="1:22" s="21" customFormat="1">
      <c r="A67" s="14"/>
      <c r="B67" s="19"/>
      <c r="C67" s="31"/>
      <c r="D67" s="31"/>
      <c r="E67" s="117"/>
      <c r="F67" s="118"/>
      <c r="G67" s="118"/>
      <c r="L67" s="14"/>
      <c r="M67" s="14"/>
      <c r="N67" s="14"/>
      <c r="O67" s="14"/>
      <c r="P67" s="14"/>
      <c r="Q67" s="14"/>
      <c r="R67" s="14"/>
      <c r="S67" s="14"/>
      <c r="T67" s="14"/>
      <c r="U67" s="74"/>
      <c r="V67" s="14"/>
    </row>
    <row r="68" spans="1:22" s="21" customFormat="1">
      <c r="A68" s="14"/>
      <c r="B68" s="19"/>
      <c r="C68" s="31"/>
      <c r="D68" s="31"/>
      <c r="E68" s="117"/>
      <c r="F68" s="118"/>
      <c r="G68" s="118"/>
      <c r="L68" s="14"/>
      <c r="M68" s="14"/>
      <c r="N68" s="14"/>
      <c r="O68" s="14"/>
      <c r="P68" s="14"/>
      <c r="Q68" s="14"/>
      <c r="R68" s="14"/>
      <c r="S68" s="14"/>
      <c r="T68" s="14"/>
      <c r="U68" s="74"/>
      <c r="V68" s="14"/>
    </row>
    <row r="69" spans="1:22" s="21" customFormat="1">
      <c r="A69" s="14"/>
      <c r="B69" s="19"/>
      <c r="C69" s="31"/>
      <c r="D69" s="31"/>
      <c r="E69" s="117"/>
      <c r="F69" s="118"/>
      <c r="G69" s="118"/>
      <c r="L69" s="14"/>
      <c r="M69" s="14"/>
      <c r="N69" s="14"/>
      <c r="O69" s="14"/>
      <c r="P69" s="14"/>
      <c r="Q69" s="14"/>
      <c r="R69" s="14"/>
      <c r="S69" s="14"/>
      <c r="T69" s="14"/>
      <c r="U69" s="74"/>
      <c r="V69" s="14"/>
    </row>
    <row r="70" spans="1:22" s="21" customFormat="1">
      <c r="A70" s="14"/>
      <c r="B70" s="19"/>
      <c r="C70" s="31"/>
      <c r="D70" s="31"/>
      <c r="E70" s="117"/>
      <c r="F70" s="118"/>
      <c r="G70" s="118"/>
      <c r="L70" s="14"/>
      <c r="M70" s="14"/>
      <c r="N70" s="14"/>
      <c r="O70" s="14"/>
      <c r="P70" s="14"/>
      <c r="Q70" s="14"/>
      <c r="R70" s="14"/>
      <c r="S70" s="14"/>
      <c r="T70" s="14"/>
      <c r="U70" s="74"/>
      <c r="V70" s="14"/>
    </row>
    <row r="71" spans="1:22" s="21" customFormat="1">
      <c r="A71" s="14"/>
      <c r="B71" s="19"/>
      <c r="C71" s="31"/>
      <c r="D71" s="31"/>
      <c r="E71" s="117"/>
      <c r="F71" s="118"/>
      <c r="G71" s="118"/>
      <c r="L71" s="14"/>
      <c r="M71" s="14"/>
      <c r="N71" s="14"/>
      <c r="O71" s="14"/>
      <c r="P71" s="14"/>
      <c r="Q71" s="14"/>
      <c r="R71" s="14"/>
      <c r="S71" s="14"/>
      <c r="T71" s="14"/>
      <c r="U71" s="74"/>
      <c r="V71" s="14"/>
    </row>
    <row r="72" spans="1:22" s="21" customFormat="1">
      <c r="A72" s="14"/>
      <c r="B72" s="19"/>
      <c r="C72" s="31"/>
      <c r="D72" s="31"/>
      <c r="E72" s="117"/>
      <c r="F72" s="118"/>
      <c r="G72" s="118"/>
      <c r="L72" s="14"/>
      <c r="M72" s="14"/>
      <c r="N72" s="14"/>
      <c r="O72" s="14"/>
      <c r="P72" s="14"/>
      <c r="Q72" s="14"/>
      <c r="R72" s="14"/>
      <c r="S72" s="14"/>
      <c r="T72" s="14"/>
      <c r="U72" s="74"/>
      <c r="V72" s="14"/>
    </row>
    <row r="73" spans="1:22" s="21" customFormat="1">
      <c r="A73" s="14"/>
      <c r="B73" s="19"/>
      <c r="C73" s="31"/>
      <c r="D73" s="31"/>
      <c r="E73" s="117"/>
      <c r="F73" s="118"/>
      <c r="G73" s="118"/>
      <c r="L73" s="14"/>
      <c r="M73" s="14"/>
      <c r="N73" s="14"/>
      <c r="O73" s="14"/>
      <c r="P73" s="14"/>
      <c r="Q73" s="14"/>
      <c r="R73" s="14"/>
      <c r="S73" s="14"/>
      <c r="T73" s="14"/>
      <c r="U73" s="74"/>
      <c r="V73" s="14"/>
    </row>
    <row r="74" spans="1:22" s="21" customFormat="1">
      <c r="A74" s="14"/>
      <c r="B74" s="19"/>
      <c r="C74" s="31"/>
      <c r="D74" s="31"/>
      <c r="E74" s="117"/>
      <c r="F74" s="118"/>
      <c r="G74" s="118"/>
      <c r="L74" s="14"/>
      <c r="M74" s="14"/>
      <c r="N74" s="14"/>
      <c r="O74" s="14"/>
      <c r="P74" s="14"/>
      <c r="Q74" s="14"/>
      <c r="R74" s="14"/>
      <c r="S74" s="14"/>
      <c r="T74" s="14"/>
      <c r="U74" s="74"/>
      <c r="V74" s="14"/>
    </row>
    <row r="75" spans="1:22" s="21" customFormat="1">
      <c r="A75" s="14"/>
      <c r="B75" s="19"/>
      <c r="C75" s="31"/>
      <c r="D75" s="31"/>
      <c r="E75" s="117"/>
      <c r="F75" s="118"/>
      <c r="G75" s="118"/>
      <c r="L75" s="14"/>
      <c r="M75" s="14"/>
      <c r="N75" s="14"/>
      <c r="O75" s="14"/>
      <c r="P75" s="14"/>
      <c r="Q75" s="14"/>
      <c r="R75" s="14"/>
      <c r="S75" s="14"/>
      <c r="T75" s="14"/>
      <c r="U75" s="74"/>
      <c r="V75" s="14"/>
    </row>
    <row r="76" spans="1:22" s="21" customFormat="1">
      <c r="A76" s="14"/>
      <c r="B76" s="19"/>
      <c r="C76" s="31"/>
      <c r="D76" s="31"/>
      <c r="E76" s="117"/>
      <c r="F76" s="118"/>
      <c r="G76" s="118"/>
      <c r="L76" s="14"/>
      <c r="M76" s="14"/>
      <c r="N76" s="14"/>
      <c r="O76" s="14"/>
      <c r="P76" s="14"/>
      <c r="Q76" s="14"/>
      <c r="R76" s="14"/>
      <c r="S76" s="14"/>
      <c r="T76" s="14"/>
      <c r="U76" s="74"/>
      <c r="V76" s="14"/>
    </row>
    <row r="77" spans="1:22" s="21" customFormat="1">
      <c r="A77" s="14"/>
      <c r="B77" s="19"/>
      <c r="C77" s="31"/>
      <c r="D77" s="31"/>
      <c r="E77" s="117"/>
      <c r="F77" s="118"/>
      <c r="G77" s="118"/>
      <c r="L77" s="14"/>
      <c r="M77" s="14"/>
      <c r="N77" s="14"/>
      <c r="O77" s="14"/>
      <c r="P77" s="14"/>
      <c r="Q77" s="14"/>
      <c r="R77" s="14"/>
      <c r="S77" s="14"/>
      <c r="T77" s="14"/>
      <c r="U77" s="74"/>
      <c r="V77" s="14"/>
    </row>
    <row r="78" spans="1:22" s="21" customFormat="1">
      <c r="A78" s="14"/>
      <c r="B78" s="19"/>
      <c r="C78" s="31"/>
      <c r="D78" s="31"/>
      <c r="E78" s="117"/>
      <c r="F78" s="118"/>
      <c r="G78" s="118"/>
      <c r="L78" s="14"/>
      <c r="M78" s="14"/>
      <c r="N78" s="14"/>
      <c r="O78" s="14"/>
      <c r="P78" s="14"/>
      <c r="Q78" s="14"/>
      <c r="R78" s="14"/>
      <c r="S78" s="14"/>
      <c r="T78" s="14"/>
      <c r="U78" s="74"/>
      <c r="V78" s="14"/>
    </row>
    <row r="79" spans="1:22" s="21" customFormat="1">
      <c r="A79" s="14"/>
      <c r="B79" s="19"/>
      <c r="C79" s="31"/>
      <c r="D79" s="31"/>
      <c r="E79" s="117"/>
      <c r="F79" s="118"/>
      <c r="G79" s="118"/>
      <c r="L79" s="14"/>
      <c r="M79" s="14"/>
      <c r="N79" s="14"/>
      <c r="O79" s="14"/>
      <c r="P79" s="14"/>
      <c r="Q79" s="14"/>
      <c r="R79" s="14"/>
      <c r="S79" s="14"/>
      <c r="T79" s="14"/>
      <c r="U79" s="74"/>
      <c r="V79" s="14"/>
    </row>
    <row r="80" spans="1:22" s="21" customFormat="1">
      <c r="A80" s="14"/>
      <c r="B80" s="19"/>
      <c r="C80" s="31"/>
      <c r="D80" s="31"/>
      <c r="E80" s="117"/>
      <c r="F80" s="118"/>
      <c r="G80" s="118"/>
      <c r="L80" s="14"/>
      <c r="M80" s="14"/>
      <c r="N80" s="14"/>
      <c r="O80" s="14"/>
      <c r="P80" s="14"/>
      <c r="Q80" s="14"/>
      <c r="R80" s="14"/>
      <c r="S80" s="14"/>
      <c r="T80" s="14"/>
      <c r="U80" s="74"/>
      <c r="V80" s="14"/>
    </row>
    <row r="81" spans="1:22" s="21" customFormat="1">
      <c r="A81" s="14"/>
      <c r="B81" s="19"/>
      <c r="C81" s="31"/>
      <c r="D81" s="31"/>
      <c r="E81" s="117"/>
      <c r="F81" s="118"/>
      <c r="G81" s="118"/>
      <c r="L81" s="14"/>
      <c r="M81" s="14"/>
      <c r="N81" s="14"/>
      <c r="O81" s="14"/>
      <c r="P81" s="14"/>
      <c r="Q81" s="14"/>
      <c r="R81" s="14"/>
      <c r="S81" s="14"/>
      <c r="T81" s="14"/>
      <c r="U81" s="74"/>
      <c r="V81" s="14"/>
    </row>
    <row r="82" spans="1:22" s="21" customFormat="1">
      <c r="A82" s="14"/>
      <c r="B82" s="19"/>
      <c r="C82" s="31"/>
      <c r="D82" s="31"/>
      <c r="E82" s="117"/>
      <c r="F82" s="118"/>
      <c r="G82" s="118"/>
      <c r="L82" s="14"/>
      <c r="M82" s="14"/>
      <c r="N82" s="14"/>
      <c r="O82" s="14"/>
      <c r="P82" s="14"/>
      <c r="Q82" s="14"/>
      <c r="R82" s="14"/>
      <c r="S82" s="14"/>
      <c r="T82" s="14"/>
      <c r="U82" s="74"/>
      <c r="V82" s="14"/>
    </row>
    <row r="83" spans="1:22" s="21" customFormat="1">
      <c r="A83" s="14"/>
      <c r="B83" s="19"/>
      <c r="C83" s="31"/>
      <c r="D83" s="31"/>
      <c r="E83" s="117"/>
      <c r="F83" s="118"/>
      <c r="G83" s="118"/>
      <c r="L83" s="14"/>
      <c r="M83" s="14"/>
      <c r="N83" s="14"/>
      <c r="O83" s="14"/>
      <c r="P83" s="14"/>
      <c r="Q83" s="14"/>
      <c r="R83" s="14"/>
      <c r="S83" s="14"/>
      <c r="T83" s="14"/>
      <c r="U83" s="74"/>
      <c r="V83" s="14"/>
    </row>
    <row r="84" spans="1:22" s="21" customFormat="1">
      <c r="A84" s="14"/>
      <c r="B84" s="19"/>
      <c r="C84" s="31"/>
      <c r="D84" s="31"/>
      <c r="E84" s="117"/>
      <c r="F84" s="118"/>
      <c r="G84" s="118"/>
      <c r="L84" s="14"/>
      <c r="M84" s="14"/>
      <c r="N84" s="14"/>
      <c r="O84" s="14"/>
      <c r="P84" s="14"/>
      <c r="Q84" s="14"/>
      <c r="R84" s="14"/>
      <c r="S84" s="14"/>
      <c r="T84" s="14"/>
      <c r="U84" s="74"/>
      <c r="V84" s="14"/>
    </row>
    <row r="85" spans="1:22" s="21" customFormat="1">
      <c r="A85" s="14"/>
      <c r="B85" s="19"/>
      <c r="C85" s="31"/>
      <c r="D85" s="31"/>
      <c r="E85" s="117"/>
      <c r="F85" s="118"/>
      <c r="G85" s="118"/>
      <c r="L85" s="14"/>
      <c r="M85" s="14"/>
      <c r="N85" s="14"/>
      <c r="O85" s="14"/>
      <c r="P85" s="14"/>
      <c r="Q85" s="14"/>
      <c r="R85" s="14"/>
      <c r="S85" s="14"/>
      <c r="T85" s="14"/>
      <c r="U85" s="74"/>
      <c r="V85" s="14"/>
    </row>
    <row r="86" spans="1:22" s="21" customFormat="1">
      <c r="A86" s="14"/>
      <c r="B86" s="19"/>
      <c r="C86" s="31"/>
      <c r="D86" s="31"/>
      <c r="E86" s="117"/>
      <c r="F86" s="118"/>
      <c r="G86" s="118"/>
      <c r="L86" s="14"/>
      <c r="M86" s="14"/>
      <c r="N86" s="14"/>
      <c r="O86" s="14"/>
      <c r="P86" s="14"/>
      <c r="Q86" s="14"/>
      <c r="R86" s="14"/>
      <c r="S86" s="14"/>
      <c r="T86" s="14"/>
      <c r="U86" s="74"/>
      <c r="V86" s="14"/>
    </row>
    <row r="87" spans="1:22" s="21" customFormat="1">
      <c r="A87" s="14"/>
      <c r="B87" s="19"/>
      <c r="C87" s="31"/>
      <c r="D87" s="31"/>
      <c r="E87" s="117"/>
      <c r="F87" s="118"/>
      <c r="G87" s="118"/>
      <c r="L87" s="14"/>
      <c r="M87" s="14"/>
      <c r="N87" s="14"/>
      <c r="O87" s="14"/>
      <c r="P87" s="14"/>
      <c r="Q87" s="14"/>
      <c r="R87" s="14"/>
      <c r="S87" s="14"/>
      <c r="T87" s="14"/>
      <c r="U87" s="74"/>
      <c r="V87" s="14"/>
    </row>
    <row r="88" spans="1:22" s="21" customFormat="1">
      <c r="A88" s="14"/>
      <c r="B88" s="19"/>
      <c r="C88" s="31"/>
      <c r="D88" s="31"/>
      <c r="E88" s="117"/>
      <c r="F88" s="118"/>
      <c r="G88" s="118"/>
      <c r="L88" s="14"/>
      <c r="M88" s="14"/>
      <c r="N88" s="14"/>
      <c r="O88" s="14"/>
      <c r="P88" s="14"/>
      <c r="Q88" s="14"/>
      <c r="R88" s="14"/>
      <c r="S88" s="14"/>
      <c r="T88" s="14"/>
      <c r="U88" s="74"/>
      <c r="V88" s="14"/>
    </row>
    <row r="89" spans="1:22" s="21" customFormat="1">
      <c r="A89" s="14"/>
      <c r="B89" s="19"/>
      <c r="C89" s="31"/>
      <c r="D89" s="31"/>
      <c r="E89" s="117"/>
      <c r="F89" s="118"/>
      <c r="G89" s="118"/>
      <c r="L89" s="14"/>
      <c r="M89" s="14"/>
      <c r="N89" s="14"/>
      <c r="O89" s="14"/>
      <c r="P89" s="14"/>
      <c r="Q89" s="14"/>
      <c r="R89" s="14"/>
      <c r="S89" s="14"/>
      <c r="T89" s="14"/>
      <c r="U89" s="74"/>
      <c r="V89" s="14"/>
    </row>
    <row r="90" spans="1:22" s="21" customFormat="1">
      <c r="A90" s="14"/>
      <c r="B90" s="19"/>
      <c r="C90" s="31"/>
      <c r="D90" s="31"/>
      <c r="E90" s="117"/>
      <c r="F90" s="118"/>
      <c r="G90" s="118"/>
      <c r="L90" s="14"/>
      <c r="M90" s="14"/>
      <c r="N90" s="14"/>
      <c r="O90" s="14"/>
      <c r="P90" s="14"/>
      <c r="Q90" s="14"/>
      <c r="R90" s="14"/>
      <c r="S90" s="14"/>
      <c r="T90" s="14"/>
      <c r="U90" s="74"/>
      <c r="V90" s="14"/>
    </row>
    <row r="91" spans="1:22" s="21" customFormat="1">
      <c r="A91" s="14"/>
      <c r="B91" s="19"/>
      <c r="C91" s="31"/>
      <c r="D91" s="31"/>
      <c r="E91" s="117"/>
      <c r="F91" s="118"/>
      <c r="G91" s="118"/>
      <c r="L91" s="14"/>
      <c r="M91" s="14"/>
      <c r="N91" s="14"/>
      <c r="O91" s="14"/>
      <c r="P91" s="14"/>
      <c r="Q91" s="14"/>
      <c r="R91" s="14"/>
      <c r="S91" s="14"/>
      <c r="T91" s="14"/>
      <c r="U91" s="74"/>
      <c r="V91" s="14"/>
    </row>
    <row r="92" spans="1:22" s="21" customFormat="1">
      <c r="A92" s="14"/>
      <c r="B92" s="19"/>
      <c r="C92" s="31"/>
      <c r="D92" s="31"/>
      <c r="E92" s="117"/>
      <c r="F92" s="118"/>
      <c r="G92" s="118"/>
      <c r="L92" s="14"/>
      <c r="M92" s="14"/>
      <c r="N92" s="14"/>
      <c r="O92" s="14"/>
      <c r="P92" s="14"/>
      <c r="Q92" s="14"/>
      <c r="R92" s="14"/>
      <c r="S92" s="14"/>
      <c r="T92" s="14"/>
      <c r="U92" s="74"/>
      <c r="V92" s="14"/>
    </row>
    <row r="93" spans="1:22" s="21" customFormat="1">
      <c r="A93" s="14"/>
      <c r="B93" s="19"/>
      <c r="C93" s="31"/>
      <c r="D93" s="31"/>
      <c r="E93" s="117"/>
      <c r="F93" s="118"/>
      <c r="G93" s="118"/>
      <c r="L93" s="14"/>
      <c r="M93" s="14"/>
      <c r="N93" s="14"/>
      <c r="O93" s="14"/>
      <c r="P93" s="14"/>
      <c r="Q93" s="14"/>
      <c r="R93" s="14"/>
      <c r="S93" s="14"/>
      <c r="T93" s="14"/>
      <c r="U93" s="74"/>
      <c r="V93" s="14"/>
    </row>
    <row r="94" spans="1:22" s="21" customFormat="1">
      <c r="A94" s="14"/>
      <c r="B94" s="19"/>
      <c r="C94" s="31"/>
      <c r="D94" s="31"/>
      <c r="E94" s="117"/>
      <c r="F94" s="118"/>
      <c r="G94" s="118"/>
      <c r="L94" s="14"/>
      <c r="M94" s="14"/>
      <c r="N94" s="14"/>
      <c r="O94" s="14"/>
      <c r="P94" s="14"/>
      <c r="Q94" s="14"/>
      <c r="R94" s="14"/>
      <c r="S94" s="14"/>
      <c r="T94" s="14"/>
      <c r="U94" s="74"/>
      <c r="V94" s="14"/>
    </row>
    <row r="95" spans="1:22" s="21" customFormat="1">
      <c r="A95" s="14"/>
      <c r="B95" s="19"/>
      <c r="C95" s="31"/>
      <c r="D95" s="31"/>
      <c r="E95" s="117"/>
      <c r="F95" s="118"/>
      <c r="G95" s="118"/>
      <c r="L95" s="14"/>
      <c r="M95" s="14"/>
      <c r="N95" s="14"/>
      <c r="O95" s="14"/>
      <c r="P95" s="14"/>
      <c r="Q95" s="14"/>
      <c r="R95" s="14"/>
      <c r="S95" s="14"/>
      <c r="T95" s="14"/>
      <c r="U95" s="74"/>
      <c r="V95" s="14"/>
    </row>
    <row r="96" spans="1:22" s="21" customFormat="1">
      <c r="A96" s="14"/>
      <c r="B96" s="19"/>
      <c r="C96" s="31"/>
      <c r="D96" s="31"/>
      <c r="E96" s="117"/>
      <c r="F96" s="118"/>
      <c r="G96" s="118"/>
      <c r="L96" s="14"/>
      <c r="M96" s="14"/>
      <c r="N96" s="14"/>
      <c r="O96" s="14"/>
      <c r="P96" s="14"/>
      <c r="Q96" s="14"/>
      <c r="R96" s="14"/>
      <c r="S96" s="14"/>
      <c r="T96" s="14"/>
      <c r="U96" s="74"/>
      <c r="V96" s="14"/>
    </row>
    <row r="97" spans="1:22" s="21" customFormat="1">
      <c r="A97" s="14"/>
      <c r="B97" s="19"/>
      <c r="C97" s="31"/>
      <c r="D97" s="31"/>
      <c r="E97" s="117"/>
      <c r="F97" s="118"/>
      <c r="G97" s="118"/>
      <c r="L97" s="14"/>
      <c r="M97" s="14"/>
      <c r="N97" s="14"/>
      <c r="O97" s="14"/>
      <c r="P97" s="14"/>
      <c r="Q97" s="14"/>
      <c r="R97" s="14"/>
      <c r="S97" s="14"/>
      <c r="T97" s="14"/>
      <c r="U97" s="74"/>
      <c r="V97" s="14"/>
    </row>
    <row r="98" spans="1:22" s="21" customFormat="1">
      <c r="A98" s="14"/>
      <c r="B98" s="19"/>
      <c r="C98" s="31"/>
      <c r="D98" s="31"/>
      <c r="E98" s="117"/>
      <c r="F98" s="118"/>
      <c r="G98" s="118"/>
      <c r="L98" s="14"/>
      <c r="M98" s="14"/>
      <c r="N98" s="14"/>
      <c r="O98" s="14"/>
      <c r="P98" s="14"/>
      <c r="Q98" s="14"/>
      <c r="R98" s="14"/>
      <c r="S98" s="14"/>
      <c r="T98" s="14"/>
      <c r="U98" s="74"/>
      <c r="V98" s="14"/>
    </row>
    <row r="99" spans="1:22" s="21" customFormat="1">
      <c r="A99" s="14"/>
      <c r="B99" s="19"/>
      <c r="C99" s="31"/>
      <c r="D99" s="31"/>
      <c r="E99" s="117"/>
      <c r="F99" s="118"/>
      <c r="G99" s="118"/>
      <c r="L99" s="14"/>
      <c r="M99" s="14"/>
      <c r="N99" s="14"/>
      <c r="O99" s="14"/>
      <c r="P99" s="14"/>
      <c r="Q99" s="14"/>
      <c r="R99" s="14"/>
      <c r="S99" s="14"/>
      <c r="T99" s="14"/>
      <c r="U99" s="74"/>
      <c r="V99" s="14"/>
    </row>
    <row r="100" spans="1:22" s="21" customFormat="1">
      <c r="A100" s="14"/>
      <c r="B100" s="19"/>
      <c r="C100" s="31"/>
      <c r="D100" s="31"/>
      <c r="E100" s="117"/>
      <c r="F100" s="118"/>
      <c r="G100" s="118"/>
      <c r="L100" s="14"/>
      <c r="M100" s="14"/>
      <c r="N100" s="14"/>
      <c r="O100" s="14"/>
      <c r="P100" s="14"/>
      <c r="Q100" s="14"/>
      <c r="R100" s="14"/>
      <c r="S100" s="14"/>
      <c r="T100" s="14"/>
      <c r="U100" s="74"/>
      <c r="V100" s="14"/>
    </row>
    <row r="101" spans="1:22" s="21" customFormat="1">
      <c r="A101" s="14"/>
      <c r="B101" s="19"/>
      <c r="C101" s="31"/>
      <c r="D101" s="31"/>
      <c r="E101" s="117"/>
      <c r="F101" s="118"/>
      <c r="G101" s="118"/>
      <c r="L101" s="14"/>
      <c r="M101" s="14"/>
      <c r="N101" s="14"/>
      <c r="O101" s="14"/>
      <c r="P101" s="14"/>
      <c r="Q101" s="14"/>
      <c r="R101" s="14"/>
      <c r="S101" s="14"/>
      <c r="T101" s="14"/>
      <c r="U101" s="74"/>
      <c r="V101" s="14"/>
    </row>
    <row r="102" spans="1:22" s="21" customFormat="1">
      <c r="A102" s="14"/>
      <c r="B102" s="19"/>
      <c r="C102" s="31"/>
      <c r="D102" s="31"/>
      <c r="E102" s="117"/>
      <c r="F102" s="118"/>
      <c r="G102" s="118"/>
      <c r="L102" s="14"/>
      <c r="M102" s="14"/>
      <c r="N102" s="14"/>
      <c r="O102" s="14"/>
      <c r="P102" s="14"/>
      <c r="Q102" s="14"/>
      <c r="R102" s="14"/>
      <c r="S102" s="14"/>
      <c r="T102" s="14"/>
      <c r="U102" s="74"/>
      <c r="V102" s="14"/>
    </row>
    <row r="103" spans="1:22" s="21" customFormat="1">
      <c r="A103" s="14"/>
      <c r="B103" s="19"/>
      <c r="C103" s="31"/>
      <c r="D103" s="31"/>
      <c r="E103" s="117"/>
      <c r="F103" s="118"/>
      <c r="G103" s="118"/>
      <c r="L103" s="14"/>
      <c r="M103" s="14"/>
      <c r="N103" s="14"/>
      <c r="O103" s="14"/>
      <c r="P103" s="14"/>
      <c r="Q103" s="14"/>
      <c r="R103" s="14"/>
      <c r="S103" s="14"/>
      <c r="T103" s="14"/>
      <c r="U103" s="74"/>
      <c r="V103" s="14"/>
    </row>
    <row r="104" spans="1:22" s="21" customFormat="1">
      <c r="A104" s="14"/>
      <c r="B104" s="19"/>
      <c r="C104" s="31"/>
      <c r="D104" s="31"/>
      <c r="E104" s="117"/>
      <c r="F104" s="118"/>
      <c r="G104" s="118"/>
      <c r="L104" s="14"/>
      <c r="M104" s="14"/>
      <c r="N104" s="14"/>
      <c r="O104" s="14"/>
      <c r="P104" s="14"/>
      <c r="Q104" s="14"/>
      <c r="R104" s="14"/>
      <c r="S104" s="14"/>
      <c r="T104" s="14"/>
      <c r="U104" s="74"/>
      <c r="V104" s="14"/>
    </row>
    <row r="105" spans="1:22" s="21" customFormat="1">
      <c r="A105" s="14"/>
      <c r="B105" s="19"/>
      <c r="C105" s="31"/>
      <c r="D105" s="31"/>
      <c r="E105" s="117"/>
      <c r="F105" s="118"/>
      <c r="G105" s="118"/>
      <c r="L105" s="14"/>
      <c r="M105" s="14"/>
      <c r="N105" s="14"/>
      <c r="O105" s="14"/>
      <c r="P105" s="14"/>
      <c r="Q105" s="14"/>
      <c r="R105" s="14"/>
      <c r="S105" s="14"/>
      <c r="T105" s="14"/>
      <c r="U105" s="74"/>
      <c r="V105" s="14"/>
    </row>
    <row r="106" spans="1:22" s="21" customFormat="1">
      <c r="A106" s="14"/>
      <c r="B106" s="19"/>
      <c r="C106" s="31"/>
      <c r="D106" s="31"/>
      <c r="E106" s="117"/>
      <c r="F106" s="118"/>
      <c r="G106" s="118"/>
      <c r="L106" s="14"/>
      <c r="M106" s="14"/>
      <c r="N106" s="14"/>
      <c r="O106" s="14"/>
      <c r="P106" s="14"/>
      <c r="Q106" s="14"/>
      <c r="R106" s="14"/>
      <c r="S106" s="14"/>
      <c r="T106" s="14"/>
      <c r="U106" s="74"/>
      <c r="V106" s="14"/>
    </row>
    <row r="107" spans="1:22" s="21" customFormat="1">
      <c r="A107" s="14"/>
      <c r="B107" s="19"/>
      <c r="C107" s="31"/>
      <c r="D107" s="31"/>
      <c r="E107" s="117"/>
      <c r="F107" s="118"/>
      <c r="G107" s="118"/>
      <c r="L107" s="14"/>
      <c r="M107" s="14"/>
      <c r="N107" s="14"/>
      <c r="O107" s="14"/>
      <c r="P107" s="14"/>
      <c r="Q107" s="14"/>
      <c r="R107" s="14"/>
      <c r="S107" s="14"/>
      <c r="T107" s="14"/>
      <c r="U107" s="74"/>
      <c r="V107" s="14"/>
    </row>
    <row r="108" spans="1:22" s="21" customFormat="1">
      <c r="A108" s="14"/>
      <c r="B108" s="19"/>
      <c r="C108" s="31"/>
      <c r="D108" s="31"/>
      <c r="E108" s="117"/>
      <c r="F108" s="118"/>
      <c r="G108" s="118"/>
      <c r="L108" s="14"/>
      <c r="M108" s="14"/>
      <c r="N108" s="14"/>
      <c r="O108" s="14"/>
      <c r="P108" s="14"/>
      <c r="Q108" s="14"/>
      <c r="R108" s="14"/>
      <c r="S108" s="14"/>
      <c r="T108" s="14"/>
      <c r="U108" s="74"/>
      <c r="V108" s="14"/>
    </row>
    <row r="109" spans="1:22" s="21" customFormat="1">
      <c r="A109" s="14"/>
      <c r="B109" s="19"/>
      <c r="C109" s="31"/>
      <c r="D109" s="31"/>
      <c r="E109" s="117"/>
      <c r="F109" s="118"/>
      <c r="G109" s="118"/>
      <c r="L109" s="14"/>
      <c r="M109" s="14"/>
      <c r="N109" s="14"/>
      <c r="O109" s="14"/>
      <c r="P109" s="14"/>
      <c r="Q109" s="14"/>
      <c r="R109" s="14"/>
      <c r="S109" s="14"/>
      <c r="T109" s="14"/>
      <c r="U109" s="74"/>
      <c r="V109" s="14"/>
    </row>
    <row r="110" spans="1:22" s="21" customFormat="1">
      <c r="A110" s="14"/>
      <c r="B110" s="19"/>
      <c r="C110" s="31"/>
      <c r="D110" s="31"/>
      <c r="E110" s="117"/>
      <c r="F110" s="118"/>
      <c r="G110" s="118"/>
      <c r="L110" s="14"/>
      <c r="M110" s="14"/>
      <c r="N110" s="14"/>
      <c r="O110" s="14"/>
      <c r="P110" s="14"/>
      <c r="Q110" s="14"/>
      <c r="R110" s="14"/>
      <c r="S110" s="14"/>
      <c r="T110" s="14"/>
      <c r="U110" s="74"/>
      <c r="V110" s="14"/>
    </row>
    <row r="111" spans="1:22" s="21" customFormat="1">
      <c r="A111" s="14"/>
      <c r="B111" s="19"/>
      <c r="C111" s="31"/>
      <c r="D111" s="31"/>
      <c r="E111" s="117"/>
      <c r="F111" s="118"/>
      <c r="G111" s="118"/>
      <c r="L111" s="14"/>
      <c r="M111" s="14"/>
      <c r="N111" s="14"/>
      <c r="O111" s="14"/>
      <c r="P111" s="14"/>
      <c r="Q111" s="14"/>
      <c r="R111" s="14"/>
      <c r="S111" s="14"/>
      <c r="T111" s="14"/>
      <c r="U111" s="74"/>
      <c r="V111" s="14"/>
    </row>
    <row r="112" spans="1:22" s="21" customFormat="1">
      <c r="A112" s="14"/>
      <c r="B112" s="19"/>
      <c r="C112" s="31"/>
      <c r="D112" s="31"/>
      <c r="E112" s="117"/>
      <c r="F112" s="118"/>
      <c r="G112" s="118"/>
      <c r="L112" s="14"/>
      <c r="M112" s="14"/>
      <c r="N112" s="14"/>
      <c r="O112" s="14"/>
      <c r="P112" s="14"/>
      <c r="Q112" s="14"/>
      <c r="R112" s="14"/>
      <c r="S112" s="14"/>
      <c r="T112" s="14"/>
      <c r="U112" s="74"/>
      <c r="V112" s="14"/>
    </row>
    <row r="113" spans="1:22" s="21" customFormat="1">
      <c r="A113" s="14"/>
      <c r="B113" s="19"/>
      <c r="C113" s="31"/>
      <c r="D113" s="31"/>
      <c r="E113" s="117"/>
      <c r="F113" s="118"/>
      <c r="G113" s="118"/>
      <c r="L113" s="14"/>
      <c r="M113" s="14"/>
      <c r="N113" s="14"/>
      <c r="O113" s="14"/>
      <c r="P113" s="14"/>
      <c r="Q113" s="14"/>
      <c r="R113" s="14"/>
      <c r="S113" s="14"/>
      <c r="T113" s="14"/>
      <c r="U113" s="74"/>
      <c r="V113" s="14"/>
    </row>
    <row r="114" spans="1:22" s="21" customFormat="1">
      <c r="A114" s="14"/>
      <c r="B114" s="19"/>
      <c r="C114" s="31"/>
      <c r="D114" s="31"/>
      <c r="E114" s="117"/>
      <c r="F114" s="118"/>
      <c r="G114" s="118"/>
      <c r="L114" s="14"/>
      <c r="M114" s="14"/>
      <c r="N114" s="14"/>
      <c r="O114" s="14"/>
      <c r="P114" s="14"/>
      <c r="Q114" s="14"/>
      <c r="R114" s="14"/>
      <c r="S114" s="14"/>
      <c r="T114" s="14"/>
      <c r="U114" s="74"/>
      <c r="V114" s="14"/>
    </row>
    <row r="115" spans="1:22" s="21" customFormat="1">
      <c r="A115" s="14"/>
      <c r="B115" s="19"/>
      <c r="C115" s="31"/>
      <c r="D115" s="31"/>
      <c r="E115" s="117"/>
      <c r="F115" s="118"/>
      <c r="G115" s="118"/>
      <c r="L115" s="14"/>
      <c r="M115" s="14"/>
      <c r="N115" s="14"/>
      <c r="O115" s="14"/>
      <c r="P115" s="14"/>
      <c r="Q115" s="14"/>
      <c r="R115" s="14"/>
      <c r="S115" s="14"/>
      <c r="T115" s="14"/>
      <c r="U115" s="74"/>
      <c r="V115" s="14"/>
    </row>
    <row r="116" spans="1:22" s="21" customFormat="1">
      <c r="A116" s="14"/>
      <c r="B116" s="19"/>
      <c r="C116" s="31"/>
      <c r="D116" s="31"/>
      <c r="E116" s="117"/>
      <c r="F116" s="118"/>
      <c r="G116" s="118"/>
      <c r="L116" s="14"/>
      <c r="M116" s="14"/>
      <c r="N116" s="14"/>
      <c r="O116" s="14"/>
      <c r="P116" s="14"/>
      <c r="Q116" s="14"/>
      <c r="R116" s="14"/>
      <c r="S116" s="14"/>
      <c r="T116" s="14"/>
      <c r="U116" s="74"/>
      <c r="V116" s="14"/>
    </row>
    <row r="117" spans="1:22" s="21" customFormat="1">
      <c r="A117" s="14"/>
      <c r="B117" s="19"/>
      <c r="C117" s="31"/>
      <c r="D117" s="31"/>
      <c r="E117" s="117"/>
      <c r="F117" s="118"/>
      <c r="G117" s="118"/>
      <c r="L117" s="14"/>
      <c r="M117" s="14"/>
      <c r="N117" s="14"/>
      <c r="O117" s="14"/>
      <c r="P117" s="14"/>
      <c r="Q117" s="14"/>
      <c r="R117" s="14"/>
      <c r="S117" s="14"/>
      <c r="T117" s="14"/>
      <c r="U117" s="74"/>
      <c r="V117" s="14"/>
    </row>
    <row r="118" spans="1:22" s="21" customFormat="1">
      <c r="A118" s="14"/>
      <c r="B118" s="19"/>
      <c r="C118" s="31"/>
      <c r="D118" s="31"/>
      <c r="E118" s="117"/>
      <c r="F118" s="118"/>
      <c r="G118" s="118"/>
      <c r="L118" s="14"/>
      <c r="M118" s="14"/>
      <c r="N118" s="14"/>
      <c r="O118" s="14"/>
      <c r="P118" s="14"/>
      <c r="Q118" s="14"/>
      <c r="R118" s="14"/>
      <c r="S118" s="14"/>
      <c r="T118" s="14"/>
      <c r="U118" s="74"/>
      <c r="V118" s="14"/>
    </row>
    <row r="119" spans="1:22" s="21" customFormat="1">
      <c r="A119" s="14"/>
      <c r="B119" s="19"/>
      <c r="C119" s="31"/>
      <c r="D119" s="31"/>
      <c r="E119" s="117"/>
      <c r="F119" s="118"/>
      <c r="G119" s="118"/>
      <c r="L119" s="14"/>
      <c r="M119" s="14"/>
      <c r="N119" s="14"/>
      <c r="O119" s="14"/>
      <c r="P119" s="14"/>
      <c r="Q119" s="14"/>
      <c r="R119" s="14"/>
      <c r="S119" s="14"/>
      <c r="T119" s="14"/>
      <c r="U119" s="74"/>
      <c r="V119" s="14"/>
    </row>
    <row r="120" spans="1:22" s="21" customFormat="1">
      <c r="A120" s="14"/>
      <c r="B120" s="19"/>
      <c r="C120" s="31"/>
      <c r="D120" s="31"/>
      <c r="E120" s="117"/>
      <c r="F120" s="118"/>
      <c r="G120" s="118"/>
      <c r="L120" s="14"/>
      <c r="M120" s="14"/>
      <c r="N120" s="14"/>
      <c r="O120" s="14"/>
      <c r="P120" s="14"/>
      <c r="Q120" s="14"/>
      <c r="R120" s="14"/>
      <c r="S120" s="14"/>
      <c r="T120" s="14"/>
      <c r="U120" s="74"/>
      <c r="V120" s="14"/>
    </row>
    <row r="121" spans="1:22" s="21" customFormat="1">
      <c r="A121" s="14"/>
      <c r="B121" s="19"/>
      <c r="C121" s="31"/>
      <c r="D121" s="31"/>
      <c r="E121" s="117"/>
      <c r="F121" s="118"/>
      <c r="G121" s="118"/>
      <c r="L121" s="14"/>
      <c r="M121" s="14"/>
      <c r="N121" s="14"/>
      <c r="O121" s="14"/>
      <c r="P121" s="14"/>
      <c r="Q121" s="14"/>
      <c r="R121" s="14"/>
      <c r="S121" s="14"/>
      <c r="T121" s="14"/>
      <c r="U121" s="74"/>
      <c r="V121" s="14"/>
    </row>
    <row r="122" spans="1:22" s="21" customFormat="1">
      <c r="A122" s="14"/>
      <c r="B122" s="19"/>
      <c r="C122" s="31"/>
      <c r="D122" s="31"/>
      <c r="E122" s="117"/>
      <c r="F122" s="118"/>
      <c r="G122" s="118"/>
      <c r="L122" s="14"/>
      <c r="M122" s="14"/>
      <c r="N122" s="14"/>
      <c r="O122" s="14"/>
      <c r="P122" s="14"/>
      <c r="Q122" s="14"/>
      <c r="R122" s="14"/>
      <c r="S122" s="14"/>
      <c r="T122" s="14"/>
      <c r="U122" s="74"/>
      <c r="V122" s="14"/>
    </row>
    <row r="123" spans="1:22" s="21" customFormat="1">
      <c r="A123" s="14"/>
      <c r="B123" s="19"/>
      <c r="C123" s="31"/>
      <c r="D123" s="31"/>
      <c r="E123" s="117"/>
      <c r="F123" s="118"/>
      <c r="G123" s="118"/>
      <c r="L123" s="14"/>
      <c r="M123" s="14"/>
      <c r="N123" s="14"/>
      <c r="O123" s="14"/>
      <c r="P123" s="14"/>
      <c r="Q123" s="14"/>
      <c r="R123" s="14"/>
      <c r="S123" s="14"/>
      <c r="T123" s="14"/>
      <c r="U123" s="74"/>
      <c r="V123" s="14"/>
    </row>
    <row r="124" spans="1:22" s="21" customFormat="1">
      <c r="A124" s="14"/>
      <c r="B124" s="19"/>
      <c r="C124" s="31"/>
      <c r="D124" s="31"/>
      <c r="E124" s="117"/>
      <c r="F124" s="118"/>
      <c r="G124" s="118"/>
      <c r="L124" s="14"/>
      <c r="M124" s="14"/>
      <c r="N124" s="14"/>
      <c r="O124" s="14"/>
      <c r="P124" s="14"/>
      <c r="Q124" s="14"/>
      <c r="R124" s="14"/>
      <c r="S124" s="14"/>
      <c r="T124" s="14"/>
      <c r="U124" s="74"/>
      <c r="V124" s="14"/>
    </row>
    <row r="125" spans="1:22" s="21" customFormat="1">
      <c r="A125" s="14"/>
      <c r="B125" s="19"/>
      <c r="C125" s="31"/>
      <c r="D125" s="31"/>
      <c r="E125" s="117"/>
      <c r="F125" s="118"/>
      <c r="G125" s="118"/>
      <c r="L125" s="14"/>
      <c r="M125" s="14"/>
      <c r="N125" s="14"/>
      <c r="O125" s="14"/>
      <c r="P125" s="14"/>
      <c r="Q125" s="14"/>
      <c r="R125" s="14"/>
      <c r="S125" s="14"/>
      <c r="T125" s="14"/>
      <c r="U125" s="74"/>
      <c r="V125" s="14"/>
    </row>
    <row r="126" spans="1:22" s="21" customFormat="1">
      <c r="A126" s="14"/>
      <c r="B126" s="19"/>
      <c r="C126" s="31"/>
      <c r="D126" s="31"/>
      <c r="E126" s="117"/>
      <c r="F126" s="118"/>
      <c r="G126" s="118"/>
      <c r="L126" s="14"/>
      <c r="M126" s="14"/>
      <c r="N126" s="14"/>
      <c r="O126" s="14"/>
      <c r="P126" s="14"/>
      <c r="Q126" s="14"/>
      <c r="R126" s="14"/>
      <c r="S126" s="14"/>
      <c r="T126" s="14"/>
      <c r="U126" s="74"/>
      <c r="V126" s="14"/>
    </row>
    <row r="127" spans="1:22" s="21" customFormat="1">
      <c r="A127" s="14"/>
      <c r="B127" s="19"/>
      <c r="C127" s="31"/>
      <c r="D127" s="31"/>
      <c r="E127" s="117"/>
      <c r="F127" s="118"/>
      <c r="G127" s="118"/>
      <c r="L127" s="14"/>
      <c r="M127" s="14"/>
      <c r="N127" s="14"/>
      <c r="O127" s="14"/>
      <c r="P127" s="14"/>
      <c r="Q127" s="14"/>
      <c r="R127" s="14"/>
      <c r="S127" s="14"/>
      <c r="T127" s="14"/>
      <c r="U127" s="74"/>
      <c r="V127" s="14"/>
    </row>
    <row r="128" spans="1:22" s="21" customFormat="1">
      <c r="A128" s="14"/>
      <c r="B128" s="19"/>
      <c r="C128" s="31"/>
      <c r="D128" s="31"/>
      <c r="E128" s="117"/>
      <c r="F128" s="118"/>
      <c r="G128" s="118"/>
      <c r="L128" s="14"/>
      <c r="M128" s="14"/>
      <c r="N128" s="14"/>
      <c r="O128" s="14"/>
      <c r="P128" s="14"/>
      <c r="Q128" s="14"/>
      <c r="R128" s="14"/>
      <c r="S128" s="14"/>
      <c r="T128" s="14"/>
      <c r="U128" s="74"/>
      <c r="V128" s="14"/>
    </row>
    <row r="129" spans="1:22" s="21" customFormat="1">
      <c r="A129" s="14"/>
      <c r="B129" s="19"/>
      <c r="C129" s="31"/>
      <c r="D129" s="31"/>
      <c r="E129" s="117"/>
      <c r="F129" s="118"/>
      <c r="G129" s="118"/>
      <c r="L129" s="14"/>
      <c r="M129" s="14"/>
      <c r="N129" s="14"/>
      <c r="O129" s="14"/>
      <c r="P129" s="14"/>
      <c r="Q129" s="14"/>
      <c r="R129" s="14"/>
      <c r="S129" s="14"/>
      <c r="T129" s="14"/>
      <c r="U129" s="74"/>
      <c r="V129" s="14"/>
    </row>
    <row r="130" spans="1:22" s="21" customFormat="1">
      <c r="A130" s="14"/>
      <c r="B130" s="19"/>
      <c r="C130" s="31"/>
      <c r="D130" s="31"/>
      <c r="E130" s="117"/>
      <c r="F130" s="118"/>
      <c r="G130" s="118"/>
      <c r="L130" s="14"/>
      <c r="M130" s="14"/>
      <c r="N130" s="14"/>
      <c r="O130" s="14"/>
      <c r="P130" s="14"/>
      <c r="Q130" s="14"/>
      <c r="R130" s="14"/>
      <c r="S130" s="14"/>
      <c r="T130" s="14"/>
      <c r="U130" s="74"/>
      <c r="V130" s="14"/>
    </row>
    <row r="131" spans="1:22" s="21" customFormat="1">
      <c r="A131" s="14"/>
      <c r="B131" s="19"/>
      <c r="C131" s="31"/>
      <c r="D131" s="31"/>
      <c r="E131" s="117"/>
      <c r="F131" s="118"/>
      <c r="G131" s="118"/>
      <c r="L131" s="14"/>
      <c r="M131" s="14"/>
      <c r="N131" s="14"/>
      <c r="O131" s="14"/>
      <c r="P131" s="14"/>
      <c r="Q131" s="14"/>
      <c r="R131" s="14"/>
      <c r="S131" s="14"/>
      <c r="T131" s="14"/>
      <c r="U131" s="74"/>
      <c r="V131" s="14"/>
    </row>
    <row r="132" spans="1:22" s="21" customFormat="1">
      <c r="A132" s="14"/>
      <c r="B132" s="19"/>
      <c r="C132" s="31"/>
      <c r="D132" s="31"/>
      <c r="E132" s="117"/>
      <c r="F132" s="118"/>
      <c r="G132" s="118"/>
      <c r="L132" s="14"/>
      <c r="M132" s="14"/>
      <c r="N132" s="14"/>
      <c r="O132" s="14"/>
      <c r="P132" s="14"/>
      <c r="Q132" s="14"/>
      <c r="R132" s="14"/>
      <c r="S132" s="14"/>
      <c r="T132" s="14"/>
      <c r="U132" s="74"/>
      <c r="V132" s="14"/>
    </row>
    <row r="133" spans="1:22" s="21" customFormat="1">
      <c r="A133" s="14"/>
      <c r="B133" s="19"/>
      <c r="C133" s="31"/>
      <c r="D133" s="31"/>
      <c r="E133" s="117"/>
      <c r="F133" s="118"/>
      <c r="G133" s="118"/>
      <c r="L133" s="14"/>
      <c r="M133" s="14"/>
      <c r="N133" s="14"/>
      <c r="O133" s="14"/>
      <c r="P133" s="14"/>
      <c r="Q133" s="14"/>
      <c r="R133" s="14"/>
      <c r="S133" s="14"/>
      <c r="T133" s="14"/>
      <c r="U133" s="74"/>
      <c r="V133" s="14"/>
    </row>
    <row r="134" spans="1:22" s="21" customFormat="1">
      <c r="A134" s="14"/>
      <c r="B134" s="19"/>
      <c r="C134" s="31"/>
      <c r="D134" s="31"/>
      <c r="E134" s="117"/>
      <c r="F134" s="118"/>
      <c r="G134" s="118"/>
      <c r="L134" s="14"/>
      <c r="M134" s="14"/>
      <c r="N134" s="14"/>
      <c r="O134" s="14"/>
      <c r="P134" s="14"/>
      <c r="Q134" s="14"/>
      <c r="R134" s="14"/>
      <c r="S134" s="14"/>
      <c r="T134" s="14"/>
      <c r="U134" s="74"/>
      <c r="V134" s="14"/>
    </row>
    <row r="135" spans="1:22" s="21" customFormat="1">
      <c r="A135" s="14"/>
      <c r="B135" s="19"/>
      <c r="C135" s="31"/>
      <c r="D135" s="31"/>
      <c r="E135" s="117"/>
      <c r="F135" s="118"/>
      <c r="G135" s="118"/>
      <c r="L135" s="14"/>
      <c r="M135" s="14"/>
      <c r="N135" s="14"/>
      <c r="O135" s="14"/>
      <c r="P135" s="14"/>
      <c r="Q135" s="14"/>
      <c r="R135" s="14"/>
      <c r="S135" s="14"/>
      <c r="T135" s="14"/>
      <c r="U135" s="74"/>
      <c r="V135" s="14"/>
    </row>
    <row r="136" spans="1:22" s="21" customFormat="1">
      <c r="A136" s="14"/>
      <c r="B136" s="19"/>
      <c r="C136" s="31"/>
      <c r="D136" s="31"/>
      <c r="E136" s="117"/>
      <c r="F136" s="118"/>
      <c r="G136" s="118"/>
      <c r="L136" s="14"/>
      <c r="M136" s="14"/>
      <c r="N136" s="14"/>
      <c r="O136" s="14"/>
      <c r="P136" s="14"/>
      <c r="Q136" s="14"/>
      <c r="R136" s="14"/>
      <c r="S136" s="14"/>
      <c r="T136" s="14"/>
      <c r="U136" s="74"/>
      <c r="V136" s="14"/>
    </row>
    <row r="137" spans="1:22" s="21" customFormat="1">
      <c r="A137" s="14"/>
      <c r="B137" s="19"/>
      <c r="C137" s="31"/>
      <c r="D137" s="31"/>
      <c r="E137" s="117"/>
      <c r="F137" s="118"/>
      <c r="G137" s="118"/>
      <c r="L137" s="14"/>
      <c r="M137" s="14"/>
      <c r="N137" s="14"/>
      <c r="O137" s="14"/>
      <c r="P137" s="14"/>
      <c r="Q137" s="14"/>
      <c r="R137" s="14"/>
      <c r="S137" s="14"/>
      <c r="T137" s="14"/>
      <c r="U137" s="74"/>
      <c r="V137" s="14"/>
    </row>
    <row r="138" spans="1:22" s="21" customFormat="1">
      <c r="A138" s="14"/>
      <c r="B138" s="19"/>
      <c r="C138" s="31"/>
      <c r="D138" s="31"/>
      <c r="E138" s="117"/>
      <c r="F138" s="118"/>
      <c r="G138" s="118"/>
      <c r="L138" s="14"/>
      <c r="M138" s="14"/>
      <c r="N138" s="14"/>
      <c r="O138" s="14"/>
      <c r="P138" s="14"/>
      <c r="Q138" s="14"/>
      <c r="R138" s="14"/>
      <c r="S138" s="14"/>
      <c r="T138" s="14"/>
      <c r="U138" s="74"/>
      <c r="V138" s="14"/>
    </row>
    <row r="139" spans="1:22" s="21" customFormat="1">
      <c r="A139" s="14"/>
      <c r="B139" s="19"/>
      <c r="C139" s="31"/>
      <c r="D139" s="31"/>
      <c r="E139" s="117"/>
      <c r="F139" s="118"/>
      <c r="G139" s="118"/>
      <c r="L139" s="14"/>
      <c r="M139" s="14"/>
      <c r="N139" s="14"/>
      <c r="O139" s="14"/>
      <c r="P139" s="14"/>
      <c r="Q139" s="14"/>
      <c r="R139" s="14"/>
      <c r="S139" s="14"/>
      <c r="T139" s="14"/>
      <c r="U139" s="74"/>
      <c r="V139" s="14"/>
    </row>
    <row r="140" spans="1:22" s="21" customFormat="1">
      <c r="A140" s="14"/>
      <c r="B140" s="19"/>
      <c r="C140" s="31"/>
      <c r="D140" s="31"/>
      <c r="E140" s="117"/>
      <c r="F140" s="118"/>
      <c r="G140" s="118"/>
      <c r="L140" s="14"/>
      <c r="M140" s="14"/>
      <c r="N140" s="14"/>
      <c r="O140" s="14"/>
      <c r="P140" s="14"/>
      <c r="Q140" s="14"/>
      <c r="R140" s="14"/>
      <c r="S140" s="14"/>
      <c r="T140" s="14"/>
      <c r="U140" s="74"/>
      <c r="V140" s="14"/>
    </row>
    <row r="141" spans="1:22" s="21" customFormat="1">
      <c r="A141" s="14"/>
      <c r="B141" s="19"/>
      <c r="C141" s="31"/>
      <c r="D141" s="31"/>
      <c r="E141" s="117"/>
      <c r="F141" s="118"/>
      <c r="G141" s="118"/>
      <c r="L141" s="14"/>
      <c r="M141" s="14"/>
      <c r="N141" s="14"/>
      <c r="O141" s="14"/>
      <c r="P141" s="14"/>
      <c r="Q141" s="14"/>
      <c r="R141" s="14"/>
      <c r="S141" s="14"/>
      <c r="T141" s="14"/>
      <c r="U141" s="74"/>
      <c r="V141" s="14"/>
    </row>
    <row r="142" spans="1:22" s="21" customFormat="1">
      <c r="A142" s="14"/>
      <c r="B142" s="19"/>
      <c r="C142" s="31"/>
      <c r="D142" s="31"/>
      <c r="E142" s="117"/>
      <c r="F142" s="118"/>
      <c r="G142" s="118"/>
      <c r="L142" s="14"/>
      <c r="M142" s="14"/>
      <c r="N142" s="14"/>
      <c r="O142" s="14"/>
      <c r="P142" s="14"/>
      <c r="Q142" s="14"/>
      <c r="R142" s="14"/>
      <c r="S142" s="14"/>
      <c r="T142" s="14"/>
      <c r="U142" s="74"/>
      <c r="V142" s="14"/>
    </row>
    <row r="143" spans="1:22" s="21" customFormat="1">
      <c r="A143" s="14"/>
      <c r="B143" s="19"/>
      <c r="C143" s="31"/>
      <c r="D143" s="31"/>
      <c r="E143" s="117"/>
      <c r="F143" s="118"/>
      <c r="G143" s="118"/>
      <c r="L143" s="14"/>
      <c r="M143" s="14"/>
      <c r="N143" s="14"/>
      <c r="O143" s="14"/>
      <c r="P143" s="14"/>
      <c r="Q143" s="14"/>
      <c r="R143" s="14"/>
      <c r="S143" s="14"/>
      <c r="T143" s="14"/>
      <c r="U143" s="74"/>
      <c r="V143" s="14"/>
    </row>
    <row r="144" spans="1:22" s="21" customFormat="1">
      <c r="A144" s="14"/>
      <c r="B144" s="19"/>
      <c r="C144" s="31"/>
      <c r="D144" s="31"/>
      <c r="E144" s="117"/>
      <c r="F144" s="118"/>
      <c r="G144" s="118"/>
      <c r="L144" s="14"/>
      <c r="M144" s="14"/>
      <c r="N144" s="14"/>
      <c r="O144" s="14"/>
      <c r="P144" s="14"/>
      <c r="Q144" s="14"/>
      <c r="R144" s="14"/>
      <c r="S144" s="14"/>
      <c r="T144" s="14"/>
      <c r="U144" s="74"/>
      <c r="V144" s="14"/>
    </row>
    <row r="145" spans="1:22" s="21" customFormat="1">
      <c r="A145" s="14"/>
      <c r="B145" s="19"/>
      <c r="C145" s="31"/>
      <c r="D145" s="31"/>
      <c r="E145" s="117"/>
      <c r="F145" s="118"/>
      <c r="G145" s="118"/>
      <c r="L145" s="14"/>
      <c r="M145" s="14"/>
      <c r="N145" s="14"/>
      <c r="O145" s="14"/>
      <c r="P145" s="14"/>
      <c r="Q145" s="14"/>
      <c r="R145" s="14"/>
      <c r="S145" s="14"/>
      <c r="T145" s="14"/>
      <c r="U145" s="74"/>
      <c r="V145" s="14"/>
    </row>
    <row r="146" spans="1:22" s="21" customFormat="1">
      <c r="A146" s="14"/>
      <c r="B146" s="19"/>
      <c r="C146" s="31"/>
      <c r="D146" s="31"/>
      <c r="E146" s="117"/>
      <c r="F146" s="118"/>
      <c r="G146" s="118"/>
      <c r="L146" s="14"/>
      <c r="M146" s="14"/>
      <c r="N146" s="14"/>
      <c r="O146" s="14"/>
      <c r="P146" s="14"/>
      <c r="Q146" s="14"/>
      <c r="R146" s="14"/>
      <c r="S146" s="14"/>
      <c r="T146" s="14"/>
      <c r="U146" s="74"/>
      <c r="V146" s="14"/>
    </row>
    <row r="147" spans="1:22" s="21" customFormat="1">
      <c r="A147" s="14"/>
      <c r="B147" s="19"/>
      <c r="C147" s="31"/>
      <c r="D147" s="31"/>
      <c r="E147" s="117"/>
      <c r="F147" s="118"/>
      <c r="G147" s="118"/>
      <c r="L147" s="14"/>
      <c r="M147" s="14"/>
      <c r="N147" s="14"/>
      <c r="O147" s="14"/>
      <c r="P147" s="14"/>
      <c r="Q147" s="14"/>
      <c r="R147" s="14"/>
      <c r="S147" s="14"/>
      <c r="T147" s="14"/>
      <c r="U147" s="74"/>
      <c r="V147" s="14"/>
    </row>
    <row r="148" spans="1:22" s="21" customFormat="1">
      <c r="A148" s="14"/>
      <c r="B148" s="19"/>
      <c r="C148" s="31"/>
      <c r="D148" s="31"/>
      <c r="E148" s="117"/>
      <c r="F148" s="118"/>
      <c r="G148" s="118"/>
      <c r="L148" s="14"/>
      <c r="M148" s="14"/>
      <c r="N148" s="14"/>
      <c r="O148" s="14"/>
      <c r="P148" s="14"/>
      <c r="Q148" s="14"/>
      <c r="R148" s="14"/>
      <c r="S148" s="14"/>
      <c r="T148" s="14"/>
      <c r="U148" s="74"/>
      <c r="V148" s="14"/>
    </row>
    <row r="149" spans="1:22" s="21" customFormat="1">
      <c r="A149" s="14"/>
      <c r="B149" s="19"/>
      <c r="C149" s="31"/>
      <c r="D149" s="31"/>
      <c r="E149" s="117"/>
      <c r="F149" s="118"/>
      <c r="G149" s="118"/>
      <c r="L149" s="14"/>
      <c r="M149" s="14"/>
      <c r="N149" s="14"/>
      <c r="O149" s="14"/>
      <c r="P149" s="14"/>
      <c r="Q149" s="14"/>
      <c r="R149" s="14"/>
      <c r="S149" s="14"/>
      <c r="T149" s="14"/>
      <c r="U149" s="74"/>
      <c r="V149" s="14"/>
    </row>
    <row r="150" spans="1:22" s="21" customFormat="1">
      <c r="A150" s="14"/>
      <c r="B150" s="19"/>
      <c r="C150" s="31"/>
      <c r="D150" s="31"/>
      <c r="E150" s="117"/>
      <c r="F150" s="118"/>
      <c r="G150" s="118"/>
      <c r="L150" s="14"/>
      <c r="M150" s="14"/>
      <c r="N150" s="14"/>
      <c r="O150" s="14"/>
      <c r="P150" s="14"/>
      <c r="Q150" s="14"/>
      <c r="R150" s="14"/>
      <c r="S150" s="14"/>
      <c r="T150" s="14"/>
      <c r="U150" s="74"/>
      <c r="V150" s="14"/>
    </row>
    <row r="151" spans="1:22" s="21" customFormat="1">
      <c r="A151" s="14"/>
      <c r="B151" s="19"/>
      <c r="C151" s="31"/>
      <c r="D151" s="31"/>
      <c r="E151" s="117"/>
      <c r="F151" s="118"/>
      <c r="G151" s="118"/>
      <c r="L151" s="14"/>
      <c r="M151" s="14"/>
      <c r="N151" s="14"/>
      <c r="O151" s="14"/>
      <c r="P151" s="14"/>
      <c r="Q151" s="14"/>
      <c r="R151" s="14"/>
      <c r="S151" s="14"/>
      <c r="T151" s="14"/>
      <c r="U151" s="74"/>
      <c r="V151" s="14"/>
    </row>
    <row r="152" spans="1:22" s="21" customFormat="1">
      <c r="A152" s="14"/>
      <c r="B152" s="19"/>
      <c r="C152" s="31"/>
      <c r="D152" s="31"/>
      <c r="E152" s="117"/>
      <c r="F152" s="118"/>
      <c r="G152" s="118"/>
      <c r="L152" s="14"/>
      <c r="M152" s="14"/>
      <c r="N152" s="14"/>
      <c r="O152" s="14"/>
      <c r="P152" s="14"/>
      <c r="Q152" s="14"/>
      <c r="R152" s="14"/>
      <c r="S152" s="14"/>
      <c r="T152" s="14"/>
      <c r="U152" s="74"/>
      <c r="V152" s="14"/>
    </row>
    <row r="153" spans="1:22" s="21" customFormat="1">
      <c r="A153" s="14"/>
      <c r="B153" s="19"/>
      <c r="C153" s="31"/>
      <c r="D153" s="31"/>
      <c r="E153" s="117"/>
      <c r="F153" s="118"/>
      <c r="G153" s="118"/>
      <c r="L153" s="14"/>
      <c r="M153" s="14"/>
      <c r="N153" s="14"/>
      <c r="O153" s="14"/>
      <c r="P153" s="14"/>
      <c r="Q153" s="14"/>
      <c r="R153" s="14"/>
      <c r="S153" s="14"/>
      <c r="T153" s="14"/>
      <c r="U153" s="74"/>
      <c r="V153" s="14"/>
    </row>
    <row r="154" spans="1:22" s="21" customFormat="1">
      <c r="A154" s="14"/>
      <c r="B154" s="19"/>
      <c r="C154" s="31"/>
      <c r="D154" s="31"/>
      <c r="E154" s="117"/>
      <c r="F154" s="118"/>
      <c r="G154" s="118"/>
      <c r="L154" s="14"/>
      <c r="M154" s="14"/>
      <c r="N154" s="14"/>
      <c r="O154" s="14"/>
      <c r="P154" s="14"/>
      <c r="Q154" s="14"/>
      <c r="R154" s="14"/>
      <c r="S154" s="14"/>
      <c r="T154" s="14"/>
      <c r="U154" s="74"/>
      <c r="V154" s="14"/>
    </row>
    <row r="155" spans="1:22" s="21" customFormat="1">
      <c r="A155" s="14"/>
      <c r="B155" s="19"/>
      <c r="C155" s="31"/>
      <c r="D155" s="31"/>
      <c r="E155" s="117"/>
      <c r="F155" s="118"/>
      <c r="G155" s="118"/>
      <c r="L155" s="14"/>
      <c r="M155" s="14"/>
      <c r="N155" s="14"/>
      <c r="O155" s="14"/>
      <c r="P155" s="14"/>
      <c r="Q155" s="14"/>
      <c r="R155" s="14"/>
      <c r="S155" s="14"/>
      <c r="T155" s="14"/>
      <c r="U155" s="74"/>
      <c r="V155" s="14"/>
    </row>
    <row r="156" spans="1:22" s="21" customFormat="1">
      <c r="A156" s="14"/>
      <c r="B156" s="19"/>
      <c r="C156" s="31"/>
      <c r="D156" s="31"/>
      <c r="E156" s="117"/>
      <c r="F156" s="118"/>
      <c r="G156" s="118"/>
      <c r="L156" s="14"/>
      <c r="M156" s="14"/>
      <c r="N156" s="14"/>
      <c r="O156" s="14"/>
      <c r="P156" s="14"/>
      <c r="Q156" s="14"/>
      <c r="R156" s="14"/>
      <c r="S156" s="14"/>
      <c r="T156" s="14"/>
      <c r="U156" s="74"/>
      <c r="V156" s="14"/>
    </row>
    <row r="157" spans="1:22" s="21" customFormat="1">
      <c r="A157" s="14"/>
      <c r="B157" s="19"/>
      <c r="C157" s="31"/>
      <c r="D157" s="31"/>
      <c r="E157" s="117"/>
      <c r="F157" s="118"/>
      <c r="G157" s="118"/>
      <c r="L157" s="14"/>
      <c r="M157" s="14"/>
      <c r="N157" s="14"/>
      <c r="O157" s="14"/>
      <c r="P157" s="14"/>
      <c r="Q157" s="14"/>
      <c r="R157" s="14"/>
      <c r="S157" s="14"/>
      <c r="T157" s="14"/>
      <c r="U157" s="74"/>
      <c r="V157" s="14"/>
    </row>
    <row r="158" spans="1:22" s="21" customFormat="1">
      <c r="A158" s="14"/>
      <c r="B158" s="19"/>
      <c r="C158" s="31"/>
      <c r="D158" s="31"/>
      <c r="E158" s="117"/>
      <c r="F158" s="118"/>
      <c r="G158" s="118"/>
      <c r="L158" s="14"/>
      <c r="M158" s="14"/>
      <c r="N158" s="14"/>
      <c r="O158" s="14"/>
      <c r="P158" s="14"/>
      <c r="Q158" s="14"/>
      <c r="R158" s="14"/>
      <c r="S158" s="14"/>
      <c r="T158" s="14"/>
      <c r="U158" s="74"/>
      <c r="V158" s="14"/>
    </row>
    <row r="159" spans="1:22" s="21" customFormat="1">
      <c r="A159" s="14"/>
      <c r="B159" s="19"/>
      <c r="C159" s="31"/>
      <c r="D159" s="31"/>
      <c r="E159" s="117"/>
      <c r="F159" s="118"/>
      <c r="G159" s="118"/>
      <c r="L159" s="14"/>
      <c r="M159" s="14"/>
      <c r="N159" s="14"/>
      <c r="O159" s="14"/>
      <c r="P159" s="14"/>
      <c r="Q159" s="14"/>
      <c r="R159" s="14"/>
      <c r="S159" s="14"/>
      <c r="T159" s="14"/>
      <c r="U159" s="74"/>
      <c r="V159" s="14"/>
    </row>
    <row r="160" spans="1:22" s="21" customFormat="1">
      <c r="A160" s="14"/>
      <c r="B160" s="19"/>
      <c r="C160" s="31"/>
      <c r="D160" s="31"/>
      <c r="E160" s="117"/>
      <c r="F160" s="118"/>
      <c r="G160" s="118"/>
      <c r="L160" s="14"/>
      <c r="M160" s="14"/>
      <c r="N160" s="14"/>
      <c r="O160" s="14"/>
      <c r="P160" s="14"/>
      <c r="Q160" s="14"/>
      <c r="R160" s="14"/>
      <c r="S160" s="14"/>
      <c r="T160" s="14"/>
      <c r="U160" s="74"/>
      <c r="V160" s="14"/>
    </row>
    <row r="161" spans="1:22" s="21" customFormat="1">
      <c r="A161" s="14"/>
      <c r="B161" s="19"/>
      <c r="C161" s="31"/>
      <c r="D161" s="31"/>
      <c r="E161" s="117"/>
      <c r="F161" s="118"/>
      <c r="G161" s="118"/>
      <c r="L161" s="14"/>
      <c r="M161" s="14"/>
      <c r="N161" s="14"/>
      <c r="O161" s="14"/>
      <c r="P161" s="14"/>
      <c r="Q161" s="14"/>
      <c r="R161" s="14"/>
      <c r="S161" s="14"/>
      <c r="T161" s="14"/>
      <c r="U161" s="74"/>
      <c r="V161" s="14"/>
    </row>
    <row r="162" spans="1:22" s="21" customFormat="1">
      <c r="A162" s="14"/>
      <c r="B162" s="19"/>
      <c r="C162" s="31"/>
      <c r="D162" s="31"/>
      <c r="E162" s="117"/>
      <c r="F162" s="118"/>
      <c r="G162" s="118"/>
      <c r="L162" s="14"/>
      <c r="M162" s="14"/>
      <c r="N162" s="14"/>
      <c r="O162" s="14"/>
      <c r="P162" s="14"/>
      <c r="Q162" s="14"/>
      <c r="R162" s="14"/>
      <c r="S162" s="14"/>
      <c r="T162" s="14"/>
      <c r="U162" s="74"/>
      <c r="V162" s="14"/>
    </row>
    <row r="163" spans="1:22" s="21" customFormat="1">
      <c r="A163" s="14"/>
      <c r="B163" s="19"/>
      <c r="C163" s="31"/>
      <c r="D163" s="31"/>
      <c r="E163" s="117"/>
      <c r="F163" s="118"/>
      <c r="G163" s="118"/>
      <c r="L163" s="14"/>
      <c r="M163" s="14"/>
      <c r="N163" s="14"/>
      <c r="O163" s="14"/>
      <c r="P163" s="14"/>
      <c r="Q163" s="14"/>
      <c r="R163" s="14"/>
      <c r="S163" s="14"/>
      <c r="T163" s="14"/>
      <c r="U163" s="74"/>
      <c r="V163" s="14"/>
    </row>
    <row r="164" spans="1:22" s="21" customFormat="1">
      <c r="A164" s="14"/>
      <c r="B164" s="19"/>
      <c r="C164" s="31"/>
      <c r="D164" s="31"/>
      <c r="E164" s="117"/>
      <c r="F164" s="118"/>
      <c r="G164" s="118"/>
      <c r="L164" s="14"/>
      <c r="M164" s="14"/>
      <c r="N164" s="14"/>
      <c r="O164" s="14"/>
      <c r="P164" s="14"/>
      <c r="Q164" s="14"/>
      <c r="R164" s="14"/>
      <c r="S164" s="14"/>
      <c r="T164" s="14"/>
      <c r="U164" s="74"/>
      <c r="V164" s="14"/>
    </row>
    <row r="165" spans="1:22" s="21" customFormat="1">
      <c r="A165" s="14"/>
      <c r="B165" s="19"/>
      <c r="C165" s="31"/>
      <c r="D165" s="31"/>
      <c r="E165" s="117"/>
      <c r="F165" s="118"/>
      <c r="G165" s="118"/>
      <c r="L165" s="14"/>
      <c r="M165" s="14"/>
      <c r="N165" s="14"/>
      <c r="O165" s="14"/>
      <c r="P165" s="14"/>
      <c r="Q165" s="14"/>
      <c r="R165" s="14"/>
      <c r="S165" s="14"/>
      <c r="T165" s="14"/>
      <c r="U165" s="74"/>
      <c r="V165" s="14"/>
    </row>
    <row r="166" spans="1:22" s="21" customFormat="1">
      <c r="A166" s="14"/>
      <c r="B166" s="19"/>
      <c r="C166" s="31"/>
      <c r="D166" s="31"/>
      <c r="E166" s="117"/>
      <c r="F166" s="118"/>
      <c r="G166" s="118"/>
      <c r="L166" s="14"/>
      <c r="M166" s="14"/>
      <c r="N166" s="14"/>
      <c r="O166" s="14"/>
      <c r="P166" s="14"/>
      <c r="Q166" s="14"/>
      <c r="R166" s="14"/>
      <c r="S166" s="14"/>
      <c r="T166" s="14"/>
      <c r="U166" s="74"/>
      <c r="V166" s="14"/>
    </row>
    <row r="167" spans="1:22" s="21" customFormat="1">
      <c r="A167" s="14"/>
      <c r="B167" s="19"/>
      <c r="C167" s="31"/>
      <c r="D167" s="31"/>
      <c r="E167" s="117"/>
      <c r="F167" s="118"/>
      <c r="G167" s="118"/>
      <c r="L167" s="14"/>
      <c r="M167" s="14"/>
      <c r="N167" s="14"/>
      <c r="O167" s="14"/>
      <c r="P167" s="14"/>
      <c r="Q167" s="14"/>
      <c r="R167" s="14"/>
      <c r="S167" s="14"/>
      <c r="T167" s="14"/>
      <c r="U167" s="74"/>
      <c r="V167" s="14"/>
    </row>
    <row r="168" spans="1:22" s="21" customFormat="1">
      <c r="A168" s="14"/>
      <c r="B168" s="19"/>
      <c r="C168" s="31"/>
      <c r="D168" s="31"/>
      <c r="E168" s="117"/>
      <c r="F168" s="118"/>
      <c r="G168" s="118"/>
      <c r="L168" s="14"/>
      <c r="M168" s="14"/>
      <c r="N168" s="14"/>
      <c r="O168" s="14"/>
      <c r="P168" s="14"/>
      <c r="Q168" s="14"/>
      <c r="R168" s="14"/>
      <c r="S168" s="14"/>
      <c r="T168" s="14"/>
      <c r="U168" s="74"/>
      <c r="V168" s="14"/>
    </row>
    <row r="169" spans="1:22" s="21" customFormat="1">
      <c r="A169" s="14"/>
      <c r="B169" s="19"/>
      <c r="C169" s="31"/>
      <c r="D169" s="31"/>
      <c r="E169" s="117"/>
      <c r="F169" s="118"/>
      <c r="G169" s="118"/>
      <c r="L169" s="14"/>
      <c r="M169" s="14"/>
      <c r="N169" s="14"/>
      <c r="O169" s="14"/>
      <c r="P169" s="14"/>
      <c r="Q169" s="14"/>
      <c r="R169" s="14"/>
      <c r="S169" s="14"/>
      <c r="T169" s="14"/>
      <c r="U169" s="74"/>
      <c r="V169" s="14"/>
    </row>
    <row r="170" spans="1:22" s="21" customFormat="1">
      <c r="A170" s="14"/>
      <c r="B170" s="19"/>
      <c r="C170" s="31"/>
      <c r="D170" s="31"/>
      <c r="E170" s="117"/>
      <c r="F170" s="118"/>
      <c r="G170" s="118"/>
      <c r="L170" s="14"/>
      <c r="M170" s="14"/>
      <c r="N170" s="14"/>
      <c r="O170" s="14"/>
      <c r="P170" s="14"/>
      <c r="Q170" s="14"/>
      <c r="R170" s="14"/>
      <c r="S170" s="14"/>
      <c r="T170" s="14"/>
      <c r="U170" s="74"/>
      <c r="V170" s="14"/>
    </row>
    <row r="171" spans="1:22" s="21" customFormat="1">
      <c r="A171" s="14"/>
      <c r="B171" s="19"/>
      <c r="C171" s="31"/>
      <c r="D171" s="31"/>
      <c r="E171" s="117"/>
      <c r="F171" s="118"/>
      <c r="G171" s="118"/>
      <c r="L171" s="14"/>
      <c r="M171" s="14"/>
      <c r="N171" s="14"/>
      <c r="O171" s="14"/>
      <c r="P171" s="14"/>
      <c r="Q171" s="14"/>
      <c r="R171" s="14"/>
      <c r="S171" s="14"/>
      <c r="T171" s="14"/>
      <c r="U171" s="74"/>
      <c r="V171" s="14"/>
    </row>
    <row r="172" spans="1:22" s="21" customFormat="1">
      <c r="A172" s="14"/>
      <c r="B172" s="19"/>
      <c r="C172" s="31"/>
      <c r="D172" s="31"/>
      <c r="E172" s="117"/>
      <c r="F172" s="118"/>
      <c r="G172" s="118"/>
      <c r="L172" s="14"/>
      <c r="M172" s="14"/>
      <c r="N172" s="14"/>
      <c r="O172" s="14"/>
      <c r="P172" s="14"/>
      <c r="Q172" s="14"/>
      <c r="R172" s="14"/>
      <c r="S172" s="14"/>
      <c r="T172" s="14"/>
      <c r="U172" s="74"/>
      <c r="V172" s="14"/>
    </row>
    <row r="173" spans="1:22" s="21" customFormat="1">
      <c r="A173" s="14"/>
      <c r="B173" s="19"/>
      <c r="C173" s="31"/>
      <c r="D173" s="31"/>
      <c r="E173" s="117"/>
      <c r="F173" s="118"/>
      <c r="G173" s="118"/>
      <c r="L173" s="14"/>
      <c r="M173" s="14"/>
      <c r="N173" s="14"/>
      <c r="O173" s="14"/>
      <c r="P173" s="14"/>
      <c r="Q173" s="14"/>
      <c r="R173" s="14"/>
      <c r="S173" s="14"/>
      <c r="T173" s="14"/>
      <c r="U173" s="74"/>
      <c r="V173" s="14"/>
    </row>
    <row r="174" spans="1:22" s="21" customFormat="1">
      <c r="A174" s="14"/>
      <c r="B174" s="19"/>
      <c r="C174" s="31"/>
      <c r="D174" s="31"/>
      <c r="E174" s="117"/>
      <c r="F174" s="118"/>
      <c r="G174" s="118"/>
      <c r="L174" s="14"/>
      <c r="M174" s="14"/>
      <c r="N174" s="14"/>
      <c r="O174" s="14"/>
      <c r="P174" s="14"/>
      <c r="Q174" s="14"/>
      <c r="R174" s="14"/>
      <c r="S174" s="14"/>
      <c r="T174" s="14"/>
      <c r="U174" s="74"/>
      <c r="V174" s="14"/>
    </row>
    <row r="175" spans="1:22" s="21" customFormat="1">
      <c r="A175" s="14"/>
      <c r="B175" s="19"/>
      <c r="C175" s="31"/>
      <c r="D175" s="31"/>
      <c r="E175" s="117"/>
      <c r="F175" s="118"/>
      <c r="G175" s="118"/>
      <c r="L175" s="14"/>
      <c r="M175" s="14"/>
      <c r="N175" s="14"/>
      <c r="O175" s="14"/>
      <c r="P175" s="14"/>
      <c r="Q175" s="14"/>
      <c r="R175" s="14"/>
      <c r="S175" s="14"/>
      <c r="T175" s="14"/>
      <c r="U175" s="74"/>
      <c r="V175" s="14"/>
    </row>
    <row r="176" spans="1:22" s="21" customFormat="1">
      <c r="A176" s="14"/>
      <c r="B176" s="19"/>
      <c r="C176" s="31"/>
      <c r="D176" s="31"/>
      <c r="E176" s="117"/>
      <c r="F176" s="118"/>
      <c r="G176" s="118"/>
      <c r="L176" s="14"/>
      <c r="M176" s="14"/>
      <c r="N176" s="14"/>
      <c r="O176" s="14"/>
      <c r="P176" s="14"/>
      <c r="Q176" s="14"/>
      <c r="R176" s="14"/>
      <c r="S176" s="14"/>
      <c r="T176" s="14"/>
      <c r="U176" s="74"/>
      <c r="V176" s="14"/>
    </row>
    <row r="177" spans="1:22" s="21" customFormat="1">
      <c r="A177" s="14"/>
      <c r="B177" s="19"/>
      <c r="C177" s="31"/>
      <c r="D177" s="31"/>
      <c r="E177" s="117"/>
      <c r="F177" s="118"/>
      <c r="G177" s="118"/>
      <c r="L177" s="14"/>
      <c r="M177" s="14"/>
      <c r="N177" s="14"/>
      <c r="O177" s="14"/>
      <c r="P177" s="14"/>
      <c r="Q177" s="14"/>
      <c r="R177" s="14"/>
      <c r="S177" s="14"/>
      <c r="T177" s="14"/>
      <c r="U177" s="74"/>
      <c r="V177" s="14"/>
    </row>
    <row r="178" spans="1:22" s="21" customFormat="1">
      <c r="A178" s="14"/>
      <c r="B178" s="19"/>
      <c r="C178" s="31"/>
      <c r="D178" s="31"/>
      <c r="E178" s="117"/>
      <c r="F178" s="118"/>
      <c r="G178" s="118"/>
      <c r="L178" s="14"/>
      <c r="M178" s="14"/>
      <c r="N178" s="14"/>
      <c r="O178" s="14"/>
      <c r="P178" s="14"/>
      <c r="Q178" s="14"/>
      <c r="R178" s="14"/>
      <c r="S178" s="14"/>
      <c r="T178" s="14"/>
      <c r="U178" s="74"/>
      <c r="V178" s="14"/>
    </row>
    <row r="179" spans="1:22" s="21" customFormat="1">
      <c r="A179" s="14"/>
      <c r="B179" s="19"/>
      <c r="C179" s="31"/>
      <c r="D179" s="31"/>
      <c r="E179" s="117"/>
      <c r="F179" s="118"/>
      <c r="G179" s="118"/>
      <c r="L179" s="14"/>
      <c r="M179" s="14"/>
      <c r="N179" s="14"/>
      <c r="O179" s="14"/>
      <c r="P179" s="14"/>
      <c r="Q179" s="14"/>
      <c r="R179" s="14"/>
      <c r="S179" s="14"/>
      <c r="T179" s="14"/>
      <c r="U179" s="74"/>
      <c r="V179" s="14"/>
    </row>
    <row r="180" spans="1:22" s="21" customFormat="1">
      <c r="A180" s="14"/>
      <c r="B180" s="19"/>
      <c r="C180" s="31"/>
      <c r="D180" s="31"/>
      <c r="E180" s="117"/>
      <c r="F180" s="118"/>
      <c r="G180" s="118"/>
      <c r="L180" s="14"/>
      <c r="M180" s="14"/>
      <c r="N180" s="14"/>
      <c r="O180" s="14"/>
      <c r="P180" s="14"/>
      <c r="Q180" s="14"/>
      <c r="R180" s="14"/>
      <c r="S180" s="14"/>
      <c r="T180" s="14"/>
      <c r="U180" s="74"/>
      <c r="V180" s="14"/>
    </row>
    <row r="181" spans="1:22" s="21" customFormat="1">
      <c r="A181" s="14"/>
      <c r="B181" s="19"/>
      <c r="C181" s="31"/>
      <c r="D181" s="31"/>
      <c r="E181" s="117"/>
      <c r="F181" s="118"/>
      <c r="G181" s="118"/>
      <c r="L181" s="14"/>
      <c r="M181" s="14"/>
      <c r="N181" s="14"/>
      <c r="O181" s="14"/>
      <c r="P181" s="14"/>
      <c r="Q181" s="14"/>
      <c r="R181" s="14"/>
      <c r="S181" s="14"/>
      <c r="T181" s="14"/>
      <c r="U181" s="74"/>
      <c r="V181" s="14"/>
    </row>
    <row r="182" spans="1:22" s="21" customFormat="1">
      <c r="A182" s="14"/>
      <c r="B182" s="19"/>
      <c r="C182" s="31"/>
      <c r="D182" s="31"/>
      <c r="E182" s="117"/>
      <c r="F182" s="118"/>
      <c r="G182" s="118"/>
      <c r="L182" s="14"/>
      <c r="M182" s="14"/>
      <c r="N182" s="14"/>
      <c r="O182" s="14"/>
      <c r="P182" s="14"/>
      <c r="Q182" s="14"/>
      <c r="R182" s="14"/>
      <c r="S182" s="14"/>
      <c r="T182" s="14"/>
      <c r="U182" s="74"/>
      <c r="V182" s="14"/>
    </row>
    <row r="183" spans="1:22" s="21" customFormat="1">
      <c r="A183" s="14"/>
      <c r="B183" s="19"/>
      <c r="C183" s="31"/>
      <c r="D183" s="31"/>
      <c r="E183" s="117"/>
      <c r="F183" s="118"/>
      <c r="G183" s="118"/>
      <c r="L183" s="14"/>
      <c r="M183" s="14"/>
      <c r="N183" s="14"/>
      <c r="O183" s="14"/>
      <c r="P183" s="14"/>
      <c r="Q183" s="14"/>
      <c r="R183" s="14"/>
      <c r="S183" s="14"/>
      <c r="T183" s="14"/>
      <c r="U183" s="74"/>
      <c r="V183" s="14"/>
    </row>
    <row r="184" spans="1:22" s="21" customFormat="1">
      <c r="A184" s="14"/>
      <c r="B184" s="19"/>
      <c r="C184" s="31"/>
      <c r="D184" s="31"/>
      <c r="E184" s="117"/>
      <c r="F184" s="118"/>
      <c r="G184" s="118"/>
      <c r="L184" s="14"/>
      <c r="M184" s="14"/>
      <c r="N184" s="14"/>
      <c r="O184" s="14"/>
      <c r="P184" s="14"/>
      <c r="Q184" s="14"/>
      <c r="R184" s="14"/>
      <c r="S184" s="14"/>
      <c r="T184" s="14"/>
      <c r="U184" s="74"/>
      <c r="V184" s="14"/>
    </row>
    <row r="185" spans="1:22" s="21" customFormat="1">
      <c r="A185" s="14"/>
      <c r="B185" s="19"/>
      <c r="C185" s="31"/>
      <c r="D185" s="31"/>
      <c r="E185" s="117"/>
      <c r="F185" s="118"/>
      <c r="G185" s="118"/>
      <c r="L185" s="14"/>
      <c r="M185" s="14"/>
      <c r="N185" s="14"/>
      <c r="O185" s="14"/>
      <c r="P185" s="14"/>
      <c r="Q185" s="14"/>
      <c r="R185" s="14"/>
      <c r="S185" s="14"/>
      <c r="T185" s="14"/>
      <c r="U185" s="74"/>
      <c r="V185" s="14"/>
    </row>
    <row r="186" spans="1:22" s="21" customFormat="1">
      <c r="A186" s="14"/>
      <c r="B186" s="19"/>
      <c r="C186" s="31"/>
      <c r="D186" s="31"/>
      <c r="E186" s="117"/>
      <c r="F186" s="118"/>
      <c r="G186" s="118"/>
      <c r="L186" s="14"/>
      <c r="M186" s="14"/>
      <c r="N186" s="14"/>
      <c r="O186" s="14"/>
      <c r="P186" s="14"/>
      <c r="Q186" s="14"/>
      <c r="R186" s="14"/>
      <c r="S186" s="14"/>
      <c r="T186" s="14"/>
      <c r="U186" s="74"/>
      <c r="V186" s="14"/>
    </row>
    <row r="187" spans="1:22" s="21" customFormat="1">
      <c r="A187" s="14"/>
      <c r="B187" s="19"/>
      <c r="C187" s="31"/>
      <c r="D187" s="31"/>
      <c r="E187" s="117"/>
      <c r="F187" s="118"/>
      <c r="G187" s="118"/>
      <c r="L187" s="14"/>
      <c r="M187" s="14"/>
      <c r="N187" s="14"/>
      <c r="O187" s="14"/>
      <c r="P187" s="14"/>
      <c r="Q187" s="14"/>
      <c r="R187" s="14"/>
      <c r="S187" s="14"/>
      <c r="T187" s="14"/>
      <c r="U187" s="74"/>
      <c r="V187" s="14"/>
    </row>
    <row r="188" spans="1:22" s="21" customFormat="1">
      <c r="A188" s="14"/>
      <c r="B188" s="19"/>
      <c r="C188" s="31"/>
      <c r="D188" s="31"/>
      <c r="E188" s="117"/>
      <c r="F188" s="118"/>
      <c r="G188" s="118"/>
      <c r="L188" s="14"/>
      <c r="M188" s="14"/>
      <c r="N188" s="14"/>
      <c r="O188" s="14"/>
      <c r="P188" s="14"/>
      <c r="Q188" s="14"/>
      <c r="R188" s="14"/>
      <c r="S188" s="14"/>
      <c r="T188" s="14"/>
      <c r="U188" s="74"/>
      <c r="V188" s="14"/>
    </row>
    <row r="189" spans="1:22" s="21" customFormat="1">
      <c r="A189" s="14"/>
      <c r="B189" s="19"/>
      <c r="C189" s="31"/>
      <c r="D189" s="31"/>
      <c r="E189" s="117"/>
      <c r="F189" s="118"/>
      <c r="G189" s="118"/>
      <c r="L189" s="14"/>
      <c r="M189" s="14"/>
      <c r="N189" s="14"/>
      <c r="O189" s="14"/>
      <c r="P189" s="14"/>
      <c r="Q189" s="14"/>
      <c r="R189" s="14"/>
      <c r="S189" s="14"/>
      <c r="T189" s="14"/>
      <c r="U189" s="74"/>
      <c r="V189" s="14"/>
    </row>
    <row r="190" spans="1:22" s="21" customFormat="1">
      <c r="A190" s="14"/>
      <c r="B190" s="19"/>
      <c r="C190" s="31"/>
      <c r="D190" s="31"/>
      <c r="E190" s="117"/>
      <c r="F190" s="118"/>
      <c r="G190" s="118"/>
      <c r="L190" s="14"/>
      <c r="M190" s="14"/>
      <c r="N190" s="14"/>
      <c r="O190" s="14"/>
      <c r="P190" s="14"/>
      <c r="Q190" s="14"/>
      <c r="R190" s="14"/>
      <c r="S190" s="14"/>
      <c r="T190" s="14"/>
      <c r="U190" s="74"/>
      <c r="V190" s="14"/>
    </row>
    <row r="191" spans="1:22" s="21" customFormat="1">
      <c r="A191" s="14"/>
      <c r="B191" s="19"/>
      <c r="C191" s="31"/>
      <c r="D191" s="31"/>
      <c r="E191" s="117"/>
      <c r="F191" s="118"/>
      <c r="G191" s="118"/>
      <c r="L191" s="14"/>
      <c r="M191" s="14"/>
      <c r="N191" s="14"/>
      <c r="O191" s="14"/>
      <c r="P191" s="14"/>
      <c r="Q191" s="14"/>
      <c r="R191" s="14"/>
      <c r="S191" s="14"/>
      <c r="T191" s="14"/>
      <c r="U191" s="74"/>
      <c r="V191" s="14"/>
    </row>
    <row r="192" spans="1:22" s="21" customFormat="1">
      <c r="A192" s="14"/>
      <c r="B192" s="19"/>
      <c r="C192" s="31"/>
      <c r="D192" s="31"/>
      <c r="E192" s="117"/>
      <c r="F192" s="118"/>
      <c r="G192" s="118"/>
      <c r="L192" s="14"/>
      <c r="M192" s="14"/>
      <c r="N192" s="14"/>
      <c r="O192" s="14"/>
      <c r="P192" s="14"/>
      <c r="Q192" s="14"/>
      <c r="R192" s="14"/>
      <c r="S192" s="14"/>
      <c r="T192" s="14"/>
      <c r="U192" s="74"/>
      <c r="V192" s="14"/>
    </row>
    <row r="193" spans="1:22" s="21" customFormat="1">
      <c r="A193" s="14"/>
      <c r="B193" s="19"/>
      <c r="C193" s="31"/>
      <c r="D193" s="31"/>
      <c r="E193" s="117"/>
      <c r="F193" s="118"/>
      <c r="G193" s="118"/>
      <c r="L193" s="14"/>
      <c r="M193" s="14"/>
      <c r="N193" s="14"/>
      <c r="O193" s="14"/>
      <c r="P193" s="14"/>
      <c r="Q193" s="14"/>
      <c r="R193" s="14"/>
      <c r="S193" s="14"/>
      <c r="T193" s="14"/>
      <c r="U193" s="74"/>
      <c r="V193" s="14"/>
    </row>
    <row r="194" spans="1:22" s="21" customFormat="1">
      <c r="A194" s="14"/>
      <c r="B194" s="19"/>
      <c r="C194" s="31"/>
      <c r="D194" s="31"/>
      <c r="E194" s="117"/>
      <c r="F194" s="118"/>
      <c r="G194" s="118"/>
      <c r="L194" s="14"/>
      <c r="M194" s="14"/>
      <c r="N194" s="14"/>
      <c r="O194" s="14"/>
      <c r="P194" s="14"/>
      <c r="Q194" s="14"/>
      <c r="R194" s="14"/>
      <c r="S194" s="14"/>
      <c r="T194" s="14"/>
      <c r="U194" s="74"/>
      <c r="V194" s="14"/>
    </row>
    <row r="195" spans="1:22" s="21" customFormat="1">
      <c r="A195" s="14"/>
      <c r="B195" s="19"/>
      <c r="C195" s="31"/>
      <c r="D195" s="31"/>
      <c r="E195" s="117"/>
      <c r="F195" s="118"/>
      <c r="G195" s="118"/>
      <c r="L195" s="14"/>
      <c r="M195" s="14"/>
      <c r="N195" s="14"/>
      <c r="O195" s="14"/>
      <c r="P195" s="14"/>
      <c r="Q195" s="14"/>
      <c r="R195" s="14"/>
      <c r="S195" s="14"/>
      <c r="T195" s="14"/>
      <c r="U195" s="74"/>
      <c r="V195" s="14"/>
    </row>
    <row r="196" spans="1:22" s="21" customFormat="1">
      <c r="A196" s="14"/>
      <c r="B196" s="19"/>
      <c r="C196" s="31"/>
      <c r="D196" s="31"/>
      <c r="E196" s="117"/>
      <c r="F196" s="118"/>
      <c r="G196" s="118"/>
      <c r="L196" s="14"/>
      <c r="M196" s="14"/>
      <c r="N196" s="14"/>
      <c r="O196" s="14"/>
      <c r="P196" s="14"/>
      <c r="Q196" s="14"/>
      <c r="R196" s="14"/>
      <c r="S196" s="14"/>
      <c r="T196" s="14"/>
      <c r="U196" s="74"/>
      <c r="V196" s="14"/>
    </row>
    <row r="197" spans="1:22" s="21" customFormat="1">
      <c r="A197" s="14"/>
      <c r="B197" s="19"/>
      <c r="C197" s="31"/>
      <c r="D197" s="31"/>
      <c r="E197" s="117"/>
      <c r="F197" s="118"/>
      <c r="G197" s="118"/>
      <c r="L197" s="14"/>
      <c r="M197" s="14"/>
      <c r="N197" s="14"/>
      <c r="O197" s="14"/>
      <c r="P197" s="14"/>
      <c r="Q197" s="14"/>
      <c r="R197" s="14"/>
      <c r="S197" s="14"/>
      <c r="T197" s="14"/>
      <c r="U197" s="74"/>
      <c r="V197" s="14"/>
    </row>
    <row r="198" spans="1:22" s="21" customFormat="1">
      <c r="A198" s="14"/>
      <c r="B198" s="19"/>
      <c r="C198" s="31"/>
      <c r="D198" s="31"/>
      <c r="E198" s="117"/>
      <c r="F198" s="118"/>
      <c r="G198" s="118"/>
      <c r="L198" s="14"/>
      <c r="M198" s="14"/>
      <c r="N198" s="14"/>
      <c r="O198" s="14"/>
      <c r="P198" s="14"/>
      <c r="Q198" s="14"/>
      <c r="R198" s="14"/>
      <c r="S198" s="14"/>
      <c r="T198" s="14"/>
      <c r="U198" s="74"/>
      <c r="V198" s="14"/>
    </row>
    <row r="199" spans="1:22" s="21" customFormat="1">
      <c r="A199" s="14"/>
      <c r="B199" s="19"/>
      <c r="C199" s="31"/>
      <c r="D199" s="31"/>
      <c r="E199" s="117"/>
      <c r="F199" s="118"/>
      <c r="G199" s="118"/>
      <c r="L199" s="14"/>
      <c r="M199" s="14"/>
      <c r="N199" s="14"/>
      <c r="O199" s="14"/>
      <c r="P199" s="14"/>
      <c r="Q199" s="14"/>
      <c r="R199" s="14"/>
      <c r="S199" s="14"/>
      <c r="T199" s="14"/>
      <c r="U199" s="74"/>
      <c r="V199" s="14"/>
    </row>
    <row r="200" spans="1:22" s="21" customFormat="1">
      <c r="A200" s="14"/>
      <c r="B200" s="19"/>
      <c r="C200" s="31"/>
      <c r="D200" s="31"/>
      <c r="E200" s="117"/>
      <c r="F200" s="118"/>
      <c r="G200" s="118"/>
      <c r="L200" s="14"/>
      <c r="M200" s="14"/>
      <c r="N200" s="14"/>
      <c r="O200" s="14"/>
      <c r="P200" s="14"/>
      <c r="Q200" s="14"/>
      <c r="R200" s="14"/>
      <c r="S200" s="14"/>
      <c r="T200" s="14"/>
      <c r="U200" s="74"/>
      <c r="V200" s="14"/>
    </row>
    <row r="201" spans="1:22" s="21" customFormat="1">
      <c r="A201" s="14"/>
      <c r="B201" s="19"/>
      <c r="C201" s="31"/>
      <c r="D201" s="31"/>
      <c r="E201" s="117"/>
      <c r="F201" s="118"/>
      <c r="G201" s="118"/>
      <c r="L201" s="14"/>
      <c r="M201" s="14"/>
      <c r="N201" s="14"/>
      <c r="O201" s="14"/>
      <c r="P201" s="14"/>
      <c r="Q201" s="14"/>
      <c r="R201" s="14"/>
      <c r="S201" s="14"/>
      <c r="T201" s="14"/>
      <c r="U201" s="74"/>
      <c r="V201" s="14"/>
    </row>
    <row r="202" spans="1:22" s="21" customFormat="1">
      <c r="A202" s="14"/>
      <c r="B202" s="19"/>
      <c r="C202" s="31"/>
      <c r="D202" s="31"/>
      <c r="E202" s="117"/>
      <c r="F202" s="118"/>
      <c r="G202" s="118"/>
      <c r="L202" s="14"/>
      <c r="M202" s="14"/>
      <c r="N202" s="14"/>
      <c r="O202" s="14"/>
      <c r="P202" s="14"/>
      <c r="Q202" s="14"/>
      <c r="R202" s="14"/>
      <c r="S202" s="14"/>
      <c r="T202" s="14"/>
      <c r="U202" s="74"/>
      <c r="V202" s="14"/>
    </row>
    <row r="203" spans="1:22" s="21" customFormat="1">
      <c r="A203" s="14"/>
      <c r="B203" s="19"/>
      <c r="C203" s="31"/>
      <c r="D203" s="31"/>
      <c r="E203" s="117"/>
      <c r="F203" s="118"/>
      <c r="G203" s="118"/>
      <c r="L203" s="14"/>
      <c r="M203" s="14"/>
      <c r="N203" s="14"/>
      <c r="O203" s="14"/>
      <c r="P203" s="14"/>
      <c r="Q203" s="14"/>
      <c r="R203" s="14"/>
      <c r="S203" s="14"/>
      <c r="T203" s="14"/>
      <c r="U203" s="74"/>
      <c r="V203" s="14"/>
    </row>
    <row r="204" spans="1:22" s="21" customFormat="1">
      <c r="A204" s="14"/>
      <c r="B204" s="19"/>
      <c r="C204" s="31"/>
      <c r="D204" s="31"/>
      <c r="E204" s="117"/>
      <c r="F204" s="118"/>
      <c r="G204" s="118"/>
      <c r="L204" s="14"/>
      <c r="M204" s="14"/>
      <c r="N204" s="14"/>
      <c r="O204" s="14"/>
      <c r="P204" s="14"/>
      <c r="Q204" s="14"/>
      <c r="R204" s="14"/>
      <c r="S204" s="14"/>
      <c r="T204" s="14"/>
      <c r="U204" s="74"/>
      <c r="V204" s="14"/>
    </row>
    <row r="205" spans="1:22" s="21" customFormat="1">
      <c r="A205" s="14"/>
      <c r="B205" s="19"/>
      <c r="C205" s="31"/>
      <c r="D205" s="31"/>
      <c r="E205" s="117"/>
      <c r="F205" s="118"/>
      <c r="G205" s="118"/>
      <c r="L205" s="14"/>
      <c r="M205" s="14"/>
      <c r="N205" s="14"/>
      <c r="O205" s="14"/>
      <c r="P205" s="14"/>
      <c r="Q205" s="14"/>
      <c r="R205" s="14"/>
      <c r="S205" s="14"/>
      <c r="T205" s="14"/>
      <c r="U205" s="74"/>
      <c r="V205" s="14"/>
    </row>
    <row r="206" spans="1:22" s="21" customFormat="1">
      <c r="A206" s="14"/>
      <c r="B206" s="19"/>
      <c r="C206" s="31"/>
      <c r="D206" s="31"/>
      <c r="E206" s="117"/>
      <c r="F206" s="118"/>
      <c r="G206" s="118"/>
      <c r="L206" s="14"/>
      <c r="M206" s="14"/>
      <c r="N206" s="14"/>
      <c r="O206" s="14"/>
      <c r="P206" s="14"/>
      <c r="Q206" s="14"/>
      <c r="R206" s="14"/>
      <c r="S206" s="14"/>
      <c r="T206" s="14"/>
      <c r="U206" s="74"/>
      <c r="V206" s="14"/>
    </row>
    <row r="207" spans="1:22" s="21" customFormat="1">
      <c r="A207" s="14"/>
      <c r="B207" s="19"/>
      <c r="C207" s="31"/>
      <c r="D207" s="31"/>
      <c r="E207" s="117"/>
      <c r="F207" s="118"/>
      <c r="G207" s="118"/>
      <c r="L207" s="14"/>
      <c r="M207" s="14"/>
      <c r="N207" s="14"/>
      <c r="O207" s="14"/>
      <c r="P207" s="14"/>
      <c r="Q207" s="14"/>
      <c r="R207" s="14"/>
      <c r="S207" s="14"/>
      <c r="T207" s="14"/>
      <c r="U207" s="74"/>
      <c r="V207" s="14"/>
    </row>
    <row r="208" spans="1:22" s="21" customFormat="1">
      <c r="A208" s="14"/>
      <c r="B208" s="19"/>
      <c r="C208" s="31"/>
      <c r="D208" s="31"/>
      <c r="E208" s="117"/>
      <c r="F208" s="118"/>
      <c r="G208" s="118"/>
      <c r="L208" s="14"/>
      <c r="M208" s="14"/>
      <c r="N208" s="14"/>
      <c r="O208" s="14"/>
      <c r="P208" s="14"/>
      <c r="Q208" s="14"/>
      <c r="R208" s="14"/>
      <c r="S208" s="14"/>
      <c r="T208" s="14"/>
      <c r="U208" s="74"/>
      <c r="V208" s="14"/>
    </row>
    <row r="209" spans="1:22" s="21" customFormat="1">
      <c r="A209" s="14"/>
      <c r="B209" s="19"/>
      <c r="C209" s="31"/>
      <c r="D209" s="31"/>
      <c r="E209" s="117"/>
      <c r="F209" s="118"/>
      <c r="G209" s="118"/>
      <c r="L209" s="14"/>
      <c r="M209" s="14"/>
      <c r="N209" s="14"/>
      <c r="O209" s="14"/>
      <c r="P209" s="14"/>
      <c r="Q209" s="14"/>
      <c r="R209" s="14"/>
      <c r="S209" s="14"/>
      <c r="T209" s="14"/>
      <c r="U209" s="74"/>
      <c r="V209" s="14"/>
    </row>
    <row r="210" spans="1:22" s="21" customFormat="1">
      <c r="A210" s="14"/>
      <c r="B210" s="19"/>
      <c r="C210" s="31"/>
      <c r="D210" s="31"/>
      <c r="E210" s="117"/>
      <c r="F210" s="118"/>
      <c r="G210" s="118"/>
      <c r="L210" s="14"/>
      <c r="M210" s="14"/>
      <c r="N210" s="14"/>
      <c r="O210" s="14"/>
      <c r="P210" s="14"/>
      <c r="Q210" s="14"/>
      <c r="R210" s="14"/>
      <c r="S210" s="14"/>
      <c r="T210" s="14"/>
      <c r="U210" s="74"/>
      <c r="V210" s="14"/>
    </row>
    <row r="211" spans="1:22" s="21" customFormat="1">
      <c r="A211" s="14"/>
      <c r="B211" s="19"/>
      <c r="C211" s="31"/>
      <c r="D211" s="31"/>
      <c r="E211" s="117"/>
      <c r="F211" s="118"/>
      <c r="G211" s="118"/>
      <c r="L211" s="14"/>
      <c r="M211" s="14"/>
      <c r="N211" s="14"/>
      <c r="O211" s="14"/>
      <c r="P211" s="14"/>
      <c r="Q211" s="14"/>
      <c r="R211" s="14"/>
      <c r="S211" s="14"/>
      <c r="T211" s="14"/>
      <c r="U211" s="74"/>
      <c r="V211" s="14"/>
    </row>
    <row r="212" spans="1:22" s="21" customFormat="1">
      <c r="A212" s="14"/>
      <c r="B212" s="19"/>
      <c r="C212" s="31"/>
      <c r="D212" s="31"/>
      <c r="E212" s="117"/>
      <c r="F212" s="118"/>
      <c r="G212" s="118"/>
      <c r="L212" s="14"/>
      <c r="M212" s="14"/>
      <c r="N212" s="14"/>
      <c r="O212" s="14"/>
      <c r="P212" s="14"/>
      <c r="Q212" s="14"/>
      <c r="R212" s="14"/>
      <c r="S212" s="14"/>
      <c r="T212" s="14"/>
      <c r="U212" s="74"/>
      <c r="V212" s="14"/>
    </row>
    <row r="213" spans="1:22" s="21" customFormat="1">
      <c r="A213" s="14"/>
      <c r="B213" s="19"/>
      <c r="C213" s="31"/>
      <c r="D213" s="31"/>
      <c r="E213" s="117"/>
      <c r="F213" s="118"/>
      <c r="G213" s="118"/>
      <c r="L213" s="14"/>
      <c r="M213" s="14"/>
      <c r="N213" s="14"/>
      <c r="O213" s="14"/>
      <c r="P213" s="14"/>
      <c r="Q213" s="14"/>
      <c r="R213" s="14"/>
      <c r="S213" s="14"/>
      <c r="T213" s="14"/>
      <c r="U213" s="74"/>
      <c r="V213" s="14"/>
    </row>
    <row r="214" spans="1:22" s="21" customFormat="1">
      <c r="A214" s="14"/>
      <c r="B214" s="19"/>
      <c r="C214" s="31"/>
      <c r="D214" s="31"/>
      <c r="E214" s="117"/>
      <c r="F214" s="118"/>
      <c r="G214" s="118"/>
      <c r="L214" s="14"/>
      <c r="M214" s="14"/>
      <c r="N214" s="14"/>
      <c r="O214" s="14"/>
      <c r="P214" s="14"/>
      <c r="Q214" s="14"/>
      <c r="R214" s="14"/>
      <c r="S214" s="14"/>
      <c r="T214" s="14"/>
      <c r="U214" s="74"/>
      <c r="V214" s="14"/>
    </row>
    <row r="215" spans="1:22" s="21" customFormat="1">
      <c r="A215" s="14"/>
      <c r="B215" s="19"/>
      <c r="C215" s="31"/>
      <c r="D215" s="31"/>
      <c r="E215" s="117"/>
      <c r="F215" s="118"/>
      <c r="G215" s="118"/>
      <c r="L215" s="14"/>
      <c r="M215" s="14"/>
      <c r="N215" s="14"/>
      <c r="O215" s="14"/>
      <c r="P215" s="14"/>
      <c r="Q215" s="14"/>
      <c r="R215" s="14"/>
      <c r="S215" s="14"/>
      <c r="T215" s="14"/>
      <c r="U215" s="74"/>
      <c r="V215" s="14"/>
    </row>
    <row r="216" spans="1:22" s="21" customFormat="1">
      <c r="A216" s="14"/>
      <c r="B216" s="19"/>
      <c r="C216" s="31"/>
      <c r="D216" s="31"/>
      <c r="E216" s="117"/>
      <c r="F216" s="118"/>
      <c r="G216" s="118"/>
      <c r="L216" s="14"/>
      <c r="M216" s="14"/>
      <c r="N216" s="14"/>
      <c r="O216" s="14"/>
      <c r="P216" s="14"/>
      <c r="Q216" s="14"/>
      <c r="R216" s="14"/>
      <c r="S216" s="14"/>
      <c r="T216" s="14"/>
      <c r="U216" s="74"/>
      <c r="V216" s="14"/>
    </row>
    <row r="217" spans="1:22" s="21" customFormat="1">
      <c r="A217" s="14"/>
      <c r="B217" s="19"/>
      <c r="C217" s="31"/>
      <c r="D217" s="31"/>
      <c r="E217" s="117"/>
      <c r="F217" s="118"/>
      <c r="G217" s="118"/>
      <c r="L217" s="14"/>
      <c r="M217" s="14"/>
      <c r="N217" s="14"/>
      <c r="O217" s="14"/>
      <c r="P217" s="14"/>
      <c r="Q217" s="14"/>
      <c r="R217" s="14"/>
      <c r="S217" s="14"/>
      <c r="T217" s="14"/>
      <c r="U217" s="74"/>
      <c r="V217" s="14"/>
    </row>
    <row r="218" spans="1:22" s="21" customFormat="1">
      <c r="A218" s="14"/>
      <c r="B218" s="19"/>
      <c r="C218" s="31"/>
      <c r="D218" s="31"/>
      <c r="E218" s="117"/>
      <c r="F218" s="118"/>
      <c r="G218" s="118"/>
      <c r="L218" s="14"/>
      <c r="M218" s="14"/>
      <c r="N218" s="14"/>
      <c r="O218" s="14"/>
      <c r="P218" s="14"/>
      <c r="Q218" s="14"/>
      <c r="R218" s="14"/>
      <c r="S218" s="14"/>
      <c r="T218" s="14"/>
      <c r="U218" s="74"/>
      <c r="V218" s="14"/>
    </row>
    <row r="219" spans="1:22" s="21" customFormat="1">
      <c r="A219" s="14"/>
      <c r="B219" s="19"/>
      <c r="C219" s="31"/>
      <c r="D219" s="31"/>
      <c r="E219" s="117"/>
      <c r="F219" s="118"/>
      <c r="G219" s="118"/>
      <c r="L219" s="14"/>
      <c r="M219" s="14"/>
      <c r="N219" s="14"/>
      <c r="O219" s="14"/>
      <c r="P219" s="14"/>
      <c r="Q219" s="14"/>
      <c r="R219" s="14"/>
      <c r="S219" s="14"/>
      <c r="T219" s="14"/>
      <c r="U219" s="74"/>
      <c r="V219" s="14"/>
    </row>
    <row r="220" spans="1:22" s="21" customFormat="1">
      <c r="A220" s="14"/>
      <c r="B220" s="19"/>
      <c r="C220" s="31"/>
      <c r="D220" s="31"/>
      <c r="E220" s="117"/>
      <c r="F220" s="118"/>
      <c r="G220" s="118"/>
      <c r="L220" s="14"/>
      <c r="M220" s="14"/>
      <c r="N220" s="14"/>
      <c r="O220" s="14"/>
      <c r="P220" s="14"/>
      <c r="Q220" s="14"/>
      <c r="R220" s="14"/>
      <c r="S220" s="14"/>
      <c r="T220" s="14"/>
      <c r="U220" s="74"/>
      <c r="V220" s="14"/>
    </row>
    <row r="221" spans="1:22" s="21" customFormat="1">
      <c r="A221" s="14"/>
      <c r="B221" s="19"/>
      <c r="C221" s="31"/>
      <c r="D221" s="31"/>
      <c r="E221" s="117"/>
      <c r="F221" s="118"/>
      <c r="G221" s="118"/>
      <c r="L221" s="14"/>
      <c r="M221" s="14"/>
      <c r="N221" s="14"/>
      <c r="O221" s="14"/>
      <c r="P221" s="14"/>
      <c r="Q221" s="14"/>
      <c r="R221" s="14"/>
      <c r="S221" s="14"/>
      <c r="T221" s="14"/>
      <c r="U221" s="74"/>
      <c r="V221" s="14"/>
    </row>
    <row r="222" spans="1:22" s="21" customFormat="1">
      <c r="A222" s="14"/>
      <c r="B222" s="19"/>
      <c r="C222" s="31"/>
      <c r="D222" s="31"/>
      <c r="E222" s="117"/>
      <c r="F222" s="118"/>
      <c r="G222" s="118"/>
      <c r="L222" s="14"/>
      <c r="M222" s="14"/>
      <c r="N222" s="14"/>
      <c r="O222" s="14"/>
      <c r="P222" s="14"/>
      <c r="Q222" s="14"/>
      <c r="R222" s="14"/>
      <c r="S222" s="14"/>
      <c r="T222" s="14"/>
      <c r="U222" s="74"/>
      <c r="V222" s="14"/>
    </row>
    <row r="223" spans="1:22" s="21" customFormat="1">
      <c r="A223" s="14"/>
      <c r="B223" s="19"/>
      <c r="C223" s="31"/>
      <c r="D223" s="31"/>
      <c r="E223" s="117"/>
      <c r="F223" s="118"/>
      <c r="G223" s="118"/>
      <c r="L223" s="14"/>
      <c r="M223" s="14"/>
      <c r="N223" s="14"/>
      <c r="O223" s="14"/>
      <c r="P223" s="14"/>
      <c r="Q223" s="14"/>
      <c r="R223" s="14"/>
      <c r="S223" s="14"/>
      <c r="T223" s="14"/>
      <c r="U223" s="74"/>
      <c r="V223" s="14"/>
    </row>
    <row r="224" spans="1:22" s="21" customFormat="1">
      <c r="A224" s="14"/>
      <c r="B224" s="19"/>
      <c r="C224" s="31"/>
      <c r="D224" s="31"/>
      <c r="E224" s="117"/>
      <c r="F224" s="118"/>
      <c r="G224" s="118"/>
      <c r="L224" s="14"/>
      <c r="M224" s="14"/>
      <c r="N224" s="14"/>
      <c r="O224" s="14"/>
      <c r="P224" s="14"/>
      <c r="Q224" s="14"/>
      <c r="R224" s="14"/>
      <c r="S224" s="14"/>
      <c r="T224" s="14"/>
      <c r="U224" s="74"/>
      <c r="V224" s="14"/>
    </row>
    <row r="225" spans="1:22" s="21" customFormat="1">
      <c r="A225" s="14"/>
      <c r="B225" s="19"/>
      <c r="C225" s="31"/>
      <c r="D225" s="31"/>
      <c r="E225" s="117"/>
      <c r="F225" s="118"/>
      <c r="G225" s="118"/>
      <c r="L225" s="14"/>
      <c r="M225" s="14"/>
      <c r="N225" s="14"/>
      <c r="O225" s="14"/>
      <c r="P225" s="14"/>
      <c r="Q225" s="14"/>
      <c r="R225" s="14"/>
      <c r="S225" s="14"/>
      <c r="T225" s="14"/>
      <c r="U225" s="74"/>
      <c r="V225" s="14"/>
    </row>
    <row r="226" spans="1:22" s="21" customFormat="1">
      <c r="A226" s="14"/>
      <c r="B226" s="19"/>
      <c r="C226" s="31"/>
      <c r="D226" s="31"/>
      <c r="E226" s="117"/>
      <c r="F226" s="118"/>
      <c r="G226" s="118"/>
      <c r="L226" s="14"/>
      <c r="M226" s="14"/>
      <c r="N226" s="14"/>
      <c r="O226" s="14"/>
      <c r="P226" s="14"/>
      <c r="Q226" s="14"/>
      <c r="R226" s="14"/>
      <c r="S226" s="14"/>
      <c r="T226" s="14"/>
      <c r="U226" s="74"/>
      <c r="V226" s="14"/>
    </row>
    <row r="227" spans="1:22" s="21" customFormat="1">
      <c r="A227" s="14"/>
      <c r="B227" s="19"/>
      <c r="C227" s="31"/>
      <c r="D227" s="31"/>
      <c r="E227" s="117"/>
      <c r="F227" s="118"/>
      <c r="G227" s="118"/>
      <c r="L227" s="14"/>
      <c r="M227" s="14"/>
      <c r="N227" s="14"/>
      <c r="O227" s="14"/>
      <c r="P227" s="14"/>
      <c r="Q227" s="14"/>
      <c r="R227" s="14"/>
      <c r="S227" s="14"/>
      <c r="T227" s="14"/>
      <c r="U227" s="74"/>
      <c r="V227" s="14"/>
    </row>
    <row r="228" spans="1:22" s="21" customFormat="1">
      <c r="A228" s="14"/>
      <c r="B228" s="19"/>
      <c r="C228" s="31"/>
      <c r="D228" s="31"/>
      <c r="E228" s="117"/>
      <c r="F228" s="118"/>
      <c r="G228" s="118"/>
      <c r="L228" s="14"/>
      <c r="M228" s="14"/>
      <c r="N228" s="14"/>
      <c r="O228" s="14"/>
      <c r="P228" s="14"/>
      <c r="Q228" s="14"/>
      <c r="R228" s="14"/>
      <c r="S228" s="14"/>
      <c r="T228" s="14"/>
      <c r="U228" s="74"/>
      <c r="V228" s="14"/>
    </row>
    <row r="229" spans="1:22" s="21" customFormat="1">
      <c r="A229" s="14"/>
      <c r="B229" s="19"/>
      <c r="C229" s="31"/>
      <c r="D229" s="31"/>
      <c r="E229" s="117"/>
      <c r="F229" s="118"/>
      <c r="G229" s="118"/>
      <c r="L229" s="14"/>
      <c r="M229" s="14"/>
      <c r="N229" s="14"/>
      <c r="O229" s="14"/>
      <c r="P229" s="14"/>
      <c r="Q229" s="14"/>
      <c r="R229" s="14"/>
      <c r="S229" s="14"/>
      <c r="T229" s="14"/>
      <c r="U229" s="74"/>
      <c r="V229" s="14"/>
    </row>
    <row r="230" spans="1:22" s="21" customFormat="1">
      <c r="A230" s="14"/>
      <c r="B230" s="19"/>
      <c r="C230" s="31"/>
      <c r="D230" s="31"/>
      <c r="E230" s="117"/>
      <c r="F230" s="118"/>
      <c r="G230" s="118"/>
      <c r="L230" s="14"/>
      <c r="M230" s="14"/>
      <c r="N230" s="14"/>
      <c r="O230" s="14"/>
      <c r="P230" s="14"/>
      <c r="Q230" s="14"/>
      <c r="R230" s="14"/>
      <c r="S230" s="14"/>
      <c r="T230" s="14"/>
      <c r="U230" s="74"/>
      <c r="V230" s="14"/>
    </row>
    <row r="231" spans="1:22" s="21" customFormat="1">
      <c r="A231" s="14"/>
      <c r="B231" s="19"/>
      <c r="C231" s="31"/>
      <c r="D231" s="31"/>
      <c r="E231" s="117"/>
      <c r="F231" s="118"/>
      <c r="G231" s="118"/>
      <c r="L231" s="14"/>
      <c r="M231" s="14"/>
      <c r="N231" s="14"/>
      <c r="O231" s="14"/>
      <c r="P231" s="14"/>
      <c r="Q231" s="14"/>
      <c r="R231" s="14"/>
      <c r="S231" s="14"/>
      <c r="T231" s="14"/>
      <c r="U231" s="74"/>
      <c r="V231" s="14"/>
    </row>
    <row r="232" spans="1:22" s="21" customFormat="1">
      <c r="A232" s="14"/>
      <c r="B232" s="19"/>
      <c r="C232" s="31"/>
      <c r="D232" s="31"/>
      <c r="E232" s="117"/>
      <c r="F232" s="118"/>
      <c r="G232" s="118"/>
      <c r="L232" s="14"/>
      <c r="M232" s="14"/>
      <c r="N232" s="14"/>
      <c r="O232" s="14"/>
      <c r="P232" s="14"/>
      <c r="Q232" s="14"/>
      <c r="R232" s="14"/>
      <c r="S232" s="14"/>
      <c r="T232" s="14"/>
      <c r="U232" s="74"/>
      <c r="V232" s="14"/>
    </row>
    <row r="233" spans="1:22" s="21" customFormat="1">
      <c r="A233" s="14"/>
      <c r="B233" s="19"/>
      <c r="C233" s="31"/>
      <c r="D233" s="31"/>
      <c r="E233" s="117"/>
      <c r="F233" s="118"/>
      <c r="G233" s="118"/>
      <c r="L233" s="14"/>
      <c r="M233" s="14"/>
      <c r="N233" s="14"/>
      <c r="O233" s="14"/>
      <c r="P233" s="14"/>
      <c r="Q233" s="14"/>
      <c r="R233" s="14"/>
      <c r="S233" s="14"/>
      <c r="T233" s="14"/>
      <c r="U233" s="74"/>
      <c r="V233" s="14"/>
    </row>
    <row r="234" spans="1:22" s="21" customFormat="1">
      <c r="A234" s="14"/>
      <c r="B234" s="19"/>
      <c r="C234" s="31"/>
      <c r="D234" s="31"/>
      <c r="E234" s="117"/>
      <c r="F234" s="118"/>
      <c r="G234" s="118"/>
      <c r="L234" s="14"/>
      <c r="M234" s="14"/>
      <c r="N234" s="14"/>
      <c r="O234" s="14"/>
      <c r="P234" s="14"/>
      <c r="Q234" s="14"/>
      <c r="R234" s="14"/>
      <c r="S234" s="14"/>
      <c r="T234" s="14"/>
      <c r="U234" s="74"/>
      <c r="V234" s="14"/>
    </row>
    <row r="235" spans="1:22" s="21" customFormat="1">
      <c r="A235" s="14"/>
      <c r="B235" s="19"/>
      <c r="C235" s="31"/>
      <c r="D235" s="31"/>
      <c r="E235" s="117"/>
      <c r="F235" s="118"/>
      <c r="G235" s="118"/>
      <c r="L235" s="14"/>
      <c r="M235" s="14"/>
      <c r="N235" s="14"/>
      <c r="O235" s="14"/>
      <c r="P235" s="14"/>
      <c r="Q235" s="14"/>
      <c r="R235" s="14"/>
      <c r="S235" s="14"/>
      <c r="T235" s="14"/>
      <c r="U235" s="74"/>
      <c r="V235" s="14"/>
    </row>
    <row r="236" spans="1:22" s="21" customFormat="1">
      <c r="A236" s="14"/>
      <c r="B236" s="19"/>
      <c r="C236" s="31"/>
      <c r="D236" s="31"/>
      <c r="E236" s="117"/>
      <c r="F236" s="118"/>
      <c r="G236" s="118"/>
      <c r="L236" s="14"/>
      <c r="M236" s="14"/>
      <c r="N236" s="14"/>
      <c r="O236" s="14"/>
      <c r="P236" s="14"/>
      <c r="Q236" s="14"/>
      <c r="R236" s="14"/>
      <c r="S236" s="14"/>
      <c r="T236" s="14"/>
      <c r="U236" s="74"/>
      <c r="V236" s="14"/>
    </row>
    <row r="237" spans="1:22" s="21" customFormat="1">
      <c r="A237" s="14"/>
      <c r="B237" s="19"/>
      <c r="C237" s="31"/>
      <c r="D237" s="31"/>
      <c r="E237" s="117"/>
      <c r="F237" s="118"/>
      <c r="G237" s="118"/>
      <c r="L237" s="14"/>
      <c r="M237" s="14"/>
      <c r="N237" s="14"/>
      <c r="O237" s="14"/>
      <c r="P237" s="14"/>
      <c r="Q237" s="14"/>
      <c r="R237" s="14"/>
      <c r="S237" s="14"/>
      <c r="T237" s="14"/>
      <c r="U237" s="74"/>
      <c r="V237" s="14"/>
    </row>
    <row r="238" spans="1:22" s="21" customFormat="1">
      <c r="A238" s="14"/>
      <c r="B238" s="19"/>
      <c r="C238" s="31"/>
      <c r="D238" s="31"/>
      <c r="E238" s="117"/>
      <c r="F238" s="118"/>
      <c r="G238" s="118"/>
      <c r="L238" s="14"/>
      <c r="M238" s="14"/>
      <c r="N238" s="14"/>
      <c r="O238" s="14"/>
      <c r="P238" s="14"/>
      <c r="Q238" s="14"/>
      <c r="R238" s="14"/>
      <c r="S238" s="14"/>
      <c r="T238" s="14"/>
      <c r="U238" s="74"/>
      <c r="V238" s="14"/>
    </row>
    <row r="239" spans="1:22" s="21" customFormat="1">
      <c r="A239" s="14"/>
      <c r="B239" s="19"/>
      <c r="C239" s="31"/>
      <c r="D239" s="31"/>
      <c r="E239" s="117"/>
      <c r="F239" s="118"/>
      <c r="G239" s="118"/>
      <c r="L239" s="14"/>
      <c r="M239" s="14"/>
      <c r="N239" s="14"/>
      <c r="O239" s="14"/>
      <c r="P239" s="14"/>
      <c r="Q239" s="14"/>
      <c r="R239" s="14"/>
      <c r="S239" s="14"/>
      <c r="T239" s="14"/>
      <c r="U239" s="74"/>
      <c r="V239" s="14"/>
    </row>
    <row r="240" spans="1:22" s="21" customFormat="1">
      <c r="A240" s="14"/>
      <c r="B240" s="19"/>
      <c r="C240" s="31"/>
      <c r="D240" s="31"/>
      <c r="E240" s="117"/>
      <c r="F240" s="118"/>
      <c r="G240" s="118"/>
      <c r="L240" s="14"/>
      <c r="M240" s="14"/>
      <c r="N240" s="14"/>
      <c r="O240" s="14"/>
      <c r="P240" s="14"/>
      <c r="Q240" s="14"/>
      <c r="R240" s="14"/>
      <c r="S240" s="14"/>
      <c r="T240" s="14"/>
      <c r="U240" s="74"/>
      <c r="V240" s="14"/>
    </row>
    <row r="241" spans="1:22" s="21" customFormat="1">
      <c r="A241" s="14"/>
      <c r="B241" s="19"/>
      <c r="C241" s="31"/>
      <c r="D241" s="31"/>
      <c r="E241" s="117"/>
      <c r="F241" s="118"/>
      <c r="G241" s="118"/>
      <c r="L241" s="14"/>
      <c r="M241" s="14"/>
      <c r="N241" s="14"/>
      <c r="O241" s="14"/>
      <c r="P241" s="14"/>
      <c r="Q241" s="14"/>
      <c r="R241" s="14"/>
      <c r="S241" s="14"/>
      <c r="T241" s="14"/>
      <c r="U241" s="74"/>
      <c r="V241" s="14"/>
    </row>
    <row r="242" spans="1:22" s="21" customFormat="1">
      <c r="A242" s="14"/>
      <c r="B242" s="19"/>
      <c r="C242" s="31"/>
      <c r="D242" s="31"/>
      <c r="E242" s="117"/>
      <c r="F242" s="118"/>
      <c r="G242" s="118"/>
      <c r="L242" s="14"/>
      <c r="M242" s="14"/>
      <c r="N242" s="14"/>
      <c r="O242" s="14"/>
      <c r="P242" s="14"/>
      <c r="Q242" s="14"/>
      <c r="R242" s="14"/>
      <c r="S242" s="14"/>
      <c r="T242" s="14"/>
      <c r="U242" s="74"/>
      <c r="V242" s="14"/>
    </row>
    <row r="243" spans="1:22" s="21" customFormat="1">
      <c r="A243" s="14"/>
      <c r="B243" s="19"/>
      <c r="C243" s="31"/>
      <c r="D243" s="31"/>
      <c r="E243" s="117"/>
      <c r="F243" s="118"/>
      <c r="G243" s="118"/>
      <c r="L243" s="14"/>
      <c r="M243" s="14"/>
      <c r="N243" s="14"/>
      <c r="O243" s="14"/>
      <c r="P243" s="14"/>
      <c r="Q243" s="14"/>
      <c r="R243" s="14"/>
      <c r="S243" s="14"/>
      <c r="T243" s="14"/>
      <c r="U243" s="74"/>
      <c r="V243" s="14"/>
    </row>
    <row r="244" spans="1:22" s="21" customFormat="1">
      <c r="A244" s="14"/>
      <c r="B244" s="19"/>
      <c r="C244" s="31"/>
      <c r="D244" s="31"/>
      <c r="E244" s="117"/>
      <c r="F244" s="118"/>
      <c r="G244" s="118"/>
      <c r="L244" s="14"/>
      <c r="M244" s="14"/>
      <c r="N244" s="14"/>
      <c r="O244" s="14"/>
      <c r="P244" s="14"/>
      <c r="Q244" s="14"/>
      <c r="R244" s="14"/>
      <c r="S244" s="14"/>
      <c r="T244" s="14"/>
      <c r="U244" s="74"/>
      <c r="V244" s="14"/>
    </row>
    <row r="245" spans="1:22" s="21" customFormat="1">
      <c r="A245" s="14"/>
      <c r="B245" s="19"/>
      <c r="C245" s="31"/>
      <c r="D245" s="31"/>
      <c r="E245" s="117"/>
      <c r="F245" s="118"/>
      <c r="G245" s="118"/>
      <c r="L245" s="14"/>
      <c r="M245" s="14"/>
      <c r="N245" s="14"/>
      <c r="O245" s="14"/>
      <c r="P245" s="14"/>
      <c r="Q245" s="14"/>
      <c r="R245" s="14"/>
      <c r="S245" s="14"/>
      <c r="T245" s="14"/>
      <c r="U245" s="74"/>
      <c r="V245" s="14"/>
    </row>
    <row r="246" spans="1:22" s="21" customFormat="1">
      <c r="A246" s="14"/>
      <c r="B246" s="19"/>
      <c r="C246" s="31"/>
      <c r="D246" s="31"/>
      <c r="E246" s="117"/>
      <c r="F246" s="118"/>
      <c r="G246" s="118"/>
      <c r="L246" s="14"/>
      <c r="M246" s="14"/>
      <c r="N246" s="14"/>
      <c r="O246" s="14"/>
      <c r="P246" s="14"/>
      <c r="Q246" s="14"/>
      <c r="R246" s="14"/>
      <c r="S246" s="14"/>
      <c r="T246" s="14"/>
      <c r="U246" s="74"/>
      <c r="V246" s="14"/>
    </row>
    <row r="247" spans="1:22" s="21" customFormat="1">
      <c r="A247" s="14"/>
      <c r="B247" s="19"/>
      <c r="C247" s="31"/>
      <c r="D247" s="31"/>
      <c r="E247" s="117"/>
      <c r="F247" s="118"/>
      <c r="G247" s="118"/>
      <c r="L247" s="14"/>
      <c r="M247" s="14"/>
      <c r="N247" s="14"/>
      <c r="O247" s="14"/>
      <c r="P247" s="14"/>
      <c r="Q247" s="14"/>
      <c r="R247" s="14"/>
      <c r="S247" s="14"/>
      <c r="T247" s="14"/>
      <c r="U247" s="74"/>
      <c r="V247" s="14"/>
    </row>
    <row r="248" spans="1:22" s="21" customFormat="1">
      <c r="A248" s="14"/>
      <c r="B248" s="19"/>
      <c r="C248" s="31"/>
      <c r="D248" s="31"/>
      <c r="E248" s="117"/>
      <c r="F248" s="118"/>
      <c r="G248" s="118"/>
      <c r="L248" s="14"/>
      <c r="M248" s="14"/>
      <c r="N248" s="14"/>
      <c r="O248" s="14"/>
      <c r="P248" s="14"/>
      <c r="Q248" s="14"/>
      <c r="R248" s="14"/>
      <c r="S248" s="14"/>
      <c r="T248" s="14"/>
      <c r="U248" s="74"/>
      <c r="V248" s="14"/>
    </row>
    <row r="249" spans="1:22" s="21" customFormat="1">
      <c r="A249" s="14"/>
      <c r="B249" s="19"/>
      <c r="C249" s="31"/>
      <c r="D249" s="31"/>
      <c r="E249" s="117"/>
      <c r="F249" s="118"/>
      <c r="G249" s="118"/>
      <c r="L249" s="14"/>
      <c r="M249" s="14"/>
      <c r="N249" s="14"/>
      <c r="O249" s="14"/>
      <c r="P249" s="14"/>
      <c r="Q249" s="14"/>
      <c r="R249" s="14"/>
      <c r="S249" s="14"/>
      <c r="T249" s="14"/>
      <c r="U249" s="74"/>
      <c r="V249" s="14"/>
    </row>
    <row r="250" spans="1:22" s="21" customFormat="1">
      <c r="A250" s="14"/>
      <c r="B250" s="19"/>
      <c r="C250" s="31"/>
      <c r="D250" s="31"/>
      <c r="E250" s="117"/>
      <c r="F250" s="118"/>
      <c r="G250" s="118"/>
      <c r="L250" s="14"/>
      <c r="M250" s="14"/>
      <c r="N250" s="14"/>
      <c r="O250" s="14"/>
      <c r="P250" s="14"/>
      <c r="Q250" s="14"/>
      <c r="R250" s="14"/>
      <c r="S250" s="14"/>
      <c r="T250" s="14"/>
      <c r="U250" s="74"/>
      <c r="V250" s="14"/>
    </row>
    <row r="251" spans="1:22" s="21" customFormat="1">
      <c r="A251" s="14"/>
      <c r="B251" s="19"/>
      <c r="C251" s="31"/>
      <c r="D251" s="31"/>
      <c r="E251" s="117"/>
      <c r="F251" s="118"/>
      <c r="G251" s="118"/>
      <c r="L251" s="14"/>
      <c r="M251" s="14"/>
      <c r="N251" s="14"/>
      <c r="O251" s="14"/>
      <c r="P251" s="14"/>
      <c r="Q251" s="14"/>
      <c r="R251" s="14"/>
      <c r="S251" s="14"/>
      <c r="T251" s="14"/>
      <c r="U251" s="74"/>
      <c r="V251" s="14"/>
    </row>
    <row r="252" spans="1:22" s="21" customFormat="1">
      <c r="A252" s="14"/>
      <c r="B252" s="19"/>
      <c r="C252" s="31"/>
      <c r="D252" s="31"/>
      <c r="E252" s="117"/>
      <c r="F252" s="118"/>
      <c r="G252" s="118"/>
      <c r="L252" s="14"/>
      <c r="M252" s="14"/>
      <c r="N252" s="14"/>
      <c r="O252" s="14"/>
      <c r="P252" s="14"/>
      <c r="Q252" s="14"/>
      <c r="R252" s="14"/>
      <c r="S252" s="14"/>
      <c r="T252" s="14"/>
      <c r="U252" s="74"/>
      <c r="V252" s="14"/>
    </row>
    <row r="253" spans="1:22" s="21" customFormat="1">
      <c r="A253" s="14"/>
      <c r="B253" s="19"/>
      <c r="C253" s="31"/>
      <c r="D253" s="31"/>
      <c r="E253" s="117"/>
      <c r="F253" s="118"/>
      <c r="G253" s="118"/>
      <c r="L253" s="14"/>
      <c r="M253" s="14"/>
      <c r="N253" s="14"/>
      <c r="O253" s="14"/>
      <c r="P253" s="14"/>
      <c r="Q253" s="14"/>
      <c r="R253" s="14"/>
      <c r="S253" s="14"/>
      <c r="T253" s="14"/>
      <c r="U253" s="74"/>
      <c r="V253" s="14"/>
    </row>
    <row r="254" spans="1:22" s="21" customFormat="1">
      <c r="A254" s="14"/>
      <c r="B254" s="19"/>
      <c r="C254" s="31"/>
      <c r="D254" s="31"/>
      <c r="E254" s="117"/>
      <c r="F254" s="118"/>
      <c r="G254" s="118"/>
      <c r="L254" s="14"/>
      <c r="M254" s="14"/>
      <c r="N254" s="14"/>
      <c r="O254" s="14"/>
      <c r="P254" s="14"/>
      <c r="Q254" s="14"/>
      <c r="R254" s="14"/>
      <c r="S254" s="14"/>
      <c r="T254" s="14"/>
      <c r="U254" s="74"/>
      <c r="V254" s="14"/>
    </row>
    <row r="255" spans="1:22" s="21" customFormat="1">
      <c r="A255" s="14"/>
      <c r="B255" s="19"/>
      <c r="C255" s="31"/>
      <c r="D255" s="31"/>
      <c r="E255" s="117"/>
      <c r="F255" s="118"/>
      <c r="G255" s="118"/>
      <c r="L255" s="14"/>
      <c r="M255" s="14"/>
      <c r="N255" s="14"/>
      <c r="O255" s="14"/>
      <c r="P255" s="14"/>
      <c r="Q255" s="14"/>
      <c r="R255" s="14"/>
      <c r="S255" s="14"/>
      <c r="T255" s="14"/>
      <c r="U255" s="74"/>
      <c r="V255" s="14"/>
    </row>
    <row r="256" spans="1:22" s="21" customFormat="1">
      <c r="A256" s="14"/>
      <c r="B256" s="19"/>
      <c r="C256" s="31"/>
      <c r="D256" s="31"/>
      <c r="E256" s="117"/>
      <c r="F256" s="118"/>
      <c r="G256" s="118"/>
      <c r="L256" s="14"/>
      <c r="M256" s="14"/>
      <c r="N256" s="14"/>
      <c r="O256" s="14"/>
      <c r="P256" s="14"/>
      <c r="Q256" s="14"/>
      <c r="R256" s="14"/>
      <c r="S256" s="14"/>
      <c r="T256" s="14"/>
      <c r="U256" s="74"/>
      <c r="V256" s="14"/>
    </row>
    <row r="257" spans="1:22" s="21" customFormat="1">
      <c r="A257" s="14"/>
      <c r="B257" s="19"/>
      <c r="C257" s="31"/>
      <c r="D257" s="31"/>
      <c r="E257" s="117"/>
      <c r="F257" s="118"/>
      <c r="G257" s="118"/>
      <c r="L257" s="14"/>
      <c r="M257" s="14"/>
      <c r="N257" s="14"/>
      <c r="O257" s="14"/>
      <c r="P257" s="14"/>
      <c r="Q257" s="14"/>
      <c r="R257" s="14"/>
      <c r="S257" s="14"/>
      <c r="T257" s="14"/>
      <c r="U257" s="74"/>
      <c r="V257" s="14"/>
    </row>
    <row r="258" spans="1:22" s="21" customFormat="1">
      <c r="A258" s="14"/>
      <c r="B258" s="19"/>
      <c r="C258" s="31"/>
      <c r="D258" s="31"/>
      <c r="E258" s="117"/>
      <c r="F258" s="118"/>
      <c r="G258" s="118"/>
      <c r="L258" s="14"/>
      <c r="M258" s="14"/>
      <c r="N258" s="14"/>
      <c r="O258" s="14"/>
      <c r="P258" s="14"/>
      <c r="Q258" s="14"/>
      <c r="R258" s="14"/>
      <c r="S258" s="14"/>
      <c r="T258" s="14"/>
      <c r="U258" s="74"/>
      <c r="V258" s="14"/>
    </row>
    <row r="259" spans="1:22" s="21" customFormat="1">
      <c r="A259" s="14"/>
      <c r="B259" s="19"/>
      <c r="C259" s="31"/>
      <c r="D259" s="31"/>
      <c r="E259" s="117"/>
      <c r="F259" s="118"/>
      <c r="G259" s="118"/>
      <c r="L259" s="14"/>
      <c r="M259" s="14"/>
      <c r="N259" s="14"/>
      <c r="O259" s="14"/>
      <c r="P259" s="14"/>
      <c r="Q259" s="14"/>
      <c r="R259" s="14"/>
      <c r="S259" s="14"/>
      <c r="T259" s="14"/>
      <c r="U259" s="74"/>
      <c r="V259" s="14"/>
    </row>
    <row r="260" spans="1:22" s="21" customFormat="1">
      <c r="A260" s="14"/>
      <c r="B260" s="19"/>
      <c r="C260" s="31"/>
      <c r="D260" s="31"/>
      <c r="E260" s="117"/>
      <c r="F260" s="118"/>
      <c r="G260" s="118"/>
      <c r="L260" s="14"/>
      <c r="M260" s="14"/>
      <c r="N260" s="14"/>
      <c r="O260" s="14"/>
      <c r="P260" s="14"/>
      <c r="Q260" s="14"/>
      <c r="R260" s="14"/>
      <c r="S260" s="14"/>
      <c r="T260" s="14"/>
      <c r="U260" s="74"/>
      <c r="V260" s="14"/>
    </row>
    <row r="261" spans="1:22" s="21" customFormat="1">
      <c r="A261" s="14"/>
      <c r="B261" s="19"/>
      <c r="C261" s="31"/>
      <c r="D261" s="31"/>
      <c r="E261" s="117"/>
      <c r="F261" s="118"/>
      <c r="G261" s="118"/>
      <c r="L261" s="14"/>
      <c r="M261" s="14"/>
      <c r="N261" s="14"/>
      <c r="O261" s="14"/>
      <c r="P261" s="14"/>
      <c r="Q261" s="14"/>
      <c r="R261" s="14"/>
      <c r="S261" s="14"/>
      <c r="T261" s="14"/>
      <c r="U261" s="74"/>
      <c r="V261" s="14"/>
    </row>
    <row r="262" spans="1:22" s="21" customFormat="1">
      <c r="A262" s="14"/>
      <c r="B262" s="19"/>
      <c r="C262" s="31"/>
      <c r="D262" s="31"/>
      <c r="E262" s="117"/>
      <c r="F262" s="118"/>
      <c r="G262" s="118"/>
      <c r="L262" s="14"/>
      <c r="M262" s="14"/>
      <c r="N262" s="14"/>
      <c r="O262" s="14"/>
      <c r="P262" s="14"/>
      <c r="Q262" s="14"/>
      <c r="R262" s="14"/>
      <c r="S262" s="14"/>
      <c r="T262" s="14"/>
      <c r="U262" s="74"/>
      <c r="V262" s="14"/>
    </row>
    <row r="263" spans="1:22" s="21" customFormat="1">
      <c r="A263" s="14"/>
      <c r="B263" s="19"/>
      <c r="C263" s="31"/>
      <c r="D263" s="31"/>
      <c r="E263" s="117"/>
      <c r="F263" s="118"/>
      <c r="G263" s="118"/>
      <c r="L263" s="14"/>
      <c r="M263" s="14"/>
      <c r="N263" s="14"/>
      <c r="O263" s="14"/>
      <c r="P263" s="14"/>
      <c r="Q263" s="14"/>
      <c r="R263" s="14"/>
      <c r="S263" s="14"/>
      <c r="T263" s="14"/>
      <c r="U263" s="74"/>
      <c r="V263" s="14"/>
    </row>
    <row r="264" spans="1:22" s="21" customFormat="1">
      <c r="A264" s="14"/>
      <c r="B264" s="19"/>
      <c r="C264" s="31"/>
      <c r="D264" s="31"/>
      <c r="E264" s="117"/>
      <c r="F264" s="118"/>
      <c r="G264" s="118"/>
      <c r="L264" s="14"/>
      <c r="M264" s="14"/>
      <c r="N264" s="14"/>
      <c r="O264" s="14"/>
      <c r="P264" s="14"/>
      <c r="Q264" s="14"/>
      <c r="R264" s="14"/>
      <c r="S264" s="14"/>
      <c r="T264" s="14"/>
      <c r="U264" s="74"/>
      <c r="V264" s="14"/>
    </row>
    <row r="265" spans="1:22" s="21" customFormat="1">
      <c r="A265" s="14"/>
      <c r="B265" s="19"/>
      <c r="C265" s="31"/>
      <c r="D265" s="31"/>
      <c r="E265" s="117"/>
      <c r="F265" s="118"/>
      <c r="G265" s="118"/>
      <c r="L265" s="14"/>
      <c r="M265" s="14"/>
      <c r="N265" s="14"/>
      <c r="O265" s="14"/>
      <c r="P265" s="14"/>
      <c r="Q265" s="14"/>
      <c r="R265" s="14"/>
      <c r="S265" s="14"/>
      <c r="T265" s="14"/>
      <c r="U265" s="74"/>
      <c r="V265" s="14"/>
    </row>
    <row r="266" spans="1:22" s="21" customFormat="1">
      <c r="A266" s="14"/>
      <c r="B266" s="19"/>
      <c r="C266" s="31"/>
      <c r="D266" s="31"/>
      <c r="E266" s="117"/>
      <c r="F266" s="118"/>
      <c r="G266" s="118"/>
      <c r="L266" s="14"/>
      <c r="M266" s="14"/>
      <c r="N266" s="14"/>
      <c r="O266" s="14"/>
      <c r="P266" s="14"/>
      <c r="Q266" s="14"/>
      <c r="R266" s="14"/>
      <c r="S266" s="14"/>
      <c r="T266" s="14"/>
      <c r="U266" s="74"/>
      <c r="V266" s="14"/>
    </row>
    <row r="267" spans="1:22" s="21" customFormat="1">
      <c r="A267" s="14"/>
      <c r="B267" s="19"/>
      <c r="C267" s="31"/>
      <c r="D267" s="31"/>
      <c r="E267" s="117"/>
      <c r="F267" s="118"/>
      <c r="G267" s="118"/>
      <c r="L267" s="14"/>
      <c r="M267" s="14"/>
      <c r="N267" s="14"/>
      <c r="O267" s="14"/>
      <c r="P267" s="14"/>
      <c r="Q267" s="14"/>
      <c r="R267" s="14"/>
      <c r="S267" s="14"/>
      <c r="T267" s="14"/>
      <c r="U267" s="74"/>
      <c r="V267" s="14"/>
    </row>
    <row r="268" spans="1:22" s="21" customFormat="1">
      <c r="A268" s="14"/>
      <c r="B268" s="19"/>
      <c r="C268" s="31"/>
      <c r="D268" s="31"/>
      <c r="E268" s="117"/>
      <c r="F268" s="118"/>
      <c r="G268" s="118"/>
      <c r="L268" s="14"/>
      <c r="M268" s="14"/>
      <c r="N268" s="14"/>
      <c r="O268" s="14"/>
      <c r="P268" s="14"/>
      <c r="Q268" s="14"/>
      <c r="R268" s="14"/>
      <c r="S268" s="14"/>
      <c r="T268" s="14"/>
      <c r="U268" s="74"/>
      <c r="V268" s="14"/>
    </row>
    <row r="269" spans="1:22" s="21" customFormat="1">
      <c r="A269" s="14"/>
      <c r="B269" s="19"/>
      <c r="C269" s="31"/>
      <c r="D269" s="31"/>
      <c r="E269" s="117"/>
      <c r="F269" s="118"/>
      <c r="G269" s="118"/>
      <c r="L269" s="14"/>
      <c r="M269" s="14"/>
      <c r="N269" s="14"/>
      <c r="O269" s="14"/>
      <c r="P269" s="14"/>
      <c r="Q269" s="14"/>
      <c r="R269" s="14"/>
      <c r="S269" s="14"/>
      <c r="T269" s="14"/>
      <c r="U269" s="74"/>
      <c r="V269" s="14"/>
    </row>
    <row r="270" spans="1:22" s="21" customFormat="1">
      <c r="A270" s="14"/>
      <c r="B270" s="19"/>
      <c r="C270" s="31"/>
      <c r="D270" s="31"/>
      <c r="E270" s="117"/>
      <c r="F270" s="118"/>
      <c r="G270" s="118"/>
      <c r="L270" s="14"/>
      <c r="M270" s="14"/>
      <c r="N270" s="14"/>
      <c r="O270" s="14"/>
      <c r="P270" s="14"/>
      <c r="Q270" s="14"/>
      <c r="R270" s="14"/>
      <c r="S270" s="14"/>
      <c r="T270" s="14"/>
      <c r="U270" s="74"/>
      <c r="V270" s="14"/>
    </row>
    <row r="271" spans="1:22" s="21" customFormat="1">
      <c r="A271" s="14"/>
      <c r="B271" s="19"/>
      <c r="C271" s="31"/>
      <c r="D271" s="31"/>
      <c r="E271" s="117"/>
      <c r="F271" s="118"/>
      <c r="G271" s="118"/>
      <c r="L271" s="14"/>
      <c r="M271" s="14"/>
      <c r="N271" s="14"/>
      <c r="O271" s="14"/>
      <c r="P271" s="14"/>
      <c r="Q271" s="14"/>
      <c r="R271" s="14"/>
      <c r="S271" s="14"/>
      <c r="T271" s="14"/>
      <c r="U271" s="74"/>
      <c r="V271" s="14"/>
    </row>
    <row r="272" spans="1:22">
      <c r="B272" s="19"/>
      <c r="C272" s="31"/>
      <c r="D272" s="31"/>
      <c r="E272" s="117"/>
    </row>
  </sheetData>
  <sheetProtection insertRows="0" deleteRows="0"/>
  <protectedRanges>
    <protectedRange sqref="J47:P1048576 M46:P46 U1:U1048576 J1:P45" name="Obseg1"/>
    <protectedRange sqref="J46:L46" name="Obseg1_2"/>
  </protectedRanges>
  <mergeCells count="8">
    <mergeCell ref="A46:L4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25</vt:i4>
      </vt:variant>
    </vt:vector>
  </HeadingPairs>
  <TitlesOfParts>
    <vt:vector size="40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2022-01-05T11:10:44Z</cp:lastPrinted>
  <dcterms:created xsi:type="dcterms:W3CDTF">2012-03-26T14:52:49Z</dcterms:created>
  <dcterms:modified xsi:type="dcterms:W3CDTF">2022-01-25T10:43:06Z</dcterms:modified>
</cp:coreProperties>
</file>