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ermes\FileServer\Damjan Jošt\Damjan\Javna_narocila\2022\JN_0003_2022_Zemeljski_plin_N_PP_S\RD_final\"/>
    </mc:Choice>
  </mc:AlternateContent>
  <xr:revisionPtr revIDLastSave="0" documentId="13_ncr:1_{494625C2-7189-41FC-8098-8D5F4F9A6E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kupna poraba" sheetId="2" r:id="rId1"/>
    <sheet name="PP Maribor po OM" sheetId="5" r:id="rId2"/>
    <sheet name="Nigrad po OM" sheetId="1" r:id="rId3"/>
    <sheet name="Snaga po OM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B51" i="2"/>
  <c r="B50" i="2"/>
  <c r="B49" i="2"/>
  <c r="B48" i="2"/>
  <c r="B47" i="2"/>
  <c r="B46" i="2"/>
  <c r="B45" i="2"/>
  <c r="B44" i="2"/>
  <c r="B43" i="2"/>
  <c r="B42" i="2"/>
  <c r="B41" i="2"/>
  <c r="B40" i="2"/>
  <c r="C18" i="4"/>
  <c r="C3" i="4"/>
  <c r="B34" i="2"/>
  <c r="C90" i="1"/>
  <c r="C79" i="1"/>
  <c r="C63" i="1"/>
  <c r="C47" i="1"/>
  <c r="C33" i="1"/>
  <c r="C103" i="1" s="1"/>
  <c r="C19" i="1"/>
  <c r="C3" i="1"/>
  <c r="B52" i="2" l="1"/>
</calcChain>
</file>

<file path=xl/sharedStrings.xml><?xml version="1.0" encoding="utf-8"?>
<sst xmlns="http://schemas.openxmlformats.org/spreadsheetml/2006/main" count="185" uniqueCount="45">
  <si>
    <t>Obdobje</t>
  </si>
  <si>
    <t>Količina</t>
  </si>
  <si>
    <t xml:space="preserve"> </t>
  </si>
  <si>
    <t>2021-12 DECEMBER</t>
  </si>
  <si>
    <t>2021-11 NOVEMBER</t>
  </si>
  <si>
    <t>2021-10 OKTOBER</t>
  </si>
  <si>
    <t>2021-09 SEPTEMBER</t>
  </si>
  <si>
    <t>2021-08 AVGUST</t>
  </si>
  <si>
    <t>2021-07 JULIJ</t>
  </si>
  <si>
    <t>2021-06 JUNIJ</t>
  </si>
  <si>
    <t>2021-05 MAJ</t>
  </si>
  <si>
    <t>2021-04 APRIL</t>
  </si>
  <si>
    <t>2021-03 MAREC</t>
  </si>
  <si>
    <t>2021-02 FEBRUAR</t>
  </si>
  <si>
    <t>2021-01 JANUAR</t>
  </si>
  <si>
    <t>Odjemno mesto: 1.019795.000.0</t>
  </si>
  <si>
    <t xml:space="preserve"> Zemeljski plin (kWh)</t>
  </si>
  <si>
    <t>Zemeljski plin (kWh)</t>
  </si>
  <si>
    <t>Odjemno mesto: 1.019839.000.0</t>
  </si>
  <si>
    <t>Odjemno mesto: 1.019840.000.0</t>
  </si>
  <si>
    <t>Odjemno mesto: 1.020037.000.0</t>
  </si>
  <si>
    <t>Odjemno mesto: 1.020038.000.0</t>
  </si>
  <si>
    <t>Odjemno mesto: 1.023907.000.0</t>
  </si>
  <si>
    <t>Odjemno mesto: 1.024660.000.0</t>
  </si>
  <si>
    <t>Skupaj odjemna mesta 2021 (v kWh)</t>
  </si>
  <si>
    <t>januar</t>
  </si>
  <si>
    <t>februar</t>
  </si>
  <si>
    <t>marec</t>
  </si>
  <si>
    <t>april</t>
  </si>
  <si>
    <t>maj</t>
  </si>
  <si>
    <t>junij</t>
  </si>
  <si>
    <t>julij</t>
  </si>
  <si>
    <t>avgust</t>
  </si>
  <si>
    <t>september</t>
  </si>
  <si>
    <t>oktober</t>
  </si>
  <si>
    <t>november</t>
  </si>
  <si>
    <t>december</t>
  </si>
  <si>
    <t>Skupaj</t>
  </si>
  <si>
    <t>Skupna poraba Nigrad 2021</t>
  </si>
  <si>
    <t>Mesec</t>
  </si>
  <si>
    <t>Količina (v kWh)</t>
  </si>
  <si>
    <t>Odjemno mesto: 1.026869.000.0</t>
  </si>
  <si>
    <t>Skupna poraba Pogrebno podjetje Maribor 2021</t>
  </si>
  <si>
    <t>Skupna poraba Snaga 2021</t>
  </si>
  <si>
    <t>Odjemno mesto: 1.004498.000.0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</si>
</sst>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name val="Calibri"/>
    </font>
    <font>
      <sz val="11"/>
      <name val="Segoe UI"/>
    </font>
    <font>
      <b/>
      <sz val="10"/>
      <color rgb="FF000000"/>
      <name val="Segoe UI"/>
    </font>
    <font>
      <b/>
      <sz val="10"/>
      <name val="Segoe UI"/>
    </font>
    <font>
      <sz val="10"/>
      <color rgb="FF000000"/>
      <name val="Segoe UI"/>
    </font>
    <font>
      <b/>
      <sz val="10"/>
      <name val="Segoe U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Segoe UI"/>
      <family val="2"/>
      <charset val="238"/>
    </font>
    <font>
      <b/>
      <sz val="10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7F7"/>
        <bgColor indexed="64"/>
      </patternFill>
    </fill>
    <fill>
      <patternFill patternType="solid">
        <fgColor rgb="FFF6F7F7"/>
        <bgColor rgb="FF000000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 style="thin">
        <color indexed="64"/>
      </diagonal>
    </border>
    <border>
      <left style="thin">
        <color rgb="FFDDDDDD"/>
      </left>
      <right style="medium">
        <color indexed="64"/>
      </right>
      <top style="thin">
        <color rgb="FFDDDDDD"/>
      </top>
      <bottom style="thin">
        <color rgb="FFDDDDDD"/>
      </bottom>
      <diagonal style="thin">
        <color indexed="64"/>
      </diagonal>
    </border>
    <border>
      <left style="medium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 style="thin">
        <color rgb="FFDDDDDD"/>
      </diagonal>
    </border>
    <border>
      <left style="thin">
        <color rgb="FFDDDDDD"/>
      </left>
      <right style="medium">
        <color indexed="64"/>
      </right>
      <top style="thin">
        <color rgb="FFDDDDDD"/>
      </top>
      <bottom style="thin">
        <color rgb="FFDDDDDD"/>
      </bottom>
      <diagonal style="thin">
        <color rgb="FFDDDDDD"/>
      </diagonal>
    </border>
    <border>
      <left style="medium">
        <color indexed="64"/>
      </left>
      <right style="thin">
        <color rgb="FFDDDDDD"/>
      </right>
      <top style="thin">
        <color rgb="FFDDDDDD"/>
      </top>
      <bottom style="medium">
        <color indexed="64"/>
      </bottom>
      <diagonal style="thin">
        <color rgb="FFDDDDDD"/>
      </diagonal>
    </border>
    <border>
      <left style="thin">
        <color rgb="FFDDDDDD"/>
      </left>
      <right style="medium">
        <color indexed="64"/>
      </right>
      <top style="thin">
        <color rgb="FFDDDDDD"/>
      </top>
      <bottom style="medium">
        <color indexed="64"/>
      </bottom>
      <diagonal style="thin">
        <color rgb="FFDDDDDD"/>
      </diagonal>
    </border>
    <border>
      <left style="medium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 style="medium">
        <color indexed="64"/>
      </right>
      <top style="thin">
        <color rgb="FFDDDDDD"/>
      </top>
      <bottom style="thin">
        <color rgb="FFDDDDDD"/>
      </bottom>
      <diagonal/>
    </border>
    <border>
      <left style="medium">
        <color indexed="64"/>
      </left>
      <right style="thin">
        <color rgb="FFDDDDDD"/>
      </right>
      <top/>
      <bottom style="thin">
        <color rgb="FFDDDDDD"/>
      </bottom>
      <diagonal/>
    </border>
    <border>
      <left/>
      <right style="medium">
        <color indexed="64"/>
      </right>
      <top/>
      <bottom style="thin">
        <color rgb="FFDDDDDD"/>
      </bottom>
      <diagonal/>
    </border>
    <border>
      <left style="medium">
        <color indexed="64"/>
      </left>
      <right style="thin">
        <color rgb="FFDDDDDD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 style="thin">
        <color indexed="64"/>
      </diagonal>
    </border>
    <border>
      <left style="thin">
        <color rgb="FFDDDDDD"/>
      </left>
      <right/>
      <top style="thin">
        <color rgb="FFDDDDDD"/>
      </top>
      <bottom style="thin">
        <color rgb="FFDDDDDD"/>
      </bottom>
      <diagonal style="thin">
        <color rgb="FFDDDDDD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 style="thin">
        <color indexed="64"/>
      </diagonal>
    </border>
    <border>
      <left/>
      <right style="thin">
        <color rgb="FFDDDDDD"/>
      </right>
      <top style="thin">
        <color rgb="FFDDDDDD"/>
      </top>
      <bottom style="thin">
        <color rgb="FFDDDDDD"/>
      </bottom>
      <diagonal style="thin">
        <color rgb="FFDDDDDD"/>
      </diagonal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164" fontId="0" fillId="0" borderId="0" xfId="0" applyNumberFormat="1"/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right" wrapText="1"/>
    </xf>
    <xf numFmtId="0" fontId="3" fillId="2" borderId="5" xfId="0" applyFont="1" applyFill="1" applyBorder="1" applyAlignment="1">
      <alignment wrapText="1"/>
    </xf>
    <xf numFmtId="164" fontId="5" fillId="2" borderId="6" xfId="0" applyNumberFormat="1" applyFont="1" applyFill="1" applyBorder="1" applyAlignment="1">
      <alignment wrapText="1"/>
    </xf>
    <xf numFmtId="0" fontId="4" fillId="3" borderId="5" xfId="0" applyFont="1" applyFill="1" applyBorder="1" applyAlignment="1">
      <alignment horizontal="left" wrapText="1"/>
    </xf>
    <xf numFmtId="164" fontId="4" fillId="3" borderId="6" xfId="0" applyNumberFormat="1" applyFont="1" applyFill="1" applyBorder="1" applyAlignment="1">
      <alignment horizontal="right" wrapText="1"/>
    </xf>
    <xf numFmtId="0" fontId="4" fillId="4" borderId="5" xfId="0" applyFont="1" applyFill="1" applyBorder="1" applyAlignment="1">
      <alignment horizontal="left" wrapText="1"/>
    </xf>
    <xf numFmtId="164" fontId="4" fillId="4" borderId="6" xfId="0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4" fontId="4" fillId="4" borderId="8" xfId="0" applyNumberFormat="1" applyFont="1" applyFill="1" applyBorder="1" applyAlignment="1">
      <alignment horizontal="right" wrapText="1"/>
    </xf>
    <xf numFmtId="0" fontId="4" fillId="3" borderId="7" xfId="0" applyFont="1" applyFill="1" applyBorder="1" applyAlignment="1">
      <alignment horizontal="left" wrapText="1"/>
    </xf>
    <xf numFmtId="164" fontId="4" fillId="3" borderId="8" xfId="0" applyNumberFormat="1" applyFont="1" applyFill="1" applyBorder="1" applyAlignment="1">
      <alignment horizontal="righ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right" wrapText="1"/>
    </xf>
    <xf numFmtId="0" fontId="3" fillId="5" borderId="11" xfId="0" applyFont="1" applyFill="1" applyBorder="1" applyAlignment="1">
      <alignment wrapText="1"/>
    </xf>
    <xf numFmtId="164" fontId="5" fillId="5" borderId="12" xfId="0" applyNumberFormat="1" applyFont="1" applyFill="1" applyBorder="1" applyAlignment="1">
      <alignment wrapText="1"/>
    </xf>
    <xf numFmtId="0" fontId="4" fillId="6" borderId="11" xfId="0" applyFont="1" applyFill="1" applyBorder="1" applyAlignment="1">
      <alignment horizontal="left" wrapText="1"/>
    </xf>
    <xf numFmtId="164" fontId="4" fillId="6" borderId="12" xfId="0" applyNumberFormat="1" applyFont="1" applyFill="1" applyBorder="1" applyAlignment="1">
      <alignment horizontal="right" wrapText="1"/>
    </xf>
    <xf numFmtId="0" fontId="4" fillId="5" borderId="11" xfId="0" applyFont="1" applyFill="1" applyBorder="1" applyAlignment="1">
      <alignment horizontal="left" wrapText="1"/>
    </xf>
    <xf numFmtId="164" fontId="4" fillId="5" borderId="12" xfId="0" applyNumberFormat="1" applyFont="1" applyFill="1" applyBorder="1" applyAlignment="1">
      <alignment horizontal="right" wrapText="1"/>
    </xf>
    <xf numFmtId="0" fontId="4" fillId="5" borderId="13" xfId="0" applyFont="1" applyFill="1" applyBorder="1" applyAlignment="1">
      <alignment horizontal="left" wrapText="1"/>
    </xf>
    <xf numFmtId="164" fontId="4" fillId="5" borderId="14" xfId="0" applyNumberFormat="1" applyFont="1" applyFill="1" applyBorder="1" applyAlignment="1">
      <alignment horizontal="right" wrapText="1"/>
    </xf>
    <xf numFmtId="0" fontId="2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6" fillId="0" borderId="0" xfId="0" applyFont="1"/>
    <xf numFmtId="0" fontId="0" fillId="0" borderId="0" xfId="0" applyAlignment="1">
      <alignment horizontal="center"/>
    </xf>
    <xf numFmtId="0" fontId="6" fillId="0" borderId="17" xfId="0" applyFont="1" applyBorder="1" applyAlignment="1">
      <alignment horizontal="center"/>
    </xf>
    <xf numFmtId="0" fontId="0" fillId="0" borderId="17" xfId="0" applyBorder="1"/>
    <xf numFmtId="164" fontId="0" fillId="0" borderId="17" xfId="0" applyNumberFormat="1" applyBorder="1"/>
    <xf numFmtId="0" fontId="6" fillId="0" borderId="0" xfId="1"/>
    <xf numFmtId="0" fontId="6" fillId="0" borderId="1" xfId="1" applyBorder="1"/>
    <xf numFmtId="0" fontId="6" fillId="0" borderId="2" xfId="1" applyBorder="1"/>
    <xf numFmtId="0" fontId="10" fillId="0" borderId="15" xfId="1" applyFont="1" applyBorder="1" applyAlignment="1">
      <alignment wrapText="1"/>
    </xf>
    <xf numFmtId="0" fontId="10" fillId="0" borderId="3" xfId="1" applyFont="1" applyBorder="1" applyAlignment="1">
      <alignment horizontal="left" wrapText="1"/>
    </xf>
    <xf numFmtId="0" fontId="10" fillId="0" borderId="4" xfId="1" applyFont="1" applyBorder="1" applyAlignment="1">
      <alignment horizontal="right" wrapText="1"/>
    </xf>
    <xf numFmtId="0" fontId="10" fillId="0" borderId="18" xfId="1" applyFont="1" applyBorder="1" applyAlignment="1">
      <alignment horizontal="left" wrapText="1"/>
    </xf>
    <xf numFmtId="0" fontId="9" fillId="0" borderId="16" xfId="1" applyFont="1" applyBorder="1" applyAlignment="1">
      <alignment wrapText="1"/>
    </xf>
    <xf numFmtId="0" fontId="5" fillId="2" borderId="5" xfId="1" applyFont="1" applyFill="1" applyBorder="1" applyAlignment="1">
      <alignment wrapText="1"/>
    </xf>
    <xf numFmtId="164" fontId="5" fillId="2" borderId="6" xfId="1" applyNumberFormat="1" applyFont="1" applyFill="1" applyBorder="1" applyAlignment="1">
      <alignment wrapText="1"/>
    </xf>
    <xf numFmtId="0" fontId="5" fillId="2" borderId="19" xfId="1" applyFont="1" applyFill="1" applyBorder="1" applyAlignment="1">
      <alignment wrapText="1"/>
    </xf>
    <xf numFmtId="0" fontId="11" fillId="3" borderId="5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>
      <alignment horizontal="right" wrapText="1"/>
    </xf>
    <xf numFmtId="0" fontId="11" fillId="3" borderId="19" xfId="1" applyFont="1" applyFill="1" applyBorder="1" applyAlignment="1">
      <alignment horizontal="left" wrapText="1"/>
    </xf>
    <xf numFmtId="0" fontId="11" fillId="4" borderId="5" xfId="1" applyFont="1" applyFill="1" applyBorder="1" applyAlignment="1">
      <alignment horizontal="left" wrapText="1"/>
    </xf>
    <xf numFmtId="164" fontId="11" fillId="4" borderId="6" xfId="1" applyNumberFormat="1" applyFont="1" applyFill="1" applyBorder="1" applyAlignment="1">
      <alignment horizontal="right" wrapText="1"/>
    </xf>
    <xf numFmtId="0" fontId="11" fillId="4" borderId="19" xfId="1" applyFont="1" applyFill="1" applyBorder="1" applyAlignment="1">
      <alignment horizontal="left" wrapText="1"/>
    </xf>
    <xf numFmtId="0" fontId="11" fillId="4" borderId="7" xfId="1" applyFont="1" applyFill="1" applyBorder="1" applyAlignment="1">
      <alignment horizontal="left" wrapText="1"/>
    </xf>
    <xf numFmtId="164" fontId="11" fillId="4" borderId="8" xfId="1" applyNumberFormat="1" applyFont="1" applyFill="1" applyBorder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2">
    <cellStyle name="Navadno" xfId="0" builtinId="0"/>
    <cellStyle name="Navadno 2" xfId="1" xr:uid="{CB16CD7B-6637-497C-9CC5-70761DCA4BDC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F6F7F7"/>
      <rgbColor rgb="FFFFFFFF"/>
      <rgbColor rgb="00000000"/>
      <rgbColor rgb="FFF6F7F7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8E8C2-01D0-4193-AA69-1F8ED3946AE7}">
  <dimension ref="A1:C52"/>
  <sheetViews>
    <sheetView tabSelected="1" workbookViewId="0">
      <selection activeCell="B13" sqref="B13"/>
    </sheetView>
  </sheetViews>
  <sheetFormatPr defaultRowHeight="14.4" x14ac:dyDescent="0.3"/>
  <cols>
    <col min="1" max="1" width="15.21875" customWidth="1"/>
    <col min="2" max="2" width="17.109375" customWidth="1"/>
  </cols>
  <sheetData>
    <row r="1" spans="1:2" x14ac:dyDescent="0.3">
      <c r="A1" s="54" t="s">
        <v>38</v>
      </c>
      <c r="B1" s="54"/>
    </row>
    <row r="3" spans="1:2" s="30" customFormat="1" x14ac:dyDescent="0.3">
      <c r="A3" s="31" t="s">
        <v>39</v>
      </c>
      <c r="B3" s="31" t="s">
        <v>40</v>
      </c>
    </row>
    <row r="4" spans="1:2" x14ac:dyDescent="0.3">
      <c r="A4" s="32" t="s">
        <v>25</v>
      </c>
      <c r="B4" s="33">
        <v>121269</v>
      </c>
    </row>
    <row r="5" spans="1:2" x14ac:dyDescent="0.3">
      <c r="A5" s="32" t="s">
        <v>26</v>
      </c>
      <c r="B5" s="33">
        <v>95150</v>
      </c>
    </row>
    <row r="6" spans="1:2" x14ac:dyDescent="0.3">
      <c r="A6" s="32" t="s">
        <v>27</v>
      </c>
      <c r="B6" s="33">
        <v>88282</v>
      </c>
    </row>
    <row r="7" spans="1:2" x14ac:dyDescent="0.3">
      <c r="A7" s="32" t="s">
        <v>28</v>
      </c>
      <c r="B7" s="33">
        <v>56657</v>
      </c>
    </row>
    <row r="8" spans="1:2" x14ac:dyDescent="0.3">
      <c r="A8" s="32" t="s">
        <v>29</v>
      </c>
      <c r="B8" s="33">
        <v>22634</v>
      </c>
    </row>
    <row r="9" spans="1:2" x14ac:dyDescent="0.3">
      <c r="A9" s="32" t="s">
        <v>30</v>
      </c>
      <c r="B9" s="33">
        <v>2795</v>
      </c>
    </row>
    <row r="10" spans="1:2" x14ac:dyDescent="0.3">
      <c r="A10" s="32" t="s">
        <v>31</v>
      </c>
      <c r="B10" s="33">
        <v>7602</v>
      </c>
    </row>
    <row r="11" spans="1:2" x14ac:dyDescent="0.3">
      <c r="A11" s="32" t="s">
        <v>32</v>
      </c>
      <c r="B11" s="33">
        <v>2243</v>
      </c>
    </row>
    <row r="12" spans="1:2" x14ac:dyDescent="0.3">
      <c r="A12" s="32" t="s">
        <v>33</v>
      </c>
      <c r="B12" s="33">
        <v>3904</v>
      </c>
    </row>
    <row r="13" spans="1:2" x14ac:dyDescent="0.3">
      <c r="A13" s="32" t="s">
        <v>34</v>
      </c>
      <c r="B13" s="33">
        <v>41701</v>
      </c>
    </row>
    <row r="14" spans="1:2" x14ac:dyDescent="0.3">
      <c r="A14" s="32" t="s">
        <v>35</v>
      </c>
      <c r="B14" s="33">
        <v>73998</v>
      </c>
    </row>
    <row r="15" spans="1:2" x14ac:dyDescent="0.3">
      <c r="A15" s="32" t="s">
        <v>36</v>
      </c>
      <c r="B15" s="33">
        <v>116098</v>
      </c>
    </row>
    <row r="16" spans="1:2" x14ac:dyDescent="0.3">
      <c r="A16" s="32" t="s">
        <v>37</v>
      </c>
      <c r="B16" s="33">
        <v>632333</v>
      </c>
    </row>
    <row r="19" spans="1:3" x14ac:dyDescent="0.3">
      <c r="A19" s="54" t="s">
        <v>42</v>
      </c>
      <c r="B19" s="54"/>
      <c r="C19" s="54"/>
    </row>
    <row r="20" spans="1:3" s="2" customFormat="1" x14ac:dyDescent="0.3">
      <c r="A20" s="29"/>
    </row>
    <row r="21" spans="1:3" x14ac:dyDescent="0.3">
      <c r="A21" s="31" t="s">
        <v>39</v>
      </c>
      <c r="B21" s="31" t="s">
        <v>40</v>
      </c>
    </row>
    <row r="22" spans="1:3" x14ac:dyDescent="0.3">
      <c r="A22" s="32" t="s">
        <v>25</v>
      </c>
      <c r="B22" s="33">
        <v>412200</v>
      </c>
    </row>
    <row r="23" spans="1:3" x14ac:dyDescent="0.3">
      <c r="A23" s="32" t="s">
        <v>26</v>
      </c>
      <c r="B23" s="33">
        <v>365400</v>
      </c>
    </row>
    <row r="24" spans="1:3" x14ac:dyDescent="0.3">
      <c r="A24" s="32" t="s">
        <v>27</v>
      </c>
      <c r="B24" s="33">
        <v>339150</v>
      </c>
    </row>
    <row r="25" spans="1:3" x14ac:dyDescent="0.3">
      <c r="A25" s="32" t="s">
        <v>28</v>
      </c>
      <c r="B25" s="33">
        <v>292400</v>
      </c>
    </row>
    <row r="26" spans="1:3" x14ac:dyDescent="0.3">
      <c r="A26" s="32" t="s">
        <v>29</v>
      </c>
      <c r="B26" s="33">
        <v>307800</v>
      </c>
    </row>
    <row r="27" spans="1:3" x14ac:dyDescent="0.3">
      <c r="A27" s="32" t="s">
        <v>30</v>
      </c>
      <c r="B27" s="33">
        <v>283500</v>
      </c>
    </row>
    <row r="28" spans="1:3" x14ac:dyDescent="0.3">
      <c r="A28" s="32" t="s">
        <v>31</v>
      </c>
      <c r="B28" s="33">
        <v>302133.15000000002</v>
      </c>
    </row>
    <row r="29" spans="1:3" x14ac:dyDescent="0.3">
      <c r="A29" s="32" t="s">
        <v>32</v>
      </c>
      <c r="B29" s="33">
        <v>285917.84999999998</v>
      </c>
    </row>
    <row r="30" spans="1:3" x14ac:dyDescent="0.3">
      <c r="A30" s="32" t="s">
        <v>33</v>
      </c>
      <c r="B30" s="33">
        <v>293015.25</v>
      </c>
    </row>
    <row r="31" spans="1:3" x14ac:dyDescent="0.3">
      <c r="A31" s="32" t="s">
        <v>34</v>
      </c>
      <c r="B31" s="33">
        <v>342401.85</v>
      </c>
    </row>
    <row r="32" spans="1:3" x14ac:dyDescent="0.3">
      <c r="A32" s="32" t="s">
        <v>35</v>
      </c>
      <c r="B32" s="33">
        <v>390807.45</v>
      </c>
    </row>
    <row r="33" spans="1:3" x14ac:dyDescent="0.3">
      <c r="A33" s="32" t="s">
        <v>36</v>
      </c>
      <c r="B33" s="33">
        <v>423324.45</v>
      </c>
    </row>
    <row r="34" spans="1:3" x14ac:dyDescent="0.3">
      <c r="A34" s="32" t="s">
        <v>37</v>
      </c>
      <c r="B34" s="33">
        <f>SUM(B22:B33)</f>
        <v>4038050.0000000005</v>
      </c>
    </row>
    <row r="37" spans="1:3" x14ac:dyDescent="0.3">
      <c r="A37" s="54" t="s">
        <v>43</v>
      </c>
      <c r="B37" s="54"/>
      <c r="C37" s="54"/>
    </row>
    <row r="38" spans="1:3" s="2" customFormat="1" x14ac:dyDescent="0.3">
      <c r="A38" s="53"/>
      <c r="B38" s="53"/>
      <c r="C38" s="53"/>
    </row>
    <row r="39" spans="1:3" x14ac:dyDescent="0.3">
      <c r="A39" s="31" t="s">
        <v>39</v>
      </c>
      <c r="B39" s="31" t="s">
        <v>40</v>
      </c>
      <c r="C39" s="2"/>
    </row>
    <row r="40" spans="1:3" x14ac:dyDescent="0.3">
      <c r="A40" s="32" t="s">
        <v>25</v>
      </c>
      <c r="B40" s="33">
        <f>'Snaga po OM'!C15</f>
        <v>112915</v>
      </c>
      <c r="C40" s="2"/>
    </row>
    <row r="41" spans="1:3" x14ac:dyDescent="0.3">
      <c r="A41" s="32" t="s">
        <v>26</v>
      </c>
      <c r="B41" s="33">
        <f>'Snaga po OM'!C14</f>
        <v>85193</v>
      </c>
      <c r="C41" s="2"/>
    </row>
    <row r="42" spans="1:3" x14ac:dyDescent="0.3">
      <c r="A42" s="32" t="s">
        <v>27</v>
      </c>
      <c r="B42" s="33">
        <f>'Snaga po OM'!C13</f>
        <v>87801</v>
      </c>
      <c r="C42" s="2"/>
    </row>
    <row r="43" spans="1:3" x14ac:dyDescent="0.3">
      <c r="A43" s="32" t="s">
        <v>28</v>
      </c>
      <c r="B43" s="33">
        <f>'Snaga po OM'!C12</f>
        <v>53409</v>
      </c>
      <c r="C43" s="2"/>
    </row>
    <row r="44" spans="1:3" x14ac:dyDescent="0.3">
      <c r="A44" s="32" t="s">
        <v>29</v>
      </c>
      <c r="B44" s="33">
        <f>'Snaga po OM'!C11</f>
        <v>10108</v>
      </c>
      <c r="C44" s="2"/>
    </row>
    <row r="45" spans="1:3" x14ac:dyDescent="0.3">
      <c r="A45" s="32" t="s">
        <v>30</v>
      </c>
      <c r="B45" s="33">
        <f>'Snaga po OM'!C10</f>
        <v>2915</v>
      </c>
      <c r="C45" s="2"/>
    </row>
    <row r="46" spans="1:3" x14ac:dyDescent="0.3">
      <c r="A46" s="32" t="s">
        <v>31</v>
      </c>
      <c r="B46" s="33">
        <f>'Snaga po OM'!C9</f>
        <v>2786</v>
      </c>
      <c r="C46" s="2"/>
    </row>
    <row r="47" spans="1:3" x14ac:dyDescent="0.3">
      <c r="A47" s="32" t="s">
        <v>32</v>
      </c>
      <c r="B47" s="33">
        <f>'Snaga po OM'!C8</f>
        <v>2965</v>
      </c>
      <c r="C47" s="2"/>
    </row>
    <row r="48" spans="1:3" x14ac:dyDescent="0.3">
      <c r="A48" s="32" t="s">
        <v>33</v>
      </c>
      <c r="B48" s="33">
        <f>'Snaga po OM'!C7</f>
        <v>3164</v>
      </c>
      <c r="C48" s="2"/>
    </row>
    <row r="49" spans="1:3" x14ac:dyDescent="0.3">
      <c r="A49" s="32" t="s">
        <v>34</v>
      </c>
      <c r="B49" s="33">
        <f>'Snaga po OM'!C6</f>
        <v>36073</v>
      </c>
      <c r="C49" s="2"/>
    </row>
    <row r="50" spans="1:3" x14ac:dyDescent="0.3">
      <c r="A50" s="32" t="s">
        <v>35</v>
      </c>
      <c r="B50" s="33">
        <f>'Snaga po OM'!C5</f>
        <v>65984</v>
      </c>
      <c r="C50" s="2"/>
    </row>
    <row r="51" spans="1:3" x14ac:dyDescent="0.3">
      <c r="A51" s="32" t="s">
        <v>36</v>
      </c>
      <c r="B51" s="33">
        <f>'Snaga po OM'!C4</f>
        <v>93250</v>
      </c>
      <c r="C51" s="2"/>
    </row>
    <row r="52" spans="1:3" x14ac:dyDescent="0.3">
      <c r="A52" s="32" t="s">
        <v>37</v>
      </c>
      <c r="B52" s="33">
        <f>SUM(B40:B51)</f>
        <v>556563</v>
      </c>
      <c r="C52" s="2"/>
    </row>
  </sheetData>
  <sheetProtection algorithmName="SHA-512" hashValue="Sy/kV5xfb5NH9GNoO0d0TlXsFKUZm0m2WQqqnSRTTzZ5O8A9U5thTecvG1Ivmxynb23KOpyw/9BKZ+P2a7yOGg==" saltValue="j9QBNDVA5zr4XX1oYGhVLw==" spinCount="100000" sheet="1" objects="1" scenarios="1"/>
  <mergeCells count="3">
    <mergeCell ref="A1:B1"/>
    <mergeCell ref="A19:C19"/>
    <mergeCell ref="A37:C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5A90B-FD9E-46D4-96E2-52A6FA99B389}">
  <dimension ref="A2:C18"/>
  <sheetViews>
    <sheetView workbookViewId="0">
      <selection activeCell="B11" sqref="B11"/>
    </sheetView>
  </sheetViews>
  <sheetFormatPr defaultRowHeight="14.4" x14ac:dyDescent="0.3"/>
  <cols>
    <col min="1" max="1" width="15.21875" customWidth="1"/>
    <col min="2" max="2" width="17.109375" customWidth="1"/>
  </cols>
  <sheetData>
    <row r="2" spans="1:3" x14ac:dyDescent="0.3">
      <c r="A2" s="54" t="s">
        <v>42</v>
      </c>
      <c r="B2" s="54"/>
      <c r="C2" s="54"/>
    </row>
    <row r="3" spans="1:3" x14ac:dyDescent="0.3">
      <c r="A3" s="29" t="s">
        <v>41</v>
      </c>
      <c r="B3" s="2"/>
      <c r="C3" s="2"/>
    </row>
    <row r="4" spans="1:3" x14ac:dyDescent="0.3">
      <c r="A4" s="29"/>
      <c r="B4" s="2"/>
      <c r="C4" s="2"/>
    </row>
    <row r="5" spans="1:3" x14ac:dyDescent="0.3">
      <c r="A5" s="31" t="s">
        <v>39</v>
      </c>
      <c r="B5" s="31" t="s">
        <v>40</v>
      </c>
      <c r="C5" s="2"/>
    </row>
    <row r="6" spans="1:3" x14ac:dyDescent="0.3">
      <c r="A6" s="32" t="s">
        <v>25</v>
      </c>
      <c r="B6" s="33">
        <v>412200</v>
      </c>
      <c r="C6" s="2"/>
    </row>
    <row r="7" spans="1:3" x14ac:dyDescent="0.3">
      <c r="A7" s="32" t="s">
        <v>26</v>
      </c>
      <c r="B7" s="33">
        <v>365400</v>
      </c>
      <c r="C7" s="2"/>
    </row>
    <row r="8" spans="1:3" x14ac:dyDescent="0.3">
      <c r="A8" s="32" t="s">
        <v>27</v>
      </c>
      <c r="B8" s="33">
        <v>339150</v>
      </c>
      <c r="C8" s="2"/>
    </row>
    <row r="9" spans="1:3" x14ac:dyDescent="0.3">
      <c r="A9" s="32" t="s">
        <v>28</v>
      </c>
      <c r="B9" s="33">
        <v>292400</v>
      </c>
      <c r="C9" s="2"/>
    </row>
    <row r="10" spans="1:3" x14ac:dyDescent="0.3">
      <c r="A10" s="32" t="s">
        <v>29</v>
      </c>
      <c r="B10" s="33">
        <v>307800</v>
      </c>
      <c r="C10" s="2"/>
    </row>
    <row r="11" spans="1:3" x14ac:dyDescent="0.3">
      <c r="A11" s="32" t="s">
        <v>30</v>
      </c>
      <c r="B11" s="33">
        <v>283500</v>
      </c>
      <c r="C11" s="2"/>
    </row>
    <row r="12" spans="1:3" x14ac:dyDescent="0.3">
      <c r="A12" s="32" t="s">
        <v>31</v>
      </c>
      <c r="B12" s="33">
        <v>302133.15000000002</v>
      </c>
      <c r="C12" s="2"/>
    </row>
    <row r="13" spans="1:3" x14ac:dyDescent="0.3">
      <c r="A13" s="32" t="s">
        <v>32</v>
      </c>
      <c r="B13" s="33">
        <v>285917.84999999998</v>
      </c>
      <c r="C13" s="2"/>
    </row>
    <row r="14" spans="1:3" x14ac:dyDescent="0.3">
      <c r="A14" s="32" t="s">
        <v>33</v>
      </c>
      <c r="B14" s="33">
        <v>293015.25</v>
      </c>
      <c r="C14" s="2"/>
    </row>
    <row r="15" spans="1:3" x14ac:dyDescent="0.3">
      <c r="A15" s="32" t="s">
        <v>34</v>
      </c>
      <c r="B15" s="33">
        <v>342401.85</v>
      </c>
      <c r="C15" s="2"/>
    </row>
    <row r="16" spans="1:3" x14ac:dyDescent="0.3">
      <c r="A16" s="32" t="s">
        <v>35</v>
      </c>
      <c r="B16" s="33">
        <v>390807.45</v>
      </c>
      <c r="C16" s="2"/>
    </row>
    <row r="17" spans="1:3" x14ac:dyDescent="0.3">
      <c r="A17" s="32" t="s">
        <v>36</v>
      </c>
      <c r="B17" s="33">
        <v>423324.45</v>
      </c>
      <c r="C17" s="2"/>
    </row>
    <row r="18" spans="1:3" x14ac:dyDescent="0.3">
      <c r="A18" s="32" t="s">
        <v>37</v>
      </c>
      <c r="B18" s="33">
        <f>SUM(B6:B17)</f>
        <v>4038050.0000000005</v>
      </c>
      <c r="C18" s="2"/>
    </row>
  </sheetData>
  <sheetProtection algorithmName="SHA-512" hashValue="/bbobieZw4n7dnzTH5Vp6Z2d6kUJqNsiBdUQUEkSocLikLkTmss96IUKddWE+455bGPoAm79mV1GvtE2S0IOaQ==" saltValue="7G9t2If6zGaCL+zUVRi0rA==" spinCount="100000" sheet="1" objects="1" scenarios="1"/>
  <mergeCells count="1">
    <mergeCell ref="A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3"/>
  <sheetViews>
    <sheetView topLeftCell="A11" workbookViewId="0">
      <selection activeCell="C29" sqref="C29"/>
    </sheetView>
  </sheetViews>
  <sheetFormatPr defaultRowHeight="14.4" x14ac:dyDescent="0.3"/>
  <cols>
    <col min="1" max="1" width="4.6640625" customWidth="1"/>
    <col min="2" max="2" width="37" bestFit="1" customWidth="1"/>
    <col min="3" max="3" width="13.44140625" bestFit="1" customWidth="1"/>
  </cols>
  <sheetData>
    <row r="1" spans="1:3" x14ac:dyDescent="0.3">
      <c r="B1" s="3" t="s">
        <v>15</v>
      </c>
      <c r="C1" s="4"/>
    </row>
    <row r="2" spans="1:3" ht="15" x14ac:dyDescent="0.35">
      <c r="A2" s="27"/>
      <c r="B2" s="5" t="s">
        <v>0</v>
      </c>
      <c r="C2" s="6" t="s">
        <v>1</v>
      </c>
    </row>
    <row r="3" spans="1:3" ht="16.8" x14ac:dyDescent="0.4">
      <c r="A3" s="28"/>
      <c r="B3" s="7" t="s">
        <v>16</v>
      </c>
      <c r="C3" s="8">
        <f>SUM(C4:C15)</f>
        <v>230136</v>
      </c>
    </row>
    <row r="4" spans="1:3" ht="16.8" x14ac:dyDescent="0.4">
      <c r="A4" s="28"/>
      <c r="B4" s="9" t="s">
        <v>3</v>
      </c>
      <c r="C4" s="10">
        <v>41297</v>
      </c>
    </row>
    <row r="5" spans="1:3" ht="16.8" x14ac:dyDescent="0.4">
      <c r="A5" s="28"/>
      <c r="B5" s="11" t="s">
        <v>4</v>
      </c>
      <c r="C5" s="12">
        <v>29236</v>
      </c>
    </row>
    <row r="6" spans="1:3" ht="16.8" x14ac:dyDescent="0.4">
      <c r="A6" s="28"/>
      <c r="B6" s="9" t="s">
        <v>5</v>
      </c>
      <c r="C6" s="10">
        <v>17339</v>
      </c>
    </row>
    <row r="7" spans="1:3" ht="16.8" x14ac:dyDescent="0.4">
      <c r="A7" s="28"/>
      <c r="B7" s="11" t="s">
        <v>6</v>
      </c>
      <c r="C7" s="12">
        <v>320</v>
      </c>
    </row>
    <row r="8" spans="1:3" ht="16.8" x14ac:dyDescent="0.4">
      <c r="A8" s="28"/>
      <c r="B8" s="9" t="s">
        <v>7</v>
      </c>
      <c r="C8" s="10">
        <v>224</v>
      </c>
    </row>
    <row r="9" spans="1:3" ht="16.8" x14ac:dyDescent="0.4">
      <c r="A9" s="28"/>
      <c r="B9" s="11" t="s">
        <v>8</v>
      </c>
      <c r="C9" s="12">
        <v>246</v>
      </c>
    </row>
    <row r="10" spans="1:3" ht="16.8" x14ac:dyDescent="0.4">
      <c r="A10" s="28"/>
      <c r="B10" s="9" t="s">
        <v>9</v>
      </c>
      <c r="C10" s="10">
        <v>728</v>
      </c>
    </row>
    <row r="11" spans="1:3" ht="16.8" x14ac:dyDescent="0.4">
      <c r="A11" s="28"/>
      <c r="B11" s="11" t="s">
        <v>10</v>
      </c>
      <c r="C11" s="12">
        <v>9708</v>
      </c>
    </row>
    <row r="12" spans="1:3" ht="16.8" x14ac:dyDescent="0.4">
      <c r="A12" s="28"/>
      <c r="B12" s="9" t="s">
        <v>11</v>
      </c>
      <c r="C12" s="10">
        <v>23643</v>
      </c>
    </row>
    <row r="13" spans="1:3" ht="16.8" x14ac:dyDescent="0.4">
      <c r="A13" s="28"/>
      <c r="B13" s="11" t="s">
        <v>12</v>
      </c>
      <c r="C13" s="12">
        <v>31186</v>
      </c>
    </row>
    <row r="14" spans="1:3" ht="16.8" x14ac:dyDescent="0.4">
      <c r="A14" s="28"/>
      <c r="B14" s="9" t="s">
        <v>13</v>
      </c>
      <c r="C14" s="10">
        <v>33335</v>
      </c>
    </row>
    <row r="15" spans="1:3" ht="17.399999999999999" thickBot="1" x14ac:dyDescent="0.45">
      <c r="A15" s="28"/>
      <c r="B15" s="13" t="s">
        <v>14</v>
      </c>
      <c r="C15" s="14">
        <v>42874</v>
      </c>
    </row>
    <row r="16" spans="1:3" ht="15" thickBot="1" x14ac:dyDescent="0.35"/>
    <row r="17" spans="2:3" x14ac:dyDescent="0.3">
      <c r="B17" s="3" t="s">
        <v>18</v>
      </c>
      <c r="C17" s="4"/>
    </row>
    <row r="18" spans="2:3" ht="15" x14ac:dyDescent="0.35">
      <c r="B18" s="5" t="s">
        <v>0</v>
      </c>
      <c r="C18" s="6" t="s">
        <v>1</v>
      </c>
    </row>
    <row r="19" spans="2:3" ht="15" x14ac:dyDescent="0.35">
      <c r="B19" s="7" t="s">
        <v>17</v>
      </c>
      <c r="C19" s="8">
        <f>SUM(C20:C29)</f>
        <v>11956</v>
      </c>
    </row>
    <row r="20" spans="2:3" ht="15" x14ac:dyDescent="0.35">
      <c r="B20" s="9" t="s">
        <v>3</v>
      </c>
      <c r="C20" s="10">
        <v>2633</v>
      </c>
    </row>
    <row r="21" spans="2:3" ht="15" x14ac:dyDescent="0.35">
      <c r="B21" s="11" t="s">
        <v>4</v>
      </c>
      <c r="C21" s="12">
        <v>1687</v>
      </c>
    </row>
    <row r="22" spans="2:3" ht="15" x14ac:dyDescent="0.35">
      <c r="B22" s="9" t="s">
        <v>5</v>
      </c>
      <c r="C22" s="10">
        <v>917</v>
      </c>
    </row>
    <row r="23" spans="2:3" ht="15" x14ac:dyDescent="0.35">
      <c r="B23" s="11" t="s">
        <v>6</v>
      </c>
      <c r="C23" s="12">
        <v>64</v>
      </c>
    </row>
    <row r="24" spans="2:3" ht="15" x14ac:dyDescent="0.35">
      <c r="B24" s="9" t="s">
        <v>8</v>
      </c>
      <c r="C24" s="10">
        <v>-2673</v>
      </c>
    </row>
    <row r="25" spans="2:3" ht="15" x14ac:dyDescent="0.35">
      <c r="B25" s="11" t="s">
        <v>10</v>
      </c>
      <c r="C25" s="12">
        <v>288</v>
      </c>
    </row>
    <row r="26" spans="2:3" ht="15" x14ac:dyDescent="0.35">
      <c r="B26" s="9" t="s">
        <v>11</v>
      </c>
      <c r="C26" s="10">
        <v>1470</v>
      </c>
    </row>
    <row r="27" spans="2:3" ht="15" x14ac:dyDescent="0.35">
      <c r="B27" s="11" t="s">
        <v>12</v>
      </c>
      <c r="C27" s="12">
        <v>1983</v>
      </c>
    </row>
    <row r="28" spans="2:3" ht="15" x14ac:dyDescent="0.35">
      <c r="B28" s="9" t="s">
        <v>13</v>
      </c>
      <c r="C28" s="10">
        <v>2337</v>
      </c>
    </row>
    <row r="29" spans="2:3" ht="15.6" thickBot="1" x14ac:dyDescent="0.4">
      <c r="B29" s="13" t="s">
        <v>14</v>
      </c>
      <c r="C29" s="14">
        <v>3250</v>
      </c>
    </row>
    <row r="30" spans="2:3" ht="15" thickBot="1" x14ac:dyDescent="0.35"/>
    <row r="31" spans="2:3" x14ac:dyDescent="0.3">
      <c r="B31" s="3" t="s">
        <v>19</v>
      </c>
      <c r="C31" s="4"/>
    </row>
    <row r="32" spans="2:3" ht="15" x14ac:dyDescent="0.35">
      <c r="B32" s="5" t="s">
        <v>0</v>
      </c>
      <c r="C32" s="6" t="s">
        <v>1</v>
      </c>
    </row>
    <row r="33" spans="2:3" ht="15" x14ac:dyDescent="0.35">
      <c r="B33" s="7" t="s">
        <v>17</v>
      </c>
      <c r="C33" s="8">
        <f>SUM(C34:C43)</f>
        <v>22154</v>
      </c>
    </row>
    <row r="34" spans="2:3" ht="15" x14ac:dyDescent="0.35">
      <c r="B34" s="9" t="s">
        <v>3</v>
      </c>
      <c r="C34" s="10">
        <v>5223</v>
      </c>
    </row>
    <row r="35" spans="2:3" ht="15" x14ac:dyDescent="0.35">
      <c r="B35" s="11" t="s">
        <v>4</v>
      </c>
      <c r="C35" s="12">
        <v>3342</v>
      </c>
    </row>
    <row r="36" spans="2:3" ht="15" x14ac:dyDescent="0.35">
      <c r="B36" s="9" t="s">
        <v>5</v>
      </c>
      <c r="C36" s="10">
        <v>1812</v>
      </c>
    </row>
    <row r="37" spans="2:3" ht="15" x14ac:dyDescent="0.35">
      <c r="B37" s="11" t="s">
        <v>6</v>
      </c>
      <c r="C37" s="12">
        <v>128</v>
      </c>
    </row>
    <row r="38" spans="2:3" ht="15" x14ac:dyDescent="0.35">
      <c r="B38" s="9" t="s">
        <v>8</v>
      </c>
      <c r="C38" s="10">
        <v>-7196</v>
      </c>
    </row>
    <row r="39" spans="2:3" ht="15" x14ac:dyDescent="0.35">
      <c r="B39" s="11" t="s">
        <v>10</v>
      </c>
      <c r="C39" s="12">
        <v>586</v>
      </c>
    </row>
    <row r="40" spans="2:3" ht="15" x14ac:dyDescent="0.35">
      <c r="B40" s="9" t="s">
        <v>11</v>
      </c>
      <c r="C40" s="10">
        <v>2971</v>
      </c>
    </row>
    <row r="41" spans="2:3" ht="15" x14ac:dyDescent="0.35">
      <c r="B41" s="11" t="s">
        <v>12</v>
      </c>
      <c r="C41" s="12">
        <v>4009</v>
      </c>
    </row>
    <row r="42" spans="2:3" ht="15" x14ac:dyDescent="0.35">
      <c r="B42" s="9" t="s">
        <v>13</v>
      </c>
      <c r="C42" s="10">
        <v>4716</v>
      </c>
    </row>
    <row r="43" spans="2:3" ht="15.6" thickBot="1" x14ac:dyDescent="0.4">
      <c r="B43" s="13" t="s">
        <v>14</v>
      </c>
      <c r="C43" s="14">
        <v>6563</v>
      </c>
    </row>
    <row r="44" spans="2:3" ht="15" thickBot="1" x14ac:dyDescent="0.35"/>
    <row r="45" spans="2:3" x14ac:dyDescent="0.3">
      <c r="B45" s="3" t="s">
        <v>20</v>
      </c>
      <c r="C45" s="4"/>
    </row>
    <row r="46" spans="2:3" ht="15" x14ac:dyDescent="0.35">
      <c r="B46" s="17" t="s">
        <v>0</v>
      </c>
      <c r="C46" s="18" t="s">
        <v>1</v>
      </c>
    </row>
    <row r="47" spans="2:3" ht="15" x14ac:dyDescent="0.35">
      <c r="B47" s="19" t="s">
        <v>17</v>
      </c>
      <c r="C47" s="20">
        <f>SUM(C48:C59)</f>
        <v>164554</v>
      </c>
    </row>
    <row r="48" spans="2:3" ht="15" x14ac:dyDescent="0.35">
      <c r="B48" s="21" t="s">
        <v>3</v>
      </c>
      <c r="C48" s="22">
        <v>33398</v>
      </c>
    </row>
    <row r="49" spans="2:3" ht="15" x14ac:dyDescent="0.35">
      <c r="B49" s="23" t="s">
        <v>4</v>
      </c>
      <c r="C49" s="24">
        <v>19637</v>
      </c>
    </row>
    <row r="50" spans="2:3" ht="15" x14ac:dyDescent="0.35">
      <c r="B50" s="21" t="s">
        <v>5</v>
      </c>
      <c r="C50" s="22">
        <v>9783</v>
      </c>
    </row>
    <row r="51" spans="2:3" ht="15" x14ac:dyDescent="0.35">
      <c r="B51" s="23" t="s">
        <v>6</v>
      </c>
      <c r="C51" s="24">
        <v>1248</v>
      </c>
    </row>
    <row r="52" spans="2:3" ht="15" x14ac:dyDescent="0.35">
      <c r="B52" s="21" t="s">
        <v>7</v>
      </c>
      <c r="C52" s="22">
        <v>737</v>
      </c>
    </row>
    <row r="53" spans="2:3" ht="15" x14ac:dyDescent="0.35">
      <c r="B53" s="23" t="s">
        <v>8</v>
      </c>
      <c r="C53" s="24">
        <v>684</v>
      </c>
    </row>
    <row r="54" spans="2:3" ht="15" x14ac:dyDescent="0.35">
      <c r="B54" s="21" t="s">
        <v>9</v>
      </c>
      <c r="C54" s="22">
        <v>568</v>
      </c>
    </row>
    <row r="55" spans="2:3" ht="15" x14ac:dyDescent="0.35">
      <c r="B55" s="23" t="s">
        <v>10</v>
      </c>
      <c r="C55" s="24">
        <v>5126</v>
      </c>
    </row>
    <row r="56" spans="2:3" ht="15" x14ac:dyDescent="0.35">
      <c r="B56" s="21" t="s">
        <v>11</v>
      </c>
      <c r="C56" s="22">
        <v>12588</v>
      </c>
    </row>
    <row r="57" spans="2:3" ht="15" x14ac:dyDescent="0.35">
      <c r="B57" s="23" t="s">
        <v>12</v>
      </c>
      <c r="C57" s="24">
        <v>24203</v>
      </c>
    </row>
    <row r="58" spans="2:3" ht="15" x14ac:dyDescent="0.35">
      <c r="B58" s="21" t="s">
        <v>13</v>
      </c>
      <c r="C58" s="22">
        <v>25759</v>
      </c>
    </row>
    <row r="59" spans="2:3" ht="15.6" thickBot="1" x14ac:dyDescent="0.4">
      <c r="B59" s="25" t="s">
        <v>14</v>
      </c>
      <c r="C59" s="26">
        <v>30823</v>
      </c>
    </row>
    <row r="60" spans="2:3" ht="15" thickBot="1" x14ac:dyDescent="0.35"/>
    <row r="61" spans="2:3" x14ac:dyDescent="0.3">
      <c r="B61" s="3" t="s">
        <v>21</v>
      </c>
      <c r="C61" s="4"/>
    </row>
    <row r="62" spans="2:3" ht="15" x14ac:dyDescent="0.35">
      <c r="B62" s="5" t="s">
        <v>0</v>
      </c>
      <c r="C62" s="6" t="s">
        <v>1</v>
      </c>
    </row>
    <row r="63" spans="2:3" ht="15" x14ac:dyDescent="0.35">
      <c r="B63" s="7" t="s">
        <v>17</v>
      </c>
      <c r="C63" s="8">
        <f>SUM(C64:C75)</f>
        <v>132694</v>
      </c>
    </row>
    <row r="64" spans="2:3" ht="15" x14ac:dyDescent="0.35">
      <c r="B64" s="9" t="s">
        <v>3</v>
      </c>
      <c r="C64" s="10">
        <v>20105</v>
      </c>
    </row>
    <row r="65" spans="2:3" ht="15" x14ac:dyDescent="0.35">
      <c r="B65" s="11" t="s">
        <v>4</v>
      </c>
      <c r="C65" s="12">
        <v>13412</v>
      </c>
    </row>
    <row r="66" spans="2:3" ht="15" x14ac:dyDescent="0.35">
      <c r="B66" s="9" t="s">
        <v>5</v>
      </c>
      <c r="C66" s="10">
        <v>8291</v>
      </c>
    </row>
    <row r="67" spans="2:3" ht="15" x14ac:dyDescent="0.35">
      <c r="B67" s="11" t="s">
        <v>6</v>
      </c>
      <c r="C67" s="12">
        <v>1909</v>
      </c>
    </row>
    <row r="68" spans="2:3" ht="15" x14ac:dyDescent="0.35">
      <c r="B68" s="9" t="s">
        <v>7</v>
      </c>
      <c r="C68" s="10">
        <v>1282</v>
      </c>
    </row>
    <row r="69" spans="2:3" ht="15" x14ac:dyDescent="0.35">
      <c r="B69" s="11" t="s">
        <v>8</v>
      </c>
      <c r="C69" s="12">
        <v>19449</v>
      </c>
    </row>
    <row r="70" spans="2:3" ht="15" x14ac:dyDescent="0.35">
      <c r="B70" s="9" t="s">
        <v>9</v>
      </c>
      <c r="C70" s="10">
        <v>1499</v>
      </c>
    </row>
    <row r="71" spans="2:3" ht="15" x14ac:dyDescent="0.35">
      <c r="B71" s="11" t="s">
        <v>10</v>
      </c>
      <c r="C71" s="12">
        <v>5978</v>
      </c>
    </row>
    <row r="72" spans="2:3" ht="15" x14ac:dyDescent="0.35">
      <c r="B72" s="9" t="s">
        <v>11</v>
      </c>
      <c r="C72" s="10">
        <v>11182</v>
      </c>
    </row>
    <row r="73" spans="2:3" ht="15" x14ac:dyDescent="0.35">
      <c r="B73" s="11" t="s">
        <v>12</v>
      </c>
      <c r="C73" s="12">
        <v>14618</v>
      </c>
    </row>
    <row r="74" spans="2:3" ht="15" x14ac:dyDescent="0.35">
      <c r="B74" s="9" t="s">
        <v>13</v>
      </c>
      <c r="C74" s="10">
        <v>14992</v>
      </c>
    </row>
    <row r="75" spans="2:3" ht="15.6" thickBot="1" x14ac:dyDescent="0.4">
      <c r="B75" s="13" t="s">
        <v>14</v>
      </c>
      <c r="C75" s="14">
        <v>19977</v>
      </c>
    </row>
    <row r="76" spans="2:3" ht="15" thickBot="1" x14ac:dyDescent="0.35"/>
    <row r="77" spans="2:3" x14ac:dyDescent="0.3">
      <c r="B77" s="3" t="s">
        <v>22</v>
      </c>
      <c r="C77" s="4"/>
    </row>
    <row r="78" spans="2:3" ht="15" x14ac:dyDescent="0.35">
      <c r="B78" s="5" t="s">
        <v>0</v>
      </c>
      <c r="C78" s="6" t="s">
        <v>1</v>
      </c>
    </row>
    <row r="79" spans="2:3" ht="15" x14ac:dyDescent="0.35">
      <c r="B79" s="7" t="s">
        <v>17</v>
      </c>
      <c r="C79" s="8">
        <f>SUM(C80:C86)</f>
        <v>23190</v>
      </c>
    </row>
    <row r="80" spans="2:3" ht="15" x14ac:dyDescent="0.35">
      <c r="B80" s="9" t="s">
        <v>3</v>
      </c>
      <c r="C80" s="10">
        <v>3443</v>
      </c>
    </row>
    <row r="81" spans="2:3" ht="15" x14ac:dyDescent="0.35">
      <c r="B81" s="11" t="s">
        <v>4</v>
      </c>
      <c r="C81" s="12">
        <v>267</v>
      </c>
    </row>
    <row r="82" spans="2:3" ht="15" x14ac:dyDescent="0.35">
      <c r="B82" s="9" t="s">
        <v>5</v>
      </c>
      <c r="C82" s="10">
        <v>85</v>
      </c>
    </row>
    <row r="83" spans="2:3" ht="15" x14ac:dyDescent="0.35">
      <c r="B83" s="11" t="s">
        <v>8</v>
      </c>
      <c r="C83" s="12">
        <v>11</v>
      </c>
    </row>
    <row r="84" spans="2:3" ht="15" x14ac:dyDescent="0.35">
      <c r="B84" s="9" t="s">
        <v>12</v>
      </c>
      <c r="C84" s="10">
        <v>5811</v>
      </c>
    </row>
    <row r="85" spans="2:3" ht="15" x14ac:dyDescent="0.35">
      <c r="B85" s="11" t="s">
        <v>13</v>
      </c>
      <c r="C85" s="12">
        <v>6392</v>
      </c>
    </row>
    <row r="86" spans="2:3" ht="15.6" thickBot="1" x14ac:dyDescent="0.4">
      <c r="B86" s="15" t="s">
        <v>14</v>
      </c>
      <c r="C86" s="16">
        <v>7181</v>
      </c>
    </row>
    <row r="87" spans="2:3" ht="15" thickBot="1" x14ac:dyDescent="0.35"/>
    <row r="88" spans="2:3" x14ac:dyDescent="0.3">
      <c r="B88" s="3" t="s">
        <v>23</v>
      </c>
      <c r="C88" s="4"/>
    </row>
    <row r="89" spans="2:3" ht="15" x14ac:dyDescent="0.35">
      <c r="B89" s="5" t="s">
        <v>0</v>
      </c>
      <c r="C89" s="6" t="s">
        <v>1</v>
      </c>
    </row>
    <row r="90" spans="2:3" ht="15" x14ac:dyDescent="0.35">
      <c r="B90" s="7" t="s">
        <v>17</v>
      </c>
      <c r="C90" s="8">
        <f>SUM(C91:C100)</f>
        <v>47649</v>
      </c>
    </row>
    <row r="91" spans="2:3" ht="15" x14ac:dyDescent="0.35">
      <c r="B91" s="9" t="s">
        <v>3</v>
      </c>
      <c r="C91" s="10">
        <v>9999</v>
      </c>
    </row>
    <row r="92" spans="2:3" ht="15" x14ac:dyDescent="0.35">
      <c r="B92" s="11" t="s">
        <v>4</v>
      </c>
      <c r="C92" s="12">
        <v>6417</v>
      </c>
    </row>
    <row r="93" spans="2:3" ht="15" x14ac:dyDescent="0.35">
      <c r="B93" s="9" t="s">
        <v>5</v>
      </c>
      <c r="C93" s="10">
        <v>3474</v>
      </c>
    </row>
    <row r="94" spans="2:3" ht="15" x14ac:dyDescent="0.35">
      <c r="B94" s="11" t="s">
        <v>6</v>
      </c>
      <c r="C94" s="12">
        <v>235</v>
      </c>
    </row>
    <row r="95" spans="2:3" ht="15" x14ac:dyDescent="0.35">
      <c r="B95" s="9" t="s">
        <v>8</v>
      </c>
      <c r="C95" s="10">
        <v>-2919</v>
      </c>
    </row>
    <row r="96" spans="2:3" ht="15" x14ac:dyDescent="0.35">
      <c r="B96" s="11" t="s">
        <v>10</v>
      </c>
      <c r="C96" s="12">
        <v>948</v>
      </c>
    </row>
    <row r="97" spans="2:3" ht="15" x14ac:dyDescent="0.35">
      <c r="B97" s="9" t="s">
        <v>11</v>
      </c>
      <c r="C97" s="10">
        <v>4803</v>
      </c>
    </row>
    <row r="98" spans="2:3" ht="15" x14ac:dyDescent="0.35">
      <c r="B98" s="11" t="s">
        <v>12</v>
      </c>
      <c r="C98" s="12">
        <v>6472</v>
      </c>
    </row>
    <row r="99" spans="2:3" ht="15" x14ac:dyDescent="0.35">
      <c r="B99" s="9" t="s">
        <v>13</v>
      </c>
      <c r="C99" s="10">
        <v>7619</v>
      </c>
    </row>
    <row r="100" spans="2:3" ht="15.6" thickBot="1" x14ac:dyDescent="0.4">
      <c r="B100" s="13" t="s">
        <v>14</v>
      </c>
      <c r="C100" s="14">
        <v>10601</v>
      </c>
    </row>
    <row r="103" spans="2:3" x14ac:dyDescent="0.3">
      <c r="B103" t="s">
        <v>24</v>
      </c>
      <c r="C103" s="1">
        <f>C90+C79+C63+C47+C33+C19+C3</f>
        <v>632333</v>
      </c>
    </row>
  </sheetData>
  <sheetProtection algorithmName="SHA-512" hashValue="sYjkGQFaOECCly+1c8q5yinWC2VQzW6rb2sjq/YVUKGkzhUcilmwmQKAODQlYmHAPW2xIhChcsiab5Ie/cTHOg==" saltValue="+n5OVLm9hhjP2sjIXAZSbQ==" spinCount="100000" sheet="1" objects="1" scenarios="1"/>
  <phoneticPr fontId="7" type="noConversion"/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DC590-24A5-4C16-8862-1E3327A5D57F}">
  <dimension ref="A1:D18"/>
  <sheetViews>
    <sheetView workbookViewId="0">
      <selection activeCell="E23" sqref="E23"/>
    </sheetView>
  </sheetViews>
  <sheetFormatPr defaultRowHeight="14.4" x14ac:dyDescent="0.3"/>
  <cols>
    <col min="1" max="1" width="4.6640625" style="34" customWidth="1"/>
    <col min="2" max="2" width="37" style="34" bestFit="1" customWidth="1"/>
    <col min="3" max="3" width="13.44140625" style="34" bestFit="1" customWidth="1"/>
    <col min="4" max="4" width="2.109375" style="34" bestFit="1" customWidth="1"/>
    <col min="5" max="16384" width="8.88671875" style="34"/>
  </cols>
  <sheetData>
    <row r="1" spans="1:4" x14ac:dyDescent="0.3">
      <c r="B1" s="35" t="s">
        <v>44</v>
      </c>
      <c r="C1" s="36"/>
    </row>
    <row r="2" spans="1:4" ht="15" x14ac:dyDescent="0.35">
      <c r="A2" s="37"/>
      <c r="B2" s="38" t="s">
        <v>0</v>
      </c>
      <c r="C2" s="39" t="s">
        <v>1</v>
      </c>
      <c r="D2" s="40" t="s">
        <v>2</v>
      </c>
    </row>
    <row r="3" spans="1:4" ht="16.8" x14ac:dyDescent="0.4">
      <c r="A3" s="41"/>
      <c r="B3" s="42" t="s">
        <v>17</v>
      </c>
      <c r="C3" s="43">
        <f>SUM(C4:C15)</f>
        <v>556563</v>
      </c>
      <c r="D3" s="44"/>
    </row>
    <row r="4" spans="1:4" ht="16.8" x14ac:dyDescent="0.4">
      <c r="A4" s="41"/>
      <c r="B4" s="45" t="s">
        <v>3</v>
      </c>
      <c r="C4" s="46">
        <v>93250</v>
      </c>
      <c r="D4" s="47"/>
    </row>
    <row r="5" spans="1:4" ht="16.8" x14ac:dyDescent="0.4">
      <c r="A5" s="41"/>
      <c r="B5" s="48" t="s">
        <v>4</v>
      </c>
      <c r="C5" s="49">
        <v>65984</v>
      </c>
      <c r="D5" s="50"/>
    </row>
    <row r="6" spans="1:4" ht="16.8" x14ac:dyDescent="0.4">
      <c r="A6" s="41"/>
      <c r="B6" s="45" t="s">
        <v>5</v>
      </c>
      <c r="C6" s="46">
        <v>36073</v>
      </c>
      <c r="D6" s="47"/>
    </row>
    <row r="7" spans="1:4" ht="16.8" x14ac:dyDescent="0.4">
      <c r="A7" s="41"/>
      <c r="B7" s="48" t="s">
        <v>6</v>
      </c>
      <c r="C7" s="49">
        <v>3164</v>
      </c>
      <c r="D7" s="50"/>
    </row>
    <row r="8" spans="1:4" ht="16.8" x14ac:dyDescent="0.4">
      <c r="A8" s="41"/>
      <c r="B8" s="45" t="s">
        <v>7</v>
      </c>
      <c r="C8" s="46">
        <v>2965</v>
      </c>
      <c r="D8" s="47"/>
    </row>
    <row r="9" spans="1:4" ht="16.8" x14ac:dyDescent="0.4">
      <c r="A9" s="41"/>
      <c r="B9" s="48" t="s">
        <v>8</v>
      </c>
      <c r="C9" s="49">
        <v>2786</v>
      </c>
      <c r="D9" s="50"/>
    </row>
    <row r="10" spans="1:4" ht="16.8" x14ac:dyDescent="0.4">
      <c r="A10" s="41"/>
      <c r="B10" s="45" t="s">
        <v>9</v>
      </c>
      <c r="C10" s="46">
        <v>2915</v>
      </c>
      <c r="D10" s="47"/>
    </row>
    <row r="11" spans="1:4" ht="16.8" x14ac:dyDescent="0.4">
      <c r="A11" s="41"/>
      <c r="B11" s="48" t="s">
        <v>10</v>
      </c>
      <c r="C11" s="49">
        <v>10108</v>
      </c>
      <c r="D11" s="50"/>
    </row>
    <row r="12" spans="1:4" ht="16.8" x14ac:dyDescent="0.4">
      <c r="A12" s="41"/>
      <c r="B12" s="45" t="s">
        <v>11</v>
      </c>
      <c r="C12" s="46">
        <v>53409</v>
      </c>
      <c r="D12" s="47"/>
    </row>
    <row r="13" spans="1:4" ht="16.8" x14ac:dyDescent="0.4">
      <c r="A13" s="41"/>
      <c r="B13" s="48" t="s">
        <v>12</v>
      </c>
      <c r="C13" s="49">
        <v>87801</v>
      </c>
      <c r="D13" s="50"/>
    </row>
    <row r="14" spans="1:4" ht="16.8" x14ac:dyDescent="0.4">
      <c r="A14" s="41"/>
      <c r="B14" s="45" t="s">
        <v>13</v>
      </c>
      <c r="C14" s="46">
        <v>85193</v>
      </c>
      <c r="D14" s="47"/>
    </row>
    <row r="15" spans="1:4" ht="17.399999999999999" thickBot="1" x14ac:dyDescent="0.45">
      <c r="A15" s="41"/>
      <c r="B15" s="51" t="s">
        <v>14</v>
      </c>
      <c r="C15" s="52">
        <v>112915</v>
      </c>
      <c r="D15" s="50"/>
    </row>
    <row r="18" spans="2:3" x14ac:dyDescent="0.3">
      <c r="B18" s="2" t="s">
        <v>24</v>
      </c>
      <c r="C18" s="1">
        <f>C3</f>
        <v>556563</v>
      </c>
    </row>
  </sheetData>
  <sheetProtection algorithmName="SHA-512" hashValue="dlIRpNiM3tQSVG5PfkCjaRN67m8bVQ6Og3vlP4Qi3H3h2W7woB0pMiNkiigeKY2/3pl58MlAbC/13mFi0ltlbA==" saltValue="p1aL3Q2XIAEgJLp3K8HIsw==" spinCount="100000" sheet="1" objects="1" scenarios="1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Skupna poraba</vt:lpstr>
      <vt:lpstr>PP Maribor po OM</vt:lpstr>
      <vt:lpstr>Nigrad po OM</vt:lpstr>
      <vt:lpstr>Snaga po 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mojplin.plinarna-maribor.si</dc:creator>
  <cp:lastModifiedBy>Damjan Jošt</cp:lastModifiedBy>
  <cp:lastPrinted>2022-01-18T18:26:39Z</cp:lastPrinted>
  <dcterms:created xsi:type="dcterms:W3CDTF">2022-01-18T13:50:47Z</dcterms:created>
  <dcterms:modified xsi:type="dcterms:W3CDTF">2022-01-25T12:40:49Z</dcterms:modified>
</cp:coreProperties>
</file>