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DOBROVO\RAZPISNA DOKUMENTACIJA\"/>
    </mc:Choice>
  </mc:AlternateContent>
  <xr:revisionPtr revIDLastSave="0" documentId="13_ncr:1_{6D0CDD2C-DFB2-4A6B-BFC1-B370090FF589}" xr6:coauthVersionLast="46" xr6:coauthVersionMax="47" xr10:uidLastSave="{00000000-0000-0000-0000-000000000000}"/>
  <bookViews>
    <workbookView xWindow="-120" yWindow="-120" windowWidth="38640" windowHeight="21240" tabRatio="684" firstSheet="2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2" r:id="rId5"/>
    <sheet name="Sklop3" sheetId="33" r:id="rId6"/>
    <sheet name="Sklop4" sheetId="34" r:id="rId7"/>
    <sheet name="Sklop5" sheetId="35" r:id="rId8"/>
    <sheet name="Sklop6" sheetId="36" r:id="rId9"/>
    <sheet name="Sklop7" sheetId="38" r:id="rId10"/>
    <sheet name="Sklop8" sheetId="39" r:id="rId11"/>
    <sheet name="Sklop9" sheetId="40" r:id="rId12"/>
    <sheet name="Sklop10" sheetId="41" r:id="rId13"/>
    <sheet name="Sklop11" sheetId="42" r:id="rId14"/>
    <sheet name="Sklop12" sheetId="43" r:id="rId15"/>
    <sheet name="Sklop13" sheetId="44" r:id="rId16"/>
    <sheet name="Sklop14" sheetId="45" r:id="rId17"/>
    <sheet name="Sklop15" sheetId="46" r:id="rId18"/>
    <sheet name="Sklop16" sheetId="47" r:id="rId19"/>
    <sheet name="Sklop17" sheetId="48" r:id="rId20"/>
    <sheet name="Sklop18" sheetId="49" r:id="rId21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Sklop1!$A$1:$W$80</definedName>
    <definedName name="_xlnm.Print_Area" localSheetId="12">Sklop10!$A$1:$W$33</definedName>
    <definedName name="_xlnm.Print_Area" localSheetId="13">Sklop11!$A$1:$W$50</definedName>
    <definedName name="_xlnm.Print_Area" localSheetId="14">Sklop12!$A$1:$W$44</definedName>
    <definedName name="_xlnm.Print_Area" localSheetId="15">Sklop13!$A$1:$W$157</definedName>
    <definedName name="_xlnm.Print_Area" localSheetId="16">Sklop14!$A$1:$W$40</definedName>
    <definedName name="_xlnm.Print_Area" localSheetId="17">Sklop15!$A$1:$W$53</definedName>
    <definedName name="_xlnm.Print_Area" localSheetId="18">Sklop16!$A$1:$W$70</definedName>
    <definedName name="_xlnm.Print_Area" localSheetId="19">Sklop17!$A$1:$W$206</definedName>
    <definedName name="_xlnm.Print_Area" localSheetId="20">Sklop18!$A$1:$W$43</definedName>
    <definedName name="_xlnm.Print_Area" localSheetId="4">Sklop2!$A$1:$W$43</definedName>
    <definedName name="_xlnm.Print_Area" localSheetId="5">Sklop3!$A$1:$W$29</definedName>
    <definedName name="_xlnm.Print_Area" localSheetId="6">Sklop4!$A$1:$W$107</definedName>
    <definedName name="_xlnm.Print_Area" localSheetId="7">Sklop5!$A$1:$W$98</definedName>
    <definedName name="_xlnm.Print_Area" localSheetId="8">Sklop6!$A$1:$W$43</definedName>
    <definedName name="_xlnm.Print_Area" localSheetId="9">Sklop7!$A$1:$W$100</definedName>
    <definedName name="_xlnm.Print_Area" localSheetId="10">Sklop8!$A$1:$W$89</definedName>
    <definedName name="_xlnm.Print_Area" localSheetId="11">Sklop9!$A$1:$W$157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J25" i="34" l="1"/>
  <c r="K25" i="34"/>
  <c r="S25" i="34"/>
  <c r="T25" i="34"/>
  <c r="V25" i="34" s="1"/>
  <c r="U25" i="34"/>
  <c r="J89" i="38" l="1"/>
  <c r="K89" i="38" s="1"/>
  <c r="S89" i="38"/>
  <c r="T89" i="38" s="1"/>
  <c r="V89" i="38" s="1"/>
  <c r="U89" i="38"/>
  <c r="J90" i="38"/>
  <c r="K90" i="38" s="1"/>
  <c r="S90" i="38"/>
  <c r="T90" i="38" s="1"/>
  <c r="V90" i="38" s="1"/>
  <c r="U90" i="38"/>
  <c r="W43" i="46" l="1"/>
  <c r="K21" i="45" l="1"/>
  <c r="S21" i="45"/>
  <c r="T21" i="45" s="1"/>
  <c r="V21" i="45" s="1"/>
  <c r="U21" i="45"/>
  <c r="J21" i="45"/>
  <c r="J22" i="45"/>
  <c r="J104" i="48"/>
  <c r="J177" i="48"/>
  <c r="J49" i="48"/>
  <c r="J122" i="48"/>
  <c r="J131" i="48"/>
  <c r="J141" i="48"/>
  <c r="J108" i="48"/>
  <c r="J107" i="48"/>
  <c r="J74" i="48"/>
  <c r="J23" i="48"/>
  <c r="J129" i="48"/>
  <c r="J73" i="48"/>
  <c r="J164" i="48"/>
  <c r="J125" i="48"/>
  <c r="J174" i="48"/>
  <c r="J168" i="48"/>
  <c r="J139" i="48"/>
  <c r="J140" i="48"/>
  <c r="J105" i="48"/>
  <c r="J34" i="48"/>
  <c r="J42" i="48"/>
  <c r="J55" i="48"/>
  <c r="J87" i="48"/>
  <c r="J71" i="48"/>
  <c r="J35" i="48"/>
  <c r="J46" i="48"/>
  <c r="K174" i="48"/>
  <c r="K168" i="48"/>
  <c r="K139" i="48"/>
  <c r="K140" i="48"/>
  <c r="K105" i="48"/>
  <c r="K34" i="48"/>
  <c r="K42" i="48"/>
  <c r="K55" i="48"/>
  <c r="K87" i="48"/>
  <c r="K71" i="48"/>
  <c r="K35" i="48"/>
  <c r="K46" i="48"/>
  <c r="K104" i="48"/>
  <c r="K177" i="48"/>
  <c r="K49" i="48"/>
  <c r="K122" i="48"/>
  <c r="K131" i="48"/>
  <c r="K141" i="48"/>
  <c r="K108" i="48"/>
  <c r="K107" i="48"/>
  <c r="K74" i="48"/>
  <c r="K23" i="48"/>
  <c r="K129" i="48"/>
  <c r="K73" i="48"/>
  <c r="K164" i="48"/>
  <c r="K125" i="48"/>
  <c r="S174" i="48"/>
  <c r="T174" i="48" s="1"/>
  <c r="V174" i="48" s="1"/>
  <c r="S168" i="48"/>
  <c r="T168" i="48" s="1"/>
  <c r="V168" i="48" s="1"/>
  <c r="S139" i="48"/>
  <c r="T139" i="48" s="1"/>
  <c r="V139" i="48" s="1"/>
  <c r="S140" i="48"/>
  <c r="T140" i="48" s="1"/>
  <c r="V140" i="48" s="1"/>
  <c r="S105" i="48"/>
  <c r="T105" i="48" s="1"/>
  <c r="V105" i="48" s="1"/>
  <c r="S34" i="48"/>
  <c r="T34" i="48" s="1"/>
  <c r="V34" i="48" s="1"/>
  <c r="S42" i="48"/>
  <c r="T42" i="48" s="1"/>
  <c r="V42" i="48" s="1"/>
  <c r="S55" i="48"/>
  <c r="T55" i="48" s="1"/>
  <c r="V55" i="48" s="1"/>
  <c r="S87" i="48"/>
  <c r="T87" i="48" s="1"/>
  <c r="V87" i="48" s="1"/>
  <c r="S71" i="48"/>
  <c r="T71" i="48" s="1"/>
  <c r="V71" i="48" s="1"/>
  <c r="S35" i="48"/>
  <c r="T35" i="48" s="1"/>
  <c r="V35" i="48" s="1"/>
  <c r="S46" i="48"/>
  <c r="T46" i="48" s="1"/>
  <c r="V46" i="48" s="1"/>
  <c r="S104" i="48"/>
  <c r="T104" i="48" s="1"/>
  <c r="V104" i="48" s="1"/>
  <c r="S177" i="48"/>
  <c r="T177" i="48" s="1"/>
  <c r="V177" i="48" s="1"/>
  <c r="S49" i="48"/>
  <c r="T49" i="48" s="1"/>
  <c r="V49" i="48" s="1"/>
  <c r="S122" i="48"/>
  <c r="T122" i="48" s="1"/>
  <c r="V122" i="48" s="1"/>
  <c r="S131" i="48"/>
  <c r="T131" i="48" s="1"/>
  <c r="V131" i="48" s="1"/>
  <c r="S141" i="48"/>
  <c r="T141" i="48" s="1"/>
  <c r="V141" i="48" s="1"/>
  <c r="S108" i="48"/>
  <c r="T108" i="48" s="1"/>
  <c r="V108" i="48" s="1"/>
  <c r="S107" i="48"/>
  <c r="T107" i="48" s="1"/>
  <c r="V107" i="48" s="1"/>
  <c r="S74" i="48"/>
  <c r="T74" i="48" s="1"/>
  <c r="V74" i="48" s="1"/>
  <c r="S23" i="48"/>
  <c r="T23" i="48" s="1"/>
  <c r="V23" i="48" s="1"/>
  <c r="S129" i="48"/>
  <c r="T129" i="48" s="1"/>
  <c r="V129" i="48" s="1"/>
  <c r="S73" i="48"/>
  <c r="T73" i="48" s="1"/>
  <c r="V73" i="48" s="1"/>
  <c r="S164" i="48"/>
  <c r="T164" i="48" s="1"/>
  <c r="V164" i="48" s="1"/>
  <c r="S125" i="48"/>
  <c r="T125" i="48" s="1"/>
  <c r="V125" i="48" s="1"/>
  <c r="U174" i="48"/>
  <c r="U168" i="48"/>
  <c r="U139" i="48"/>
  <c r="U140" i="48"/>
  <c r="U105" i="48"/>
  <c r="U34" i="48"/>
  <c r="U42" i="48"/>
  <c r="U55" i="48"/>
  <c r="U87" i="48"/>
  <c r="U71" i="48"/>
  <c r="U35" i="48"/>
  <c r="U46" i="48"/>
  <c r="U104" i="48"/>
  <c r="U177" i="48"/>
  <c r="U49" i="48"/>
  <c r="U122" i="48"/>
  <c r="U131" i="48"/>
  <c r="U141" i="48"/>
  <c r="U108" i="48"/>
  <c r="U107" i="48"/>
  <c r="U74" i="48"/>
  <c r="U23" i="48"/>
  <c r="U129" i="48"/>
  <c r="U73" i="48"/>
  <c r="U164" i="48"/>
  <c r="U125" i="48"/>
  <c r="J113" i="48"/>
  <c r="J88" i="48"/>
  <c r="J96" i="48"/>
  <c r="J97" i="48"/>
  <c r="J123" i="48"/>
  <c r="J124" i="48"/>
  <c r="J121" i="48"/>
  <c r="J119" i="48"/>
  <c r="J120" i="48"/>
  <c r="J63" i="48"/>
  <c r="J62" i="48"/>
  <c r="J64" i="48"/>
  <c r="J17" i="48"/>
  <c r="J37" i="48"/>
  <c r="J40" i="48"/>
  <c r="J38" i="48"/>
  <c r="J39" i="48"/>
  <c r="J60" i="48"/>
  <c r="J61" i="48"/>
  <c r="J85" i="48"/>
  <c r="J99" i="48"/>
  <c r="J117" i="48"/>
  <c r="J116" i="48"/>
  <c r="J132" i="48"/>
  <c r="J130" i="48"/>
  <c r="J137" i="48"/>
  <c r="J138" i="48"/>
  <c r="J65" i="48"/>
  <c r="J66" i="48"/>
  <c r="J67" i="48"/>
  <c r="J68" i="48"/>
  <c r="J69" i="48"/>
  <c r="J70" i="48"/>
  <c r="J16" i="48"/>
  <c r="J93" i="48"/>
  <c r="J36" i="48"/>
  <c r="J94" i="48"/>
  <c r="J147" i="48"/>
  <c r="J148" i="48"/>
  <c r="J109" i="48"/>
  <c r="J194" i="48"/>
  <c r="J195" i="48"/>
  <c r="J101" i="48"/>
  <c r="J156" i="48"/>
  <c r="J198" i="48"/>
  <c r="J56" i="48"/>
  <c r="J76" i="48"/>
  <c r="J75" i="48"/>
  <c r="J98" i="48"/>
  <c r="J22" i="48"/>
  <c r="J24" i="48"/>
  <c r="J25" i="48"/>
  <c r="J19" i="48"/>
  <c r="J89" i="48"/>
  <c r="J110" i="48"/>
  <c r="J126" i="48"/>
  <c r="J100" i="48"/>
  <c r="J145" i="48"/>
  <c r="J158" i="48"/>
  <c r="J166" i="48"/>
  <c r="J189" i="48"/>
  <c r="J41" i="48"/>
  <c r="J115" i="48"/>
  <c r="J27" i="48"/>
  <c r="J133" i="48"/>
  <c r="J185" i="48"/>
  <c r="J48" i="48"/>
  <c r="J18" i="48"/>
  <c r="J136" i="48"/>
  <c r="J44" i="48"/>
  <c r="J43" i="48"/>
  <c r="J114" i="48"/>
  <c r="J142" i="48"/>
  <c r="J159" i="48"/>
  <c r="J72" i="48"/>
  <c r="J150" i="48"/>
  <c r="J193" i="48"/>
  <c r="J31" i="48"/>
  <c r="J111" i="48"/>
  <c r="J183" i="48"/>
  <c r="J184" i="48"/>
  <c r="J90" i="48"/>
  <c r="J21" i="48"/>
  <c r="J155" i="48"/>
  <c r="J153" i="48"/>
  <c r="J152" i="48"/>
  <c r="J167" i="48"/>
  <c r="J196" i="48"/>
  <c r="J143" i="48"/>
  <c r="J144" i="48"/>
  <c r="J77" i="48"/>
  <c r="J59" i="48"/>
  <c r="J86" i="48"/>
  <c r="J26" i="48"/>
  <c r="J127" i="48"/>
  <c r="J157" i="48"/>
  <c r="J118" i="48"/>
  <c r="J199" i="48"/>
  <c r="J29" i="48"/>
  <c r="J182" i="48"/>
  <c r="J197" i="48"/>
  <c r="J47" i="48"/>
  <c r="J54" i="48"/>
  <c r="J160" i="48"/>
  <c r="J52" i="48"/>
  <c r="J128" i="48"/>
  <c r="J95" i="48"/>
  <c r="J91" i="48"/>
  <c r="J92" i="48"/>
  <c r="J45" i="48"/>
  <c r="J20" i="48"/>
  <c r="J186" i="48"/>
  <c r="J181" i="48"/>
  <c r="J146" i="48"/>
  <c r="J149" i="48"/>
  <c r="J135" i="48"/>
  <c r="J79" i="48"/>
  <c r="J80" i="48"/>
  <c r="J83" i="48"/>
  <c r="J84" i="48"/>
  <c r="J81" i="48"/>
  <c r="J78" i="48"/>
  <c r="J82" i="48"/>
  <c r="J180" i="48"/>
  <c r="J169" i="48"/>
  <c r="J170" i="48"/>
  <c r="J178" i="48"/>
  <c r="K113" i="48"/>
  <c r="K88" i="48"/>
  <c r="K96" i="48"/>
  <c r="K97" i="48"/>
  <c r="K123" i="48"/>
  <c r="K124" i="48"/>
  <c r="K121" i="48"/>
  <c r="K119" i="48"/>
  <c r="K120" i="48"/>
  <c r="K63" i="48"/>
  <c r="K62" i="48"/>
  <c r="K64" i="48"/>
  <c r="K17" i="48"/>
  <c r="K37" i="48"/>
  <c r="K40" i="48"/>
  <c r="K38" i="48"/>
  <c r="K39" i="48"/>
  <c r="K60" i="48"/>
  <c r="K61" i="48"/>
  <c r="K85" i="48"/>
  <c r="K99" i="48"/>
  <c r="K117" i="48"/>
  <c r="K116" i="48"/>
  <c r="K132" i="48"/>
  <c r="K130" i="48"/>
  <c r="K137" i="48"/>
  <c r="K138" i="48"/>
  <c r="K65" i="48"/>
  <c r="K66" i="48"/>
  <c r="K67" i="48"/>
  <c r="K68" i="48"/>
  <c r="K69" i="48"/>
  <c r="K70" i="48"/>
  <c r="K16" i="48"/>
  <c r="K93" i="48"/>
  <c r="K36" i="48"/>
  <c r="K94" i="48"/>
  <c r="K147" i="48"/>
  <c r="K148" i="48"/>
  <c r="K109" i="48"/>
  <c r="K194" i="48"/>
  <c r="K195" i="48"/>
  <c r="K101" i="48"/>
  <c r="K156" i="48"/>
  <c r="K198" i="48"/>
  <c r="K56" i="48"/>
  <c r="K76" i="48"/>
  <c r="K75" i="48"/>
  <c r="K98" i="48"/>
  <c r="K22" i="48"/>
  <c r="K24" i="48"/>
  <c r="K25" i="48"/>
  <c r="K19" i="48"/>
  <c r="K89" i="48"/>
  <c r="K110" i="48"/>
  <c r="K126" i="48"/>
  <c r="K100" i="48"/>
  <c r="K145" i="48"/>
  <c r="K158" i="48"/>
  <c r="K166" i="48"/>
  <c r="K189" i="48"/>
  <c r="K41" i="48"/>
  <c r="K115" i="48"/>
  <c r="K27" i="48"/>
  <c r="K133" i="48"/>
  <c r="K185" i="48"/>
  <c r="K48" i="48"/>
  <c r="K18" i="48"/>
  <c r="K136" i="48"/>
  <c r="K44" i="48"/>
  <c r="K43" i="48"/>
  <c r="K114" i="48"/>
  <c r="K142" i="48"/>
  <c r="K159" i="48"/>
  <c r="K72" i="48"/>
  <c r="K150" i="48"/>
  <c r="K193" i="48"/>
  <c r="K31" i="48"/>
  <c r="K111" i="48"/>
  <c r="K183" i="48"/>
  <c r="K184" i="48"/>
  <c r="K90" i="48"/>
  <c r="K21" i="48"/>
  <c r="K155" i="48"/>
  <c r="K153" i="48"/>
  <c r="K152" i="48"/>
  <c r="K167" i="48"/>
  <c r="K196" i="48"/>
  <c r="K143" i="48"/>
  <c r="K144" i="48"/>
  <c r="K77" i="48"/>
  <c r="K59" i="48"/>
  <c r="K86" i="48"/>
  <c r="K26" i="48"/>
  <c r="K127" i="48"/>
  <c r="K157" i="48"/>
  <c r="K118" i="48"/>
  <c r="K199" i="48"/>
  <c r="K29" i="48"/>
  <c r="K182" i="48"/>
  <c r="K197" i="48"/>
  <c r="K47" i="48"/>
  <c r="K54" i="48"/>
  <c r="K160" i="48"/>
  <c r="K52" i="48"/>
  <c r="K128" i="48"/>
  <c r="K95" i="48"/>
  <c r="K91" i="48"/>
  <c r="K92" i="48"/>
  <c r="K45" i="48"/>
  <c r="K20" i="48"/>
  <c r="K186" i="48"/>
  <c r="K181" i="48"/>
  <c r="K146" i="48"/>
  <c r="K149" i="48"/>
  <c r="K135" i="48"/>
  <c r="K79" i="48"/>
  <c r="K80" i="48"/>
  <c r="K83" i="48"/>
  <c r="K84" i="48"/>
  <c r="K81" i="48"/>
  <c r="K78" i="48"/>
  <c r="K82" i="48"/>
  <c r="K180" i="48"/>
  <c r="K169" i="48"/>
  <c r="K170" i="48"/>
  <c r="K178" i="48"/>
  <c r="S113" i="48"/>
  <c r="T113" i="48" s="1"/>
  <c r="V113" i="48" s="1"/>
  <c r="S88" i="48"/>
  <c r="T88" i="48" s="1"/>
  <c r="V88" i="48" s="1"/>
  <c r="S96" i="48"/>
  <c r="T96" i="48" s="1"/>
  <c r="V96" i="48" s="1"/>
  <c r="S97" i="48"/>
  <c r="T97" i="48" s="1"/>
  <c r="V97" i="48" s="1"/>
  <c r="S123" i="48"/>
  <c r="T123" i="48" s="1"/>
  <c r="V123" i="48" s="1"/>
  <c r="S124" i="48"/>
  <c r="T124" i="48" s="1"/>
  <c r="V124" i="48" s="1"/>
  <c r="S121" i="48"/>
  <c r="T121" i="48" s="1"/>
  <c r="V121" i="48" s="1"/>
  <c r="S119" i="48"/>
  <c r="T119" i="48" s="1"/>
  <c r="V119" i="48" s="1"/>
  <c r="S120" i="48"/>
  <c r="T120" i="48" s="1"/>
  <c r="V120" i="48" s="1"/>
  <c r="S63" i="48"/>
  <c r="T63" i="48" s="1"/>
  <c r="V63" i="48" s="1"/>
  <c r="S62" i="48"/>
  <c r="T62" i="48" s="1"/>
  <c r="V62" i="48" s="1"/>
  <c r="S64" i="48"/>
  <c r="T64" i="48" s="1"/>
  <c r="V64" i="48" s="1"/>
  <c r="S17" i="48"/>
  <c r="T17" i="48" s="1"/>
  <c r="V17" i="48" s="1"/>
  <c r="S37" i="48"/>
  <c r="T37" i="48" s="1"/>
  <c r="V37" i="48" s="1"/>
  <c r="S40" i="48"/>
  <c r="T40" i="48" s="1"/>
  <c r="V40" i="48" s="1"/>
  <c r="S38" i="48"/>
  <c r="T38" i="48" s="1"/>
  <c r="V38" i="48" s="1"/>
  <c r="S39" i="48"/>
  <c r="T39" i="48" s="1"/>
  <c r="V39" i="48" s="1"/>
  <c r="S60" i="48"/>
  <c r="T60" i="48" s="1"/>
  <c r="V60" i="48" s="1"/>
  <c r="S61" i="48"/>
  <c r="T61" i="48" s="1"/>
  <c r="V61" i="48" s="1"/>
  <c r="S85" i="48"/>
  <c r="T85" i="48" s="1"/>
  <c r="V85" i="48" s="1"/>
  <c r="S99" i="48"/>
  <c r="T99" i="48" s="1"/>
  <c r="V99" i="48" s="1"/>
  <c r="S117" i="48"/>
  <c r="T117" i="48" s="1"/>
  <c r="V117" i="48" s="1"/>
  <c r="S116" i="48"/>
  <c r="T116" i="48" s="1"/>
  <c r="V116" i="48" s="1"/>
  <c r="S132" i="48"/>
  <c r="T132" i="48" s="1"/>
  <c r="V132" i="48" s="1"/>
  <c r="S130" i="48"/>
  <c r="T130" i="48" s="1"/>
  <c r="V130" i="48" s="1"/>
  <c r="S137" i="48"/>
  <c r="T137" i="48" s="1"/>
  <c r="V137" i="48" s="1"/>
  <c r="S138" i="48"/>
  <c r="T138" i="48" s="1"/>
  <c r="V138" i="48" s="1"/>
  <c r="S65" i="48"/>
  <c r="T65" i="48" s="1"/>
  <c r="V65" i="48" s="1"/>
  <c r="S66" i="48"/>
  <c r="T66" i="48" s="1"/>
  <c r="V66" i="48" s="1"/>
  <c r="S67" i="48"/>
  <c r="T67" i="48" s="1"/>
  <c r="V67" i="48" s="1"/>
  <c r="S68" i="48"/>
  <c r="T68" i="48" s="1"/>
  <c r="V68" i="48" s="1"/>
  <c r="S69" i="48"/>
  <c r="T69" i="48" s="1"/>
  <c r="V69" i="48" s="1"/>
  <c r="S70" i="48"/>
  <c r="T70" i="48" s="1"/>
  <c r="V70" i="48" s="1"/>
  <c r="S16" i="48"/>
  <c r="T16" i="48" s="1"/>
  <c r="V16" i="48" s="1"/>
  <c r="S93" i="48"/>
  <c r="T93" i="48" s="1"/>
  <c r="V93" i="48" s="1"/>
  <c r="S36" i="48"/>
  <c r="T36" i="48" s="1"/>
  <c r="V36" i="48" s="1"/>
  <c r="S94" i="48"/>
  <c r="T94" i="48" s="1"/>
  <c r="V94" i="48" s="1"/>
  <c r="S147" i="48"/>
  <c r="T147" i="48" s="1"/>
  <c r="V147" i="48" s="1"/>
  <c r="S148" i="48"/>
  <c r="T148" i="48" s="1"/>
  <c r="V148" i="48" s="1"/>
  <c r="S109" i="48"/>
  <c r="T109" i="48" s="1"/>
  <c r="V109" i="48" s="1"/>
  <c r="S194" i="48"/>
  <c r="T194" i="48" s="1"/>
  <c r="V194" i="48" s="1"/>
  <c r="S195" i="48"/>
  <c r="S101" i="48"/>
  <c r="T101" i="48" s="1"/>
  <c r="V101" i="48" s="1"/>
  <c r="S156" i="48"/>
  <c r="T156" i="48" s="1"/>
  <c r="V156" i="48" s="1"/>
  <c r="S198" i="48"/>
  <c r="T198" i="48" s="1"/>
  <c r="V198" i="48" s="1"/>
  <c r="S56" i="48"/>
  <c r="T56" i="48" s="1"/>
  <c r="V56" i="48" s="1"/>
  <c r="S76" i="48"/>
  <c r="T76" i="48" s="1"/>
  <c r="V76" i="48" s="1"/>
  <c r="S75" i="48"/>
  <c r="T75" i="48" s="1"/>
  <c r="V75" i="48" s="1"/>
  <c r="S98" i="48"/>
  <c r="T98" i="48" s="1"/>
  <c r="V98" i="48" s="1"/>
  <c r="S22" i="48"/>
  <c r="T22" i="48" s="1"/>
  <c r="V22" i="48" s="1"/>
  <c r="S24" i="48"/>
  <c r="T24" i="48" s="1"/>
  <c r="V24" i="48" s="1"/>
  <c r="S25" i="48"/>
  <c r="T25" i="48" s="1"/>
  <c r="V25" i="48" s="1"/>
  <c r="S19" i="48"/>
  <c r="T19" i="48" s="1"/>
  <c r="V19" i="48" s="1"/>
  <c r="S89" i="48"/>
  <c r="S110" i="48"/>
  <c r="T110" i="48" s="1"/>
  <c r="V110" i="48" s="1"/>
  <c r="S126" i="48"/>
  <c r="T126" i="48" s="1"/>
  <c r="V126" i="48" s="1"/>
  <c r="S100" i="48"/>
  <c r="T100" i="48" s="1"/>
  <c r="V100" i="48" s="1"/>
  <c r="S145" i="48"/>
  <c r="T145" i="48" s="1"/>
  <c r="V145" i="48" s="1"/>
  <c r="S158" i="48"/>
  <c r="T158" i="48" s="1"/>
  <c r="V158" i="48" s="1"/>
  <c r="S166" i="48"/>
  <c r="T166" i="48" s="1"/>
  <c r="V166" i="48" s="1"/>
  <c r="S189" i="48"/>
  <c r="T189" i="48" s="1"/>
  <c r="V189" i="48" s="1"/>
  <c r="S41" i="48"/>
  <c r="T41" i="48" s="1"/>
  <c r="V41" i="48" s="1"/>
  <c r="S115" i="48"/>
  <c r="T115" i="48" s="1"/>
  <c r="V115" i="48" s="1"/>
  <c r="S27" i="48"/>
  <c r="S133" i="48"/>
  <c r="T133" i="48" s="1"/>
  <c r="V133" i="48" s="1"/>
  <c r="S185" i="48"/>
  <c r="T185" i="48" s="1"/>
  <c r="V185" i="48" s="1"/>
  <c r="S48" i="48"/>
  <c r="T48" i="48" s="1"/>
  <c r="V48" i="48" s="1"/>
  <c r="S18" i="48"/>
  <c r="T18" i="48" s="1"/>
  <c r="V18" i="48" s="1"/>
  <c r="S136" i="48"/>
  <c r="T136" i="48" s="1"/>
  <c r="V136" i="48" s="1"/>
  <c r="S44" i="48"/>
  <c r="T44" i="48" s="1"/>
  <c r="V44" i="48" s="1"/>
  <c r="S43" i="48"/>
  <c r="T43" i="48" s="1"/>
  <c r="V43" i="48" s="1"/>
  <c r="S114" i="48"/>
  <c r="T114" i="48" s="1"/>
  <c r="V114" i="48" s="1"/>
  <c r="S142" i="48"/>
  <c r="T142" i="48" s="1"/>
  <c r="V142" i="48" s="1"/>
  <c r="S159" i="48"/>
  <c r="T159" i="48" s="1"/>
  <c r="V159" i="48" s="1"/>
  <c r="S72" i="48"/>
  <c r="T72" i="48" s="1"/>
  <c r="V72" i="48" s="1"/>
  <c r="S150" i="48"/>
  <c r="T150" i="48" s="1"/>
  <c r="V150" i="48" s="1"/>
  <c r="S193" i="48"/>
  <c r="T193" i="48" s="1"/>
  <c r="V193" i="48" s="1"/>
  <c r="S31" i="48"/>
  <c r="T31" i="48" s="1"/>
  <c r="V31" i="48" s="1"/>
  <c r="S111" i="48"/>
  <c r="T111" i="48" s="1"/>
  <c r="V111" i="48" s="1"/>
  <c r="S183" i="48"/>
  <c r="T183" i="48" s="1"/>
  <c r="V183" i="48" s="1"/>
  <c r="S184" i="48"/>
  <c r="T184" i="48" s="1"/>
  <c r="V184" i="48" s="1"/>
  <c r="S90" i="48"/>
  <c r="T90" i="48" s="1"/>
  <c r="V90" i="48" s="1"/>
  <c r="S21" i="48"/>
  <c r="T21" i="48" s="1"/>
  <c r="V21" i="48" s="1"/>
  <c r="S155" i="48"/>
  <c r="T155" i="48" s="1"/>
  <c r="V155" i="48" s="1"/>
  <c r="S153" i="48"/>
  <c r="T153" i="48" s="1"/>
  <c r="V153" i="48" s="1"/>
  <c r="S152" i="48"/>
  <c r="T152" i="48" s="1"/>
  <c r="V152" i="48" s="1"/>
  <c r="S167" i="48"/>
  <c r="T167" i="48" s="1"/>
  <c r="V167" i="48" s="1"/>
  <c r="S196" i="48"/>
  <c r="T196" i="48" s="1"/>
  <c r="V196" i="48" s="1"/>
  <c r="S143" i="48"/>
  <c r="T143" i="48" s="1"/>
  <c r="V143" i="48" s="1"/>
  <c r="S144" i="48"/>
  <c r="T144" i="48" s="1"/>
  <c r="V144" i="48" s="1"/>
  <c r="S77" i="48"/>
  <c r="T77" i="48" s="1"/>
  <c r="V77" i="48" s="1"/>
  <c r="S59" i="48"/>
  <c r="T59" i="48" s="1"/>
  <c r="V59" i="48" s="1"/>
  <c r="S86" i="48"/>
  <c r="T86" i="48" s="1"/>
  <c r="V86" i="48" s="1"/>
  <c r="S26" i="48"/>
  <c r="T26" i="48" s="1"/>
  <c r="V26" i="48" s="1"/>
  <c r="S127" i="48"/>
  <c r="T127" i="48" s="1"/>
  <c r="V127" i="48" s="1"/>
  <c r="S157" i="48"/>
  <c r="T157" i="48" s="1"/>
  <c r="V157" i="48" s="1"/>
  <c r="S118" i="48"/>
  <c r="T118" i="48" s="1"/>
  <c r="V118" i="48" s="1"/>
  <c r="S199" i="48"/>
  <c r="T199" i="48" s="1"/>
  <c r="V199" i="48" s="1"/>
  <c r="S29" i="48"/>
  <c r="T29" i="48" s="1"/>
  <c r="V29" i="48" s="1"/>
  <c r="S182" i="48"/>
  <c r="T182" i="48" s="1"/>
  <c r="V182" i="48" s="1"/>
  <c r="S197" i="48"/>
  <c r="T197" i="48" s="1"/>
  <c r="V197" i="48" s="1"/>
  <c r="S47" i="48"/>
  <c r="T47" i="48" s="1"/>
  <c r="V47" i="48" s="1"/>
  <c r="S54" i="48"/>
  <c r="T54" i="48" s="1"/>
  <c r="V54" i="48" s="1"/>
  <c r="S160" i="48"/>
  <c r="T160" i="48" s="1"/>
  <c r="V160" i="48" s="1"/>
  <c r="S52" i="48"/>
  <c r="T52" i="48" s="1"/>
  <c r="V52" i="48" s="1"/>
  <c r="S128" i="48"/>
  <c r="T128" i="48" s="1"/>
  <c r="V128" i="48" s="1"/>
  <c r="S95" i="48"/>
  <c r="T95" i="48" s="1"/>
  <c r="V95" i="48" s="1"/>
  <c r="S91" i="48"/>
  <c r="T91" i="48" s="1"/>
  <c r="V91" i="48" s="1"/>
  <c r="S92" i="48"/>
  <c r="T92" i="48" s="1"/>
  <c r="V92" i="48" s="1"/>
  <c r="S45" i="48"/>
  <c r="T45" i="48" s="1"/>
  <c r="V45" i="48" s="1"/>
  <c r="S20" i="48"/>
  <c r="T20" i="48" s="1"/>
  <c r="V20" i="48" s="1"/>
  <c r="S186" i="48"/>
  <c r="T186" i="48" s="1"/>
  <c r="V186" i="48" s="1"/>
  <c r="S181" i="48"/>
  <c r="T181" i="48" s="1"/>
  <c r="V181" i="48" s="1"/>
  <c r="S146" i="48"/>
  <c r="T146" i="48" s="1"/>
  <c r="V146" i="48" s="1"/>
  <c r="S149" i="48"/>
  <c r="T149" i="48" s="1"/>
  <c r="V149" i="48" s="1"/>
  <c r="S135" i="48"/>
  <c r="T135" i="48" s="1"/>
  <c r="V135" i="48" s="1"/>
  <c r="S79" i="48"/>
  <c r="T79" i="48" s="1"/>
  <c r="V79" i="48" s="1"/>
  <c r="S80" i="48"/>
  <c r="T80" i="48" s="1"/>
  <c r="V80" i="48" s="1"/>
  <c r="S83" i="48"/>
  <c r="T83" i="48" s="1"/>
  <c r="V83" i="48" s="1"/>
  <c r="S84" i="48"/>
  <c r="T84" i="48" s="1"/>
  <c r="V84" i="48" s="1"/>
  <c r="S81" i="48"/>
  <c r="T81" i="48" s="1"/>
  <c r="V81" i="48" s="1"/>
  <c r="S78" i="48"/>
  <c r="T78" i="48" s="1"/>
  <c r="V78" i="48" s="1"/>
  <c r="S82" i="48"/>
  <c r="T82" i="48" s="1"/>
  <c r="V82" i="48" s="1"/>
  <c r="S180" i="48"/>
  <c r="T180" i="48" s="1"/>
  <c r="V180" i="48" s="1"/>
  <c r="S169" i="48"/>
  <c r="T169" i="48" s="1"/>
  <c r="V169" i="48" s="1"/>
  <c r="S170" i="48"/>
  <c r="T170" i="48" s="1"/>
  <c r="V170" i="48" s="1"/>
  <c r="S178" i="48"/>
  <c r="T178" i="48" s="1"/>
  <c r="V178" i="48" s="1"/>
  <c r="T195" i="48"/>
  <c r="V195" i="48" s="1"/>
  <c r="T89" i="48"/>
  <c r="V89" i="48" s="1"/>
  <c r="T27" i="48"/>
  <c r="V27" i="48" s="1"/>
  <c r="U113" i="48"/>
  <c r="U88" i="48"/>
  <c r="U96" i="48"/>
  <c r="U97" i="48"/>
  <c r="U123" i="48"/>
  <c r="U124" i="48"/>
  <c r="U121" i="48"/>
  <c r="U119" i="48"/>
  <c r="U120" i="48"/>
  <c r="U63" i="48"/>
  <c r="U62" i="48"/>
  <c r="U64" i="48"/>
  <c r="U17" i="48"/>
  <c r="U37" i="48"/>
  <c r="U40" i="48"/>
  <c r="U38" i="48"/>
  <c r="U39" i="48"/>
  <c r="U60" i="48"/>
  <c r="U61" i="48"/>
  <c r="U85" i="48"/>
  <c r="U99" i="48"/>
  <c r="U117" i="48"/>
  <c r="U116" i="48"/>
  <c r="U132" i="48"/>
  <c r="U130" i="48"/>
  <c r="U137" i="48"/>
  <c r="U138" i="48"/>
  <c r="U65" i="48"/>
  <c r="U66" i="48"/>
  <c r="U67" i="48"/>
  <c r="U68" i="48"/>
  <c r="U69" i="48"/>
  <c r="U70" i="48"/>
  <c r="U16" i="48"/>
  <c r="U93" i="48"/>
  <c r="U36" i="48"/>
  <c r="U94" i="48"/>
  <c r="U147" i="48"/>
  <c r="U148" i="48"/>
  <c r="U109" i="48"/>
  <c r="U194" i="48"/>
  <c r="U195" i="48"/>
  <c r="U101" i="48"/>
  <c r="U156" i="48"/>
  <c r="U198" i="48"/>
  <c r="U56" i="48"/>
  <c r="U76" i="48"/>
  <c r="U75" i="48"/>
  <c r="U98" i="48"/>
  <c r="U22" i="48"/>
  <c r="U24" i="48"/>
  <c r="U25" i="48"/>
  <c r="U19" i="48"/>
  <c r="U89" i="48"/>
  <c r="U110" i="48"/>
  <c r="U126" i="48"/>
  <c r="U100" i="48"/>
  <c r="U145" i="48"/>
  <c r="U158" i="48"/>
  <c r="U166" i="48"/>
  <c r="U189" i="48"/>
  <c r="U41" i="48"/>
  <c r="U115" i="48"/>
  <c r="U27" i="48"/>
  <c r="U133" i="48"/>
  <c r="U185" i="48"/>
  <c r="U48" i="48"/>
  <c r="U18" i="48"/>
  <c r="U136" i="48"/>
  <c r="U44" i="48"/>
  <c r="U43" i="48"/>
  <c r="U114" i="48"/>
  <c r="U142" i="48"/>
  <c r="U159" i="48"/>
  <c r="U72" i="48"/>
  <c r="U150" i="48"/>
  <c r="U193" i="48"/>
  <c r="U31" i="48"/>
  <c r="U111" i="48"/>
  <c r="U183" i="48"/>
  <c r="U184" i="48"/>
  <c r="U90" i="48"/>
  <c r="U21" i="48"/>
  <c r="U155" i="48"/>
  <c r="U153" i="48"/>
  <c r="U152" i="48"/>
  <c r="U167" i="48"/>
  <c r="U196" i="48"/>
  <c r="U143" i="48"/>
  <c r="U144" i="48"/>
  <c r="U77" i="48"/>
  <c r="U59" i="48"/>
  <c r="U86" i="48"/>
  <c r="U26" i="48"/>
  <c r="U127" i="48"/>
  <c r="U157" i="48"/>
  <c r="U118" i="48"/>
  <c r="U199" i="48"/>
  <c r="U29" i="48"/>
  <c r="U182" i="48"/>
  <c r="U197" i="48"/>
  <c r="U47" i="48"/>
  <c r="U54" i="48"/>
  <c r="U160" i="48"/>
  <c r="U52" i="48"/>
  <c r="U128" i="48"/>
  <c r="U95" i="48"/>
  <c r="U91" i="48"/>
  <c r="U92" i="48"/>
  <c r="U45" i="48"/>
  <c r="U20" i="48"/>
  <c r="U186" i="48"/>
  <c r="U181" i="48"/>
  <c r="U146" i="48"/>
  <c r="U149" i="48"/>
  <c r="U135" i="48"/>
  <c r="U79" i="48"/>
  <c r="U80" i="48"/>
  <c r="U83" i="48"/>
  <c r="U84" i="48"/>
  <c r="U81" i="48"/>
  <c r="U78" i="48"/>
  <c r="U82" i="48"/>
  <c r="U180" i="48"/>
  <c r="U169" i="48"/>
  <c r="U170" i="48"/>
  <c r="U178" i="48"/>
  <c r="J35" i="47"/>
  <c r="J36" i="47"/>
  <c r="K36" i="47" s="1"/>
  <c r="J37" i="47"/>
  <c r="K37" i="47" s="1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K51" i="47" s="1"/>
  <c r="J52" i="47"/>
  <c r="K52" i="47" s="1"/>
  <c r="J53" i="47"/>
  <c r="J54" i="47"/>
  <c r="J55" i="47"/>
  <c r="J56" i="47"/>
  <c r="J57" i="47"/>
  <c r="J58" i="47"/>
  <c r="J59" i="47"/>
  <c r="J60" i="47"/>
  <c r="K35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3" i="47"/>
  <c r="K54" i="47"/>
  <c r="K55" i="47"/>
  <c r="K56" i="47"/>
  <c r="K57" i="47"/>
  <c r="K58" i="47"/>
  <c r="K59" i="47"/>
  <c r="K60" i="47"/>
  <c r="S35" i="47"/>
  <c r="T35" i="47" s="1"/>
  <c r="V35" i="47" s="1"/>
  <c r="S36" i="47"/>
  <c r="T36" i="47" s="1"/>
  <c r="V36" i="47" s="1"/>
  <c r="S37" i="47"/>
  <c r="S38" i="47"/>
  <c r="T38" i="47" s="1"/>
  <c r="V38" i="47" s="1"/>
  <c r="S39" i="47"/>
  <c r="S40" i="47"/>
  <c r="T40" i="47" s="1"/>
  <c r="V40" i="47" s="1"/>
  <c r="S41" i="47"/>
  <c r="T41" i="47" s="1"/>
  <c r="V41" i="47" s="1"/>
  <c r="S42" i="47"/>
  <c r="T42" i="47" s="1"/>
  <c r="V42" i="47" s="1"/>
  <c r="S43" i="47"/>
  <c r="T43" i="47" s="1"/>
  <c r="V43" i="47" s="1"/>
  <c r="S44" i="47"/>
  <c r="T44" i="47" s="1"/>
  <c r="V44" i="47" s="1"/>
  <c r="S45" i="47"/>
  <c r="T45" i="47" s="1"/>
  <c r="V45" i="47" s="1"/>
  <c r="S46" i="47"/>
  <c r="T46" i="47" s="1"/>
  <c r="V46" i="47" s="1"/>
  <c r="S47" i="47"/>
  <c r="S48" i="47"/>
  <c r="T48" i="47" s="1"/>
  <c r="V48" i="47" s="1"/>
  <c r="S49" i="47"/>
  <c r="S50" i="47"/>
  <c r="T50" i="47" s="1"/>
  <c r="V50" i="47" s="1"/>
  <c r="S51" i="47"/>
  <c r="T51" i="47" s="1"/>
  <c r="V51" i="47" s="1"/>
  <c r="S52" i="47"/>
  <c r="T52" i="47" s="1"/>
  <c r="V52" i="47" s="1"/>
  <c r="S53" i="47"/>
  <c r="T53" i="47" s="1"/>
  <c r="V53" i="47" s="1"/>
  <c r="S54" i="47"/>
  <c r="T54" i="47" s="1"/>
  <c r="V54" i="47" s="1"/>
  <c r="S55" i="47"/>
  <c r="S56" i="47"/>
  <c r="T56" i="47" s="1"/>
  <c r="V56" i="47" s="1"/>
  <c r="S57" i="47"/>
  <c r="T57" i="47" s="1"/>
  <c r="V57" i="47" s="1"/>
  <c r="S58" i="47"/>
  <c r="T58" i="47" s="1"/>
  <c r="V58" i="47" s="1"/>
  <c r="S59" i="47"/>
  <c r="T59" i="47" s="1"/>
  <c r="V59" i="47" s="1"/>
  <c r="S60" i="47"/>
  <c r="T60" i="47" s="1"/>
  <c r="V60" i="47" s="1"/>
  <c r="T37" i="47"/>
  <c r="V37" i="47" s="1"/>
  <c r="T39" i="47"/>
  <c r="V39" i="47" s="1"/>
  <c r="T47" i="47"/>
  <c r="V47" i="47" s="1"/>
  <c r="T49" i="47"/>
  <c r="V49" i="47" s="1"/>
  <c r="T55" i="47"/>
  <c r="V55" i="47" s="1"/>
  <c r="U35" i="47"/>
  <c r="U36" i="47"/>
  <c r="U37" i="47"/>
  <c r="U38" i="47"/>
  <c r="U39" i="47"/>
  <c r="U40" i="47"/>
  <c r="U41" i="47"/>
  <c r="U42" i="47"/>
  <c r="U43" i="47"/>
  <c r="U44" i="47"/>
  <c r="U45" i="47"/>
  <c r="U46" i="47"/>
  <c r="U47" i="47"/>
  <c r="U48" i="47"/>
  <c r="U49" i="47"/>
  <c r="U50" i="47"/>
  <c r="U51" i="47"/>
  <c r="U52" i="47"/>
  <c r="U53" i="47"/>
  <c r="U54" i="47"/>
  <c r="U55" i="47"/>
  <c r="U56" i="47"/>
  <c r="U57" i="47"/>
  <c r="U58" i="47"/>
  <c r="U59" i="47"/>
  <c r="U60" i="47"/>
  <c r="J25" i="44"/>
  <c r="J21" i="44"/>
  <c r="J48" i="44"/>
  <c r="J49" i="44"/>
  <c r="J111" i="44"/>
  <c r="J90" i="44"/>
  <c r="J97" i="44"/>
  <c r="J124" i="44"/>
  <c r="J76" i="44"/>
  <c r="J70" i="44"/>
  <c r="J41" i="44"/>
  <c r="J40" i="44"/>
  <c r="J92" i="44"/>
  <c r="J26" i="44"/>
  <c r="J77" i="44"/>
  <c r="J87" i="44"/>
  <c r="J88" i="44"/>
  <c r="J94" i="44"/>
  <c r="J91" i="44"/>
  <c r="J95" i="44"/>
  <c r="J99" i="44"/>
  <c r="J122" i="44"/>
  <c r="J121" i="44"/>
  <c r="J125" i="44"/>
  <c r="J126" i="44"/>
  <c r="J86" i="44"/>
  <c r="J38" i="44"/>
  <c r="J56" i="44"/>
  <c r="J93" i="44"/>
  <c r="J16" i="44"/>
  <c r="J132" i="44"/>
  <c r="J29" i="44"/>
  <c r="J133" i="44"/>
  <c r="J19" i="44"/>
  <c r="J18" i="44"/>
  <c r="J73" i="44"/>
  <c r="J20" i="44"/>
  <c r="J131" i="44"/>
  <c r="J130" i="44"/>
  <c r="J128" i="44"/>
  <c r="J129" i="44"/>
  <c r="J127" i="44"/>
  <c r="J134" i="44"/>
  <c r="J22" i="44"/>
  <c r="J136" i="44"/>
  <c r="J123" i="44"/>
  <c r="J114" i="44"/>
  <c r="J115" i="44"/>
  <c r="J113" i="44"/>
  <c r="J85" i="44"/>
  <c r="J81" i="44"/>
  <c r="J80" i="44"/>
  <c r="J119" i="44"/>
  <c r="J118" i="44"/>
  <c r="J105" i="44"/>
  <c r="J106" i="44"/>
  <c r="J104" i="44"/>
  <c r="J103" i="44"/>
  <c r="J100" i="44"/>
  <c r="J102" i="44"/>
  <c r="J101" i="44"/>
  <c r="J108" i="44"/>
  <c r="J107" i="44"/>
  <c r="J139" i="44"/>
  <c r="J83" i="44"/>
  <c r="J84" i="44"/>
  <c r="J28" i="44"/>
  <c r="J31" i="44"/>
  <c r="J112" i="44"/>
  <c r="J137" i="44"/>
  <c r="J140" i="44"/>
  <c r="J79" i="44"/>
  <c r="J71" i="44"/>
  <c r="J27" i="44"/>
  <c r="J117" i="44"/>
  <c r="J24" i="44"/>
  <c r="J98" i="44"/>
  <c r="J96" i="44"/>
  <c r="J116" i="44"/>
  <c r="J37" i="44"/>
  <c r="J30" i="44"/>
  <c r="J39" i="44"/>
  <c r="J72" i="44"/>
  <c r="J135" i="44"/>
  <c r="J82" i="44"/>
  <c r="J36" i="44"/>
  <c r="J33" i="44"/>
  <c r="J32" i="44"/>
  <c r="J34" i="44"/>
  <c r="J35" i="44"/>
  <c r="J144" i="44"/>
  <c r="J145" i="44"/>
  <c r="J143" i="44"/>
  <c r="J146" i="44"/>
  <c r="J147" i="44"/>
  <c r="J141" i="44"/>
  <c r="J142" i="44"/>
  <c r="J47" i="44"/>
  <c r="J46" i="44"/>
  <c r="J43" i="44"/>
  <c r="J45" i="44"/>
  <c r="J44" i="44"/>
  <c r="J42" i="44"/>
  <c r="J138" i="44"/>
  <c r="J120" i="44"/>
  <c r="J23" i="44"/>
  <c r="K25" i="44"/>
  <c r="K21" i="44"/>
  <c r="K48" i="44"/>
  <c r="K49" i="44"/>
  <c r="K111" i="44"/>
  <c r="K90" i="44"/>
  <c r="K97" i="44"/>
  <c r="K124" i="44"/>
  <c r="K76" i="44"/>
  <c r="K70" i="44"/>
  <c r="K41" i="44"/>
  <c r="K40" i="44"/>
  <c r="K92" i="44"/>
  <c r="K26" i="44"/>
  <c r="K77" i="44"/>
  <c r="K87" i="44"/>
  <c r="K88" i="44"/>
  <c r="K94" i="44"/>
  <c r="K91" i="44"/>
  <c r="K95" i="44"/>
  <c r="K99" i="44"/>
  <c r="K122" i="44"/>
  <c r="K121" i="44"/>
  <c r="K125" i="44"/>
  <c r="K126" i="44"/>
  <c r="K86" i="44"/>
  <c r="K38" i="44"/>
  <c r="K56" i="44"/>
  <c r="K93" i="44"/>
  <c r="K16" i="44"/>
  <c r="K132" i="44"/>
  <c r="K29" i="44"/>
  <c r="K133" i="44"/>
  <c r="K19" i="44"/>
  <c r="K18" i="44"/>
  <c r="K73" i="44"/>
  <c r="K20" i="44"/>
  <c r="K131" i="44"/>
  <c r="K130" i="44"/>
  <c r="K128" i="44"/>
  <c r="K129" i="44"/>
  <c r="K127" i="44"/>
  <c r="K134" i="44"/>
  <c r="K22" i="44"/>
  <c r="K136" i="44"/>
  <c r="K123" i="44"/>
  <c r="K114" i="44"/>
  <c r="K115" i="44"/>
  <c r="K113" i="44"/>
  <c r="K85" i="44"/>
  <c r="K81" i="44"/>
  <c r="K80" i="44"/>
  <c r="K119" i="44"/>
  <c r="K118" i="44"/>
  <c r="K105" i="44"/>
  <c r="K106" i="44"/>
  <c r="K104" i="44"/>
  <c r="K103" i="44"/>
  <c r="K100" i="44"/>
  <c r="K102" i="44"/>
  <c r="K101" i="44"/>
  <c r="K108" i="44"/>
  <c r="K107" i="44"/>
  <c r="K139" i="44"/>
  <c r="K83" i="44"/>
  <c r="K84" i="44"/>
  <c r="K28" i="44"/>
  <c r="K31" i="44"/>
  <c r="K112" i="44"/>
  <c r="K137" i="44"/>
  <c r="K140" i="44"/>
  <c r="K79" i="44"/>
  <c r="K71" i="44"/>
  <c r="K27" i="44"/>
  <c r="K117" i="44"/>
  <c r="K24" i="44"/>
  <c r="K98" i="44"/>
  <c r="K96" i="44"/>
  <c r="K116" i="44"/>
  <c r="K37" i="44"/>
  <c r="K30" i="44"/>
  <c r="K39" i="44"/>
  <c r="K72" i="44"/>
  <c r="K135" i="44"/>
  <c r="K82" i="44"/>
  <c r="K36" i="44"/>
  <c r="K33" i="44"/>
  <c r="K32" i="44"/>
  <c r="K34" i="44"/>
  <c r="K35" i="44"/>
  <c r="K144" i="44"/>
  <c r="K145" i="44"/>
  <c r="K143" i="44"/>
  <c r="K146" i="44"/>
  <c r="K147" i="44"/>
  <c r="K141" i="44"/>
  <c r="K142" i="44"/>
  <c r="K47" i="44"/>
  <c r="K46" i="44"/>
  <c r="K43" i="44"/>
  <c r="K45" i="44"/>
  <c r="K44" i="44"/>
  <c r="K42" i="44"/>
  <c r="K138" i="44"/>
  <c r="K120" i="44"/>
  <c r="K23" i="44"/>
  <c r="S25" i="44"/>
  <c r="S21" i="44"/>
  <c r="T21" i="44" s="1"/>
  <c r="V21" i="44" s="1"/>
  <c r="S48" i="44"/>
  <c r="T48" i="44" s="1"/>
  <c r="V48" i="44" s="1"/>
  <c r="S49" i="44"/>
  <c r="T49" i="44" s="1"/>
  <c r="V49" i="44" s="1"/>
  <c r="S111" i="44"/>
  <c r="T111" i="44" s="1"/>
  <c r="V111" i="44" s="1"/>
  <c r="S90" i="44"/>
  <c r="S97" i="44"/>
  <c r="T97" i="44" s="1"/>
  <c r="V97" i="44" s="1"/>
  <c r="S124" i="44"/>
  <c r="T124" i="44" s="1"/>
  <c r="V124" i="44" s="1"/>
  <c r="S76" i="44"/>
  <c r="T76" i="44" s="1"/>
  <c r="V76" i="44" s="1"/>
  <c r="S70" i="44"/>
  <c r="S41" i="44"/>
  <c r="T41" i="44" s="1"/>
  <c r="V41" i="44" s="1"/>
  <c r="S40" i="44"/>
  <c r="T40" i="44" s="1"/>
  <c r="V40" i="44" s="1"/>
  <c r="S92" i="44"/>
  <c r="S26" i="44"/>
  <c r="T26" i="44" s="1"/>
  <c r="V26" i="44" s="1"/>
  <c r="S77" i="44"/>
  <c r="T77" i="44" s="1"/>
  <c r="V77" i="44" s="1"/>
  <c r="S87" i="44"/>
  <c r="T87" i="44" s="1"/>
  <c r="V87" i="44" s="1"/>
  <c r="S88" i="44"/>
  <c r="S94" i="44"/>
  <c r="S91" i="44"/>
  <c r="T91" i="44" s="1"/>
  <c r="V91" i="44" s="1"/>
  <c r="S95" i="44"/>
  <c r="T95" i="44" s="1"/>
  <c r="V95" i="44" s="1"/>
  <c r="S99" i="44"/>
  <c r="T99" i="44" s="1"/>
  <c r="V99" i="44" s="1"/>
  <c r="S122" i="44"/>
  <c r="S121" i="44"/>
  <c r="T121" i="44" s="1"/>
  <c r="V121" i="44" s="1"/>
  <c r="S125" i="44"/>
  <c r="T125" i="44" s="1"/>
  <c r="V125" i="44" s="1"/>
  <c r="S126" i="44"/>
  <c r="S86" i="44"/>
  <c r="T86" i="44" s="1"/>
  <c r="V86" i="44" s="1"/>
  <c r="S38" i="44"/>
  <c r="T38" i="44" s="1"/>
  <c r="V38" i="44" s="1"/>
  <c r="S56" i="44"/>
  <c r="T56" i="44" s="1"/>
  <c r="V56" i="44" s="1"/>
  <c r="S93" i="44"/>
  <c r="T93" i="44" s="1"/>
  <c r="V93" i="44" s="1"/>
  <c r="S16" i="44"/>
  <c r="S132" i="44"/>
  <c r="T132" i="44" s="1"/>
  <c r="V132" i="44" s="1"/>
  <c r="S29" i="44"/>
  <c r="T29" i="44" s="1"/>
  <c r="V29" i="44" s="1"/>
  <c r="S133" i="44"/>
  <c r="S19" i="44"/>
  <c r="S18" i="44"/>
  <c r="T18" i="44" s="1"/>
  <c r="V18" i="44" s="1"/>
  <c r="S73" i="44"/>
  <c r="T73" i="44" s="1"/>
  <c r="V73" i="44" s="1"/>
  <c r="S20" i="44"/>
  <c r="S131" i="44"/>
  <c r="T131" i="44" s="1"/>
  <c r="V131" i="44" s="1"/>
  <c r="S130" i="44"/>
  <c r="T130" i="44" s="1"/>
  <c r="V130" i="44" s="1"/>
  <c r="S128" i="44"/>
  <c r="T128" i="44" s="1"/>
  <c r="V128" i="44" s="1"/>
  <c r="S129" i="44"/>
  <c r="T129" i="44" s="1"/>
  <c r="V129" i="44" s="1"/>
  <c r="S127" i="44"/>
  <c r="S134" i="44"/>
  <c r="T134" i="44" s="1"/>
  <c r="V134" i="44" s="1"/>
  <c r="S22" i="44"/>
  <c r="T22" i="44" s="1"/>
  <c r="V22" i="44" s="1"/>
  <c r="S136" i="44"/>
  <c r="S123" i="44"/>
  <c r="S114" i="44"/>
  <c r="T114" i="44" s="1"/>
  <c r="V114" i="44" s="1"/>
  <c r="S115" i="44"/>
  <c r="T115" i="44" s="1"/>
  <c r="V115" i="44" s="1"/>
  <c r="S113" i="44"/>
  <c r="S85" i="44"/>
  <c r="T85" i="44" s="1"/>
  <c r="V85" i="44" s="1"/>
  <c r="S81" i="44"/>
  <c r="T81" i="44" s="1"/>
  <c r="V81" i="44" s="1"/>
  <c r="S80" i="44"/>
  <c r="T80" i="44" s="1"/>
  <c r="V80" i="44" s="1"/>
  <c r="S119" i="44"/>
  <c r="T119" i="44" s="1"/>
  <c r="V119" i="44" s="1"/>
  <c r="S118" i="44"/>
  <c r="S105" i="44"/>
  <c r="T105" i="44" s="1"/>
  <c r="V105" i="44" s="1"/>
  <c r="S106" i="44"/>
  <c r="T106" i="44" s="1"/>
  <c r="V106" i="44" s="1"/>
  <c r="S104" i="44"/>
  <c r="T104" i="44" s="1"/>
  <c r="V104" i="44" s="1"/>
  <c r="S103" i="44"/>
  <c r="S100" i="44"/>
  <c r="T100" i="44" s="1"/>
  <c r="V100" i="44" s="1"/>
  <c r="S102" i="44"/>
  <c r="T102" i="44" s="1"/>
  <c r="V102" i="44" s="1"/>
  <c r="S101" i="44"/>
  <c r="S108" i="44"/>
  <c r="T108" i="44" s="1"/>
  <c r="V108" i="44" s="1"/>
  <c r="S107" i="44"/>
  <c r="T107" i="44" s="1"/>
  <c r="V107" i="44" s="1"/>
  <c r="S139" i="44"/>
  <c r="T139" i="44" s="1"/>
  <c r="V139" i="44" s="1"/>
  <c r="S83" i="44"/>
  <c r="T83" i="44" s="1"/>
  <c r="V83" i="44" s="1"/>
  <c r="S84" i="44"/>
  <c r="S28" i="44"/>
  <c r="T28" i="44" s="1"/>
  <c r="V28" i="44" s="1"/>
  <c r="S31" i="44"/>
  <c r="T31" i="44" s="1"/>
  <c r="V31" i="44" s="1"/>
  <c r="S112" i="44"/>
  <c r="T112" i="44" s="1"/>
  <c r="V112" i="44" s="1"/>
  <c r="S137" i="44"/>
  <c r="S140" i="44"/>
  <c r="T140" i="44" s="1"/>
  <c r="V140" i="44" s="1"/>
  <c r="S79" i="44"/>
  <c r="T79" i="44" s="1"/>
  <c r="V79" i="44" s="1"/>
  <c r="S71" i="44"/>
  <c r="S27" i="44"/>
  <c r="T27" i="44" s="1"/>
  <c r="V27" i="44" s="1"/>
  <c r="S117" i="44"/>
  <c r="T117" i="44" s="1"/>
  <c r="V117" i="44" s="1"/>
  <c r="S24" i="44"/>
  <c r="T24" i="44" s="1"/>
  <c r="V24" i="44" s="1"/>
  <c r="S98" i="44"/>
  <c r="T98" i="44" s="1"/>
  <c r="V98" i="44" s="1"/>
  <c r="S96" i="44"/>
  <c r="S116" i="44"/>
  <c r="T116" i="44" s="1"/>
  <c r="V116" i="44" s="1"/>
  <c r="S37" i="44"/>
  <c r="T37" i="44" s="1"/>
  <c r="V37" i="44" s="1"/>
  <c r="S30" i="44"/>
  <c r="T30" i="44" s="1"/>
  <c r="V30" i="44" s="1"/>
  <c r="S39" i="44"/>
  <c r="S72" i="44"/>
  <c r="T72" i="44" s="1"/>
  <c r="V72" i="44" s="1"/>
  <c r="S135" i="44"/>
  <c r="T135" i="44" s="1"/>
  <c r="V135" i="44" s="1"/>
  <c r="S82" i="44"/>
  <c r="S36" i="44"/>
  <c r="T36" i="44" s="1"/>
  <c r="V36" i="44" s="1"/>
  <c r="S33" i="44"/>
  <c r="T33" i="44" s="1"/>
  <c r="V33" i="44" s="1"/>
  <c r="S32" i="44"/>
  <c r="T32" i="44" s="1"/>
  <c r="V32" i="44" s="1"/>
  <c r="S34" i="44"/>
  <c r="T34" i="44" s="1"/>
  <c r="V34" i="44" s="1"/>
  <c r="S35" i="44"/>
  <c r="S144" i="44"/>
  <c r="T144" i="44" s="1"/>
  <c r="V144" i="44" s="1"/>
  <c r="S145" i="44"/>
  <c r="T145" i="44" s="1"/>
  <c r="V145" i="44" s="1"/>
  <c r="S143" i="44"/>
  <c r="T143" i="44" s="1"/>
  <c r="V143" i="44" s="1"/>
  <c r="S146" i="44"/>
  <c r="S147" i="44"/>
  <c r="T147" i="44" s="1"/>
  <c r="V147" i="44" s="1"/>
  <c r="S141" i="44"/>
  <c r="T141" i="44" s="1"/>
  <c r="V141" i="44" s="1"/>
  <c r="S142" i="44"/>
  <c r="S47" i="44"/>
  <c r="T47" i="44" s="1"/>
  <c r="V47" i="44" s="1"/>
  <c r="S46" i="44"/>
  <c r="T46" i="44" s="1"/>
  <c r="V46" i="44" s="1"/>
  <c r="S43" i="44"/>
  <c r="T43" i="44" s="1"/>
  <c r="V43" i="44" s="1"/>
  <c r="S45" i="44"/>
  <c r="T45" i="44" s="1"/>
  <c r="V45" i="44" s="1"/>
  <c r="S44" i="44"/>
  <c r="S42" i="44"/>
  <c r="T42" i="44" s="1"/>
  <c r="V42" i="44" s="1"/>
  <c r="S138" i="44"/>
  <c r="T138" i="44" s="1"/>
  <c r="V138" i="44" s="1"/>
  <c r="S120" i="44"/>
  <c r="T120" i="44" s="1"/>
  <c r="V120" i="44" s="1"/>
  <c r="S23" i="44"/>
  <c r="T25" i="44"/>
  <c r="V25" i="44" s="1"/>
  <c r="T90" i="44"/>
  <c r="V90" i="44" s="1"/>
  <c r="T70" i="44"/>
  <c r="T92" i="44"/>
  <c r="T88" i="44"/>
  <c r="V88" i="44" s="1"/>
  <c r="T94" i="44"/>
  <c r="V94" i="44" s="1"/>
  <c r="T122" i="44"/>
  <c r="T126" i="44"/>
  <c r="V126" i="44" s="1"/>
  <c r="T16" i="44"/>
  <c r="V16" i="44" s="1"/>
  <c r="T133" i="44"/>
  <c r="V133" i="44" s="1"/>
  <c r="T19" i="44"/>
  <c r="T20" i="44"/>
  <c r="T127" i="44"/>
  <c r="V127" i="44" s="1"/>
  <c r="T136" i="44"/>
  <c r="V136" i="44" s="1"/>
  <c r="T123" i="44"/>
  <c r="T113" i="44"/>
  <c r="T118" i="44"/>
  <c r="V118" i="44" s="1"/>
  <c r="T103" i="44"/>
  <c r="V103" i="44" s="1"/>
  <c r="T101" i="44"/>
  <c r="V101" i="44" s="1"/>
  <c r="T84" i="44"/>
  <c r="T137" i="44"/>
  <c r="V137" i="44" s="1"/>
  <c r="T71" i="44"/>
  <c r="V71" i="44" s="1"/>
  <c r="T96" i="44"/>
  <c r="V96" i="44" s="1"/>
  <c r="T39" i="44"/>
  <c r="T82" i="44"/>
  <c r="T35" i="44"/>
  <c r="V35" i="44" s="1"/>
  <c r="T146" i="44"/>
  <c r="T142" i="44"/>
  <c r="T44" i="44"/>
  <c r="V44" i="44" s="1"/>
  <c r="T23" i="44"/>
  <c r="V23" i="44" s="1"/>
  <c r="U25" i="44"/>
  <c r="U21" i="44"/>
  <c r="U48" i="44"/>
  <c r="U49" i="44"/>
  <c r="U111" i="44"/>
  <c r="U90" i="44"/>
  <c r="U97" i="44"/>
  <c r="U124" i="44"/>
  <c r="U76" i="44"/>
  <c r="U70" i="44"/>
  <c r="U41" i="44"/>
  <c r="U40" i="44"/>
  <c r="U92" i="44"/>
  <c r="U26" i="44"/>
  <c r="U77" i="44"/>
  <c r="U87" i="44"/>
  <c r="U88" i="44"/>
  <c r="U94" i="44"/>
  <c r="U91" i="44"/>
  <c r="U95" i="44"/>
  <c r="U99" i="44"/>
  <c r="U122" i="44"/>
  <c r="U121" i="44"/>
  <c r="U125" i="44"/>
  <c r="U126" i="44"/>
  <c r="U86" i="44"/>
  <c r="U38" i="44"/>
  <c r="U56" i="44"/>
  <c r="U93" i="44"/>
  <c r="U16" i="44"/>
  <c r="U132" i="44"/>
  <c r="U29" i="44"/>
  <c r="U133" i="44"/>
  <c r="U19" i="44"/>
  <c r="U18" i="44"/>
  <c r="U73" i="44"/>
  <c r="U20" i="44"/>
  <c r="U131" i="44"/>
  <c r="U130" i="44"/>
  <c r="U128" i="44"/>
  <c r="U129" i="44"/>
  <c r="U127" i="44"/>
  <c r="U134" i="44"/>
  <c r="U22" i="44"/>
  <c r="U136" i="44"/>
  <c r="U123" i="44"/>
  <c r="U114" i="44"/>
  <c r="U115" i="44"/>
  <c r="U113" i="44"/>
  <c r="U85" i="44"/>
  <c r="U81" i="44"/>
  <c r="U80" i="44"/>
  <c r="U119" i="44"/>
  <c r="U118" i="44"/>
  <c r="U105" i="44"/>
  <c r="U106" i="44"/>
  <c r="U104" i="44"/>
  <c r="U103" i="44"/>
  <c r="U100" i="44"/>
  <c r="U102" i="44"/>
  <c r="U101" i="44"/>
  <c r="U108" i="44"/>
  <c r="U107" i="44"/>
  <c r="U139" i="44"/>
  <c r="U83" i="44"/>
  <c r="U84" i="44"/>
  <c r="U28" i="44"/>
  <c r="U31" i="44"/>
  <c r="U112" i="44"/>
  <c r="U137" i="44"/>
  <c r="U140" i="44"/>
  <c r="U79" i="44"/>
  <c r="U71" i="44"/>
  <c r="U27" i="44"/>
  <c r="U117" i="44"/>
  <c r="U24" i="44"/>
  <c r="U98" i="44"/>
  <c r="U96" i="44"/>
  <c r="U116" i="44"/>
  <c r="U37" i="44"/>
  <c r="U30" i="44"/>
  <c r="U39" i="44"/>
  <c r="U72" i="44"/>
  <c r="U135" i="44"/>
  <c r="U82" i="44"/>
  <c r="U36" i="44"/>
  <c r="U33" i="44"/>
  <c r="U32" i="44"/>
  <c r="U34" i="44"/>
  <c r="U35" i="44"/>
  <c r="U144" i="44"/>
  <c r="U145" i="44"/>
  <c r="U143" i="44"/>
  <c r="U146" i="44"/>
  <c r="U147" i="44"/>
  <c r="U141" i="44"/>
  <c r="U142" i="44"/>
  <c r="U47" i="44"/>
  <c r="U46" i="44"/>
  <c r="U43" i="44"/>
  <c r="U45" i="44"/>
  <c r="U44" i="44"/>
  <c r="U42" i="44"/>
  <c r="U138" i="44"/>
  <c r="U120" i="44"/>
  <c r="U23" i="44"/>
  <c r="V70" i="44"/>
  <c r="V92" i="44"/>
  <c r="V122" i="44"/>
  <c r="V19" i="44"/>
  <c r="V20" i="44"/>
  <c r="V123" i="44"/>
  <c r="V113" i="44"/>
  <c r="V84" i="44"/>
  <c r="V39" i="44"/>
  <c r="V82" i="44"/>
  <c r="V146" i="44"/>
  <c r="V142" i="44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J111" i="40"/>
  <c r="J112" i="40"/>
  <c r="J113" i="40"/>
  <c r="J114" i="40"/>
  <c r="J115" i="40"/>
  <c r="J116" i="40"/>
  <c r="J117" i="40"/>
  <c r="J118" i="40"/>
  <c r="J119" i="40"/>
  <c r="J120" i="40"/>
  <c r="J121" i="40"/>
  <c r="J122" i="40"/>
  <c r="J123" i="40"/>
  <c r="J124" i="40"/>
  <c r="J125" i="40"/>
  <c r="J126" i="40"/>
  <c r="J127" i="40"/>
  <c r="J128" i="40"/>
  <c r="J129" i="40"/>
  <c r="J130" i="40"/>
  <c r="J131" i="40"/>
  <c r="J132" i="40"/>
  <c r="J133" i="40"/>
  <c r="J134" i="40"/>
  <c r="J135" i="40"/>
  <c r="J136" i="40"/>
  <c r="J137" i="40"/>
  <c r="J138" i="40"/>
  <c r="J139" i="40"/>
  <c r="J140" i="40"/>
  <c r="J141" i="40"/>
  <c r="J142" i="40"/>
  <c r="J143" i="40"/>
  <c r="J144" i="40"/>
  <c r="J145" i="40"/>
  <c r="J146" i="40"/>
  <c r="J147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K111" i="40"/>
  <c r="K112" i="40"/>
  <c r="K113" i="40"/>
  <c r="K114" i="40"/>
  <c r="K115" i="40"/>
  <c r="K116" i="40"/>
  <c r="K117" i="40"/>
  <c r="K118" i="40"/>
  <c r="K119" i="40"/>
  <c r="K120" i="40"/>
  <c r="K121" i="40"/>
  <c r="K122" i="40"/>
  <c r="K123" i="40"/>
  <c r="K124" i="40"/>
  <c r="K125" i="40"/>
  <c r="K126" i="40"/>
  <c r="K127" i="40"/>
  <c r="K128" i="40"/>
  <c r="K129" i="40"/>
  <c r="K130" i="40"/>
  <c r="K131" i="40"/>
  <c r="K132" i="40"/>
  <c r="K133" i="40"/>
  <c r="K134" i="40"/>
  <c r="K135" i="40"/>
  <c r="K136" i="40"/>
  <c r="K137" i="40"/>
  <c r="K138" i="40"/>
  <c r="K139" i="40"/>
  <c r="K140" i="40"/>
  <c r="K141" i="40"/>
  <c r="K142" i="40"/>
  <c r="K143" i="40"/>
  <c r="K144" i="40"/>
  <c r="K145" i="40"/>
  <c r="K146" i="40"/>
  <c r="K147" i="40"/>
  <c r="S76" i="40"/>
  <c r="T76" i="40" s="1"/>
  <c r="V76" i="40" s="1"/>
  <c r="S77" i="40"/>
  <c r="T77" i="40" s="1"/>
  <c r="V77" i="40" s="1"/>
  <c r="S78" i="40"/>
  <c r="S79" i="40"/>
  <c r="T79" i="40" s="1"/>
  <c r="V79" i="40" s="1"/>
  <c r="S80" i="40"/>
  <c r="T80" i="40" s="1"/>
  <c r="V80" i="40" s="1"/>
  <c r="S81" i="40"/>
  <c r="T81" i="40" s="1"/>
  <c r="V81" i="40" s="1"/>
  <c r="S82" i="40"/>
  <c r="T82" i="40" s="1"/>
  <c r="V82" i="40" s="1"/>
  <c r="S83" i="40"/>
  <c r="T83" i="40" s="1"/>
  <c r="V83" i="40" s="1"/>
  <c r="S84" i="40"/>
  <c r="T84" i="40" s="1"/>
  <c r="V84" i="40" s="1"/>
  <c r="S85" i="40"/>
  <c r="S86" i="40"/>
  <c r="T86" i="40" s="1"/>
  <c r="V86" i="40" s="1"/>
  <c r="S87" i="40"/>
  <c r="T87" i="40" s="1"/>
  <c r="V87" i="40" s="1"/>
  <c r="S88" i="40"/>
  <c r="T88" i="40" s="1"/>
  <c r="V88" i="40" s="1"/>
  <c r="S89" i="40"/>
  <c r="T89" i="40" s="1"/>
  <c r="V89" i="40" s="1"/>
  <c r="S90" i="40"/>
  <c r="S91" i="40"/>
  <c r="T91" i="40" s="1"/>
  <c r="V91" i="40" s="1"/>
  <c r="S92" i="40"/>
  <c r="T92" i="40" s="1"/>
  <c r="V92" i="40" s="1"/>
  <c r="S93" i="40"/>
  <c r="T93" i="40" s="1"/>
  <c r="V93" i="40" s="1"/>
  <c r="S94" i="40"/>
  <c r="T94" i="40" s="1"/>
  <c r="V94" i="40" s="1"/>
  <c r="S95" i="40"/>
  <c r="T95" i="40" s="1"/>
  <c r="V95" i="40" s="1"/>
  <c r="S96" i="40"/>
  <c r="T96" i="40" s="1"/>
  <c r="V96" i="40" s="1"/>
  <c r="S97" i="40"/>
  <c r="T97" i="40" s="1"/>
  <c r="V97" i="40" s="1"/>
  <c r="S98" i="40"/>
  <c r="S99" i="40"/>
  <c r="T99" i="40" s="1"/>
  <c r="V99" i="40" s="1"/>
  <c r="S100" i="40"/>
  <c r="T100" i="40" s="1"/>
  <c r="V100" i="40" s="1"/>
  <c r="S101" i="40"/>
  <c r="T101" i="40" s="1"/>
  <c r="V101" i="40" s="1"/>
  <c r="S102" i="40"/>
  <c r="T102" i="40" s="1"/>
  <c r="V102" i="40" s="1"/>
  <c r="S103" i="40"/>
  <c r="T103" i="40" s="1"/>
  <c r="V103" i="40" s="1"/>
  <c r="S104" i="40"/>
  <c r="T104" i="40" s="1"/>
  <c r="V104" i="40" s="1"/>
  <c r="S105" i="40"/>
  <c r="T105" i="40" s="1"/>
  <c r="V105" i="40" s="1"/>
  <c r="S106" i="40"/>
  <c r="T106" i="40" s="1"/>
  <c r="V106" i="40" s="1"/>
  <c r="S107" i="40"/>
  <c r="T107" i="40" s="1"/>
  <c r="V107" i="40" s="1"/>
  <c r="S108" i="40"/>
  <c r="T108" i="40" s="1"/>
  <c r="V108" i="40" s="1"/>
  <c r="S109" i="40"/>
  <c r="T109" i="40" s="1"/>
  <c r="V109" i="40" s="1"/>
  <c r="S110" i="40"/>
  <c r="T110" i="40" s="1"/>
  <c r="V110" i="40" s="1"/>
  <c r="S111" i="40"/>
  <c r="T111" i="40" s="1"/>
  <c r="V111" i="40" s="1"/>
  <c r="S112" i="40"/>
  <c r="T112" i="40" s="1"/>
  <c r="V112" i="40" s="1"/>
  <c r="S113" i="40"/>
  <c r="T113" i="40" s="1"/>
  <c r="V113" i="40" s="1"/>
  <c r="S114" i="40"/>
  <c r="T114" i="40" s="1"/>
  <c r="V114" i="40" s="1"/>
  <c r="S115" i="40"/>
  <c r="T115" i="40" s="1"/>
  <c r="V115" i="40" s="1"/>
  <c r="S116" i="40"/>
  <c r="S117" i="40"/>
  <c r="T117" i="40" s="1"/>
  <c r="V117" i="40" s="1"/>
  <c r="S118" i="40"/>
  <c r="T118" i="40" s="1"/>
  <c r="V118" i="40" s="1"/>
  <c r="S119" i="40"/>
  <c r="T119" i="40" s="1"/>
  <c r="V119" i="40" s="1"/>
  <c r="S120" i="40"/>
  <c r="T120" i="40" s="1"/>
  <c r="V120" i="40" s="1"/>
  <c r="S121" i="40"/>
  <c r="T121" i="40" s="1"/>
  <c r="V121" i="40" s="1"/>
  <c r="S122" i="40"/>
  <c r="T122" i="40" s="1"/>
  <c r="V122" i="40" s="1"/>
  <c r="S123" i="40"/>
  <c r="T123" i="40" s="1"/>
  <c r="V123" i="40" s="1"/>
  <c r="S124" i="40"/>
  <c r="T124" i="40" s="1"/>
  <c r="V124" i="40" s="1"/>
  <c r="S125" i="40"/>
  <c r="T125" i="40" s="1"/>
  <c r="V125" i="40" s="1"/>
  <c r="S126" i="40"/>
  <c r="T126" i="40" s="1"/>
  <c r="V126" i="40" s="1"/>
  <c r="S127" i="40"/>
  <c r="T127" i="40" s="1"/>
  <c r="V127" i="40" s="1"/>
  <c r="S128" i="40"/>
  <c r="T128" i="40" s="1"/>
  <c r="V128" i="40" s="1"/>
  <c r="S129" i="40"/>
  <c r="T129" i="40" s="1"/>
  <c r="V129" i="40" s="1"/>
  <c r="S130" i="40"/>
  <c r="T130" i="40" s="1"/>
  <c r="V130" i="40" s="1"/>
  <c r="S131" i="40"/>
  <c r="T131" i="40" s="1"/>
  <c r="V131" i="40" s="1"/>
  <c r="S132" i="40"/>
  <c r="T132" i="40" s="1"/>
  <c r="V132" i="40" s="1"/>
  <c r="S133" i="40"/>
  <c r="T133" i="40" s="1"/>
  <c r="V133" i="40" s="1"/>
  <c r="S134" i="40"/>
  <c r="T134" i="40" s="1"/>
  <c r="V134" i="40" s="1"/>
  <c r="S135" i="40"/>
  <c r="T135" i="40" s="1"/>
  <c r="V135" i="40" s="1"/>
  <c r="S136" i="40"/>
  <c r="T136" i="40" s="1"/>
  <c r="V136" i="40" s="1"/>
  <c r="S137" i="40"/>
  <c r="T137" i="40" s="1"/>
  <c r="V137" i="40" s="1"/>
  <c r="S138" i="40"/>
  <c r="T138" i="40" s="1"/>
  <c r="V138" i="40" s="1"/>
  <c r="S139" i="40"/>
  <c r="T139" i="40" s="1"/>
  <c r="V139" i="40" s="1"/>
  <c r="S140" i="40"/>
  <c r="T140" i="40" s="1"/>
  <c r="V140" i="40" s="1"/>
  <c r="S141" i="40"/>
  <c r="T141" i="40" s="1"/>
  <c r="V141" i="40" s="1"/>
  <c r="S142" i="40"/>
  <c r="T142" i="40" s="1"/>
  <c r="V142" i="40" s="1"/>
  <c r="S143" i="40"/>
  <c r="T143" i="40" s="1"/>
  <c r="V143" i="40" s="1"/>
  <c r="S144" i="40"/>
  <c r="T144" i="40" s="1"/>
  <c r="V144" i="40" s="1"/>
  <c r="S145" i="40"/>
  <c r="T145" i="40" s="1"/>
  <c r="V145" i="40" s="1"/>
  <c r="S146" i="40"/>
  <c r="T146" i="40" s="1"/>
  <c r="V146" i="40" s="1"/>
  <c r="S147" i="40"/>
  <c r="T147" i="40" s="1"/>
  <c r="V147" i="40" s="1"/>
  <c r="T78" i="40"/>
  <c r="V78" i="40" s="1"/>
  <c r="T85" i="40"/>
  <c r="V85" i="40" s="1"/>
  <c r="T90" i="40"/>
  <c r="V90" i="40" s="1"/>
  <c r="T98" i="40"/>
  <c r="V98" i="40" s="1"/>
  <c r="T116" i="40"/>
  <c r="V116" i="40" s="1"/>
  <c r="U76" i="40"/>
  <c r="U77" i="40"/>
  <c r="U78" i="40"/>
  <c r="U79" i="40"/>
  <c r="U80" i="40"/>
  <c r="U81" i="40"/>
  <c r="U82" i="40"/>
  <c r="U83" i="40"/>
  <c r="U84" i="40"/>
  <c r="U85" i="40"/>
  <c r="U86" i="40"/>
  <c r="U87" i="40"/>
  <c r="U88" i="40"/>
  <c r="U89" i="40"/>
  <c r="U90" i="40"/>
  <c r="U91" i="40"/>
  <c r="U92" i="40"/>
  <c r="U93" i="40"/>
  <c r="U94" i="40"/>
  <c r="U95" i="40"/>
  <c r="U96" i="40"/>
  <c r="U97" i="40"/>
  <c r="U98" i="40"/>
  <c r="U99" i="40"/>
  <c r="U100" i="40"/>
  <c r="U101" i="40"/>
  <c r="U102" i="40"/>
  <c r="U103" i="40"/>
  <c r="U104" i="40"/>
  <c r="U105" i="40"/>
  <c r="U106" i="40"/>
  <c r="U107" i="40"/>
  <c r="U108" i="40"/>
  <c r="U109" i="40"/>
  <c r="U110" i="40"/>
  <c r="U111" i="40"/>
  <c r="U112" i="40"/>
  <c r="U113" i="40"/>
  <c r="U114" i="40"/>
  <c r="U115" i="40"/>
  <c r="U116" i="40"/>
  <c r="U117" i="40"/>
  <c r="U118" i="40"/>
  <c r="U119" i="40"/>
  <c r="U120" i="40"/>
  <c r="U121" i="40"/>
  <c r="U122" i="40"/>
  <c r="U123" i="40"/>
  <c r="U124" i="40"/>
  <c r="U125" i="40"/>
  <c r="U126" i="40"/>
  <c r="U127" i="40"/>
  <c r="U128" i="40"/>
  <c r="U129" i="40"/>
  <c r="U130" i="40"/>
  <c r="U131" i="40"/>
  <c r="U132" i="40"/>
  <c r="U133" i="40"/>
  <c r="U134" i="40"/>
  <c r="U135" i="40"/>
  <c r="U136" i="40"/>
  <c r="U137" i="40"/>
  <c r="U138" i="40"/>
  <c r="U139" i="40"/>
  <c r="U140" i="40"/>
  <c r="U141" i="40"/>
  <c r="U142" i="40"/>
  <c r="U143" i="40"/>
  <c r="U144" i="40"/>
  <c r="U145" i="40"/>
  <c r="U146" i="40"/>
  <c r="U147" i="40"/>
  <c r="J68" i="39"/>
  <c r="K68" i="39"/>
  <c r="S68" i="39"/>
  <c r="T68" i="39" s="1"/>
  <c r="V68" i="39" s="1"/>
  <c r="U68" i="39"/>
  <c r="J32" i="39"/>
  <c r="J69" i="39"/>
  <c r="J19" i="39"/>
  <c r="J31" i="39"/>
  <c r="J30" i="39"/>
  <c r="J72" i="39"/>
  <c r="J17" i="39"/>
  <c r="J18" i="39"/>
  <c r="J61" i="39"/>
  <c r="J62" i="39"/>
  <c r="J55" i="39"/>
  <c r="J71" i="39"/>
  <c r="J70" i="39"/>
  <c r="J78" i="39"/>
  <c r="J79" i="39"/>
  <c r="J46" i="39"/>
  <c r="J47" i="39"/>
  <c r="J80" i="39"/>
  <c r="J34" i="39"/>
  <c r="J16" i="39"/>
  <c r="J43" i="39"/>
  <c r="J42" i="39"/>
  <c r="J40" i="39"/>
  <c r="J41" i="39"/>
  <c r="J38" i="39"/>
  <c r="J39" i="39"/>
  <c r="J48" i="39"/>
  <c r="J49" i="39"/>
  <c r="J28" i="39"/>
  <c r="J29" i="39"/>
  <c r="J23" i="39"/>
  <c r="J22" i="39"/>
  <c r="J63" i="39"/>
  <c r="J64" i="39"/>
  <c r="J44" i="39"/>
  <c r="J45" i="39"/>
  <c r="J75" i="39"/>
  <c r="J56" i="39"/>
  <c r="J35" i="39"/>
  <c r="J27" i="39"/>
  <c r="J24" i="39"/>
  <c r="J36" i="39"/>
  <c r="J37" i="39"/>
  <c r="J53" i="39"/>
  <c r="J54" i="39"/>
  <c r="J77" i="39"/>
  <c r="J65" i="39"/>
  <c r="J66" i="39"/>
  <c r="J74" i="39"/>
  <c r="J21" i="39"/>
  <c r="J20" i="39"/>
  <c r="J33" i="39"/>
  <c r="J73" i="39"/>
  <c r="J60" i="39"/>
  <c r="J59" i="39"/>
  <c r="J57" i="39"/>
  <c r="J58" i="39"/>
  <c r="J25" i="39"/>
  <c r="J67" i="39"/>
  <c r="K32" i="39"/>
  <c r="K69" i="39"/>
  <c r="K19" i="39"/>
  <c r="K31" i="39"/>
  <c r="K30" i="39"/>
  <c r="K72" i="39"/>
  <c r="K17" i="39"/>
  <c r="K18" i="39"/>
  <c r="K61" i="39"/>
  <c r="K62" i="39"/>
  <c r="K55" i="39"/>
  <c r="K71" i="39"/>
  <c r="K70" i="39"/>
  <c r="K78" i="39"/>
  <c r="K79" i="39"/>
  <c r="K46" i="39"/>
  <c r="K47" i="39"/>
  <c r="K80" i="39"/>
  <c r="K34" i="39"/>
  <c r="K16" i="39"/>
  <c r="K43" i="39"/>
  <c r="K42" i="39"/>
  <c r="K40" i="39"/>
  <c r="K41" i="39"/>
  <c r="K38" i="39"/>
  <c r="K39" i="39"/>
  <c r="K48" i="39"/>
  <c r="K49" i="39"/>
  <c r="K28" i="39"/>
  <c r="K29" i="39"/>
  <c r="K23" i="39"/>
  <c r="K22" i="39"/>
  <c r="K63" i="39"/>
  <c r="K64" i="39"/>
  <c r="K44" i="39"/>
  <c r="K45" i="39"/>
  <c r="K75" i="39"/>
  <c r="K56" i="39"/>
  <c r="K35" i="39"/>
  <c r="K27" i="39"/>
  <c r="K24" i="39"/>
  <c r="K36" i="39"/>
  <c r="K37" i="39"/>
  <c r="K53" i="39"/>
  <c r="K54" i="39"/>
  <c r="K77" i="39"/>
  <c r="K65" i="39"/>
  <c r="K66" i="39"/>
  <c r="K74" i="39"/>
  <c r="K21" i="39"/>
  <c r="K20" i="39"/>
  <c r="K33" i="39"/>
  <c r="K73" i="39"/>
  <c r="K60" i="39"/>
  <c r="K59" i="39"/>
  <c r="K57" i="39"/>
  <c r="K58" i="39"/>
  <c r="K25" i="39"/>
  <c r="K67" i="39"/>
  <c r="S32" i="39"/>
  <c r="T32" i="39" s="1"/>
  <c r="V32" i="39" s="1"/>
  <c r="S69" i="39"/>
  <c r="T69" i="39" s="1"/>
  <c r="V69" i="39" s="1"/>
  <c r="S19" i="39"/>
  <c r="T19" i="39" s="1"/>
  <c r="V19" i="39" s="1"/>
  <c r="S31" i="39"/>
  <c r="S30" i="39"/>
  <c r="T30" i="39" s="1"/>
  <c r="V30" i="39" s="1"/>
  <c r="S72" i="39"/>
  <c r="T72" i="39" s="1"/>
  <c r="V72" i="39" s="1"/>
  <c r="S17" i="39"/>
  <c r="T17" i="39" s="1"/>
  <c r="V17" i="39" s="1"/>
  <c r="S18" i="39"/>
  <c r="S61" i="39"/>
  <c r="T61" i="39" s="1"/>
  <c r="V61" i="39" s="1"/>
  <c r="S62" i="39"/>
  <c r="T62" i="39" s="1"/>
  <c r="V62" i="39" s="1"/>
  <c r="S55" i="39"/>
  <c r="T55" i="39" s="1"/>
  <c r="V55" i="39" s="1"/>
  <c r="S71" i="39"/>
  <c r="S70" i="39"/>
  <c r="S78" i="39"/>
  <c r="T78" i="39" s="1"/>
  <c r="V78" i="39" s="1"/>
  <c r="S79" i="39"/>
  <c r="T79" i="39" s="1"/>
  <c r="V79" i="39" s="1"/>
  <c r="S46" i="39"/>
  <c r="T46" i="39" s="1"/>
  <c r="V46" i="39" s="1"/>
  <c r="S47" i="39"/>
  <c r="S80" i="39"/>
  <c r="T80" i="39" s="1"/>
  <c r="V80" i="39" s="1"/>
  <c r="S34" i="39"/>
  <c r="T34" i="39" s="1"/>
  <c r="V34" i="39" s="1"/>
  <c r="S16" i="39"/>
  <c r="T16" i="39" s="1"/>
  <c r="V16" i="39" s="1"/>
  <c r="S43" i="39"/>
  <c r="T43" i="39" s="1"/>
  <c r="V43" i="39" s="1"/>
  <c r="S42" i="39"/>
  <c r="T42" i="39" s="1"/>
  <c r="V42" i="39" s="1"/>
  <c r="S40" i="39"/>
  <c r="T40" i="39" s="1"/>
  <c r="V40" i="39" s="1"/>
  <c r="S41" i="39"/>
  <c r="S38" i="39"/>
  <c r="S39" i="39"/>
  <c r="T39" i="39" s="1"/>
  <c r="V39" i="39" s="1"/>
  <c r="S48" i="39"/>
  <c r="T48" i="39" s="1"/>
  <c r="V48" i="39" s="1"/>
  <c r="S49" i="39"/>
  <c r="T49" i="39" s="1"/>
  <c r="V49" i="39" s="1"/>
  <c r="S28" i="39"/>
  <c r="T28" i="39" s="1"/>
  <c r="V28" i="39" s="1"/>
  <c r="S29" i="39"/>
  <c r="T29" i="39" s="1"/>
  <c r="V29" i="39" s="1"/>
  <c r="S23" i="39"/>
  <c r="T23" i="39" s="1"/>
  <c r="V23" i="39" s="1"/>
  <c r="S22" i="39"/>
  <c r="T22" i="39" s="1"/>
  <c r="V22" i="39" s="1"/>
  <c r="S63" i="39"/>
  <c r="T63" i="39" s="1"/>
  <c r="V63" i="39" s="1"/>
  <c r="S64" i="39"/>
  <c r="T64" i="39" s="1"/>
  <c r="V64" i="39" s="1"/>
  <c r="S44" i="39"/>
  <c r="T44" i="39" s="1"/>
  <c r="V44" i="39" s="1"/>
  <c r="S45" i="39"/>
  <c r="S75" i="39"/>
  <c r="S56" i="39"/>
  <c r="T56" i="39" s="1"/>
  <c r="V56" i="39" s="1"/>
  <c r="S35" i="39"/>
  <c r="T35" i="39" s="1"/>
  <c r="V35" i="39" s="1"/>
  <c r="S27" i="39"/>
  <c r="T27" i="39" s="1"/>
  <c r="V27" i="39" s="1"/>
  <c r="S24" i="39"/>
  <c r="T24" i="39" s="1"/>
  <c r="V24" i="39" s="1"/>
  <c r="S36" i="39"/>
  <c r="T36" i="39" s="1"/>
  <c r="V36" i="39" s="1"/>
  <c r="S37" i="39"/>
  <c r="T37" i="39" s="1"/>
  <c r="V37" i="39" s="1"/>
  <c r="S53" i="39"/>
  <c r="T53" i="39" s="1"/>
  <c r="V53" i="39" s="1"/>
  <c r="S54" i="39"/>
  <c r="T54" i="39" s="1"/>
  <c r="V54" i="39" s="1"/>
  <c r="S77" i="39"/>
  <c r="T77" i="39" s="1"/>
  <c r="V77" i="39" s="1"/>
  <c r="S65" i="39"/>
  <c r="T65" i="39" s="1"/>
  <c r="V65" i="39" s="1"/>
  <c r="S66" i="39"/>
  <c r="S74" i="39"/>
  <c r="S21" i="39"/>
  <c r="T21" i="39" s="1"/>
  <c r="V21" i="39" s="1"/>
  <c r="S20" i="39"/>
  <c r="T20" i="39" s="1"/>
  <c r="V20" i="39" s="1"/>
  <c r="S33" i="39"/>
  <c r="S73" i="39"/>
  <c r="T73" i="39" s="1"/>
  <c r="V73" i="39" s="1"/>
  <c r="S60" i="39"/>
  <c r="T60" i="39" s="1"/>
  <c r="V60" i="39" s="1"/>
  <c r="S59" i="39"/>
  <c r="T59" i="39" s="1"/>
  <c r="V59" i="39" s="1"/>
  <c r="S57" i="39"/>
  <c r="T57" i="39" s="1"/>
  <c r="V57" i="39" s="1"/>
  <c r="S58" i="39"/>
  <c r="T58" i="39" s="1"/>
  <c r="V58" i="39" s="1"/>
  <c r="S25" i="39"/>
  <c r="T25" i="39" s="1"/>
  <c r="V25" i="39" s="1"/>
  <c r="S67" i="39"/>
  <c r="T67" i="39" s="1"/>
  <c r="V67" i="39" s="1"/>
  <c r="T31" i="39"/>
  <c r="V31" i="39" s="1"/>
  <c r="T18" i="39"/>
  <c r="V18" i="39" s="1"/>
  <c r="T71" i="39"/>
  <c r="V71" i="39" s="1"/>
  <c r="T70" i="39"/>
  <c r="V70" i="39" s="1"/>
  <c r="T47" i="39"/>
  <c r="V47" i="39" s="1"/>
  <c r="T41" i="39"/>
  <c r="T38" i="39"/>
  <c r="V38" i="39" s="1"/>
  <c r="T45" i="39"/>
  <c r="V45" i="39" s="1"/>
  <c r="T75" i="39"/>
  <c r="V75" i="39" s="1"/>
  <c r="T66" i="39"/>
  <c r="V66" i="39" s="1"/>
  <c r="T74" i="39"/>
  <c r="T33" i="39"/>
  <c r="V33" i="39" s="1"/>
  <c r="U32" i="39"/>
  <c r="U69" i="39"/>
  <c r="U19" i="39"/>
  <c r="U31" i="39"/>
  <c r="U30" i="39"/>
  <c r="U72" i="39"/>
  <c r="U17" i="39"/>
  <c r="U18" i="39"/>
  <c r="U61" i="39"/>
  <c r="U62" i="39"/>
  <c r="U55" i="39"/>
  <c r="U71" i="39"/>
  <c r="U70" i="39"/>
  <c r="U78" i="39"/>
  <c r="U79" i="39"/>
  <c r="U46" i="39"/>
  <c r="U47" i="39"/>
  <c r="U80" i="39"/>
  <c r="U34" i="39"/>
  <c r="U16" i="39"/>
  <c r="U43" i="39"/>
  <c r="U42" i="39"/>
  <c r="U40" i="39"/>
  <c r="U41" i="39"/>
  <c r="U38" i="39"/>
  <c r="U39" i="39"/>
  <c r="U48" i="39"/>
  <c r="U49" i="39"/>
  <c r="U28" i="39"/>
  <c r="U29" i="39"/>
  <c r="U23" i="39"/>
  <c r="U22" i="39"/>
  <c r="U63" i="39"/>
  <c r="U64" i="39"/>
  <c r="U44" i="39"/>
  <c r="U45" i="39"/>
  <c r="U75" i="39"/>
  <c r="U56" i="39"/>
  <c r="U35" i="39"/>
  <c r="U27" i="39"/>
  <c r="U24" i="39"/>
  <c r="U36" i="39"/>
  <c r="U37" i="39"/>
  <c r="U53" i="39"/>
  <c r="U54" i="39"/>
  <c r="U77" i="39"/>
  <c r="U65" i="39"/>
  <c r="U66" i="39"/>
  <c r="U74" i="39"/>
  <c r="U21" i="39"/>
  <c r="U20" i="39"/>
  <c r="U33" i="39"/>
  <c r="U73" i="39"/>
  <c r="U60" i="39"/>
  <c r="U59" i="39"/>
  <c r="U57" i="39"/>
  <c r="U58" i="39"/>
  <c r="U25" i="39"/>
  <c r="U67" i="39"/>
  <c r="V41" i="39"/>
  <c r="V74" i="39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S61" i="38"/>
  <c r="T61" i="38" s="1"/>
  <c r="V61" i="38" s="1"/>
  <c r="S62" i="38"/>
  <c r="T62" i="38" s="1"/>
  <c r="V62" i="38" s="1"/>
  <c r="S63" i="38"/>
  <c r="T63" i="38" s="1"/>
  <c r="V63" i="38" s="1"/>
  <c r="S64" i="38"/>
  <c r="T64" i="38" s="1"/>
  <c r="V64" i="38" s="1"/>
  <c r="S65" i="38"/>
  <c r="T65" i="38" s="1"/>
  <c r="V65" i="38" s="1"/>
  <c r="S66" i="38"/>
  <c r="T66" i="38" s="1"/>
  <c r="V66" i="38" s="1"/>
  <c r="S67" i="38"/>
  <c r="T67" i="38" s="1"/>
  <c r="V67" i="38" s="1"/>
  <c r="S68" i="38"/>
  <c r="T68" i="38" s="1"/>
  <c r="V68" i="38" s="1"/>
  <c r="S69" i="38"/>
  <c r="T69" i="38" s="1"/>
  <c r="V69" i="38" s="1"/>
  <c r="S70" i="38"/>
  <c r="T70" i="38" s="1"/>
  <c r="V70" i="38" s="1"/>
  <c r="S71" i="38"/>
  <c r="T71" i="38" s="1"/>
  <c r="V71" i="38" s="1"/>
  <c r="S72" i="38"/>
  <c r="T72" i="38" s="1"/>
  <c r="V72" i="38" s="1"/>
  <c r="S73" i="38"/>
  <c r="T73" i="38" s="1"/>
  <c r="V73" i="38" s="1"/>
  <c r="S74" i="38"/>
  <c r="T74" i="38" s="1"/>
  <c r="V74" i="38" s="1"/>
  <c r="S75" i="38"/>
  <c r="T75" i="38" s="1"/>
  <c r="V75" i="38" s="1"/>
  <c r="S76" i="38"/>
  <c r="T76" i="38" s="1"/>
  <c r="V76" i="38" s="1"/>
  <c r="S77" i="38"/>
  <c r="S78" i="38"/>
  <c r="T78" i="38" s="1"/>
  <c r="V78" i="38" s="1"/>
  <c r="S79" i="38"/>
  <c r="T79" i="38" s="1"/>
  <c r="V79" i="38" s="1"/>
  <c r="S80" i="38"/>
  <c r="T80" i="38" s="1"/>
  <c r="V80" i="38" s="1"/>
  <c r="S81" i="38"/>
  <c r="T81" i="38" s="1"/>
  <c r="V81" i="38" s="1"/>
  <c r="S82" i="38"/>
  <c r="T82" i="38" s="1"/>
  <c r="V82" i="38" s="1"/>
  <c r="S83" i="38"/>
  <c r="T83" i="38" s="1"/>
  <c r="V83" i="38" s="1"/>
  <c r="S84" i="38"/>
  <c r="T84" i="38" s="1"/>
  <c r="V84" i="38" s="1"/>
  <c r="S85" i="38"/>
  <c r="T85" i="38" s="1"/>
  <c r="V85" i="38" s="1"/>
  <c r="S86" i="38"/>
  <c r="T86" i="38" s="1"/>
  <c r="V86" i="38" s="1"/>
  <c r="S87" i="38"/>
  <c r="T87" i="38" s="1"/>
  <c r="V87" i="38" s="1"/>
  <c r="S88" i="38"/>
  <c r="T88" i="38" s="1"/>
  <c r="V88" i="38" s="1"/>
  <c r="T77" i="38"/>
  <c r="V77" i="38" s="1"/>
  <c r="U61" i="38"/>
  <c r="U62" i="38"/>
  <c r="U63" i="38"/>
  <c r="U64" i="38"/>
  <c r="U65" i="38"/>
  <c r="U66" i="38"/>
  <c r="U67" i="38"/>
  <c r="U68" i="38"/>
  <c r="U69" i="38"/>
  <c r="U70" i="38"/>
  <c r="U71" i="38"/>
  <c r="U72" i="38"/>
  <c r="U73" i="38"/>
  <c r="U74" i="38"/>
  <c r="U75" i="38"/>
  <c r="U76" i="38"/>
  <c r="U77" i="38"/>
  <c r="U78" i="38"/>
  <c r="U79" i="38"/>
  <c r="U80" i="38"/>
  <c r="U81" i="38"/>
  <c r="U82" i="38"/>
  <c r="U83" i="38"/>
  <c r="U84" i="38"/>
  <c r="U85" i="38"/>
  <c r="U86" i="38"/>
  <c r="U87" i="38"/>
  <c r="U88" i="38"/>
  <c r="J28" i="36"/>
  <c r="K28" i="36" s="1"/>
  <c r="J29" i="36"/>
  <c r="K29" i="36" s="1"/>
  <c r="J30" i="36"/>
  <c r="K30" i="36" s="1"/>
  <c r="J31" i="36"/>
  <c r="K31" i="36" s="1"/>
  <c r="J32" i="36"/>
  <c r="K32" i="36" s="1"/>
  <c r="J33" i="36"/>
  <c r="K33" i="36"/>
  <c r="S28" i="36"/>
  <c r="S29" i="36"/>
  <c r="S30" i="36"/>
  <c r="T30" i="36" s="1"/>
  <c r="V30" i="36" s="1"/>
  <c r="S31" i="36"/>
  <c r="T31" i="36" s="1"/>
  <c r="V31" i="36" s="1"/>
  <c r="S32" i="36"/>
  <c r="S33" i="36"/>
  <c r="T33" i="36" s="1"/>
  <c r="V33" i="36" s="1"/>
  <c r="T28" i="36"/>
  <c r="V28" i="36" s="1"/>
  <c r="T29" i="36"/>
  <c r="V29" i="36" s="1"/>
  <c r="T32" i="36"/>
  <c r="V32" i="36" s="1"/>
  <c r="U28" i="36"/>
  <c r="U29" i="36"/>
  <c r="U30" i="36"/>
  <c r="U31" i="36"/>
  <c r="U32" i="36"/>
  <c r="U33" i="36"/>
  <c r="J18" i="36"/>
  <c r="J19" i="36"/>
  <c r="J20" i="36"/>
  <c r="K20" i="36" s="1"/>
  <c r="J21" i="36"/>
  <c r="K21" i="36" s="1"/>
  <c r="J22" i="36"/>
  <c r="J23" i="36"/>
  <c r="J24" i="36"/>
  <c r="J25" i="36"/>
  <c r="J26" i="36"/>
  <c r="J27" i="36"/>
  <c r="K18" i="36"/>
  <c r="K19" i="36"/>
  <c r="K22" i="36"/>
  <c r="K23" i="36"/>
  <c r="K24" i="36"/>
  <c r="K25" i="36"/>
  <c r="K26" i="36"/>
  <c r="K27" i="36"/>
  <c r="S18" i="36"/>
  <c r="T18" i="36" s="1"/>
  <c r="V18" i="36" s="1"/>
  <c r="S19" i="36"/>
  <c r="T19" i="36" s="1"/>
  <c r="V19" i="36" s="1"/>
  <c r="S20" i="36"/>
  <c r="T20" i="36" s="1"/>
  <c r="V20" i="36" s="1"/>
  <c r="S21" i="36"/>
  <c r="T21" i="36" s="1"/>
  <c r="V21" i="36" s="1"/>
  <c r="S22" i="36"/>
  <c r="T22" i="36" s="1"/>
  <c r="V22" i="36" s="1"/>
  <c r="S23" i="36"/>
  <c r="T23" i="36" s="1"/>
  <c r="V23" i="36" s="1"/>
  <c r="S24" i="36"/>
  <c r="T24" i="36" s="1"/>
  <c r="V24" i="36" s="1"/>
  <c r="S25" i="36"/>
  <c r="T25" i="36" s="1"/>
  <c r="V25" i="36" s="1"/>
  <c r="S26" i="36"/>
  <c r="T26" i="36" s="1"/>
  <c r="V26" i="36" s="1"/>
  <c r="S27" i="36"/>
  <c r="T27" i="36" s="1"/>
  <c r="V27" i="36" s="1"/>
  <c r="U18" i="36"/>
  <c r="U19" i="36"/>
  <c r="U20" i="36"/>
  <c r="U21" i="36"/>
  <c r="U22" i="36"/>
  <c r="U23" i="36"/>
  <c r="U24" i="36"/>
  <c r="U25" i="36"/>
  <c r="U26" i="36"/>
  <c r="U27" i="36"/>
  <c r="J78" i="35"/>
  <c r="J79" i="35"/>
  <c r="K79" i="35" s="1"/>
  <c r="J80" i="35"/>
  <c r="K80" i="35" s="1"/>
  <c r="J81" i="35"/>
  <c r="J82" i="35"/>
  <c r="J83" i="35"/>
  <c r="K83" i="35" s="1"/>
  <c r="J84" i="35"/>
  <c r="K84" i="35" s="1"/>
  <c r="J85" i="35"/>
  <c r="J86" i="35"/>
  <c r="J87" i="35"/>
  <c r="K87" i="35" s="1"/>
  <c r="K78" i="35"/>
  <c r="K81" i="35"/>
  <c r="K82" i="35"/>
  <c r="K85" i="35"/>
  <c r="K86" i="35"/>
  <c r="S78" i="35"/>
  <c r="T78" i="35" s="1"/>
  <c r="V78" i="35" s="1"/>
  <c r="S79" i="35"/>
  <c r="T79" i="35" s="1"/>
  <c r="V79" i="35" s="1"/>
  <c r="S80" i="35"/>
  <c r="T80" i="35" s="1"/>
  <c r="V80" i="35" s="1"/>
  <c r="S81" i="35"/>
  <c r="T81" i="35" s="1"/>
  <c r="V81" i="35" s="1"/>
  <c r="S82" i="35"/>
  <c r="T82" i="35" s="1"/>
  <c r="V82" i="35" s="1"/>
  <c r="S83" i="35"/>
  <c r="T83" i="35" s="1"/>
  <c r="V83" i="35" s="1"/>
  <c r="S84" i="35"/>
  <c r="T84" i="35" s="1"/>
  <c r="V84" i="35" s="1"/>
  <c r="S85" i="35"/>
  <c r="T85" i="35" s="1"/>
  <c r="V85" i="35" s="1"/>
  <c r="S86" i="35"/>
  <c r="T86" i="35" s="1"/>
  <c r="V86" i="35" s="1"/>
  <c r="S87" i="35"/>
  <c r="T87" i="35" s="1"/>
  <c r="V87" i="35" s="1"/>
  <c r="U78" i="35"/>
  <c r="U79" i="35"/>
  <c r="U80" i="35"/>
  <c r="U81" i="35"/>
  <c r="U82" i="35"/>
  <c r="U83" i="35"/>
  <c r="U84" i="35"/>
  <c r="U85" i="35"/>
  <c r="U86" i="35"/>
  <c r="U87" i="35"/>
  <c r="J20" i="35"/>
  <c r="K20" i="35" s="1"/>
  <c r="J21" i="35"/>
  <c r="J22" i="35"/>
  <c r="K22" i="35" s="1"/>
  <c r="J23" i="35"/>
  <c r="K23" i="35" s="1"/>
  <c r="J24" i="35"/>
  <c r="K24" i="35" s="1"/>
  <c r="J25" i="35"/>
  <c r="J26" i="35"/>
  <c r="J27" i="35"/>
  <c r="J28" i="35"/>
  <c r="K28" i="35" s="1"/>
  <c r="J29" i="35"/>
  <c r="J30" i="35"/>
  <c r="J31" i="35"/>
  <c r="J32" i="35"/>
  <c r="K32" i="35" s="1"/>
  <c r="J33" i="35"/>
  <c r="J34" i="35"/>
  <c r="J35" i="35"/>
  <c r="J36" i="35"/>
  <c r="J37" i="35"/>
  <c r="J38" i="35"/>
  <c r="J39" i="35"/>
  <c r="J40" i="35"/>
  <c r="K40" i="35" s="1"/>
  <c r="J41" i="35"/>
  <c r="J42" i="35"/>
  <c r="J43" i="35"/>
  <c r="J44" i="35"/>
  <c r="K44" i="35" s="1"/>
  <c r="J45" i="35"/>
  <c r="J46" i="35"/>
  <c r="J47" i="35"/>
  <c r="J48" i="35"/>
  <c r="K48" i="35" s="1"/>
  <c r="J49" i="35"/>
  <c r="J50" i="35"/>
  <c r="J51" i="35"/>
  <c r="J52" i="35"/>
  <c r="K52" i="35" s="1"/>
  <c r="J53" i="35"/>
  <c r="J54" i="35"/>
  <c r="J55" i="35"/>
  <c r="J56" i="35"/>
  <c r="K56" i="35" s="1"/>
  <c r="J57" i="35"/>
  <c r="J58" i="35"/>
  <c r="J59" i="35"/>
  <c r="J60" i="35"/>
  <c r="K60" i="35" s="1"/>
  <c r="J61" i="35"/>
  <c r="J62" i="35"/>
  <c r="J63" i="35"/>
  <c r="J64" i="35"/>
  <c r="K64" i="35" s="1"/>
  <c r="J65" i="35"/>
  <c r="J66" i="35"/>
  <c r="J67" i="35"/>
  <c r="J68" i="35"/>
  <c r="K68" i="35" s="1"/>
  <c r="J69" i="35"/>
  <c r="J70" i="35"/>
  <c r="J71" i="35"/>
  <c r="J72" i="35"/>
  <c r="K72" i="35" s="1"/>
  <c r="J73" i="35"/>
  <c r="J74" i="35"/>
  <c r="J75" i="35"/>
  <c r="J76" i="35"/>
  <c r="K76" i="35" s="1"/>
  <c r="J77" i="35"/>
  <c r="K21" i="35"/>
  <c r="K25" i="35"/>
  <c r="K26" i="35"/>
  <c r="K27" i="35"/>
  <c r="K29" i="35"/>
  <c r="K30" i="35"/>
  <c r="K31" i="35"/>
  <c r="K33" i="35"/>
  <c r="K34" i="35"/>
  <c r="K35" i="35"/>
  <c r="K36" i="35"/>
  <c r="K37" i="35"/>
  <c r="K38" i="35"/>
  <c r="K39" i="35"/>
  <c r="K41" i="35"/>
  <c r="K42" i="35"/>
  <c r="K43" i="35"/>
  <c r="K45" i="35"/>
  <c r="K46" i="35"/>
  <c r="K47" i="35"/>
  <c r="K49" i="35"/>
  <c r="K50" i="35"/>
  <c r="K51" i="35"/>
  <c r="K53" i="35"/>
  <c r="K54" i="35"/>
  <c r="K55" i="35"/>
  <c r="K57" i="35"/>
  <c r="K58" i="35"/>
  <c r="K59" i="35"/>
  <c r="K61" i="35"/>
  <c r="K62" i="35"/>
  <c r="K63" i="35"/>
  <c r="K65" i="35"/>
  <c r="K66" i="35"/>
  <c r="K67" i="35"/>
  <c r="K69" i="35"/>
  <c r="K70" i="35"/>
  <c r="K71" i="35"/>
  <c r="K73" i="35"/>
  <c r="K74" i="35"/>
  <c r="K75" i="35"/>
  <c r="K77" i="35"/>
  <c r="S20" i="35"/>
  <c r="T20" i="35" s="1"/>
  <c r="V20" i="35" s="1"/>
  <c r="S21" i="35"/>
  <c r="S22" i="35"/>
  <c r="T22" i="35" s="1"/>
  <c r="V22" i="35" s="1"/>
  <c r="S23" i="35"/>
  <c r="S24" i="35"/>
  <c r="T24" i="35" s="1"/>
  <c r="V24" i="35" s="1"/>
  <c r="S25" i="35"/>
  <c r="T25" i="35" s="1"/>
  <c r="V25" i="35" s="1"/>
  <c r="S26" i="35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S35" i="35"/>
  <c r="T35" i="35" s="1"/>
  <c r="V35" i="35" s="1"/>
  <c r="S36" i="35"/>
  <c r="T36" i="35" s="1"/>
  <c r="V36" i="35" s="1"/>
  <c r="S37" i="35"/>
  <c r="T37" i="35" s="1"/>
  <c r="V37" i="35" s="1"/>
  <c r="S38" i="35"/>
  <c r="S39" i="35"/>
  <c r="T39" i="35" s="1"/>
  <c r="V39" i="35" s="1"/>
  <c r="S40" i="35"/>
  <c r="T40" i="35" s="1"/>
  <c r="V40" i="35" s="1"/>
  <c r="S41" i="35"/>
  <c r="T41" i="35" s="1"/>
  <c r="V41" i="35" s="1"/>
  <c r="S42" i="35"/>
  <c r="T42" i="35" s="1"/>
  <c r="V42" i="35" s="1"/>
  <c r="S43" i="35"/>
  <c r="T43" i="35" s="1"/>
  <c r="V43" i="35" s="1"/>
  <c r="S44" i="35"/>
  <c r="T44" i="35" s="1"/>
  <c r="V44" i="35" s="1"/>
  <c r="S45" i="35"/>
  <c r="T45" i="35" s="1"/>
  <c r="V45" i="35" s="1"/>
  <c r="S46" i="35"/>
  <c r="S47" i="35"/>
  <c r="T47" i="35" s="1"/>
  <c r="V47" i="35" s="1"/>
  <c r="S48" i="35"/>
  <c r="T48" i="35" s="1"/>
  <c r="V48" i="35" s="1"/>
  <c r="S49" i="35"/>
  <c r="T49" i="35" s="1"/>
  <c r="V49" i="35" s="1"/>
  <c r="S50" i="35"/>
  <c r="T50" i="35" s="1"/>
  <c r="V50" i="35" s="1"/>
  <c r="S51" i="35"/>
  <c r="T51" i="35" s="1"/>
  <c r="V51" i="35" s="1"/>
  <c r="S52" i="35"/>
  <c r="T52" i="35" s="1"/>
  <c r="V52" i="35" s="1"/>
  <c r="S53" i="35"/>
  <c r="T53" i="35" s="1"/>
  <c r="V53" i="35" s="1"/>
  <c r="S54" i="35"/>
  <c r="T54" i="35" s="1"/>
  <c r="V54" i="35" s="1"/>
  <c r="S55" i="35"/>
  <c r="T55" i="35" s="1"/>
  <c r="V55" i="35" s="1"/>
  <c r="S56" i="35"/>
  <c r="T56" i="35" s="1"/>
  <c r="V56" i="35" s="1"/>
  <c r="S57" i="35"/>
  <c r="T57" i="35" s="1"/>
  <c r="V57" i="35" s="1"/>
  <c r="S58" i="35"/>
  <c r="T58" i="35" s="1"/>
  <c r="V58" i="35" s="1"/>
  <c r="S59" i="35"/>
  <c r="T59" i="35" s="1"/>
  <c r="V59" i="35" s="1"/>
  <c r="S60" i="35"/>
  <c r="T60" i="35" s="1"/>
  <c r="V60" i="35" s="1"/>
  <c r="S61" i="35"/>
  <c r="T61" i="35" s="1"/>
  <c r="V61" i="35" s="1"/>
  <c r="S62" i="35"/>
  <c r="T62" i="35" s="1"/>
  <c r="V62" i="35" s="1"/>
  <c r="S63" i="35"/>
  <c r="T63" i="35" s="1"/>
  <c r="V63" i="35" s="1"/>
  <c r="S64" i="35"/>
  <c r="T64" i="35" s="1"/>
  <c r="V64" i="35" s="1"/>
  <c r="S65" i="35"/>
  <c r="T65" i="35" s="1"/>
  <c r="V65" i="35" s="1"/>
  <c r="S66" i="35"/>
  <c r="S67" i="35"/>
  <c r="T67" i="35" s="1"/>
  <c r="V67" i="35" s="1"/>
  <c r="S68" i="35"/>
  <c r="T68" i="35" s="1"/>
  <c r="V68" i="35" s="1"/>
  <c r="S69" i="35"/>
  <c r="T69" i="35" s="1"/>
  <c r="V69" i="35" s="1"/>
  <c r="S70" i="35"/>
  <c r="S71" i="35"/>
  <c r="T71" i="35" s="1"/>
  <c r="V71" i="35" s="1"/>
  <c r="S72" i="35"/>
  <c r="T72" i="35" s="1"/>
  <c r="V72" i="35" s="1"/>
  <c r="S73" i="35"/>
  <c r="T73" i="35" s="1"/>
  <c r="V73" i="35" s="1"/>
  <c r="S74" i="35"/>
  <c r="T74" i="35" s="1"/>
  <c r="V74" i="35" s="1"/>
  <c r="S75" i="35"/>
  <c r="T75" i="35" s="1"/>
  <c r="V75" i="35" s="1"/>
  <c r="S76" i="35"/>
  <c r="T76" i="35" s="1"/>
  <c r="V76" i="35" s="1"/>
  <c r="S77" i="35"/>
  <c r="T77" i="35" s="1"/>
  <c r="V77" i="35" s="1"/>
  <c r="T21" i="35"/>
  <c r="V21" i="35" s="1"/>
  <c r="T23" i="35"/>
  <c r="V23" i="35" s="1"/>
  <c r="T26" i="35"/>
  <c r="V26" i="35" s="1"/>
  <c r="T34" i="35"/>
  <c r="V34" i="35" s="1"/>
  <c r="T38" i="35"/>
  <c r="V38" i="35" s="1"/>
  <c r="T46" i="35"/>
  <c r="V46" i="35" s="1"/>
  <c r="T66" i="35"/>
  <c r="V66" i="35" s="1"/>
  <c r="T70" i="35"/>
  <c r="V70" i="35" s="1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U59" i="35"/>
  <c r="U60" i="35"/>
  <c r="U61" i="35"/>
  <c r="U62" i="35"/>
  <c r="U63" i="35"/>
  <c r="U64" i="35"/>
  <c r="U65" i="35"/>
  <c r="U66" i="35"/>
  <c r="U67" i="35"/>
  <c r="U68" i="35"/>
  <c r="U69" i="35"/>
  <c r="U70" i="35"/>
  <c r="U71" i="35"/>
  <c r="U72" i="35"/>
  <c r="U73" i="35"/>
  <c r="U74" i="35"/>
  <c r="U75" i="35"/>
  <c r="U76" i="35"/>
  <c r="U77" i="35"/>
  <c r="J57" i="34"/>
  <c r="K57" i="34" s="1"/>
  <c r="J56" i="34"/>
  <c r="K56" i="34" s="1"/>
  <c r="J82" i="34"/>
  <c r="J83" i="34"/>
  <c r="J45" i="34"/>
  <c r="K45" i="34" s="1"/>
  <c r="J46" i="34"/>
  <c r="K46" i="34" s="1"/>
  <c r="J47" i="34"/>
  <c r="J52" i="34"/>
  <c r="J53" i="34"/>
  <c r="K53" i="34" s="1"/>
  <c r="J48" i="34"/>
  <c r="K48" i="34" s="1"/>
  <c r="J49" i="34"/>
  <c r="K49" i="34" s="1"/>
  <c r="J50" i="34"/>
  <c r="K50" i="34" s="1"/>
  <c r="J51" i="34"/>
  <c r="K51" i="34" s="1"/>
  <c r="J44" i="34"/>
  <c r="K44" i="34" s="1"/>
  <c r="J43" i="34"/>
  <c r="J32" i="34"/>
  <c r="J33" i="34"/>
  <c r="J34" i="34"/>
  <c r="J68" i="34"/>
  <c r="J69" i="34"/>
  <c r="J62" i="34"/>
  <c r="J63" i="34"/>
  <c r="J77" i="34"/>
  <c r="J76" i="34"/>
  <c r="J78" i="34"/>
  <c r="J79" i="34"/>
  <c r="J66" i="34"/>
  <c r="J67" i="34"/>
  <c r="J42" i="34"/>
  <c r="J96" i="34"/>
  <c r="J97" i="34"/>
  <c r="J24" i="34"/>
  <c r="J22" i="34"/>
  <c r="J23" i="34"/>
  <c r="J80" i="34"/>
  <c r="J81" i="34"/>
  <c r="J72" i="34"/>
  <c r="K72" i="34" s="1"/>
  <c r="J73" i="34"/>
  <c r="J75" i="34"/>
  <c r="J74" i="34"/>
  <c r="J70" i="34"/>
  <c r="J71" i="34"/>
  <c r="J54" i="34"/>
  <c r="J55" i="34"/>
  <c r="J64" i="34"/>
  <c r="J65" i="34"/>
  <c r="J28" i="34"/>
  <c r="K28" i="34" s="1"/>
  <c r="J29" i="34"/>
  <c r="K29" i="34" s="1"/>
  <c r="J30" i="34"/>
  <c r="J31" i="34"/>
  <c r="J19" i="34"/>
  <c r="J20" i="34"/>
  <c r="J21" i="34"/>
  <c r="J41" i="34"/>
  <c r="J61" i="34"/>
  <c r="K61" i="34" s="1"/>
  <c r="J58" i="34"/>
  <c r="K58" i="34" s="1"/>
  <c r="J59" i="34"/>
  <c r="K59" i="34" s="1"/>
  <c r="J60" i="34"/>
  <c r="K60" i="34" s="1"/>
  <c r="J92" i="34"/>
  <c r="K92" i="34" s="1"/>
  <c r="J93" i="34"/>
  <c r="J94" i="34"/>
  <c r="K94" i="34" s="1"/>
  <c r="J95" i="34"/>
  <c r="K95" i="34" s="1"/>
  <c r="J26" i="34"/>
  <c r="K26" i="34" s="1"/>
  <c r="J27" i="34"/>
  <c r="J86" i="34"/>
  <c r="K86" i="34" s="1"/>
  <c r="J84" i="34"/>
  <c r="K84" i="34" s="1"/>
  <c r="J88" i="34"/>
  <c r="K88" i="34" s="1"/>
  <c r="K82" i="34"/>
  <c r="K83" i="34"/>
  <c r="K47" i="34"/>
  <c r="K52" i="34"/>
  <c r="K43" i="34"/>
  <c r="K32" i="34"/>
  <c r="K33" i="34"/>
  <c r="K34" i="34"/>
  <c r="K68" i="34"/>
  <c r="K69" i="34"/>
  <c r="K62" i="34"/>
  <c r="K63" i="34"/>
  <c r="K77" i="34"/>
  <c r="K76" i="34"/>
  <c r="K78" i="34"/>
  <c r="K79" i="34"/>
  <c r="K66" i="34"/>
  <c r="K67" i="34"/>
  <c r="K42" i="34"/>
  <c r="K96" i="34"/>
  <c r="K97" i="34"/>
  <c r="K24" i="34"/>
  <c r="K22" i="34"/>
  <c r="K23" i="34"/>
  <c r="K80" i="34"/>
  <c r="K81" i="34"/>
  <c r="K73" i="34"/>
  <c r="K75" i="34"/>
  <c r="K74" i="34"/>
  <c r="K70" i="34"/>
  <c r="K71" i="34"/>
  <c r="K54" i="34"/>
  <c r="K55" i="34"/>
  <c r="K64" i="34"/>
  <c r="K65" i="34"/>
  <c r="K30" i="34"/>
  <c r="K31" i="34"/>
  <c r="K19" i="34"/>
  <c r="K20" i="34"/>
  <c r="K21" i="34"/>
  <c r="K41" i="34"/>
  <c r="K93" i="34"/>
  <c r="K27" i="34"/>
  <c r="S57" i="34"/>
  <c r="T57" i="34" s="1"/>
  <c r="V57" i="34" s="1"/>
  <c r="S56" i="34"/>
  <c r="T56" i="34" s="1"/>
  <c r="V56" i="34" s="1"/>
  <c r="S82" i="34"/>
  <c r="T82" i="34" s="1"/>
  <c r="V82" i="34" s="1"/>
  <c r="S83" i="34"/>
  <c r="T83" i="34" s="1"/>
  <c r="V83" i="34" s="1"/>
  <c r="S45" i="34"/>
  <c r="T45" i="34" s="1"/>
  <c r="V45" i="34" s="1"/>
  <c r="S46" i="34"/>
  <c r="T46" i="34" s="1"/>
  <c r="V46" i="34" s="1"/>
  <c r="S47" i="34"/>
  <c r="T47" i="34" s="1"/>
  <c r="V47" i="34" s="1"/>
  <c r="S52" i="34"/>
  <c r="T52" i="34" s="1"/>
  <c r="V52" i="34" s="1"/>
  <c r="S53" i="34"/>
  <c r="T53" i="34" s="1"/>
  <c r="V53" i="34" s="1"/>
  <c r="S48" i="34"/>
  <c r="T48" i="34" s="1"/>
  <c r="V48" i="34" s="1"/>
  <c r="S49" i="34"/>
  <c r="T49" i="34" s="1"/>
  <c r="V49" i="34" s="1"/>
  <c r="S50" i="34"/>
  <c r="T50" i="34" s="1"/>
  <c r="V50" i="34" s="1"/>
  <c r="S51" i="34"/>
  <c r="T51" i="34" s="1"/>
  <c r="V51" i="34" s="1"/>
  <c r="S44" i="34"/>
  <c r="T44" i="34" s="1"/>
  <c r="V44" i="34" s="1"/>
  <c r="S43" i="34"/>
  <c r="T43" i="34" s="1"/>
  <c r="V43" i="34" s="1"/>
  <c r="S32" i="34"/>
  <c r="T32" i="34" s="1"/>
  <c r="V32" i="34" s="1"/>
  <c r="S33" i="34"/>
  <c r="T33" i="34" s="1"/>
  <c r="V33" i="34" s="1"/>
  <c r="S34" i="34"/>
  <c r="T34" i="34" s="1"/>
  <c r="V34" i="34" s="1"/>
  <c r="S68" i="34"/>
  <c r="T68" i="34" s="1"/>
  <c r="V68" i="34" s="1"/>
  <c r="S69" i="34"/>
  <c r="T69" i="34" s="1"/>
  <c r="V69" i="34" s="1"/>
  <c r="S62" i="34"/>
  <c r="T62" i="34" s="1"/>
  <c r="V62" i="34" s="1"/>
  <c r="S63" i="34"/>
  <c r="T63" i="34" s="1"/>
  <c r="V63" i="34" s="1"/>
  <c r="S77" i="34"/>
  <c r="T77" i="34" s="1"/>
  <c r="V77" i="34" s="1"/>
  <c r="S76" i="34"/>
  <c r="S78" i="34"/>
  <c r="T78" i="34" s="1"/>
  <c r="V78" i="34" s="1"/>
  <c r="S79" i="34"/>
  <c r="T79" i="34" s="1"/>
  <c r="V79" i="34" s="1"/>
  <c r="S66" i="34"/>
  <c r="T66" i="34" s="1"/>
  <c r="V66" i="34" s="1"/>
  <c r="S67" i="34"/>
  <c r="T67" i="34" s="1"/>
  <c r="V67" i="34" s="1"/>
  <c r="S42" i="34"/>
  <c r="T42" i="34" s="1"/>
  <c r="V42" i="34" s="1"/>
  <c r="S96" i="34"/>
  <c r="T96" i="34" s="1"/>
  <c r="V96" i="34" s="1"/>
  <c r="S97" i="34"/>
  <c r="T97" i="34" s="1"/>
  <c r="V97" i="34" s="1"/>
  <c r="S24" i="34"/>
  <c r="T24" i="34" s="1"/>
  <c r="V24" i="34" s="1"/>
  <c r="S22" i="34"/>
  <c r="T22" i="34" s="1"/>
  <c r="V22" i="34" s="1"/>
  <c r="S23" i="34"/>
  <c r="T23" i="34" s="1"/>
  <c r="V23" i="34" s="1"/>
  <c r="S80" i="34"/>
  <c r="T80" i="34" s="1"/>
  <c r="V80" i="34" s="1"/>
  <c r="S81" i="34"/>
  <c r="S72" i="34"/>
  <c r="T72" i="34" s="1"/>
  <c r="V72" i="34" s="1"/>
  <c r="S73" i="34"/>
  <c r="T73" i="34" s="1"/>
  <c r="V73" i="34" s="1"/>
  <c r="S75" i="34"/>
  <c r="T75" i="34" s="1"/>
  <c r="V75" i="34" s="1"/>
  <c r="S74" i="34"/>
  <c r="T74" i="34" s="1"/>
  <c r="V74" i="34" s="1"/>
  <c r="S70" i="34"/>
  <c r="T70" i="34" s="1"/>
  <c r="V70" i="34" s="1"/>
  <c r="S71" i="34"/>
  <c r="T71" i="34" s="1"/>
  <c r="V71" i="34" s="1"/>
  <c r="S54" i="34"/>
  <c r="T54" i="34" s="1"/>
  <c r="V54" i="34" s="1"/>
  <c r="S55" i="34"/>
  <c r="T55" i="34" s="1"/>
  <c r="V55" i="34" s="1"/>
  <c r="S64" i="34"/>
  <c r="T64" i="34" s="1"/>
  <c r="V64" i="34" s="1"/>
  <c r="S65" i="34"/>
  <c r="T65" i="34" s="1"/>
  <c r="V65" i="34" s="1"/>
  <c r="S28" i="34"/>
  <c r="S29" i="34"/>
  <c r="T29" i="34" s="1"/>
  <c r="V29" i="34" s="1"/>
  <c r="S30" i="34"/>
  <c r="T30" i="34" s="1"/>
  <c r="V30" i="34" s="1"/>
  <c r="S31" i="34"/>
  <c r="T31" i="34" s="1"/>
  <c r="V31" i="34" s="1"/>
  <c r="S19" i="34"/>
  <c r="T19" i="34" s="1"/>
  <c r="V19" i="34" s="1"/>
  <c r="S20" i="34"/>
  <c r="T20" i="34" s="1"/>
  <c r="V20" i="34" s="1"/>
  <c r="S21" i="34"/>
  <c r="T21" i="34" s="1"/>
  <c r="V21" i="34" s="1"/>
  <c r="S41" i="34"/>
  <c r="T41" i="34" s="1"/>
  <c r="V41" i="34" s="1"/>
  <c r="S61" i="34"/>
  <c r="T61" i="34" s="1"/>
  <c r="V61" i="34" s="1"/>
  <c r="S58" i="34"/>
  <c r="T58" i="34" s="1"/>
  <c r="V58" i="34" s="1"/>
  <c r="S59" i="34"/>
  <c r="T59" i="34" s="1"/>
  <c r="V59" i="34" s="1"/>
  <c r="S60" i="34"/>
  <c r="T60" i="34" s="1"/>
  <c r="V60" i="34" s="1"/>
  <c r="S92" i="34"/>
  <c r="T92" i="34" s="1"/>
  <c r="V92" i="34" s="1"/>
  <c r="S93" i="34"/>
  <c r="T93" i="34" s="1"/>
  <c r="V93" i="34" s="1"/>
  <c r="S94" i="34"/>
  <c r="T94" i="34" s="1"/>
  <c r="V94" i="34" s="1"/>
  <c r="S95" i="34"/>
  <c r="T95" i="34" s="1"/>
  <c r="V95" i="34" s="1"/>
  <c r="S26" i="34"/>
  <c r="T26" i="34" s="1"/>
  <c r="V26" i="34" s="1"/>
  <c r="S27" i="34"/>
  <c r="T27" i="34" s="1"/>
  <c r="V27" i="34" s="1"/>
  <c r="S86" i="34"/>
  <c r="T86" i="34" s="1"/>
  <c r="V86" i="34" s="1"/>
  <c r="S84" i="34"/>
  <c r="T84" i="34" s="1"/>
  <c r="V84" i="34" s="1"/>
  <c r="S88" i="34"/>
  <c r="T88" i="34" s="1"/>
  <c r="V88" i="34" s="1"/>
  <c r="T76" i="34"/>
  <c r="V76" i="34" s="1"/>
  <c r="T81" i="34"/>
  <c r="V81" i="34" s="1"/>
  <c r="T28" i="34"/>
  <c r="V28" i="34" s="1"/>
  <c r="U57" i="34"/>
  <c r="U56" i="34"/>
  <c r="U82" i="34"/>
  <c r="U83" i="34"/>
  <c r="U45" i="34"/>
  <c r="U46" i="34"/>
  <c r="U47" i="34"/>
  <c r="U52" i="34"/>
  <c r="U53" i="34"/>
  <c r="U48" i="34"/>
  <c r="U49" i="34"/>
  <c r="U50" i="34"/>
  <c r="U51" i="34"/>
  <c r="U44" i="34"/>
  <c r="U43" i="34"/>
  <c r="U32" i="34"/>
  <c r="U33" i="34"/>
  <c r="U34" i="34"/>
  <c r="U68" i="34"/>
  <c r="U69" i="34"/>
  <c r="U62" i="34"/>
  <c r="U63" i="34"/>
  <c r="U77" i="34"/>
  <c r="U76" i="34"/>
  <c r="U78" i="34"/>
  <c r="U79" i="34"/>
  <c r="U66" i="34"/>
  <c r="U67" i="34"/>
  <c r="U42" i="34"/>
  <c r="U96" i="34"/>
  <c r="U97" i="34"/>
  <c r="U24" i="34"/>
  <c r="U22" i="34"/>
  <c r="U23" i="34"/>
  <c r="U80" i="34"/>
  <c r="U81" i="34"/>
  <c r="U72" i="34"/>
  <c r="U73" i="34"/>
  <c r="U75" i="34"/>
  <c r="U74" i="34"/>
  <c r="U70" i="34"/>
  <c r="U71" i="34"/>
  <c r="U54" i="34"/>
  <c r="U55" i="34"/>
  <c r="U64" i="34"/>
  <c r="U65" i="34"/>
  <c r="U28" i="34"/>
  <c r="U29" i="34"/>
  <c r="U30" i="34"/>
  <c r="U31" i="34"/>
  <c r="U19" i="34"/>
  <c r="U20" i="34"/>
  <c r="U21" i="34"/>
  <c r="U41" i="34"/>
  <c r="U61" i="34"/>
  <c r="U58" i="34"/>
  <c r="U59" i="34"/>
  <c r="U60" i="34"/>
  <c r="U92" i="34"/>
  <c r="U93" i="34"/>
  <c r="U94" i="34"/>
  <c r="U95" i="34"/>
  <c r="U26" i="34"/>
  <c r="U27" i="34"/>
  <c r="U86" i="34"/>
  <c r="U84" i="34"/>
  <c r="U88" i="34"/>
  <c r="J18" i="33"/>
  <c r="J19" i="33"/>
  <c r="K18" i="33"/>
  <c r="K19" i="33"/>
  <c r="S18" i="33"/>
  <c r="S19" i="33"/>
  <c r="T19" i="33" s="1"/>
  <c r="V19" i="33" s="1"/>
  <c r="T18" i="33"/>
  <c r="U18" i="33"/>
  <c r="U19" i="33"/>
  <c r="V18" i="33"/>
  <c r="J17" i="33"/>
  <c r="K17" i="33"/>
  <c r="S17" i="33"/>
  <c r="T17" i="33"/>
  <c r="V17" i="33" s="1"/>
  <c r="U17" i="33"/>
  <c r="J28" i="32"/>
  <c r="K28" i="32" s="1"/>
  <c r="S28" i="32"/>
  <c r="T28" i="32" s="1"/>
  <c r="V28" i="32" s="1"/>
  <c r="U28" i="32"/>
  <c r="J20" i="32"/>
  <c r="K20" i="32" s="1"/>
  <c r="S20" i="32"/>
  <c r="T20" i="32" s="1"/>
  <c r="V20" i="32" s="1"/>
  <c r="U20" i="32"/>
  <c r="J45" i="29"/>
  <c r="J19" i="29"/>
  <c r="J64" i="29"/>
  <c r="J37" i="29"/>
  <c r="K37" i="29" s="1"/>
  <c r="J38" i="29"/>
  <c r="K38" i="29" s="1"/>
  <c r="J36" i="29"/>
  <c r="J43" i="29"/>
  <c r="J44" i="29"/>
  <c r="J65" i="29"/>
  <c r="J69" i="29"/>
  <c r="J53" i="29"/>
  <c r="J52" i="29"/>
  <c r="J54" i="29"/>
  <c r="J51" i="29"/>
  <c r="J55" i="29"/>
  <c r="J56" i="29"/>
  <c r="J57" i="29"/>
  <c r="J29" i="29"/>
  <c r="K29" i="29" s="1"/>
  <c r="J30" i="29"/>
  <c r="J49" i="29"/>
  <c r="J25" i="29"/>
  <c r="J24" i="29"/>
  <c r="J66" i="29"/>
  <c r="K66" i="29" s="1"/>
  <c r="J17" i="29"/>
  <c r="J60" i="29"/>
  <c r="J58" i="29"/>
  <c r="J59" i="29"/>
  <c r="J61" i="29"/>
  <c r="J41" i="29"/>
  <c r="J32" i="29"/>
  <c r="K32" i="29" s="1"/>
  <c r="J48" i="29"/>
  <c r="J47" i="29"/>
  <c r="J33" i="29"/>
  <c r="J42" i="29"/>
  <c r="J46" i="29"/>
  <c r="J39" i="29"/>
  <c r="J31" i="29"/>
  <c r="K31" i="29" s="1"/>
  <c r="J40" i="29"/>
  <c r="J16" i="29"/>
  <c r="J50" i="29"/>
  <c r="J18" i="29"/>
  <c r="K45" i="29"/>
  <c r="K19" i="29"/>
  <c r="K64" i="29"/>
  <c r="K36" i="29"/>
  <c r="K43" i="29"/>
  <c r="K44" i="29"/>
  <c r="K65" i="29"/>
  <c r="K69" i="29"/>
  <c r="K53" i="29"/>
  <c r="K52" i="29"/>
  <c r="K54" i="29"/>
  <c r="K51" i="29"/>
  <c r="K55" i="29"/>
  <c r="K56" i="29"/>
  <c r="K57" i="29"/>
  <c r="K30" i="29"/>
  <c r="K49" i="29"/>
  <c r="K25" i="29"/>
  <c r="K24" i="29"/>
  <c r="K17" i="29"/>
  <c r="K60" i="29"/>
  <c r="K58" i="29"/>
  <c r="K59" i="29"/>
  <c r="K61" i="29"/>
  <c r="K41" i="29"/>
  <c r="K48" i="29"/>
  <c r="K47" i="29"/>
  <c r="K33" i="29"/>
  <c r="K42" i="29"/>
  <c r="K46" i="29"/>
  <c r="K39" i="29"/>
  <c r="K40" i="29"/>
  <c r="K16" i="29"/>
  <c r="K50" i="29"/>
  <c r="K18" i="29"/>
  <c r="S45" i="29"/>
  <c r="T45" i="29" s="1"/>
  <c r="V45" i="29" s="1"/>
  <c r="S19" i="29"/>
  <c r="T19" i="29" s="1"/>
  <c r="V19" i="29" s="1"/>
  <c r="S64" i="29"/>
  <c r="S37" i="29"/>
  <c r="T37" i="29" s="1"/>
  <c r="V37" i="29" s="1"/>
  <c r="S38" i="29"/>
  <c r="T38" i="29" s="1"/>
  <c r="V38" i="29" s="1"/>
  <c r="S36" i="29"/>
  <c r="T36" i="29" s="1"/>
  <c r="V36" i="29" s="1"/>
  <c r="S43" i="29"/>
  <c r="T43" i="29" s="1"/>
  <c r="V43" i="29" s="1"/>
  <c r="S44" i="29"/>
  <c r="T44" i="29" s="1"/>
  <c r="V44" i="29" s="1"/>
  <c r="S65" i="29"/>
  <c r="T65" i="29" s="1"/>
  <c r="V65" i="29" s="1"/>
  <c r="S69" i="29"/>
  <c r="S53" i="29"/>
  <c r="S52" i="29"/>
  <c r="T52" i="29" s="1"/>
  <c r="V52" i="29" s="1"/>
  <c r="S54" i="29"/>
  <c r="T54" i="29" s="1"/>
  <c r="V54" i="29" s="1"/>
  <c r="S51" i="29"/>
  <c r="T51" i="29" s="1"/>
  <c r="V51" i="29" s="1"/>
  <c r="S55" i="29"/>
  <c r="T55" i="29" s="1"/>
  <c r="V55" i="29" s="1"/>
  <c r="S56" i="29"/>
  <c r="T56" i="29" s="1"/>
  <c r="V56" i="29" s="1"/>
  <c r="S57" i="29"/>
  <c r="T57" i="29" s="1"/>
  <c r="V57" i="29" s="1"/>
  <c r="S29" i="29"/>
  <c r="T29" i="29" s="1"/>
  <c r="V29" i="29" s="1"/>
  <c r="S30" i="29"/>
  <c r="T30" i="29" s="1"/>
  <c r="V30" i="29" s="1"/>
  <c r="S49" i="29"/>
  <c r="T49" i="29" s="1"/>
  <c r="V49" i="29" s="1"/>
  <c r="S25" i="29"/>
  <c r="T25" i="29" s="1"/>
  <c r="V25" i="29" s="1"/>
  <c r="S24" i="29"/>
  <c r="S66" i="29"/>
  <c r="T66" i="29" s="1"/>
  <c r="V66" i="29" s="1"/>
  <c r="S17" i="29"/>
  <c r="T17" i="29" s="1"/>
  <c r="V17" i="29" s="1"/>
  <c r="S60" i="29"/>
  <c r="T60" i="29" s="1"/>
  <c r="V60" i="29" s="1"/>
  <c r="S58" i="29"/>
  <c r="T58" i="29" s="1"/>
  <c r="V58" i="29" s="1"/>
  <c r="S59" i="29"/>
  <c r="S61" i="29"/>
  <c r="T61" i="29" s="1"/>
  <c r="V61" i="29" s="1"/>
  <c r="S41" i="29"/>
  <c r="T41" i="29" s="1"/>
  <c r="V41" i="29" s="1"/>
  <c r="S32" i="29"/>
  <c r="T32" i="29" s="1"/>
  <c r="V32" i="29" s="1"/>
  <c r="S48" i="29"/>
  <c r="T48" i="29" s="1"/>
  <c r="V48" i="29" s="1"/>
  <c r="S47" i="29"/>
  <c r="T47" i="29" s="1"/>
  <c r="V47" i="29" s="1"/>
  <c r="S33" i="29"/>
  <c r="S42" i="29"/>
  <c r="T42" i="29" s="1"/>
  <c r="V42" i="29" s="1"/>
  <c r="S46" i="29"/>
  <c r="S39" i="29"/>
  <c r="T39" i="29" s="1"/>
  <c r="V39" i="29" s="1"/>
  <c r="S31" i="29"/>
  <c r="T31" i="29" s="1"/>
  <c r="V31" i="29" s="1"/>
  <c r="S40" i="29"/>
  <c r="T40" i="29" s="1"/>
  <c r="V40" i="29" s="1"/>
  <c r="S16" i="29"/>
  <c r="T16" i="29" s="1"/>
  <c r="V16" i="29" s="1"/>
  <c r="S50" i="29"/>
  <c r="T50" i="29" s="1"/>
  <c r="V50" i="29" s="1"/>
  <c r="S18" i="29"/>
  <c r="T18" i="29" s="1"/>
  <c r="V18" i="29" s="1"/>
  <c r="T64" i="29"/>
  <c r="V64" i="29" s="1"/>
  <c r="T69" i="29"/>
  <c r="T53" i="29"/>
  <c r="V53" i="29" s="1"/>
  <c r="T24" i="29"/>
  <c r="V24" i="29" s="1"/>
  <c r="T59" i="29"/>
  <c r="V59" i="29" s="1"/>
  <c r="T33" i="29"/>
  <c r="V33" i="29" s="1"/>
  <c r="T46" i="29"/>
  <c r="V46" i="29" s="1"/>
  <c r="U45" i="29"/>
  <c r="U19" i="29"/>
  <c r="U64" i="29"/>
  <c r="U37" i="29"/>
  <c r="U38" i="29"/>
  <c r="U36" i="29"/>
  <c r="U43" i="29"/>
  <c r="U44" i="29"/>
  <c r="U65" i="29"/>
  <c r="U69" i="29"/>
  <c r="U53" i="29"/>
  <c r="U52" i="29"/>
  <c r="U54" i="29"/>
  <c r="U51" i="29"/>
  <c r="U55" i="29"/>
  <c r="U56" i="29"/>
  <c r="U57" i="29"/>
  <c r="U29" i="29"/>
  <c r="U30" i="29"/>
  <c r="U49" i="29"/>
  <c r="U25" i="29"/>
  <c r="U24" i="29"/>
  <c r="U66" i="29"/>
  <c r="U17" i="29"/>
  <c r="U60" i="29"/>
  <c r="U58" i="29"/>
  <c r="U59" i="29"/>
  <c r="U61" i="29"/>
  <c r="U41" i="29"/>
  <c r="U32" i="29"/>
  <c r="U48" i="29"/>
  <c r="U47" i="29"/>
  <c r="U33" i="29"/>
  <c r="U42" i="29"/>
  <c r="U46" i="29"/>
  <c r="U39" i="29"/>
  <c r="U31" i="29"/>
  <c r="U40" i="29"/>
  <c r="U16" i="29"/>
  <c r="U50" i="29"/>
  <c r="U18" i="29"/>
  <c r="V69" i="29"/>
  <c r="J30" i="47" l="1"/>
  <c r="J31" i="47"/>
  <c r="J32" i="47"/>
  <c r="J33" i="47"/>
  <c r="J34" i="47"/>
  <c r="K30" i="47"/>
  <c r="K31" i="47"/>
  <c r="K32" i="47"/>
  <c r="K33" i="47"/>
  <c r="K34" i="47"/>
  <c r="S30" i="47"/>
  <c r="T30" i="47" s="1"/>
  <c r="V30" i="47" s="1"/>
  <c r="S31" i="47"/>
  <c r="T31" i="47" s="1"/>
  <c r="V31" i="47" s="1"/>
  <c r="S32" i="47"/>
  <c r="T32" i="47" s="1"/>
  <c r="V32" i="47" s="1"/>
  <c r="S33" i="47"/>
  <c r="T33" i="47" s="1"/>
  <c r="V33" i="47" s="1"/>
  <c r="S34" i="47"/>
  <c r="T34" i="47" s="1"/>
  <c r="V34" i="47" s="1"/>
  <c r="U30" i="47"/>
  <c r="U31" i="47"/>
  <c r="U32" i="47"/>
  <c r="U33" i="47"/>
  <c r="U34" i="47"/>
  <c r="W148" i="40"/>
  <c r="W34" i="36"/>
  <c r="J28" i="45"/>
  <c r="K28" i="45"/>
  <c r="S28" i="45"/>
  <c r="T28" i="45" s="1"/>
  <c r="V28" i="45" s="1"/>
  <c r="U28" i="45"/>
  <c r="J74" i="44"/>
  <c r="J75" i="44"/>
  <c r="J69" i="44"/>
  <c r="J78" i="44"/>
  <c r="J110" i="44"/>
  <c r="J109" i="44"/>
  <c r="J17" i="44"/>
  <c r="J89" i="44"/>
  <c r="K74" i="44"/>
  <c r="K75" i="44"/>
  <c r="K69" i="44"/>
  <c r="K78" i="44"/>
  <c r="K110" i="44"/>
  <c r="K109" i="44"/>
  <c r="K17" i="44"/>
  <c r="K89" i="44"/>
  <c r="S74" i="44"/>
  <c r="T74" i="44" s="1"/>
  <c r="V74" i="44" s="1"/>
  <c r="S75" i="44"/>
  <c r="T75" i="44" s="1"/>
  <c r="V75" i="44" s="1"/>
  <c r="S69" i="44"/>
  <c r="T69" i="44" s="1"/>
  <c r="V69" i="44" s="1"/>
  <c r="S78" i="44"/>
  <c r="T78" i="44" s="1"/>
  <c r="V78" i="44" s="1"/>
  <c r="S110" i="44"/>
  <c r="T110" i="44" s="1"/>
  <c r="V110" i="44" s="1"/>
  <c r="S109" i="44"/>
  <c r="T109" i="44" s="1"/>
  <c r="V109" i="44" s="1"/>
  <c r="S17" i="44"/>
  <c r="T17" i="44" s="1"/>
  <c r="V17" i="44" s="1"/>
  <c r="S89" i="44"/>
  <c r="T89" i="44" s="1"/>
  <c r="V89" i="44" s="1"/>
  <c r="U74" i="44"/>
  <c r="U75" i="44"/>
  <c r="U69" i="44"/>
  <c r="U78" i="44"/>
  <c r="U110" i="44"/>
  <c r="U109" i="44"/>
  <c r="U17" i="44"/>
  <c r="U89" i="44"/>
  <c r="J36" i="42"/>
  <c r="J37" i="42"/>
  <c r="J38" i="42"/>
  <c r="J39" i="42"/>
  <c r="J40" i="42"/>
  <c r="K36" i="42"/>
  <c r="K37" i="42"/>
  <c r="K38" i="42"/>
  <c r="K39" i="42"/>
  <c r="K40" i="42"/>
  <c r="S36" i="42"/>
  <c r="T36" i="42" s="1"/>
  <c r="S37" i="42"/>
  <c r="T37" i="42" s="1"/>
  <c r="V37" i="42" s="1"/>
  <c r="S38" i="42"/>
  <c r="S39" i="42"/>
  <c r="T39" i="42" s="1"/>
  <c r="V39" i="42" s="1"/>
  <c r="S40" i="42"/>
  <c r="T40" i="42" s="1"/>
  <c r="V40" i="42" s="1"/>
  <c r="T38" i="42"/>
  <c r="U36" i="42"/>
  <c r="U37" i="42"/>
  <c r="U38" i="42"/>
  <c r="U39" i="42"/>
  <c r="U40" i="42"/>
  <c r="V36" i="42"/>
  <c r="V38" i="42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S53" i="40"/>
  <c r="T53" i="40" s="1"/>
  <c r="V53" i="40" s="1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S64" i="40"/>
  <c r="T64" i="40" s="1"/>
  <c r="V64" i="40" s="1"/>
  <c r="S65" i="40"/>
  <c r="T65" i="40" s="1"/>
  <c r="V65" i="40" s="1"/>
  <c r="S66" i="40"/>
  <c r="T66" i="40" s="1"/>
  <c r="V66" i="40" s="1"/>
  <c r="S67" i="40"/>
  <c r="T67" i="40" s="1"/>
  <c r="V67" i="40" s="1"/>
  <c r="S68" i="40"/>
  <c r="T68" i="40" s="1"/>
  <c r="V68" i="40" s="1"/>
  <c r="S69" i="40"/>
  <c r="T69" i="40" s="1"/>
  <c r="V69" i="40" s="1"/>
  <c r="S70" i="40"/>
  <c r="T70" i="40" s="1"/>
  <c r="V70" i="40" s="1"/>
  <c r="S71" i="40"/>
  <c r="T71" i="40" s="1"/>
  <c r="V71" i="40" s="1"/>
  <c r="S72" i="40"/>
  <c r="T72" i="40" s="1"/>
  <c r="V72" i="40" s="1"/>
  <c r="S73" i="40"/>
  <c r="T73" i="40" s="1"/>
  <c r="V73" i="40" s="1"/>
  <c r="S74" i="40"/>
  <c r="T74" i="40" s="1"/>
  <c r="V74" i="40" s="1"/>
  <c r="S75" i="40"/>
  <c r="T75" i="40" s="1"/>
  <c r="V75" i="40" s="1"/>
  <c r="U53" i="40"/>
  <c r="U54" i="40"/>
  <c r="U55" i="40"/>
  <c r="U56" i="40"/>
  <c r="U57" i="40"/>
  <c r="U58" i="40"/>
  <c r="U59" i="40"/>
  <c r="U60" i="40"/>
  <c r="U61" i="40"/>
  <c r="U62" i="40"/>
  <c r="U63" i="40"/>
  <c r="U64" i="40"/>
  <c r="U65" i="40"/>
  <c r="U66" i="40"/>
  <c r="U67" i="40"/>
  <c r="U68" i="40"/>
  <c r="U69" i="40"/>
  <c r="U70" i="40"/>
  <c r="U71" i="40"/>
  <c r="U72" i="40"/>
  <c r="U73" i="40"/>
  <c r="U74" i="40"/>
  <c r="U75" i="40"/>
  <c r="J36" i="34"/>
  <c r="K36" i="34" s="1"/>
  <c r="J18" i="34"/>
  <c r="J16" i="34"/>
  <c r="K16" i="34" s="1"/>
  <c r="J17" i="34"/>
  <c r="J39" i="34"/>
  <c r="K39" i="34" s="1"/>
  <c r="J40" i="34"/>
  <c r="K40" i="34" s="1"/>
  <c r="J90" i="34"/>
  <c r="K90" i="34" s="1"/>
  <c r="J89" i="34"/>
  <c r="K89" i="34" s="1"/>
  <c r="J35" i="34"/>
  <c r="J91" i="34"/>
  <c r="J98" i="34"/>
  <c r="K98" i="34" s="1"/>
  <c r="J85" i="34"/>
  <c r="K85" i="34" s="1"/>
  <c r="J87" i="34"/>
  <c r="K87" i="34" s="1"/>
  <c r="K18" i="34"/>
  <c r="K17" i="34"/>
  <c r="K35" i="34"/>
  <c r="K91" i="34"/>
  <c r="S36" i="34"/>
  <c r="T36" i="34" s="1"/>
  <c r="V36" i="34" s="1"/>
  <c r="S18" i="34"/>
  <c r="S16" i="34"/>
  <c r="T16" i="34" s="1"/>
  <c r="V16" i="34" s="1"/>
  <c r="S17" i="34"/>
  <c r="T17" i="34" s="1"/>
  <c r="V17" i="34" s="1"/>
  <c r="S39" i="34"/>
  <c r="T39" i="34" s="1"/>
  <c r="V39" i="34" s="1"/>
  <c r="S40" i="34"/>
  <c r="T40" i="34" s="1"/>
  <c r="V40" i="34" s="1"/>
  <c r="S90" i="34"/>
  <c r="T90" i="34" s="1"/>
  <c r="V90" i="34" s="1"/>
  <c r="S89" i="34"/>
  <c r="T89" i="34" s="1"/>
  <c r="V89" i="34" s="1"/>
  <c r="S35" i="34"/>
  <c r="T35" i="34" s="1"/>
  <c r="V35" i="34" s="1"/>
  <c r="S91" i="34"/>
  <c r="T91" i="34" s="1"/>
  <c r="V91" i="34" s="1"/>
  <c r="S98" i="34"/>
  <c r="T98" i="34" s="1"/>
  <c r="V98" i="34" s="1"/>
  <c r="S85" i="34"/>
  <c r="T85" i="34" s="1"/>
  <c r="V85" i="34" s="1"/>
  <c r="S87" i="34"/>
  <c r="T87" i="34" s="1"/>
  <c r="V87" i="34" s="1"/>
  <c r="T18" i="34"/>
  <c r="V18" i="34" s="1"/>
  <c r="U36" i="34"/>
  <c r="U18" i="34"/>
  <c r="U16" i="34"/>
  <c r="U17" i="34"/>
  <c r="U39" i="34"/>
  <c r="U40" i="34"/>
  <c r="U90" i="34"/>
  <c r="U89" i="34"/>
  <c r="U35" i="34"/>
  <c r="U91" i="34"/>
  <c r="U98" i="34"/>
  <c r="U85" i="34"/>
  <c r="U87" i="34"/>
  <c r="J21" i="29" l="1"/>
  <c r="D13" i="49"/>
  <c r="D12" i="49"/>
  <c r="F31" i="28"/>
  <c r="U32" i="49"/>
  <c r="S32" i="49"/>
  <c r="T32" i="49" s="1"/>
  <c r="V32" i="49" s="1"/>
  <c r="K32" i="49"/>
  <c r="J32" i="49"/>
  <c r="U31" i="49"/>
  <c r="S31" i="49"/>
  <c r="T31" i="49" s="1"/>
  <c r="V31" i="49" s="1"/>
  <c r="K31" i="49"/>
  <c r="J31" i="49"/>
  <c r="U30" i="49"/>
  <c r="S30" i="49"/>
  <c r="T30" i="49" s="1"/>
  <c r="V30" i="49" s="1"/>
  <c r="K30" i="49"/>
  <c r="J30" i="49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7" i="49"/>
  <c r="S27" i="49"/>
  <c r="T27" i="49" s="1"/>
  <c r="V27" i="49" s="1"/>
  <c r="K27" i="49"/>
  <c r="J27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E9" i="49"/>
  <c r="E8" i="49"/>
  <c r="E7" i="49"/>
  <c r="E6" i="49"/>
  <c r="E3" i="49"/>
  <c r="E2" i="49"/>
  <c r="D13" i="47"/>
  <c r="D12" i="47"/>
  <c r="D13" i="48"/>
  <c r="D12" i="48"/>
  <c r="J191" i="48"/>
  <c r="J192" i="48"/>
  <c r="J57" i="48"/>
  <c r="J58" i="48"/>
  <c r="J112" i="48"/>
  <c r="K191" i="48"/>
  <c r="K192" i="48"/>
  <c r="K57" i="48"/>
  <c r="K58" i="48"/>
  <c r="K112" i="48"/>
  <c r="S191" i="48"/>
  <c r="T191" i="48" s="1"/>
  <c r="V191" i="48" s="1"/>
  <c r="S192" i="48"/>
  <c r="T192" i="48" s="1"/>
  <c r="V192" i="48" s="1"/>
  <c r="S57" i="48"/>
  <c r="T57" i="48" s="1"/>
  <c r="V57" i="48" s="1"/>
  <c r="S58" i="48"/>
  <c r="T58" i="48" s="1"/>
  <c r="V58" i="48" s="1"/>
  <c r="S112" i="48"/>
  <c r="T112" i="48" s="1"/>
  <c r="V112" i="48" s="1"/>
  <c r="U191" i="48"/>
  <c r="U192" i="48"/>
  <c r="U57" i="48"/>
  <c r="U58" i="48"/>
  <c r="U112" i="48"/>
  <c r="W200" i="48"/>
  <c r="F30" i="28" s="1"/>
  <c r="U190" i="48"/>
  <c r="S190" i="48"/>
  <c r="T190" i="48" s="1"/>
  <c r="V190" i="48" s="1"/>
  <c r="K190" i="48"/>
  <c r="J190" i="48"/>
  <c r="U53" i="48"/>
  <c r="S53" i="48"/>
  <c r="T53" i="48" s="1"/>
  <c r="V53" i="48" s="1"/>
  <c r="K53" i="48"/>
  <c r="J53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33" i="48"/>
  <c r="S33" i="48"/>
  <c r="T33" i="48" s="1"/>
  <c r="V33" i="48" s="1"/>
  <c r="K33" i="48"/>
  <c r="J33" i="48"/>
  <c r="U32" i="48"/>
  <c r="S32" i="48"/>
  <c r="T32" i="48" s="1"/>
  <c r="V32" i="48" s="1"/>
  <c r="K32" i="48"/>
  <c r="J32" i="48"/>
  <c r="U30" i="48"/>
  <c r="S30" i="48"/>
  <c r="T30" i="48" s="1"/>
  <c r="V30" i="48" s="1"/>
  <c r="K30" i="48"/>
  <c r="J30" i="48"/>
  <c r="U28" i="48"/>
  <c r="S28" i="48"/>
  <c r="T28" i="48" s="1"/>
  <c r="V28" i="48" s="1"/>
  <c r="K28" i="48"/>
  <c r="J28" i="48"/>
  <c r="U134" i="48"/>
  <c r="S134" i="48"/>
  <c r="T134" i="48" s="1"/>
  <c r="V134" i="48" s="1"/>
  <c r="K134" i="48"/>
  <c r="J134" i="48"/>
  <c r="U188" i="48"/>
  <c r="S188" i="48"/>
  <c r="T188" i="48" s="1"/>
  <c r="V188" i="48" s="1"/>
  <c r="K188" i="48"/>
  <c r="J188" i="48"/>
  <c r="U187" i="48"/>
  <c r="S187" i="48"/>
  <c r="T187" i="48" s="1"/>
  <c r="V187" i="48" s="1"/>
  <c r="K187" i="48"/>
  <c r="J187" i="48"/>
  <c r="U106" i="48"/>
  <c r="S106" i="48"/>
  <c r="T106" i="48" s="1"/>
  <c r="V106" i="48" s="1"/>
  <c r="K106" i="48"/>
  <c r="J106" i="48"/>
  <c r="U103" i="48"/>
  <c r="S103" i="48"/>
  <c r="T103" i="48" s="1"/>
  <c r="V103" i="48" s="1"/>
  <c r="K103" i="48"/>
  <c r="J103" i="48"/>
  <c r="U102" i="48"/>
  <c r="S102" i="48"/>
  <c r="T102" i="48" s="1"/>
  <c r="V102" i="48" s="1"/>
  <c r="K102" i="48"/>
  <c r="J102" i="48"/>
  <c r="U176" i="48"/>
  <c r="S176" i="48"/>
  <c r="T176" i="48" s="1"/>
  <c r="V176" i="48" s="1"/>
  <c r="K176" i="48"/>
  <c r="J176" i="48"/>
  <c r="U175" i="48"/>
  <c r="S175" i="48"/>
  <c r="T175" i="48" s="1"/>
  <c r="V175" i="48" s="1"/>
  <c r="K175" i="48"/>
  <c r="J175" i="48"/>
  <c r="U171" i="48"/>
  <c r="S171" i="48"/>
  <c r="T171" i="48" s="1"/>
  <c r="V171" i="48" s="1"/>
  <c r="K171" i="48"/>
  <c r="J171" i="48"/>
  <c r="U173" i="48"/>
  <c r="S173" i="48"/>
  <c r="T173" i="48" s="1"/>
  <c r="V173" i="48" s="1"/>
  <c r="K173" i="48"/>
  <c r="J173" i="48"/>
  <c r="U172" i="48"/>
  <c r="S172" i="48"/>
  <c r="T172" i="48" s="1"/>
  <c r="V172" i="48" s="1"/>
  <c r="K172" i="48"/>
  <c r="J172" i="48"/>
  <c r="U179" i="48"/>
  <c r="S179" i="48"/>
  <c r="T179" i="48" s="1"/>
  <c r="V179" i="48" s="1"/>
  <c r="K179" i="48"/>
  <c r="J179" i="48"/>
  <c r="U154" i="48"/>
  <c r="S154" i="48"/>
  <c r="T154" i="48" s="1"/>
  <c r="V154" i="48" s="1"/>
  <c r="K154" i="48"/>
  <c r="J154" i="48"/>
  <c r="U151" i="48"/>
  <c r="S151" i="48"/>
  <c r="T151" i="48" s="1"/>
  <c r="V151" i="48" s="1"/>
  <c r="K151" i="48"/>
  <c r="J151" i="48"/>
  <c r="U165" i="48"/>
  <c r="S165" i="48"/>
  <c r="T165" i="48" s="1"/>
  <c r="V165" i="48" s="1"/>
  <c r="K165" i="48"/>
  <c r="J165" i="48"/>
  <c r="U162" i="48"/>
  <c r="S162" i="48"/>
  <c r="T162" i="48" s="1"/>
  <c r="V162" i="48" s="1"/>
  <c r="K162" i="48"/>
  <c r="J162" i="48"/>
  <c r="U163" i="48"/>
  <c r="S163" i="48"/>
  <c r="T163" i="48" s="1"/>
  <c r="V163" i="48" s="1"/>
  <c r="K163" i="48"/>
  <c r="J163" i="48"/>
  <c r="U161" i="48"/>
  <c r="S161" i="48"/>
  <c r="T161" i="48" s="1"/>
  <c r="V161" i="48" s="1"/>
  <c r="K161" i="48"/>
  <c r="J161" i="48"/>
  <c r="E9" i="48"/>
  <c r="E8" i="48"/>
  <c r="E7" i="48"/>
  <c r="E6" i="48"/>
  <c r="E3" i="48"/>
  <c r="E2" i="48"/>
  <c r="W61" i="47"/>
  <c r="F29" i="28" s="1"/>
  <c r="U29" i="47"/>
  <c r="S29" i="47"/>
  <c r="T29" i="47" s="1"/>
  <c r="V29" i="47" s="1"/>
  <c r="J29" i="47"/>
  <c r="K29" i="47" s="1"/>
  <c r="U28" i="47"/>
  <c r="S28" i="47"/>
  <c r="T28" i="47" s="1"/>
  <c r="V28" i="47" s="1"/>
  <c r="J28" i="47"/>
  <c r="K28" i="47" s="1"/>
  <c r="U27" i="47"/>
  <c r="S27" i="47"/>
  <c r="T27" i="47" s="1"/>
  <c r="V27" i="47" s="1"/>
  <c r="K27" i="47"/>
  <c r="J27" i="47"/>
  <c r="U26" i="47"/>
  <c r="S26" i="47"/>
  <c r="T26" i="47" s="1"/>
  <c r="V26" i="47" s="1"/>
  <c r="K26" i="47"/>
  <c r="J26" i="47"/>
  <c r="U25" i="47"/>
  <c r="S25" i="47"/>
  <c r="T25" i="47" s="1"/>
  <c r="V25" i="47" s="1"/>
  <c r="K25" i="47"/>
  <c r="J25" i="47"/>
  <c r="U24" i="47"/>
  <c r="S24" i="47"/>
  <c r="T24" i="47" s="1"/>
  <c r="V24" i="47" s="1"/>
  <c r="K24" i="47"/>
  <c r="J24" i="47"/>
  <c r="U23" i="47"/>
  <c r="S23" i="47"/>
  <c r="T23" i="47" s="1"/>
  <c r="V23" i="47" s="1"/>
  <c r="K23" i="47"/>
  <c r="J23" i="47"/>
  <c r="U22" i="47"/>
  <c r="S22" i="47"/>
  <c r="T22" i="47" s="1"/>
  <c r="V22" i="47" s="1"/>
  <c r="K22" i="47"/>
  <c r="J22" i="47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E9" i="47"/>
  <c r="E8" i="47"/>
  <c r="E7" i="47"/>
  <c r="E6" i="47"/>
  <c r="E3" i="47"/>
  <c r="E2" i="47"/>
  <c r="D13" i="46"/>
  <c r="D12" i="46"/>
  <c r="D13" i="45"/>
  <c r="D12" i="45"/>
  <c r="F28" i="28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S39" i="46"/>
  <c r="T39" i="46" s="1"/>
  <c r="V39" i="46" s="1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S35" i="46"/>
  <c r="T35" i="46" s="1"/>
  <c r="V35" i="46" s="1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S31" i="46"/>
  <c r="T31" i="46" s="1"/>
  <c r="V31" i="46" s="1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S27" i="46"/>
  <c r="T27" i="46" s="1"/>
  <c r="V27" i="46" s="1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S23" i="46"/>
  <c r="T23" i="46" s="1"/>
  <c r="V23" i="46" s="1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S19" i="46"/>
  <c r="T19" i="46" s="1"/>
  <c r="V19" i="46" s="1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F27" i="28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E9" i="45"/>
  <c r="E8" i="45"/>
  <c r="E7" i="45"/>
  <c r="E6" i="45"/>
  <c r="E3" i="45"/>
  <c r="E2" i="45"/>
  <c r="D13" i="44"/>
  <c r="D12" i="44"/>
  <c r="D13" i="43"/>
  <c r="D12" i="43"/>
  <c r="F26" i="28"/>
  <c r="U55" i="44"/>
  <c r="S55" i="44"/>
  <c r="T55" i="44" s="1"/>
  <c r="V55" i="44" s="1"/>
  <c r="K55" i="44"/>
  <c r="J55" i="44"/>
  <c r="U50" i="44"/>
  <c r="S50" i="44"/>
  <c r="T50" i="44" s="1"/>
  <c r="V50" i="44" s="1"/>
  <c r="K50" i="44"/>
  <c r="J50" i="44"/>
  <c r="U51" i="44"/>
  <c r="S51" i="44"/>
  <c r="T51" i="44" s="1"/>
  <c r="V51" i="44" s="1"/>
  <c r="K51" i="44"/>
  <c r="J51" i="44"/>
  <c r="U53" i="44"/>
  <c r="S53" i="44"/>
  <c r="T53" i="44" s="1"/>
  <c r="V53" i="44" s="1"/>
  <c r="K53" i="44"/>
  <c r="J53" i="44"/>
  <c r="U54" i="44"/>
  <c r="S54" i="44"/>
  <c r="T54" i="44" s="1"/>
  <c r="V54" i="44" s="1"/>
  <c r="K54" i="44"/>
  <c r="J54" i="44"/>
  <c r="U52" i="44"/>
  <c r="S52" i="44"/>
  <c r="T52" i="44" s="1"/>
  <c r="V52" i="44" s="1"/>
  <c r="K52" i="44"/>
  <c r="J52" i="44"/>
  <c r="U63" i="44"/>
  <c r="S63" i="44"/>
  <c r="T63" i="44" s="1"/>
  <c r="V63" i="44" s="1"/>
  <c r="K63" i="44"/>
  <c r="J63" i="44"/>
  <c r="U59" i="44"/>
  <c r="S59" i="44"/>
  <c r="T59" i="44" s="1"/>
  <c r="V59" i="44" s="1"/>
  <c r="K59" i="44"/>
  <c r="J59" i="44"/>
  <c r="U58" i="44"/>
  <c r="S58" i="44"/>
  <c r="T58" i="44" s="1"/>
  <c r="V58" i="44" s="1"/>
  <c r="K58" i="44"/>
  <c r="J58" i="44"/>
  <c r="U66" i="44"/>
  <c r="S66" i="44"/>
  <c r="T66" i="44" s="1"/>
  <c r="V66" i="44" s="1"/>
  <c r="K66" i="44"/>
  <c r="J66" i="44"/>
  <c r="U65" i="44"/>
  <c r="S65" i="44"/>
  <c r="T65" i="44" s="1"/>
  <c r="V65" i="44" s="1"/>
  <c r="K65" i="44"/>
  <c r="J65" i="44"/>
  <c r="U60" i="44"/>
  <c r="S60" i="44"/>
  <c r="T60" i="44" s="1"/>
  <c r="V60" i="44" s="1"/>
  <c r="K60" i="44"/>
  <c r="J60" i="44"/>
  <c r="U62" i="44"/>
  <c r="S62" i="44"/>
  <c r="T62" i="44" s="1"/>
  <c r="V62" i="44" s="1"/>
  <c r="K62" i="44"/>
  <c r="J62" i="44"/>
  <c r="U68" i="44"/>
  <c r="S68" i="44"/>
  <c r="T68" i="44" s="1"/>
  <c r="V68" i="44" s="1"/>
  <c r="K68" i="44"/>
  <c r="J68" i="44"/>
  <c r="U64" i="44"/>
  <c r="S64" i="44"/>
  <c r="T64" i="44" s="1"/>
  <c r="V64" i="44" s="1"/>
  <c r="K64" i="44"/>
  <c r="J64" i="44"/>
  <c r="U67" i="44"/>
  <c r="S67" i="44"/>
  <c r="T67" i="44" s="1"/>
  <c r="V67" i="44" s="1"/>
  <c r="K67" i="44"/>
  <c r="J67" i="44"/>
  <c r="U61" i="44"/>
  <c r="S61" i="44"/>
  <c r="T61" i="44" s="1"/>
  <c r="V61" i="44" s="1"/>
  <c r="K61" i="44"/>
  <c r="J61" i="44"/>
  <c r="U57" i="44"/>
  <c r="S57" i="44"/>
  <c r="T57" i="44" s="1"/>
  <c r="V57" i="44" s="1"/>
  <c r="K57" i="44"/>
  <c r="J57" i="44"/>
  <c r="E9" i="44"/>
  <c r="E8" i="44"/>
  <c r="E7" i="44"/>
  <c r="E6" i="44"/>
  <c r="E3" i="44"/>
  <c r="E2" i="44"/>
  <c r="W35" i="43"/>
  <c r="F25" i="28" s="1"/>
  <c r="U19" i="43"/>
  <c r="S19" i="43"/>
  <c r="T19" i="43" s="1"/>
  <c r="V19" i="43" s="1"/>
  <c r="K19" i="43"/>
  <c r="J19" i="43"/>
  <c r="U32" i="43"/>
  <c r="S32" i="43"/>
  <c r="T32" i="43" s="1"/>
  <c r="V32" i="43" s="1"/>
  <c r="K32" i="43"/>
  <c r="J32" i="43"/>
  <c r="U17" i="43"/>
  <c r="S17" i="43"/>
  <c r="T17" i="43" s="1"/>
  <c r="V17" i="43" s="1"/>
  <c r="K17" i="43"/>
  <c r="J17" i="43"/>
  <c r="U34" i="43"/>
  <c r="S34" i="43"/>
  <c r="T34" i="43" s="1"/>
  <c r="V34" i="43" s="1"/>
  <c r="K34" i="43"/>
  <c r="J34" i="43"/>
  <c r="U28" i="43"/>
  <c r="S28" i="43"/>
  <c r="T28" i="43" s="1"/>
  <c r="V28" i="43" s="1"/>
  <c r="K28" i="43"/>
  <c r="J28" i="43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33" i="43"/>
  <c r="S33" i="43"/>
  <c r="T33" i="43" s="1"/>
  <c r="V33" i="43" s="1"/>
  <c r="K33" i="43"/>
  <c r="J33" i="43"/>
  <c r="U29" i="43"/>
  <c r="S29" i="43"/>
  <c r="T29" i="43" s="1"/>
  <c r="V29" i="43" s="1"/>
  <c r="K29" i="43"/>
  <c r="J29" i="43"/>
  <c r="U23" i="43"/>
  <c r="S23" i="43"/>
  <c r="T23" i="43" s="1"/>
  <c r="V23" i="43" s="1"/>
  <c r="K23" i="43"/>
  <c r="J23" i="43"/>
  <c r="U20" i="43"/>
  <c r="S20" i="43"/>
  <c r="T20" i="43" s="1"/>
  <c r="V20" i="43" s="1"/>
  <c r="K20" i="43"/>
  <c r="J20" i="43"/>
  <c r="U30" i="43"/>
  <c r="S30" i="43"/>
  <c r="T30" i="43" s="1"/>
  <c r="V30" i="43" s="1"/>
  <c r="K30" i="43"/>
  <c r="J30" i="43"/>
  <c r="U25" i="43"/>
  <c r="S25" i="43"/>
  <c r="T25" i="43" s="1"/>
  <c r="V25" i="43" s="1"/>
  <c r="K25" i="43"/>
  <c r="J25" i="43"/>
  <c r="U18" i="43"/>
  <c r="S18" i="43"/>
  <c r="T18" i="43" s="1"/>
  <c r="V18" i="43" s="1"/>
  <c r="K18" i="43"/>
  <c r="J18" i="43"/>
  <c r="U16" i="43"/>
  <c r="S16" i="43"/>
  <c r="T16" i="43" s="1"/>
  <c r="V16" i="43" s="1"/>
  <c r="K16" i="43"/>
  <c r="J16" i="43"/>
  <c r="U27" i="43"/>
  <c r="S27" i="43"/>
  <c r="T27" i="43" s="1"/>
  <c r="V27" i="43" s="1"/>
  <c r="K27" i="43"/>
  <c r="J27" i="43"/>
  <c r="U26" i="43"/>
  <c r="S26" i="43"/>
  <c r="T26" i="43" s="1"/>
  <c r="V26" i="43" s="1"/>
  <c r="K26" i="43"/>
  <c r="J26" i="43"/>
  <c r="U24" i="43"/>
  <c r="S24" i="43"/>
  <c r="T24" i="43" s="1"/>
  <c r="V24" i="43" s="1"/>
  <c r="K24" i="43"/>
  <c r="J24" i="43"/>
  <c r="U31" i="43"/>
  <c r="S31" i="43"/>
  <c r="T31" i="43" s="1"/>
  <c r="V31" i="43" s="1"/>
  <c r="K31" i="43"/>
  <c r="J31" i="43"/>
  <c r="E9" i="43"/>
  <c r="E8" i="43"/>
  <c r="E7" i="43"/>
  <c r="E6" i="43"/>
  <c r="E3" i="43"/>
  <c r="E2" i="43"/>
  <c r="D13" i="42"/>
  <c r="D12" i="42"/>
  <c r="D13" i="41"/>
  <c r="D12" i="41"/>
  <c r="W41" i="42"/>
  <c r="F24" i="28" s="1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K16" i="42"/>
  <c r="J16" i="42"/>
  <c r="E9" i="42"/>
  <c r="E8" i="42"/>
  <c r="E7" i="42"/>
  <c r="E6" i="42"/>
  <c r="E3" i="42"/>
  <c r="E2" i="42"/>
  <c r="F23" i="28"/>
  <c r="U23" i="41"/>
  <c r="S23" i="41"/>
  <c r="T23" i="41" s="1"/>
  <c r="V23" i="41" s="1"/>
  <c r="K23" i="41"/>
  <c r="J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U16" i="41"/>
  <c r="S16" i="41"/>
  <c r="T16" i="41" s="1"/>
  <c r="V16" i="41" s="1"/>
  <c r="K16" i="41"/>
  <c r="J16" i="41"/>
  <c r="E9" i="41"/>
  <c r="E8" i="41"/>
  <c r="E7" i="41"/>
  <c r="E6" i="41"/>
  <c r="E3" i="41"/>
  <c r="E2" i="41"/>
  <c r="D13" i="40"/>
  <c r="D12" i="40"/>
  <c r="F22" i="28"/>
  <c r="U52" i="40"/>
  <c r="S52" i="40"/>
  <c r="T52" i="40" s="1"/>
  <c r="V52" i="40" s="1"/>
  <c r="K52" i="40"/>
  <c r="J52" i="40"/>
  <c r="U51" i="40"/>
  <c r="S51" i="40"/>
  <c r="T51" i="40" s="1"/>
  <c r="V51" i="40" s="1"/>
  <c r="K51" i="40"/>
  <c r="J51" i="40"/>
  <c r="U50" i="40"/>
  <c r="S50" i="40"/>
  <c r="T50" i="40" s="1"/>
  <c r="V50" i="40" s="1"/>
  <c r="K50" i="40"/>
  <c r="J50" i="40"/>
  <c r="U49" i="40"/>
  <c r="S49" i="40"/>
  <c r="T49" i="40" s="1"/>
  <c r="V49" i="40" s="1"/>
  <c r="K49" i="40"/>
  <c r="J49" i="40"/>
  <c r="U48" i="40"/>
  <c r="S48" i="40"/>
  <c r="T48" i="40" s="1"/>
  <c r="V48" i="40" s="1"/>
  <c r="K48" i="40"/>
  <c r="J48" i="40"/>
  <c r="U47" i="40"/>
  <c r="S47" i="40"/>
  <c r="T47" i="40" s="1"/>
  <c r="V47" i="40" s="1"/>
  <c r="K47" i="40"/>
  <c r="J47" i="40"/>
  <c r="U46" i="40"/>
  <c r="S46" i="40"/>
  <c r="T46" i="40" s="1"/>
  <c r="V46" i="40" s="1"/>
  <c r="K46" i="40"/>
  <c r="J46" i="40"/>
  <c r="U45" i="40"/>
  <c r="S45" i="40"/>
  <c r="T45" i="40" s="1"/>
  <c r="V45" i="40" s="1"/>
  <c r="K45" i="40"/>
  <c r="J45" i="40"/>
  <c r="U44" i="40"/>
  <c r="S44" i="40"/>
  <c r="T44" i="40" s="1"/>
  <c r="V44" i="40" s="1"/>
  <c r="K44" i="40"/>
  <c r="J44" i="40"/>
  <c r="U43" i="40"/>
  <c r="S43" i="40"/>
  <c r="T43" i="40" s="1"/>
  <c r="V43" i="40" s="1"/>
  <c r="K43" i="40"/>
  <c r="J43" i="40"/>
  <c r="U42" i="40"/>
  <c r="S42" i="40"/>
  <c r="T42" i="40" s="1"/>
  <c r="V42" i="40" s="1"/>
  <c r="K42" i="40"/>
  <c r="J42" i="40"/>
  <c r="U41" i="40"/>
  <c r="S41" i="40"/>
  <c r="T41" i="40" s="1"/>
  <c r="V41" i="40" s="1"/>
  <c r="K41" i="40"/>
  <c r="J41" i="40"/>
  <c r="U40" i="40"/>
  <c r="S40" i="40"/>
  <c r="T40" i="40" s="1"/>
  <c r="V40" i="40" s="1"/>
  <c r="K40" i="40"/>
  <c r="J40" i="40"/>
  <c r="U39" i="40"/>
  <c r="S39" i="40"/>
  <c r="T39" i="40" s="1"/>
  <c r="V39" i="40" s="1"/>
  <c r="K39" i="40"/>
  <c r="J39" i="40"/>
  <c r="U38" i="40"/>
  <c r="S38" i="40"/>
  <c r="T38" i="40" s="1"/>
  <c r="V38" i="40" s="1"/>
  <c r="J38" i="40"/>
  <c r="K38" i="40" s="1"/>
  <c r="U37" i="40"/>
  <c r="S37" i="40"/>
  <c r="T37" i="40" s="1"/>
  <c r="V37" i="40" s="1"/>
  <c r="J37" i="40"/>
  <c r="K37" i="40" s="1"/>
  <c r="U36" i="40"/>
  <c r="S36" i="40"/>
  <c r="T36" i="40" s="1"/>
  <c r="V36" i="40" s="1"/>
  <c r="K36" i="40"/>
  <c r="J36" i="40"/>
  <c r="U35" i="40"/>
  <c r="S35" i="40"/>
  <c r="T35" i="40" s="1"/>
  <c r="V35" i="40" s="1"/>
  <c r="K35" i="40"/>
  <c r="J35" i="40"/>
  <c r="U34" i="40"/>
  <c r="S34" i="40"/>
  <c r="T34" i="40" s="1"/>
  <c r="V34" i="40" s="1"/>
  <c r="J34" i="40"/>
  <c r="K34" i="40" s="1"/>
  <c r="U33" i="40"/>
  <c r="S33" i="40"/>
  <c r="T33" i="40" s="1"/>
  <c r="V33" i="40" s="1"/>
  <c r="J33" i="40"/>
  <c r="K33" i="40" s="1"/>
  <c r="U32" i="40"/>
  <c r="S32" i="40"/>
  <c r="T32" i="40" s="1"/>
  <c r="V32" i="40" s="1"/>
  <c r="J32" i="40"/>
  <c r="K32" i="40" s="1"/>
  <c r="U31" i="40"/>
  <c r="S31" i="40"/>
  <c r="T31" i="40" s="1"/>
  <c r="V31" i="40" s="1"/>
  <c r="J31" i="40"/>
  <c r="K31" i="40" s="1"/>
  <c r="U30" i="40"/>
  <c r="S30" i="40"/>
  <c r="T30" i="40" s="1"/>
  <c r="V30" i="40" s="1"/>
  <c r="K30" i="40"/>
  <c r="J30" i="40"/>
  <c r="U29" i="40"/>
  <c r="S29" i="40"/>
  <c r="T29" i="40" s="1"/>
  <c r="V29" i="40" s="1"/>
  <c r="K29" i="40"/>
  <c r="J29" i="40"/>
  <c r="U28" i="40"/>
  <c r="S28" i="40"/>
  <c r="T28" i="40" s="1"/>
  <c r="V28" i="40" s="1"/>
  <c r="K28" i="40"/>
  <c r="J28" i="40"/>
  <c r="U27" i="40"/>
  <c r="S27" i="40"/>
  <c r="T27" i="40" s="1"/>
  <c r="V27" i="40" s="1"/>
  <c r="K27" i="40"/>
  <c r="J27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E9" i="40"/>
  <c r="E8" i="40"/>
  <c r="E7" i="40"/>
  <c r="E6" i="40"/>
  <c r="E3" i="40"/>
  <c r="E2" i="40"/>
  <c r="D13" i="39"/>
  <c r="D12" i="39"/>
  <c r="D13" i="38"/>
  <c r="D12" i="38"/>
  <c r="W81" i="39"/>
  <c r="F21" i="28" s="1"/>
  <c r="U50" i="39"/>
  <c r="S50" i="39"/>
  <c r="T50" i="39" s="1"/>
  <c r="V50" i="39" s="1"/>
  <c r="J50" i="39"/>
  <c r="K50" i="39" s="1"/>
  <c r="U76" i="39"/>
  <c r="S76" i="39"/>
  <c r="T76" i="39" s="1"/>
  <c r="V76" i="39" s="1"/>
  <c r="J76" i="39"/>
  <c r="K76" i="39" s="1"/>
  <c r="U26" i="39"/>
  <c r="S26" i="39"/>
  <c r="T26" i="39" s="1"/>
  <c r="V26" i="39" s="1"/>
  <c r="J26" i="39"/>
  <c r="K26" i="39" s="1"/>
  <c r="U52" i="39"/>
  <c r="S52" i="39"/>
  <c r="T52" i="39" s="1"/>
  <c r="V52" i="39" s="1"/>
  <c r="J52" i="39"/>
  <c r="K52" i="39" s="1"/>
  <c r="U51" i="39"/>
  <c r="S51" i="39"/>
  <c r="T51" i="39" s="1"/>
  <c r="V51" i="39" s="1"/>
  <c r="J51" i="39"/>
  <c r="K51" i="39" s="1"/>
  <c r="E9" i="39"/>
  <c r="E8" i="39"/>
  <c r="E7" i="39"/>
  <c r="E6" i="39"/>
  <c r="E3" i="39"/>
  <c r="E2" i="39"/>
  <c r="J55" i="38"/>
  <c r="J56" i="38"/>
  <c r="K56" i="38" s="1"/>
  <c r="J57" i="38"/>
  <c r="K57" i="38" s="1"/>
  <c r="J58" i="38"/>
  <c r="J59" i="38"/>
  <c r="J60" i="38"/>
  <c r="K60" i="38" s="1"/>
  <c r="K55" i="38"/>
  <c r="K58" i="38"/>
  <c r="K59" i="38"/>
  <c r="S55" i="38"/>
  <c r="T55" i="38" s="1"/>
  <c r="V55" i="38" s="1"/>
  <c r="S56" i="38"/>
  <c r="T56" i="38" s="1"/>
  <c r="V56" i="38" s="1"/>
  <c r="S57" i="38"/>
  <c r="T57" i="38" s="1"/>
  <c r="V57" i="38" s="1"/>
  <c r="S58" i="38"/>
  <c r="T58" i="38" s="1"/>
  <c r="V58" i="38" s="1"/>
  <c r="S59" i="38"/>
  <c r="T59" i="38" s="1"/>
  <c r="V59" i="38" s="1"/>
  <c r="S60" i="38"/>
  <c r="T60" i="38" s="1"/>
  <c r="V60" i="38" s="1"/>
  <c r="U55" i="38"/>
  <c r="U56" i="38"/>
  <c r="U57" i="38"/>
  <c r="U58" i="38"/>
  <c r="U59" i="38"/>
  <c r="U60" i="38"/>
  <c r="W91" i="38"/>
  <c r="F20" i="28" s="1"/>
  <c r="U54" i="38"/>
  <c r="S54" i="38"/>
  <c r="T54" i="38" s="1"/>
  <c r="V54" i="38" s="1"/>
  <c r="K54" i="38"/>
  <c r="J54" i="38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J51" i="38"/>
  <c r="K51" i="38" s="1"/>
  <c r="U50" i="38"/>
  <c r="S50" i="38"/>
  <c r="T50" i="38" s="1"/>
  <c r="V50" i="38" s="1"/>
  <c r="K50" i="38"/>
  <c r="J50" i="38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5" i="38"/>
  <c r="S45" i="38"/>
  <c r="T45" i="38" s="1"/>
  <c r="V45" i="38" s="1"/>
  <c r="K45" i="38"/>
  <c r="J45" i="38"/>
  <c r="U44" i="38"/>
  <c r="S44" i="38"/>
  <c r="T44" i="38" s="1"/>
  <c r="V44" i="38" s="1"/>
  <c r="J44" i="38"/>
  <c r="K44" i="38" s="1"/>
  <c r="U43" i="38"/>
  <c r="S43" i="38"/>
  <c r="T43" i="38" s="1"/>
  <c r="V43" i="38" s="1"/>
  <c r="K43" i="38"/>
  <c r="J43" i="38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J40" i="38"/>
  <c r="K40" i="38" s="1"/>
  <c r="U39" i="38"/>
  <c r="S39" i="38"/>
  <c r="T39" i="38" s="1"/>
  <c r="V39" i="38" s="1"/>
  <c r="K39" i="38"/>
  <c r="J39" i="38"/>
  <c r="U38" i="38"/>
  <c r="S38" i="38"/>
  <c r="T38" i="38" s="1"/>
  <c r="V38" i="38" s="1"/>
  <c r="K38" i="38"/>
  <c r="J38" i="38"/>
  <c r="U37" i="38"/>
  <c r="S37" i="38"/>
  <c r="T37" i="38" s="1"/>
  <c r="V37" i="38" s="1"/>
  <c r="J37" i="38"/>
  <c r="K37" i="38" s="1"/>
  <c r="U36" i="38"/>
  <c r="S36" i="38"/>
  <c r="T36" i="38" s="1"/>
  <c r="V36" i="38" s="1"/>
  <c r="K36" i="38"/>
  <c r="J36" i="38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J32" i="38"/>
  <c r="K32" i="38" s="1"/>
  <c r="U31" i="38"/>
  <c r="S31" i="38"/>
  <c r="T31" i="38" s="1"/>
  <c r="V31" i="38" s="1"/>
  <c r="J31" i="38"/>
  <c r="K31" i="38" s="1"/>
  <c r="U30" i="38"/>
  <c r="S30" i="38"/>
  <c r="T30" i="38" s="1"/>
  <c r="V30" i="38" s="1"/>
  <c r="J30" i="38"/>
  <c r="K30" i="38" s="1"/>
  <c r="U29" i="38"/>
  <c r="S29" i="38"/>
  <c r="T29" i="38" s="1"/>
  <c r="V29" i="38" s="1"/>
  <c r="K29" i="38"/>
  <c r="J29" i="38"/>
  <c r="U28" i="38"/>
  <c r="S28" i="38"/>
  <c r="T28" i="38" s="1"/>
  <c r="V28" i="38" s="1"/>
  <c r="K28" i="38"/>
  <c r="J28" i="38"/>
  <c r="U27" i="38"/>
  <c r="S27" i="38"/>
  <c r="T27" i="38" s="1"/>
  <c r="V27" i="38" s="1"/>
  <c r="J27" i="38"/>
  <c r="K27" i="38" s="1"/>
  <c r="U26" i="38"/>
  <c r="S26" i="38"/>
  <c r="T26" i="38" s="1"/>
  <c r="V26" i="38" s="1"/>
  <c r="J26" i="38"/>
  <c r="K26" i="38" s="1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J23" i="38"/>
  <c r="K23" i="38" s="1"/>
  <c r="U22" i="38"/>
  <c r="S22" i="38"/>
  <c r="T22" i="38" s="1"/>
  <c r="V22" i="38" s="1"/>
  <c r="J22" i="38"/>
  <c r="K22" i="38" s="1"/>
  <c r="U21" i="38"/>
  <c r="S21" i="38"/>
  <c r="T21" i="38" s="1"/>
  <c r="V21" i="38" s="1"/>
  <c r="J21" i="38"/>
  <c r="K21" i="38" s="1"/>
  <c r="U20" i="38"/>
  <c r="S20" i="38"/>
  <c r="T20" i="38" s="1"/>
  <c r="V20" i="38" s="1"/>
  <c r="J20" i="38"/>
  <c r="K20" i="38" s="1"/>
  <c r="U19" i="38"/>
  <c r="S19" i="38"/>
  <c r="T19" i="38" s="1"/>
  <c r="V19" i="38" s="1"/>
  <c r="J19" i="38"/>
  <c r="K19" i="38" s="1"/>
  <c r="U18" i="38"/>
  <c r="S18" i="38"/>
  <c r="T18" i="38" s="1"/>
  <c r="V18" i="38" s="1"/>
  <c r="J18" i="38"/>
  <c r="K18" i="38" s="1"/>
  <c r="U17" i="38"/>
  <c r="S17" i="38"/>
  <c r="T17" i="38" s="1"/>
  <c r="V17" i="38" s="1"/>
  <c r="J17" i="38"/>
  <c r="K17" i="38" s="1"/>
  <c r="U16" i="38"/>
  <c r="S16" i="38"/>
  <c r="T16" i="38" s="1"/>
  <c r="V16" i="38" s="1"/>
  <c r="J16" i="38"/>
  <c r="E9" i="38"/>
  <c r="E8" i="38"/>
  <c r="E7" i="38"/>
  <c r="E6" i="38"/>
  <c r="E3" i="38"/>
  <c r="E2" i="38"/>
  <c r="D13" i="36"/>
  <c r="D12" i="36"/>
  <c r="F19" i="28"/>
  <c r="U17" i="36"/>
  <c r="S17" i="36"/>
  <c r="T17" i="36" s="1"/>
  <c r="V17" i="36" s="1"/>
  <c r="J17" i="36"/>
  <c r="K17" i="36" s="1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W88" i="35"/>
  <c r="F18" i="28" s="1"/>
  <c r="U19" i="35"/>
  <c r="S19" i="35"/>
  <c r="T19" i="35" s="1"/>
  <c r="V19" i="35" s="1"/>
  <c r="J19" i="35"/>
  <c r="K19" i="35" s="1"/>
  <c r="U18" i="35"/>
  <c r="S18" i="35"/>
  <c r="T18" i="35" s="1"/>
  <c r="V18" i="35" s="1"/>
  <c r="J18" i="35"/>
  <c r="K18" i="35" s="1"/>
  <c r="U17" i="35"/>
  <c r="S17" i="35"/>
  <c r="T17" i="35" s="1"/>
  <c r="V17" i="35" s="1"/>
  <c r="J17" i="35"/>
  <c r="K17" i="35" s="1"/>
  <c r="U16" i="35"/>
  <c r="S16" i="35"/>
  <c r="T16" i="35" s="1"/>
  <c r="V16" i="35" s="1"/>
  <c r="J16" i="35"/>
  <c r="E9" i="35"/>
  <c r="E8" i="35"/>
  <c r="E7" i="35"/>
  <c r="E6" i="35"/>
  <c r="E3" i="35"/>
  <c r="E2" i="35"/>
  <c r="D13" i="34"/>
  <c r="D12" i="34"/>
  <c r="W99" i="34"/>
  <c r="F17" i="28" s="1"/>
  <c r="U37" i="34"/>
  <c r="S37" i="34"/>
  <c r="T37" i="34" s="1"/>
  <c r="V37" i="34" s="1"/>
  <c r="J37" i="34"/>
  <c r="U38" i="34"/>
  <c r="S38" i="34"/>
  <c r="T38" i="34" s="1"/>
  <c r="V38" i="34" s="1"/>
  <c r="J38" i="34"/>
  <c r="K38" i="34" s="1"/>
  <c r="E9" i="34"/>
  <c r="E8" i="34"/>
  <c r="E7" i="34"/>
  <c r="E6" i="34"/>
  <c r="E3" i="34"/>
  <c r="E2" i="34"/>
  <c r="D13" i="33"/>
  <c r="D12" i="33"/>
  <c r="W20" i="33"/>
  <c r="F16" i="28" s="1"/>
  <c r="U16" i="33"/>
  <c r="S16" i="33"/>
  <c r="T16" i="33" s="1"/>
  <c r="V16" i="33" s="1"/>
  <c r="K16" i="33"/>
  <c r="J16" i="33"/>
  <c r="E9" i="33"/>
  <c r="E8" i="33"/>
  <c r="E7" i="33"/>
  <c r="E6" i="33"/>
  <c r="E3" i="33"/>
  <c r="E2" i="33"/>
  <c r="D13" i="32"/>
  <c r="D12" i="32"/>
  <c r="V99" i="34" l="1"/>
  <c r="E17" i="28" s="1"/>
  <c r="J99" i="34"/>
  <c r="K37" i="34"/>
  <c r="K99" i="34" s="1"/>
  <c r="U29" i="45"/>
  <c r="C27" i="28" s="1"/>
  <c r="V43" i="46"/>
  <c r="E28" i="28" s="1"/>
  <c r="U148" i="44"/>
  <c r="C26" i="28" s="1"/>
  <c r="U99" i="34"/>
  <c r="C17" i="28" s="1"/>
  <c r="V20" i="33"/>
  <c r="E16" i="28" s="1"/>
  <c r="J33" i="49"/>
  <c r="K33" i="49"/>
  <c r="V33" i="49"/>
  <c r="E31" i="28" s="1"/>
  <c r="U33" i="49"/>
  <c r="C31" i="28" s="1"/>
  <c r="J61" i="47"/>
  <c r="K61" i="47"/>
  <c r="U61" i="47"/>
  <c r="C29" i="28" s="1"/>
  <c r="J200" i="48"/>
  <c r="K200" i="48"/>
  <c r="U200" i="48"/>
  <c r="C30" i="28" s="1"/>
  <c r="V200" i="48"/>
  <c r="E30" i="28" s="1"/>
  <c r="V61" i="47"/>
  <c r="E29" i="28" s="1"/>
  <c r="K20" i="33"/>
  <c r="K43" i="46"/>
  <c r="U43" i="46"/>
  <c r="C28" i="28" s="1"/>
  <c r="J43" i="46"/>
  <c r="J29" i="45"/>
  <c r="K29" i="45"/>
  <c r="V29" i="45"/>
  <c r="E27" i="28" s="1"/>
  <c r="J148" i="44"/>
  <c r="K148" i="44"/>
  <c r="J35" i="43"/>
  <c r="K35" i="43"/>
  <c r="U35" i="43"/>
  <c r="C25" i="28" s="1"/>
  <c r="V148" i="44"/>
  <c r="E26" i="28" s="1"/>
  <c r="V35" i="43"/>
  <c r="E25" i="28" s="1"/>
  <c r="U41" i="42"/>
  <c r="C24" i="28" s="1"/>
  <c r="J41" i="42"/>
  <c r="K41" i="42"/>
  <c r="V41" i="42"/>
  <c r="E24" i="28" s="1"/>
  <c r="J24" i="41"/>
  <c r="K24" i="41"/>
  <c r="U24" i="41"/>
  <c r="C23" i="28" s="1"/>
  <c r="V24" i="41"/>
  <c r="E23" i="28" s="1"/>
  <c r="J148" i="40"/>
  <c r="K148" i="40"/>
  <c r="U148" i="40"/>
  <c r="C22" i="28" s="1"/>
  <c r="V148" i="40"/>
  <c r="E22" i="28" s="1"/>
  <c r="J81" i="39"/>
  <c r="K81" i="39"/>
  <c r="U81" i="39"/>
  <c r="C21" i="28" s="1"/>
  <c r="V81" i="39"/>
  <c r="E21" i="28" s="1"/>
  <c r="U91" i="38"/>
  <c r="C20" i="28" s="1"/>
  <c r="V91" i="38"/>
  <c r="E20" i="28" s="1"/>
  <c r="J91" i="38"/>
  <c r="K16" i="38"/>
  <c r="K91" i="38" s="1"/>
  <c r="U34" i="36"/>
  <c r="C19" i="28" s="1"/>
  <c r="K34" i="36"/>
  <c r="V34" i="36"/>
  <c r="E19" i="28" s="1"/>
  <c r="J34" i="36"/>
  <c r="J88" i="35"/>
  <c r="U88" i="35"/>
  <c r="C18" i="28" s="1"/>
  <c r="V88" i="35"/>
  <c r="E18" i="28" s="1"/>
  <c r="K16" i="35"/>
  <c r="K88" i="35" s="1"/>
  <c r="J20" i="33"/>
  <c r="U20" i="33"/>
  <c r="C16" i="28" s="1"/>
  <c r="D23" i="28" l="1"/>
  <c r="W35" i="32" l="1"/>
  <c r="F15" i="28" s="1"/>
  <c r="U31" i="32"/>
  <c r="S31" i="32"/>
  <c r="T31" i="32" s="1"/>
  <c r="V31" i="32" s="1"/>
  <c r="J31" i="32"/>
  <c r="K31" i="32" s="1"/>
  <c r="U32" i="32"/>
  <c r="S32" i="32"/>
  <c r="T32" i="32" s="1"/>
  <c r="V32" i="32" s="1"/>
  <c r="J32" i="32"/>
  <c r="K32" i="32" s="1"/>
  <c r="U18" i="32"/>
  <c r="S18" i="32"/>
  <c r="T18" i="32" s="1"/>
  <c r="V18" i="32" s="1"/>
  <c r="J18" i="32"/>
  <c r="K18" i="32" s="1"/>
  <c r="U34" i="32"/>
  <c r="S34" i="32"/>
  <c r="T34" i="32" s="1"/>
  <c r="V34" i="32" s="1"/>
  <c r="J34" i="32"/>
  <c r="K34" i="32" s="1"/>
  <c r="U33" i="32"/>
  <c r="S33" i="32"/>
  <c r="T33" i="32" s="1"/>
  <c r="V33" i="32" s="1"/>
  <c r="J33" i="32"/>
  <c r="K33" i="32" s="1"/>
  <c r="U19" i="32"/>
  <c r="S19" i="32"/>
  <c r="T19" i="32" s="1"/>
  <c r="V19" i="32" s="1"/>
  <c r="J19" i="32"/>
  <c r="K19" i="32" s="1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U30" i="32"/>
  <c r="S30" i="32"/>
  <c r="T30" i="32" s="1"/>
  <c r="V30" i="32" s="1"/>
  <c r="J30" i="32"/>
  <c r="K30" i="32" s="1"/>
  <c r="U29" i="32"/>
  <c r="S29" i="32"/>
  <c r="T29" i="32" s="1"/>
  <c r="V29" i="32" s="1"/>
  <c r="J29" i="32"/>
  <c r="K29" i="32" s="1"/>
  <c r="U27" i="32"/>
  <c r="S27" i="32"/>
  <c r="T27" i="32" s="1"/>
  <c r="V27" i="32" s="1"/>
  <c r="J27" i="32"/>
  <c r="K27" i="32" s="1"/>
  <c r="U26" i="32"/>
  <c r="S26" i="32"/>
  <c r="T26" i="32" s="1"/>
  <c r="V26" i="32" s="1"/>
  <c r="J26" i="32"/>
  <c r="K26" i="32" s="1"/>
  <c r="U22" i="32"/>
  <c r="S22" i="32"/>
  <c r="T22" i="32" s="1"/>
  <c r="V22" i="32" s="1"/>
  <c r="J22" i="32"/>
  <c r="K22" i="32" s="1"/>
  <c r="U24" i="32"/>
  <c r="S24" i="32"/>
  <c r="T24" i="32" s="1"/>
  <c r="V24" i="32" s="1"/>
  <c r="J24" i="32"/>
  <c r="K24" i="32" s="1"/>
  <c r="U21" i="32"/>
  <c r="S21" i="32"/>
  <c r="T21" i="32" s="1"/>
  <c r="V21" i="32" s="1"/>
  <c r="J21" i="32"/>
  <c r="K21" i="32" s="1"/>
  <c r="U25" i="32"/>
  <c r="S25" i="32"/>
  <c r="T25" i="32" s="1"/>
  <c r="V25" i="32" s="1"/>
  <c r="J25" i="32"/>
  <c r="K25" i="32" s="1"/>
  <c r="U23" i="32"/>
  <c r="S23" i="32"/>
  <c r="T23" i="32" s="1"/>
  <c r="V23" i="32" s="1"/>
  <c r="J23" i="32"/>
  <c r="E9" i="32"/>
  <c r="E8" i="32"/>
  <c r="E7" i="32"/>
  <c r="E6" i="32"/>
  <c r="E3" i="32"/>
  <c r="E2" i="32"/>
  <c r="J23" i="29"/>
  <c r="K23" i="29" s="1"/>
  <c r="J22" i="29"/>
  <c r="K22" i="29" s="1"/>
  <c r="J27" i="29"/>
  <c r="K27" i="29" s="1"/>
  <c r="J28" i="29"/>
  <c r="K28" i="29" s="1"/>
  <c r="J26" i="29"/>
  <c r="K26" i="29" s="1"/>
  <c r="J63" i="29"/>
  <c r="K63" i="29" s="1"/>
  <c r="J62" i="29"/>
  <c r="K62" i="29" s="1"/>
  <c r="J67" i="29"/>
  <c r="K67" i="29" s="1"/>
  <c r="J68" i="29"/>
  <c r="K68" i="29" s="1"/>
  <c r="J34" i="29"/>
  <c r="K34" i="29" s="1"/>
  <c r="J35" i="29"/>
  <c r="K35" i="29"/>
  <c r="J20" i="29"/>
  <c r="K20" i="29"/>
  <c r="C3" i="28"/>
  <c r="C2" i="28"/>
  <c r="C9" i="28"/>
  <c r="C8" i="28"/>
  <c r="C7" i="28"/>
  <c r="C6" i="28"/>
  <c r="J35" i="32" l="1"/>
  <c r="V35" i="32"/>
  <c r="E15" i="28" s="1"/>
  <c r="U35" i="32"/>
  <c r="C15" i="28" s="1"/>
  <c r="K23" i="32"/>
  <c r="K35" i="32" s="1"/>
  <c r="W70" i="29" l="1"/>
  <c r="D12" i="29"/>
  <c r="D13" i="29"/>
  <c r="E9" i="29" l="1"/>
  <c r="E8" i="29"/>
  <c r="E7" i="29"/>
  <c r="E6" i="29"/>
  <c r="E3" i="29"/>
  <c r="E2" i="29"/>
  <c r="K21" i="29" l="1"/>
  <c r="U21" i="29"/>
  <c r="U23" i="29"/>
  <c r="U22" i="29"/>
  <c r="U27" i="29"/>
  <c r="U28" i="29"/>
  <c r="U26" i="29"/>
  <c r="U63" i="29"/>
  <c r="U62" i="29"/>
  <c r="U67" i="29"/>
  <c r="U68" i="29"/>
  <c r="U34" i="29"/>
  <c r="U35" i="29"/>
  <c r="U20" i="29"/>
  <c r="S21" i="29"/>
  <c r="T21" i="29" s="1"/>
  <c r="V21" i="29" s="1"/>
  <c r="S23" i="29"/>
  <c r="T23" i="29" s="1"/>
  <c r="V23" i="29" s="1"/>
  <c r="S22" i="29"/>
  <c r="T22" i="29" s="1"/>
  <c r="V22" i="29" s="1"/>
  <c r="S27" i="29"/>
  <c r="T27" i="29" s="1"/>
  <c r="V27" i="29" s="1"/>
  <c r="S28" i="29"/>
  <c r="T28" i="29" s="1"/>
  <c r="V28" i="29" s="1"/>
  <c r="S26" i="29"/>
  <c r="T26" i="29" s="1"/>
  <c r="V26" i="29" s="1"/>
  <c r="S63" i="29"/>
  <c r="T63" i="29" s="1"/>
  <c r="V63" i="29" s="1"/>
  <c r="S62" i="29"/>
  <c r="T62" i="29" s="1"/>
  <c r="V62" i="29" s="1"/>
  <c r="S67" i="29"/>
  <c r="T67" i="29" s="1"/>
  <c r="V67" i="29" s="1"/>
  <c r="S68" i="29"/>
  <c r="T68" i="29" s="1"/>
  <c r="V68" i="29" s="1"/>
  <c r="S34" i="29"/>
  <c r="T34" i="29" s="1"/>
  <c r="V34" i="29" s="1"/>
  <c r="S35" i="29"/>
  <c r="T35" i="29" s="1"/>
  <c r="V35" i="29" s="1"/>
  <c r="S20" i="29"/>
  <c r="T20" i="29" s="1"/>
  <c r="V20" i="29" s="1"/>
  <c r="F14" i="28"/>
  <c r="F32" i="28" s="1"/>
  <c r="K70" i="29" l="1"/>
  <c r="U70" i="29"/>
  <c r="C14" i="28" s="1"/>
  <c r="C32" i="28" s="1"/>
  <c r="V70" i="29"/>
  <c r="J70" i="29"/>
  <c r="E14" i="28" l="1"/>
  <c r="E32" i="28" s="1"/>
  <c r="D16" i="28"/>
  <c r="D27" i="28"/>
  <c r="D20" i="28"/>
  <c r="D24" i="28"/>
  <c r="D21" i="28"/>
  <c r="D14" i="28" l="1"/>
  <c r="D18" i="28"/>
  <c r="D28" i="28"/>
  <c r="D30" i="28"/>
  <c r="D17" i="28"/>
  <c r="D26" i="28"/>
  <c r="D22" i="28"/>
  <c r="D29" i="28"/>
  <c r="D19" i="28"/>
  <c r="D25" i="28"/>
  <c r="D31" i="28"/>
  <c r="D15" i="28"/>
  <c r="D32" i="28" l="1"/>
</calcChain>
</file>

<file path=xl/sharedStrings.xml><?xml version="1.0" encoding="utf-8"?>
<sst xmlns="http://schemas.openxmlformats.org/spreadsheetml/2006/main" count="8085" uniqueCount="2201">
  <si>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</si>
  <si>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</si>
  <si>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</si>
  <si>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</si>
  <si>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</si>
  <si>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</si>
  <si>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</si>
  <si>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</si>
  <si>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</si>
  <si>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</si>
  <si>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</si>
  <si>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</si>
  <si>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</si>
  <si>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</si>
  <si>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</si>
  <si>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</si>
  <si>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</si>
  <si>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</si>
  <si>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</si>
  <si>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</si>
  <si>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</si>
  <si>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</si>
  <si>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</si>
  <si>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</si>
  <si>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</si>
  <si>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</si>
  <si>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</si>
  <si>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</si>
  <si>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</si>
  <si>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</si>
  <si>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</si>
  <si>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</si>
  <si>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</si>
  <si>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</si>
  <si>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</si>
  <si>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</si>
  <si>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</si>
  <si>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</si>
  <si>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</si>
  <si>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</si>
  <si>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</si>
  <si>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</si>
  <si>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</si>
  <si>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</si>
  <si>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</si>
  <si>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</si>
  <si>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</si>
  <si>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</si>
  <si>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</si>
  <si>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</si>
  <si>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</si>
  <si>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</si>
  <si>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</si>
  <si>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</si>
  <si>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</si>
  <si>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</si>
  <si>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</si>
  <si>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</si>
  <si>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</si>
  <si>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</si>
  <si>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</si>
  <si>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</si>
  <si>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</si>
  <si>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</si>
  <si>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</si>
  <si>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</si>
  <si>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</si>
  <si>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</si>
  <si>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</si>
  <si>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</si>
  <si>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</si>
  <si>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</si>
  <si>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</si>
  <si>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</si>
  <si>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</si>
  <si>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</si>
  <si>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</si>
  <si>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</si>
  <si>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</si>
  <si>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</si>
  <si>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</si>
  <si>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</si>
  <si>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</si>
  <si>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</si>
  <si>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</si>
  <si>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</si>
  <si>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</si>
  <si>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</si>
  <si>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</si>
  <si>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</si>
  <si>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</si>
  <si>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</si>
  <si>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</si>
  <si>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</si>
  <si>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</si>
  <si>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</si>
  <si>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</si>
  <si>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</si>
  <si>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</si>
  <si>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</si>
  <si>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</si>
  <si>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</si>
  <si>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</si>
  <si>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</si>
  <si>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</si>
  <si>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</si>
  <si>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</si>
  <si>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</si>
  <si>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</si>
  <si>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</si>
  <si>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</si>
  <si>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</si>
  <si>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</si>
  <si>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</si>
  <si>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</si>
  <si>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</si>
  <si>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</si>
  <si>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</si>
  <si>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</si>
  <si>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</si>
  <si>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</si>
  <si>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</si>
  <si>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</si>
  <si>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</si>
  <si>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</si>
  <si>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</si>
  <si>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</si>
  <si>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</si>
  <si>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</si>
  <si>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</si>
  <si>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</si>
  <si>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</si>
  <si>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</si>
  <si>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</si>
  <si>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</si>
  <si>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</si>
  <si>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</si>
  <si>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</si>
  <si>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</si>
  <si>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</si>
  <si>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</si>
  <si>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</si>
  <si>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</si>
  <si>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</si>
  <si>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</si>
  <si>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</si>
  <si>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</si>
  <si>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</si>
  <si>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</si>
  <si>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</si>
  <si>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</si>
  <si>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</si>
  <si>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</si>
  <si>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</si>
  <si>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</si>
  <si>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</si>
  <si>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</si>
  <si>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</si>
  <si>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</si>
  <si>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</si>
  <si>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</si>
  <si>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</si>
  <si>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</si>
  <si>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</si>
  <si>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</si>
  <si>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</si>
  <si>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</si>
  <si>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</si>
  <si>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</si>
  <si>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</si>
  <si>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</si>
  <si>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</si>
  <si>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</si>
  <si>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</si>
  <si>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</si>
  <si>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</si>
  <si>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</si>
  <si>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</si>
  <si>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</si>
  <si>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</si>
  <si>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</si>
  <si>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</si>
  <si>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</si>
  <si>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</si>
  <si>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</si>
  <si>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</si>
  <si>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</si>
  <si>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</si>
  <si>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</si>
  <si>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</si>
  <si>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</si>
  <si>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</si>
  <si>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</si>
  <si>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</si>
  <si>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</si>
  <si>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</si>
  <si>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</si>
  <si>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</si>
  <si>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</si>
  <si>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</si>
  <si>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</si>
  <si>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</si>
  <si>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</si>
  <si>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</si>
  <si>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</si>
  <si>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</si>
  <si>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</si>
  <si>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</si>
  <si>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</si>
  <si>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</si>
  <si>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</si>
  <si>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</si>
  <si>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</si>
  <si>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</si>
  <si>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</si>
  <si>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</si>
  <si>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</si>
  <si>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</si>
  <si>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</si>
  <si>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</si>
  <si>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</si>
  <si>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</si>
  <si>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</si>
  <si>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</si>
  <si>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</si>
  <si>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</si>
  <si>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</si>
  <si>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</si>
  <si>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</si>
  <si>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</si>
  <si>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</si>
  <si>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</si>
  <si>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</si>
  <si>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</si>
  <si>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</si>
  <si>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</si>
  <si>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</si>
  <si>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</si>
  <si>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</si>
  <si>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</si>
  <si>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</si>
  <si>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</si>
  <si>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</si>
  <si>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</si>
  <si>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</si>
  <si>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</si>
  <si>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</si>
  <si>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</si>
  <si>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</si>
  <si>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</si>
  <si>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</si>
  <si>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</si>
  <si>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</si>
  <si>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</si>
  <si>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</si>
  <si>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</si>
  <si>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</si>
  <si>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</si>
  <si>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</si>
  <si>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</si>
  <si>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</si>
  <si>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</si>
  <si>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</si>
  <si>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</si>
  <si>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</si>
  <si>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predracun2a_OSAGDobrovo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</si>
  <si>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</si>
  <si>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</si>
  <si>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</si>
  <si>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</si>
  <si>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</si>
  <si>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</si>
  <si>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</si>
  <si>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</si>
  <si>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</si>
  <si>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</si>
  <si>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</si>
  <si>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ZAMRZNJENO SADJE IN ZELENJ</t>
  </si>
  <si>
    <t>SOKOVI, SIRUPI,OTROŠKA HRANA</t>
  </si>
  <si>
    <t>EKO ŽIVILA</t>
  </si>
  <si>
    <t xml:space="preserve">šifra </t>
  </si>
  <si>
    <t>klasifikacija</t>
  </si>
  <si>
    <t>GOVEJA DROBOVINA, vampi kuhani, rezani</t>
  </si>
  <si>
    <t>PLESKAVICE</t>
  </si>
  <si>
    <t>ČEVAPČIČI</t>
  </si>
  <si>
    <t>MLADE GOVEJE KOSTI (brez mesa)- izbrana kakovost</t>
  </si>
  <si>
    <t>MLADA GOVEJA rebra/prsa SK- izbrana kakovost</t>
  </si>
  <si>
    <t>PIZZA ŠUNKA DELIKATESNA   v kosu</t>
  </si>
  <si>
    <t>ŠUNKA, kuhana lahka</t>
  </si>
  <si>
    <t>ZAŠINEK</t>
  </si>
  <si>
    <t>SALAMA, poltrajna, posebna</t>
  </si>
  <si>
    <t>SALAMA, poltrajna, pariška</t>
  </si>
  <si>
    <t>SALAMA, poltrajna, šunkarica</t>
  </si>
  <si>
    <t>SALAMA, poltrajna, ljubljanska</t>
  </si>
  <si>
    <t>SALAMA, trajna, bavarska furmanska</t>
  </si>
  <si>
    <t>SALAMA, trajna, kmečka</t>
  </si>
  <si>
    <t>SALAMA, trajna, milanska</t>
  </si>
  <si>
    <t>KLOBASA, kot kranjska, z zaščitenim geografskim poreklom</t>
  </si>
  <si>
    <t>KLOBASA, pečenice</t>
  </si>
  <si>
    <t xml:space="preserve">PRIMORSKA ( kot kranjska) klobasa </t>
  </si>
  <si>
    <t>HRENOVKE – telečje v nar.ov.</t>
  </si>
  <si>
    <t>HRENOVKE – svinjske v nar.ov.</t>
  </si>
  <si>
    <t>telečje HRENOVKE BREZ GLUTENA</t>
  </si>
  <si>
    <t>*KRAŠKI PRŠUT suh, v kosu 1/4 ali 1/2 z zaščitenim geografskim poreklom</t>
  </si>
  <si>
    <t>SLANINA, pečena (hamburška) v kosu</t>
  </si>
  <si>
    <t>SLANINA, panceta suha</t>
  </si>
  <si>
    <t>SLANINA, panceta, suha VP</t>
  </si>
  <si>
    <t>PEČEN PRŠUT</t>
  </si>
  <si>
    <t>KRAŠKI ZAŠINEK,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</si>
  <si>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</si>
  <si>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</si>
  <si>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</si>
  <si>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</si>
  <si>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</si>
  <si>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</si>
  <si>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</si>
  <si>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</si>
  <si>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PURANJA PRSA V OVITKU MAKSI</t>
  </si>
  <si>
    <t>ALJAŽEVA SALAMA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</si>
  <si>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</si>
  <si>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</si>
  <si>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</si>
  <si>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</si>
  <si>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</si>
  <si>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</si>
  <si>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</si>
  <si>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</si>
  <si>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</si>
  <si>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</si>
  <si>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</si>
  <si>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</si>
  <si>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</si>
  <si>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</si>
  <si>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</si>
  <si>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</si>
  <si>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</si>
  <si>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</si>
  <si>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</si>
  <si>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</si>
  <si>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</si>
  <si>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</si>
  <si>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</si>
  <si>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</si>
  <si>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</si>
  <si>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</si>
  <si>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</si>
  <si>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</si>
  <si>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</si>
  <si>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</si>
  <si>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</si>
  <si>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</si>
  <si>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</si>
  <si>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</si>
  <si>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</si>
  <si>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</si>
  <si>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</si>
  <si>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</si>
  <si>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</si>
  <si>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</si>
  <si>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</si>
  <si>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</si>
  <si>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</si>
  <si>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</si>
  <si>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</si>
  <si>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</si>
  <si>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</si>
  <si>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</si>
  <si>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</si>
  <si>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</si>
  <si>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</si>
  <si>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</si>
  <si>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</si>
  <si>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</si>
  <si>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0101</t>
  </si>
  <si>
    <t>šifra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</si>
  <si>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</si>
  <si>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</si>
  <si>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</si>
  <si>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</si>
  <si>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</si>
  <si>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</si>
  <si>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</si>
  <si>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</si>
  <si>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</si>
  <si>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</si>
  <si>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</si>
  <si>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</si>
  <si>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</si>
  <si>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</si>
  <si>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191</t>
  </si>
  <si>
    <t>192</t>
  </si>
  <si>
    <t>193</t>
  </si>
  <si>
    <t>194</t>
  </si>
  <si>
    <t>0103</t>
  </si>
  <si>
    <t>PURANJA PEČENA ŠUNKA</t>
  </si>
  <si>
    <t>HRENOVKE, piščančje, v naravnem ovoju</t>
  </si>
  <si>
    <t>HRENOVKE, puranje v naravnem ovoju</t>
  </si>
  <si>
    <t>PIŠČANČJA NABODALA</t>
  </si>
  <si>
    <t>SALAMA, piščančja prsa v ovitku MAKSI</t>
  </si>
  <si>
    <t>SALAMA, posebna, piščančja MAKSI</t>
  </si>
  <si>
    <t>PEČENE PURANJE PRSI</t>
  </si>
  <si>
    <t>PURANJI HAMBURGER</t>
  </si>
  <si>
    <t>PURANJI ČEVAPČIČI</t>
  </si>
  <si>
    <t>PIŠČANČJE HRENOVKE BREZ GLUTENA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</si>
  <si>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</si>
  <si>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</si>
  <si>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</si>
  <si>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</si>
  <si>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</si>
  <si>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</si>
  <si>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</si>
  <si>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</si>
  <si>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</si>
  <si>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>200</t>
  </si>
  <si>
    <t>300</t>
  </si>
  <si>
    <t xml:space="preserve">TOPLJENI SIRČKI porcijsko (140 g/ 8 kom)  </t>
  </si>
  <si>
    <t xml:space="preserve">TOPLJENI SIRČKI porcijsko (200 g/ 8 kom)  </t>
  </si>
  <si>
    <t xml:space="preserve">PARMEZAN DIGIT 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</si>
  <si>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</si>
  <si>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</si>
  <si>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</si>
  <si>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</si>
  <si>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</si>
  <si>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</si>
  <si>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</si>
  <si>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</si>
  <si>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</si>
  <si>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</si>
  <si>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</si>
  <si>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</si>
  <si>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</si>
  <si>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</si>
  <si>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</si>
  <si>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</si>
  <si>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</si>
  <si>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</si>
  <si>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</si>
  <si>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</si>
  <si>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</si>
  <si>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</si>
  <si>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</si>
  <si>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</si>
  <si>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</si>
  <si>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</si>
  <si>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</si>
  <si>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</si>
  <si>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</si>
  <si>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</si>
  <si>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</si>
  <si>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</si>
  <si>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</si>
  <si>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</si>
  <si>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</si>
  <si>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</si>
  <si>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</si>
  <si>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</si>
  <si>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</si>
  <si>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</si>
  <si>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</si>
  <si>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</si>
  <si>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</si>
  <si>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</si>
  <si>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</si>
  <si>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</si>
  <si>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</si>
  <si>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</si>
  <si>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</si>
  <si>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</si>
  <si>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</si>
  <si>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</si>
  <si>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</si>
  <si>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</si>
  <si>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</si>
  <si>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</si>
  <si>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</si>
  <si>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</si>
  <si>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</si>
  <si>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</si>
  <si>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</si>
  <si>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</si>
  <si>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</si>
  <si>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</si>
  <si>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</si>
  <si>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</si>
  <si>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</si>
  <si>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</si>
  <si>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</si>
  <si>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</si>
  <si>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</si>
  <si>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</si>
  <si>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286</t>
  </si>
  <si>
    <t>287</t>
  </si>
  <si>
    <t>288</t>
  </si>
  <si>
    <t>289</t>
  </si>
  <si>
    <t>290</t>
  </si>
  <si>
    <t>291</t>
  </si>
  <si>
    <t>0105</t>
  </si>
  <si>
    <t xml:space="preserve">klasifikacija </t>
  </si>
  <si>
    <t>292</t>
  </si>
  <si>
    <t>293</t>
  </si>
  <si>
    <t>294</t>
  </si>
  <si>
    <t>295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</si>
  <si>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</si>
  <si>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</si>
  <si>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</si>
  <si>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</si>
  <si>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</si>
  <si>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</si>
  <si>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</si>
  <si>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</si>
  <si>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</si>
  <si>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</si>
  <si>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</si>
  <si>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</si>
  <si>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</si>
  <si>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</si>
  <si>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</si>
  <si>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</si>
  <si>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</si>
  <si>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</si>
  <si>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</si>
  <si>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</si>
  <si>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</si>
  <si>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</si>
  <si>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</si>
  <si>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</si>
  <si>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</si>
  <si>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</si>
  <si>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</si>
  <si>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</si>
  <si>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332</t>
  </si>
  <si>
    <t>333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</si>
  <si>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</si>
  <si>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</si>
  <si>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</si>
  <si>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</si>
  <si>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</si>
  <si>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</si>
  <si>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</si>
  <si>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</si>
  <si>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</si>
  <si>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</si>
  <si>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</si>
  <si>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</si>
  <si>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</si>
  <si>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</si>
  <si>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</si>
  <si>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</si>
  <si>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</si>
  <si>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</si>
  <si>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</si>
  <si>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</si>
  <si>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</si>
  <si>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</si>
  <si>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</si>
  <si>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</si>
  <si>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</si>
  <si>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</si>
  <si>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</si>
  <si>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</si>
  <si>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</si>
  <si>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</si>
  <si>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</si>
  <si>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</si>
  <si>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</si>
  <si>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</si>
  <si>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</si>
  <si>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</si>
  <si>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0106</t>
  </si>
  <si>
    <t>384</t>
  </si>
  <si>
    <t>385</t>
  </si>
  <si>
    <t>386</t>
  </si>
  <si>
    <t>387</t>
  </si>
  <si>
    <t>388</t>
  </si>
  <si>
    <t>391</t>
  </si>
  <si>
    <t>393</t>
  </si>
  <si>
    <t>396</t>
  </si>
  <si>
    <t>397</t>
  </si>
  <si>
    <t>398</t>
  </si>
  <si>
    <t>400</t>
  </si>
  <si>
    <t>401</t>
  </si>
  <si>
    <t>LUČKA JEŽEK</t>
  </si>
  <si>
    <t>LUČKA BREZ LAKTOZE</t>
  </si>
  <si>
    <t>0107</t>
  </si>
  <si>
    <t>416</t>
  </si>
  <si>
    <t>417</t>
  </si>
  <si>
    <t>418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</si>
  <si>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</si>
  <si>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</si>
  <si>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</si>
  <si>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</si>
  <si>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</si>
  <si>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</si>
  <si>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</si>
  <si>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</si>
  <si>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</si>
  <si>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</si>
  <si>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</si>
  <si>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</si>
  <si>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</si>
  <si>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</si>
  <si>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</si>
  <si>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</si>
  <si>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</si>
  <si>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</si>
  <si>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</si>
  <si>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</si>
  <si>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</si>
  <si>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</si>
  <si>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</si>
  <si>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</si>
  <si>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</si>
  <si>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</si>
  <si>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</si>
  <si>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</si>
  <si>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</si>
  <si>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</si>
  <si>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</si>
  <si>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</si>
  <si>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</si>
  <si>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</si>
  <si>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</si>
  <si>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</si>
  <si>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</si>
  <si>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</si>
  <si>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</si>
  <si>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</si>
  <si>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</si>
  <si>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</si>
  <si>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</si>
  <si>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465</t>
  </si>
  <si>
    <t>466</t>
  </si>
  <si>
    <t>467</t>
  </si>
  <si>
    <t>468</t>
  </si>
  <si>
    <t>469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</si>
  <si>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</si>
  <si>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</si>
  <si>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</si>
  <si>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</si>
  <si>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</si>
  <si>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</si>
  <si>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</si>
  <si>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</si>
  <si>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</si>
  <si>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</si>
  <si>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</si>
  <si>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</si>
  <si>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</si>
  <si>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</si>
  <si>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</si>
  <si>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</si>
  <si>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</si>
  <si>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</si>
  <si>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</si>
  <si>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492</t>
  </si>
  <si>
    <t>493</t>
  </si>
  <si>
    <t>494</t>
  </si>
  <si>
    <t>0109</t>
  </si>
  <si>
    <t>PICA, šunka, sir, 12 dag, / topla/</t>
  </si>
  <si>
    <t>PICA, šunka, sir, 10 dag /topla/</t>
  </si>
  <si>
    <t>495</t>
  </si>
  <si>
    <t>496</t>
  </si>
  <si>
    <t>499</t>
  </si>
  <si>
    <t>500</t>
  </si>
  <si>
    <t>502</t>
  </si>
  <si>
    <t>503</t>
  </si>
  <si>
    <t>505</t>
  </si>
  <si>
    <t>507</t>
  </si>
  <si>
    <t>508</t>
  </si>
  <si>
    <t>509</t>
  </si>
  <si>
    <t>510</t>
  </si>
  <si>
    <t>511</t>
  </si>
  <si>
    <t>512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</si>
  <si>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</si>
  <si>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</si>
  <si>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</si>
  <si>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</si>
  <si>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</si>
  <si>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</si>
  <si>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</si>
  <si>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</si>
  <si>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</si>
  <si>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</si>
  <si>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</si>
  <si>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</si>
  <si>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</si>
  <si>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</si>
  <si>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</si>
  <si>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</si>
  <si>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</si>
  <si>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</si>
  <si>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</si>
  <si>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</si>
  <si>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</si>
  <si>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</si>
  <si>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</si>
  <si>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</si>
  <si>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</si>
  <si>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</si>
  <si>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</si>
  <si>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</si>
  <si>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</si>
  <si>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</si>
  <si>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</si>
  <si>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</si>
  <si>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</si>
  <si>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</si>
  <si>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</si>
  <si>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</si>
  <si>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</si>
  <si>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</si>
  <si>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</si>
  <si>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</si>
  <si>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</si>
  <si>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556</t>
  </si>
  <si>
    <t>557</t>
  </si>
  <si>
    <t>558</t>
  </si>
  <si>
    <t>560</t>
  </si>
  <si>
    <t>562</t>
  </si>
  <si>
    <t>563</t>
  </si>
  <si>
    <t>566</t>
  </si>
  <si>
    <t>567</t>
  </si>
  <si>
    <t>568</t>
  </si>
  <si>
    <t>0110</t>
  </si>
  <si>
    <t xml:space="preserve">Rogljič polnozrnati (robidnica, skuta) 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</si>
  <si>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</si>
  <si>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</si>
  <si>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</si>
  <si>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</si>
  <si>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</si>
  <si>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</si>
  <si>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</si>
  <si>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</si>
  <si>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</si>
  <si>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</si>
  <si>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</si>
  <si>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</si>
  <si>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</si>
  <si>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</si>
  <si>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</si>
  <si>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</si>
  <si>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</si>
  <si>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</si>
  <si>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</si>
  <si>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</si>
  <si>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</si>
  <si>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</si>
  <si>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</si>
  <si>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</si>
  <si>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</si>
  <si>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</si>
  <si>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</si>
  <si>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</si>
  <si>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</si>
  <si>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</si>
  <si>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</si>
  <si>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</si>
  <si>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</si>
  <si>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</si>
  <si>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</si>
  <si>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</si>
  <si>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</si>
  <si>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</si>
  <si>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</si>
  <si>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</si>
  <si>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</si>
  <si>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</si>
  <si>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</si>
  <si>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</si>
  <si>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</si>
  <si>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</si>
  <si>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</si>
  <si>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</si>
  <si>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</si>
  <si>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</si>
  <si>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</si>
  <si>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</si>
  <si>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</si>
  <si>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627</t>
  </si>
  <si>
    <t>628</t>
  </si>
  <si>
    <t>629</t>
  </si>
  <si>
    <t>631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</si>
  <si>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</si>
  <si>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</si>
  <si>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</si>
  <si>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</si>
  <si>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</si>
  <si>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</si>
  <si>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</si>
  <si>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</si>
  <si>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</si>
  <si>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</si>
  <si>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</si>
  <si>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</si>
  <si>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</si>
  <si>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</si>
  <si>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</si>
  <si>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</si>
  <si>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</si>
  <si>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</si>
  <si>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</si>
  <si>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</si>
  <si>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</si>
  <si>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</si>
  <si>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</si>
  <si>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</si>
  <si>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</si>
  <si>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</si>
  <si>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</si>
  <si>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</si>
  <si>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</si>
  <si>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666</t>
  </si>
  <si>
    <t>667</t>
  </si>
  <si>
    <t>668</t>
  </si>
  <si>
    <t>669</t>
  </si>
  <si>
    <t>670</t>
  </si>
  <si>
    <t>671</t>
  </si>
  <si>
    <t>672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</si>
  <si>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</si>
  <si>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</si>
  <si>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</si>
  <si>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</si>
  <si>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</si>
  <si>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</si>
  <si>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</si>
  <si>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</si>
  <si>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</si>
  <si>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</si>
  <si>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</si>
  <si>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</si>
  <si>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</si>
  <si>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</si>
  <si>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</si>
  <si>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</si>
  <si>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</si>
  <si>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</si>
  <si>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</si>
  <si>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</si>
  <si>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</si>
  <si>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</si>
  <si>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</si>
  <si>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</si>
  <si>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</si>
  <si>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</si>
  <si>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</si>
  <si>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</si>
  <si>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</si>
  <si>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</si>
  <si>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</si>
  <si>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141.</t>
  </si>
  <si>
    <t>142.</t>
  </si>
  <si>
    <t>143.</t>
  </si>
  <si>
    <t>0111</t>
  </si>
  <si>
    <t>POLENTA  INSTANT</t>
  </si>
  <si>
    <t xml:space="preserve">RIBANA KAŠA s korenčkom </t>
  </si>
  <si>
    <t>JUŠNA zakuha školjke (različna pakiranja)</t>
  </si>
  <si>
    <t>JUŠNA zakuha oves (različna pakiranja)</t>
  </si>
  <si>
    <t>POLNOZRNATI PERESNIKI</t>
  </si>
  <si>
    <t>SIROVI KAPELETI/ TORTELINI RFS</t>
  </si>
  <si>
    <t>706</t>
  </si>
  <si>
    <t>707</t>
  </si>
  <si>
    <t>708</t>
  </si>
  <si>
    <t>709</t>
  </si>
  <si>
    <t>710</t>
  </si>
  <si>
    <t>711</t>
  </si>
  <si>
    <t>712</t>
  </si>
  <si>
    <t>713</t>
  </si>
  <si>
    <t>0112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</si>
  <si>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</si>
  <si>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</si>
  <si>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</si>
  <si>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</si>
  <si>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</si>
  <si>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</si>
  <si>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</si>
  <si>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</si>
  <si>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</si>
  <si>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</si>
  <si>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</si>
  <si>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</si>
  <si>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</si>
  <si>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</si>
  <si>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</si>
  <si>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</si>
  <si>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</si>
  <si>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</si>
  <si>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</si>
  <si>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</si>
  <si>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</si>
  <si>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</si>
  <si>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</si>
  <si>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</si>
  <si>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</si>
  <si>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0113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</si>
  <si>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</si>
  <si>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</si>
  <si>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</si>
  <si>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</si>
  <si>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</si>
  <si>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</si>
  <si>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</si>
  <si>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</si>
  <si>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</si>
  <si>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</si>
  <si>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</si>
  <si>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</si>
  <si>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</si>
  <si>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</si>
  <si>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</si>
  <si>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</si>
  <si>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</si>
  <si>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</si>
  <si>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</si>
  <si>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0114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</si>
  <si>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</si>
  <si>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</si>
  <si>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</si>
  <si>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</si>
  <si>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</si>
  <si>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</si>
  <si>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</si>
  <si>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</si>
  <si>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</si>
  <si>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</si>
  <si>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</si>
  <si>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</si>
  <si>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</si>
  <si>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</si>
  <si>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</si>
  <si>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</si>
  <si>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</si>
  <si>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</si>
  <si>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</si>
  <si>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</si>
  <si>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</si>
  <si>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</si>
  <si>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</si>
  <si>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</si>
  <si>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</si>
  <si>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</si>
  <si>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</si>
  <si>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</si>
  <si>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</si>
  <si>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</si>
  <si>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</si>
  <si>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</si>
  <si>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</si>
  <si>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</si>
  <si>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</si>
  <si>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</si>
  <si>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</si>
  <si>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</si>
  <si>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</si>
  <si>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</si>
  <si>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</si>
  <si>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</si>
  <si>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</si>
  <si>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</si>
  <si>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</si>
  <si>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</si>
  <si>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</si>
  <si>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</si>
  <si>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</si>
  <si>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</si>
  <si>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</si>
  <si>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</si>
  <si>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</si>
  <si>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</si>
  <si>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</si>
  <si>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</si>
  <si>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</si>
  <si>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</si>
  <si>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</si>
  <si>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</si>
  <si>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</si>
  <si>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</si>
  <si>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</si>
  <si>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</si>
  <si>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</si>
  <si>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</si>
  <si>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</si>
  <si>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</si>
  <si>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</si>
  <si>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</si>
  <si>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</si>
  <si>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</si>
  <si>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</si>
  <si>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</si>
  <si>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</si>
  <si>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</si>
  <si>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</si>
  <si>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</si>
  <si>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</si>
  <si>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</si>
  <si>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</si>
  <si>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</si>
  <si>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</si>
  <si>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</si>
  <si>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</si>
  <si>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</si>
  <si>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</si>
  <si>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</si>
  <si>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</si>
  <si>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</si>
  <si>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</si>
  <si>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</si>
  <si>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</si>
  <si>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</si>
  <si>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</si>
  <si>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</si>
  <si>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</si>
  <si>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</si>
  <si>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</si>
  <si>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</si>
  <si>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</si>
  <si>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</si>
  <si>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</si>
  <si>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</si>
  <si>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</si>
  <si>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</si>
  <si>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</si>
  <si>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</si>
  <si>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</si>
  <si>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</si>
  <si>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</si>
  <si>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</si>
  <si>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</si>
  <si>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</si>
  <si>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</si>
  <si>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</si>
  <si>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</si>
  <si>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</si>
  <si>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</si>
  <si>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</si>
  <si>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</si>
  <si>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</si>
  <si>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</si>
  <si>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</si>
  <si>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</si>
  <si>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</si>
  <si>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</si>
  <si>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</si>
  <si>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</si>
  <si>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</si>
  <si>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ROZINE zlate, velike - RF</t>
  </si>
  <si>
    <t>BIO LIMONE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</si>
  <si>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</si>
  <si>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</si>
  <si>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</si>
  <si>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</si>
  <si>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</si>
  <si>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</si>
  <si>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</si>
  <si>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</si>
  <si>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</si>
  <si>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</si>
  <si>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</si>
  <si>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</si>
  <si>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JABOLKA morgendurft</t>
  </si>
  <si>
    <t>HRUŠKA konferance</t>
  </si>
  <si>
    <t>HRUŠKA pakams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</si>
  <si>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</si>
  <si>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</si>
  <si>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</si>
  <si>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</si>
  <si>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</si>
  <si>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</si>
  <si>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</si>
  <si>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</si>
  <si>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</si>
  <si>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</si>
  <si>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</si>
  <si>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</si>
  <si>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</si>
  <si>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</si>
  <si>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</si>
  <si>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</si>
  <si>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POMARANČE debel olupek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</si>
  <si>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</si>
  <si>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</si>
  <si>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</si>
  <si>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</si>
  <si>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</si>
  <si>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</si>
  <si>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</si>
  <si>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</si>
  <si>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</si>
  <si>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</si>
  <si>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</si>
  <si>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</si>
  <si>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</si>
  <si>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MANDORE</t>
  </si>
  <si>
    <t>MINEOLE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</si>
  <si>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</si>
  <si>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</si>
  <si>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</si>
  <si>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</si>
  <si>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</si>
  <si>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</si>
  <si>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</si>
  <si>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</si>
  <si>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</si>
  <si>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</si>
  <si>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</si>
  <si>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</si>
  <si>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</si>
  <si>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</si>
  <si>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</si>
  <si>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</si>
  <si>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</si>
  <si>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mehka maslenka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</si>
  <si>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</si>
  <si>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</si>
  <si>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</si>
  <si>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</si>
  <si>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</si>
  <si>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</si>
  <si>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</si>
  <si>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</si>
  <si>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</si>
  <si>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</si>
  <si>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</si>
  <si>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</si>
  <si>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</si>
  <si>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</si>
  <si>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</si>
  <si>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</si>
  <si>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</si>
  <si>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</si>
  <si>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</si>
  <si>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</si>
  <si>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</si>
  <si>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</si>
  <si>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</si>
  <si>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</si>
  <si>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</si>
  <si>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</si>
  <si>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</si>
  <si>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</si>
  <si>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</si>
  <si>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</si>
  <si>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</si>
  <si>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</si>
  <si>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</si>
  <si>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</si>
  <si>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</si>
  <si>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CIKORIJA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</si>
  <si>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</si>
  <si>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</si>
  <si>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</si>
  <si>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</si>
  <si>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</si>
  <si>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</si>
  <si>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</si>
  <si>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</si>
  <si>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ČEBULA XXL</t>
  </si>
  <si>
    <t>ZELJE, glave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</si>
  <si>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</si>
  <si>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</si>
  <si>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</si>
  <si>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</si>
  <si>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</si>
  <si>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</si>
  <si>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</si>
  <si>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FIŽOL gradiščanec RF</t>
  </si>
  <si>
    <t>ŠPINAČA mlada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</si>
  <si>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</si>
  <si>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</si>
  <si>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</si>
  <si>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</si>
  <si>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</si>
  <si>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</si>
  <si>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</si>
  <si>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</si>
  <si>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</si>
  <si>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</si>
  <si>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</si>
  <si>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</si>
  <si>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</si>
  <si>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0116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</si>
  <si>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</si>
  <si>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</si>
  <si>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</si>
  <si>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</si>
  <si>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</si>
  <si>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</si>
  <si>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</si>
  <si>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</si>
  <si>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</si>
  <si>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</si>
  <si>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</si>
  <si>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</si>
  <si>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</si>
  <si>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</si>
  <si>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</si>
  <si>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</si>
  <si>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</si>
  <si>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</si>
  <si>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</si>
  <si>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</si>
  <si>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</si>
  <si>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</si>
  <si>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</si>
  <si>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</si>
  <si>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</si>
  <si>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</si>
  <si>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</si>
  <si>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</si>
  <si>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</si>
  <si>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</si>
  <si>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</si>
  <si>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</si>
  <si>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</si>
  <si>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</si>
  <si>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</si>
  <si>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</si>
  <si>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</si>
  <si>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</si>
  <si>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</si>
  <si>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</si>
  <si>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0117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</si>
  <si>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</si>
  <si>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</si>
  <si>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</si>
  <si>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</si>
  <si>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</si>
  <si>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</si>
  <si>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</si>
  <si>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</si>
  <si>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</si>
  <si>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</si>
  <si>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</si>
  <si>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</si>
  <si>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</si>
  <si>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</si>
  <si>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</si>
  <si>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</si>
  <si>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</si>
  <si>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</si>
  <si>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</si>
  <si>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</si>
  <si>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</si>
  <si>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</si>
  <si>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</si>
  <si>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</si>
  <si>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</si>
  <si>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</si>
  <si>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</si>
  <si>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</si>
  <si>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</si>
  <si>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</si>
  <si>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</si>
  <si>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</si>
  <si>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</si>
  <si>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</si>
  <si>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</si>
  <si>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</si>
  <si>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</si>
  <si>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</si>
  <si>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</si>
  <si>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</si>
  <si>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</si>
  <si>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</si>
  <si>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</si>
  <si>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</si>
  <si>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0118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</si>
  <si>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</si>
  <si>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</si>
  <si>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</si>
  <si>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</si>
  <si>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</si>
  <si>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</si>
  <si>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</si>
  <si>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</si>
  <si>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</si>
  <si>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</si>
  <si>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</si>
  <si>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</si>
  <si>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</si>
  <si>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</si>
  <si>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</si>
  <si>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</si>
  <si>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</si>
  <si>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</si>
  <si>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</si>
  <si>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</si>
  <si>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</si>
  <si>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</si>
  <si>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</si>
  <si>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</si>
  <si>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</si>
  <si>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</si>
  <si>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</si>
  <si>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</si>
  <si>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</si>
  <si>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</si>
  <si>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</si>
  <si>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</si>
  <si>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</si>
  <si>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</si>
  <si>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</si>
  <si>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</si>
  <si>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</si>
  <si>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</si>
  <si>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</si>
  <si>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</si>
  <si>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</si>
  <si>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</si>
  <si>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</si>
  <si>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</si>
  <si>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</si>
  <si>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</si>
  <si>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</si>
  <si>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</si>
  <si>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</si>
  <si>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</si>
  <si>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</si>
  <si>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</si>
  <si>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</si>
  <si>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</si>
  <si>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</si>
  <si>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</si>
  <si>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</si>
  <si>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</si>
  <si>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</si>
  <si>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</si>
  <si>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</si>
  <si>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</si>
  <si>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</si>
  <si>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</si>
  <si>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1042</t>
  </si>
  <si>
    <t>1043</t>
  </si>
  <si>
    <t>1044</t>
  </si>
  <si>
    <t>1045</t>
  </si>
  <si>
    <t>1047</t>
  </si>
  <si>
    <t>1048</t>
  </si>
  <si>
    <t>1053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</si>
  <si>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</si>
  <si>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</si>
  <si>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</si>
  <si>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</si>
  <si>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</si>
  <si>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</si>
  <si>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</si>
  <si>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</si>
  <si>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</si>
  <si>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</si>
  <si>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</si>
  <si>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</si>
  <si>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</si>
  <si>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</si>
  <si>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</si>
  <si>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</si>
  <si>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</si>
  <si>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</si>
  <si>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</si>
  <si>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1076</t>
  </si>
  <si>
    <t>1077</t>
  </si>
  <si>
    <t>1078</t>
  </si>
  <si>
    <t>1080</t>
  </si>
  <si>
    <t>1081</t>
  </si>
  <si>
    <t>1082</t>
  </si>
  <si>
    <t>1083</t>
  </si>
  <si>
    <t>1084</t>
  </si>
  <si>
    <t>1085</t>
  </si>
  <si>
    <t>1087</t>
  </si>
  <si>
    <t>1088</t>
  </si>
  <si>
    <t>1089</t>
  </si>
  <si>
    <t>1091</t>
  </si>
  <si>
    <t>1092</t>
  </si>
  <si>
    <t>1093</t>
  </si>
  <si>
    <t>1094</t>
  </si>
  <si>
    <t>1095</t>
  </si>
  <si>
    <t>1096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</si>
  <si>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</si>
  <si>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</si>
  <si>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</si>
  <si>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</si>
  <si>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</si>
  <si>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</si>
  <si>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</si>
  <si>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</si>
  <si>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</si>
  <si>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</si>
  <si>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</si>
  <si>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</si>
  <si>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</si>
  <si>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</si>
  <si>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</si>
  <si>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</si>
  <si>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</si>
  <si>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</si>
  <si>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</si>
  <si>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</si>
  <si>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</si>
  <si>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</si>
  <si>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</si>
  <si>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</si>
  <si>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</si>
  <si>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</si>
  <si>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</si>
  <si>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</si>
  <si>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1127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</si>
  <si>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</si>
  <si>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</si>
  <si>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</si>
  <si>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</si>
  <si>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</si>
  <si>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</si>
  <si>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</si>
  <si>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</si>
  <si>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</si>
  <si>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</si>
  <si>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</si>
  <si>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</si>
  <si>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</si>
  <si>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</si>
  <si>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</si>
  <si>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</si>
  <si>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</si>
  <si>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</si>
  <si>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</si>
  <si>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</si>
  <si>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</si>
  <si>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</si>
  <si>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</si>
  <si>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</si>
  <si>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</si>
  <si>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</si>
  <si>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</si>
  <si>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</si>
  <si>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</si>
  <si>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</si>
  <si>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</si>
  <si>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</si>
  <si>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</si>
  <si>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</si>
  <si>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</si>
  <si>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</si>
  <si>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0119</t>
  </si>
  <si>
    <t>SERVIRNI SLADKOR</t>
  </si>
  <si>
    <t>RIŽ 3 ŽITA ( mešanica riža, pire in ječmen) kot Zlato polje 1kg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</si>
  <si>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</si>
  <si>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</si>
  <si>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</si>
  <si>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</si>
  <si>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</si>
  <si>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</si>
  <si>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</si>
  <si>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</si>
  <si>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</si>
  <si>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</si>
  <si>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</si>
  <si>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</si>
  <si>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</si>
  <si>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</si>
  <si>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</si>
  <si>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</si>
  <si>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</si>
  <si>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</si>
  <si>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</si>
  <si>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</si>
  <si>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</si>
  <si>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</si>
  <si>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</si>
  <si>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</si>
  <si>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</si>
  <si>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</si>
  <si>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</si>
  <si>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</si>
  <si>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</si>
  <si>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</si>
  <si>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</si>
  <si>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</si>
  <si>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</si>
  <si>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</si>
  <si>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</si>
  <si>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</si>
  <si>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</si>
  <si>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</si>
  <si>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</si>
  <si>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</si>
  <si>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</si>
  <si>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</si>
  <si>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</si>
  <si>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</si>
  <si>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</si>
  <si>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</si>
  <si>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</si>
  <si>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</si>
  <si>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</si>
  <si>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</si>
  <si>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</si>
  <si>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</si>
  <si>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</si>
  <si>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</si>
  <si>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</si>
  <si>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</si>
  <si>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</si>
  <si>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0120</t>
  </si>
  <si>
    <t xml:space="preserve">BIO OVSENI MEŠ KRUH REZ PAK </t>
  </si>
  <si>
    <t xml:space="preserve">BIO PIRIN MEŠ. KRUH REZ PAK </t>
  </si>
  <si>
    <t xml:space="preserve">BIO POLNOZRNATO PECIVO </t>
  </si>
  <si>
    <t xml:space="preserve">BIO OVSENO MEŠ. PECIVO </t>
  </si>
  <si>
    <t>BIO PIRINO MEŠ. PECIVO</t>
  </si>
  <si>
    <t xml:space="preserve">MLEKO SVEŽE 3,5% m.m. TR </t>
  </si>
  <si>
    <t>ZGO</t>
  </si>
  <si>
    <t>IK ali VK</t>
  </si>
  <si>
    <t>BIO PŠENIČNI BELI KRUH REZ PAK</t>
  </si>
  <si>
    <t>BIO OVSENO MEŠ. PECIVO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</si>
  <si>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</si>
  <si>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</si>
  <si>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</si>
  <si>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</si>
  <si>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</si>
  <si>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</si>
  <si>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</si>
  <si>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</si>
  <si>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</si>
  <si>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RAZNO PECIVO, listn. testo, razl. oblik in nadevi </t>
  </si>
  <si>
    <t xml:space="preserve">ŠTRUKLJI, skutini </t>
  </si>
  <si>
    <t xml:space="preserve">ŠTRUKLJI, orehovi, kuhani </t>
  </si>
  <si>
    <t>ŠTRUKLJI, iz polnozrnatega testa</t>
  </si>
  <si>
    <t>KROMPIRJEVI ŠTRUKLJI S ŠPINAČO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</si>
  <si>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</si>
  <si>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</si>
  <si>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</si>
  <si>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</si>
  <si>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</si>
  <si>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</si>
  <si>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</si>
  <si>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</si>
  <si>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</si>
  <si>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PREDKUHANO TESTO ZA LAZANJE  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</si>
  <si>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</si>
  <si>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</si>
  <si>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</si>
  <si>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>OSLIČ filet zamrznj.</t>
  </si>
  <si>
    <t>OSLIČ medaljoni,  zamrznj., paniran</t>
  </si>
  <si>
    <t xml:space="preserve">ATLANTSKI LOSOS dimljen, kosi, trakci, zamrz. </t>
  </si>
  <si>
    <t xml:space="preserve">OSLIČ  zamrznj. v bloku </t>
  </si>
  <si>
    <t>ATLANTSKI LOSOS file s kožo, zamrz.</t>
  </si>
  <si>
    <t xml:space="preserve">POSTRV FILE zamrznj. </t>
  </si>
  <si>
    <t xml:space="preserve">BRANCIN file s kožo, oluskan, zamrz. </t>
  </si>
  <si>
    <t>MORSKI SADEŽI zamrznj.</t>
  </si>
  <si>
    <t xml:space="preserve">POLENOVKA (trska) file, zamrz. </t>
  </si>
  <si>
    <t xml:space="preserve">ŠKARPENA file, zamrznj. </t>
  </si>
  <si>
    <t xml:space="preserve">LIGNJI PATAGONSKI očiščeni zamrz. </t>
  </si>
  <si>
    <t xml:space="preserve">MORSKI PES kotlet </t>
  </si>
  <si>
    <t xml:space="preserve">OSTRIŽ file </t>
  </si>
  <si>
    <t xml:space="preserve">TUNA rumenoplavuta,file brez kože, cel kos </t>
  </si>
  <si>
    <t xml:space="preserve">ATLANTSKI LOSOS file s kožo, oluskan, sveži </t>
  </si>
  <si>
    <t xml:space="preserve">Severnoafriški čopovec, file,  sveži, porcijski </t>
  </si>
  <si>
    <t xml:space="preserve">BAKALAR NA BELO </t>
  </si>
  <si>
    <t>BIO</t>
  </si>
  <si>
    <t>SMOOTHIE jagoda</t>
  </si>
  <si>
    <t>NEKTAR JABOLKO, brik</t>
  </si>
  <si>
    <t>NEKTAR JAGODA, JABOLKA,  brik</t>
  </si>
  <si>
    <t>NEKTAR HRUŠKA, brik</t>
  </si>
  <si>
    <t>NEKTAR ČRNI RIBEZ, brik</t>
  </si>
  <si>
    <t>NEKTAR MARELICA,  brik</t>
  </si>
  <si>
    <t>NEKTAR BRESKEV, JABOLKA, brik</t>
  </si>
  <si>
    <t>NEKTAR JABOLKO, prizma</t>
  </si>
  <si>
    <t>NEKTAR ČRNI RIBEZ,  prizma</t>
  </si>
  <si>
    <t>NEKTAR MARELICA, prizma</t>
  </si>
  <si>
    <t>NEKTAR JAGODA, prizma</t>
  </si>
  <si>
    <t>NEKTAR HRUŠKA, prizma</t>
  </si>
  <si>
    <t>NEKTAR BRESKEV, prizma</t>
  </si>
  <si>
    <t>BIO 100% SOK jab, grozdje, robidnica</t>
  </si>
  <si>
    <t xml:space="preserve">BIO 100% SOK jab, breskev, korenje </t>
  </si>
  <si>
    <t>100 % SOK  ananas</t>
  </si>
  <si>
    <t>100 % SOK  jabolko</t>
  </si>
  <si>
    <t>100 % SOK  pomaranča</t>
  </si>
  <si>
    <t>BIO 100% SOK jab, breskev, korenje</t>
  </si>
  <si>
    <t>SMOOTHIE breskev z vlakninami</t>
  </si>
  <si>
    <t xml:space="preserve">VODA  NARAVNA v plastenki, IZVIRSKA </t>
  </si>
  <si>
    <t xml:space="preserve">VODA  NARAVNA v plastenki IZVIRSKA </t>
  </si>
  <si>
    <t xml:space="preserve">100 % LIMONIN SOK CULINARY </t>
  </si>
  <si>
    <t xml:space="preserve">Kaša žitna jabolko, banana, pira </t>
  </si>
  <si>
    <t xml:space="preserve">Kaša žitna jabolko, sliva, ječmen  </t>
  </si>
  <si>
    <t>Kaša žitna, sadje, ajda</t>
  </si>
  <si>
    <t>Kaša sliva, hruška</t>
  </si>
  <si>
    <t>Kaša hruška, marelica</t>
  </si>
  <si>
    <t>Kaša sadje, ajda</t>
  </si>
  <si>
    <t>Kaša grozdje, višnja</t>
  </si>
  <si>
    <t>Kaša jabolko, korenček</t>
  </si>
  <si>
    <t xml:space="preserve">Kaša jabolko, piškoti </t>
  </si>
  <si>
    <t>Bio kaša jabolko, korenček</t>
  </si>
  <si>
    <t>Bio kaša jabolko, breskev</t>
  </si>
  <si>
    <t xml:space="preserve">Kaša banana, hruška,, žita </t>
  </si>
  <si>
    <t xml:space="preserve">Žitna rezina klasična različni okusi (višnja, jagoda, gozdni sadeži, marelica) </t>
  </si>
  <si>
    <t xml:space="preserve">Žitna rezina klasična pomaranča </t>
  </si>
  <si>
    <t xml:space="preserve">Žitna rezina z  oreški in jogurtom(različni okusi) </t>
  </si>
  <si>
    <t>Žitna rezina, 7 sadežev, temna</t>
  </si>
  <si>
    <t xml:space="preserve">MUISLI s sadjem </t>
  </si>
  <si>
    <t xml:space="preserve">MUISLI 3 vrste čokolade </t>
  </si>
  <si>
    <t>SOL, morska, drobno mleta, nerefinirana, jodirana, tradicionalno pridelana kot Piranske soline</t>
  </si>
  <si>
    <t>SLADKOR, beli, kristalni</t>
  </si>
  <si>
    <t xml:space="preserve">SLADKOR, rjavi, trsni </t>
  </si>
  <si>
    <t>SLADKOR, mleti</t>
  </si>
  <si>
    <t xml:space="preserve">RIŽ  parboild dolgozrnati </t>
  </si>
  <si>
    <t>RIŽ RJAVI  kot Zlato polje</t>
  </si>
  <si>
    <t>TESTENINE špageti polnozrnati št. 5  enakovr. kot Barila</t>
  </si>
  <si>
    <t>TESTENINE peresniki , enakovr. kot Barila</t>
  </si>
  <si>
    <t>TESTENINE metuljčki, enakovr. kot Barila</t>
  </si>
  <si>
    <t>TESTENINE rezanci gnezda enakovr. kot Barila</t>
  </si>
  <si>
    <t xml:space="preserve">TESTENINE rezanci ozki, jušni </t>
  </si>
  <si>
    <t xml:space="preserve">MOKA kokosova </t>
  </si>
  <si>
    <t xml:space="preserve">MOKA rožičeva </t>
  </si>
  <si>
    <t xml:space="preserve">VANILIN SLADKOR Podravka </t>
  </si>
  <si>
    <t>VANILIN SLADKOR Prima BB</t>
  </si>
  <si>
    <t xml:space="preserve">PECILNI PRAŠEK </t>
  </si>
  <si>
    <t>ČOKOLADA jedilna min 45% kakava</t>
  </si>
  <si>
    <t xml:space="preserve">ČOKOLADA mleta, v prahu min. 36% kakava </t>
  </si>
  <si>
    <t>ČOKOLADNO MLEČNI NAMAZ,min 13% lešnikov in vsaj 8% kakava</t>
  </si>
  <si>
    <t>KAKAV, min 20% kakavovega masla, prah</t>
  </si>
  <si>
    <t>KAKAV, zrnca, min. 30% kakavovih delcev, z manj sladkorja</t>
  </si>
  <si>
    <t>KAVA, prava, min 65-75% Arabica kava, razlika Robusta, mleta, enakovr.kot Barcafe</t>
  </si>
  <si>
    <t>VITAMINSKI NAPITEK, instant, limona, kot Cedevita</t>
  </si>
  <si>
    <t>VITAMINSKI NAPITEK, instant, mandarina, kot Cedevita</t>
  </si>
  <si>
    <t>VITAMINSKI NAPITEK, instant, pomaranča, kot Cedevita</t>
  </si>
  <si>
    <t>KEKSI MASLENI, porcijski enakovr.kot Leibniz</t>
  </si>
  <si>
    <t>KEKSI MASLENI,enakovr. kot Leibniz</t>
  </si>
  <si>
    <t xml:space="preserve">NAPOLITANKE čokoladne </t>
  </si>
  <si>
    <t xml:space="preserve">NAPOLITANKE sadne </t>
  </si>
  <si>
    <t>KVAS, svež (kot Fala),</t>
  </si>
  <si>
    <t>MED, cvetlični</t>
  </si>
  <si>
    <t xml:space="preserve">MED, cvetlični </t>
  </si>
  <si>
    <t>OLJE SONČNIČNO</t>
  </si>
  <si>
    <t>OLJE OLIVNO, extra deviško oljčno olje z min 17g vitamina E/100g (kot Monini)</t>
  </si>
  <si>
    <t xml:space="preserve">OLJE BUČNO, čisto </t>
  </si>
  <si>
    <t xml:space="preserve">OLJE BUČNO, solatno mešano, min. 20% bučno olje 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</si>
  <si>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</si>
  <si>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</si>
  <si>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</si>
  <si>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</si>
  <si>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</si>
  <si>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>GORČICA delikatesna, min 19% gorčičnih semen</t>
  </si>
  <si>
    <t>GOBE, šampioni, v slanici</t>
  </si>
  <si>
    <t xml:space="preserve">GOBE, šampioni, v slanici,  rezani </t>
  </si>
  <si>
    <t>KETCHUP, paradižnik 165g  /100g kečapa, brez dodanega sladkorja</t>
  </si>
  <si>
    <t xml:space="preserve">KUMARE delikatesne kozarec </t>
  </si>
  <si>
    <t>MEŠANA SOLATA, v kisu,</t>
  </si>
  <si>
    <t xml:space="preserve">OLIVE zelene brez koščic </t>
  </si>
  <si>
    <t xml:space="preserve">OLIVE črne </t>
  </si>
  <si>
    <t>PARADIŽNIKOV koncentrat min 28% suhe snovi, kozarec</t>
  </si>
  <si>
    <t>PARADIŽNIK PELATI, (kot Podravka)</t>
  </si>
  <si>
    <t>PESA RDEČA (kot Natureta)</t>
  </si>
  <si>
    <t>PESA RDEČA, enakovr. kot Natureta</t>
  </si>
  <si>
    <t xml:space="preserve">KOMPOT, ananas, koščki </t>
  </si>
  <si>
    <t>KOMPOT, breskev</t>
  </si>
  <si>
    <t xml:space="preserve">KOMPOT, hruška, </t>
  </si>
  <si>
    <t>KOMPOT, jagoda, kot Natureta</t>
  </si>
  <si>
    <t>KOMPOT, marelica</t>
  </si>
  <si>
    <t>KOMPOT, mešano sadje</t>
  </si>
  <si>
    <t>100% JAGODNI NAMAZ, min 66% sadja, z manj sladkorja kot Natureta</t>
  </si>
  <si>
    <t>MARMELADA marelica (kot Presad)</t>
  </si>
  <si>
    <t>DŽEM  DIABETIČNI porcijski</t>
  </si>
  <si>
    <t>MARMELADA mešana</t>
  </si>
  <si>
    <t xml:space="preserve">PUDING prašek, čokolada, (kot Bačnik) </t>
  </si>
  <si>
    <t xml:space="preserve">PUDING prašek, vanilija, (kot Bačnik) </t>
  </si>
  <si>
    <t>MÜSLI lešnik (kot Čokolešnik)</t>
  </si>
  <si>
    <t xml:space="preserve">VODA negazirana,  izvirska </t>
  </si>
  <si>
    <t xml:space="preserve">VODA negazirana, izvirska </t>
  </si>
  <si>
    <t xml:space="preserve">MINERALNA VODA  (Kationi v mg/L: natrij 480, kalcij 190, magnezij 82, kalij 75, Vsebnost raztopljenih mineralnih snovi v mg/L: 3149)   kot Radenska, </t>
  </si>
  <si>
    <t>RUM, min 37,5 % vol alk.</t>
  </si>
  <si>
    <t>ŽITNA KAVA INSTANT z min 15% kavnega nadomestka (kot Benquick),</t>
  </si>
  <si>
    <t>KEKSI enakovr. kot Savoiardi</t>
  </si>
  <si>
    <t>KREKERJI neslani</t>
  </si>
  <si>
    <t xml:space="preserve">KREKERJI enakovr. kot Tuc </t>
  </si>
  <si>
    <t xml:space="preserve">MEDENJAKI </t>
  </si>
  <si>
    <t>ČAJ gozdni sadeži, filter kot Herbamedica</t>
  </si>
  <si>
    <t>ČAJ planinski</t>
  </si>
  <si>
    <t xml:space="preserve">ČAJ šipek filter  </t>
  </si>
  <si>
    <t>BAZILIKA, suha</t>
  </si>
  <si>
    <t>MAJARON, drobljeni</t>
  </si>
  <si>
    <t>MUŠKATNI OREŠČEK</t>
  </si>
  <si>
    <t>ORIGANO</t>
  </si>
  <si>
    <t xml:space="preserve">MEŠANICA POPROV V ZRNJU Z MLINČKOM </t>
  </si>
  <si>
    <t>POPER črni mleti</t>
  </si>
  <si>
    <t xml:space="preserve">SADNI ČAJ rfz. </t>
  </si>
  <si>
    <t>ŠIPKOV ČAJ rfz.</t>
  </si>
  <si>
    <t xml:space="preserve">VEGETA natur (min 30% sušene zelenjave, morska sol, brez ojačevalcev okusa) </t>
  </si>
  <si>
    <t xml:space="preserve">GOVEJA JUHA koncentrat  Knorr </t>
  </si>
  <si>
    <t xml:space="preserve">NESTLE ŽITNE KROGLICE s kakavom </t>
  </si>
  <si>
    <t xml:space="preserve">ČESEN MLETI </t>
  </si>
  <si>
    <t>PAŠTETA KOKOŠJA, kot Argeta junior</t>
  </si>
  <si>
    <t xml:space="preserve">TUNINA pašteta kot Argeta </t>
  </si>
  <si>
    <t>BABY pašteta s smetano</t>
  </si>
  <si>
    <t>PECIVO SLANO MEŠANO</t>
  </si>
  <si>
    <t>GRISINI porcijsko pakiranje</t>
  </si>
  <si>
    <t>GRISINI polnozrnatii,  s 45,3 pšenične polnozrnate moke, brez palminega olja</t>
  </si>
  <si>
    <t xml:space="preserve">NESLANI KREKERJI </t>
  </si>
  <si>
    <t xml:space="preserve">POLNOZRNATI GRISINI z min. 94,/%  polnozrnate pšenične moke </t>
  </si>
  <si>
    <t xml:space="preserve">KORUZA mlada, brez dodanega sladkorja in brez konzervansov </t>
  </si>
  <si>
    <t xml:space="preserve">RDEČA pesa ribana  kot Zimmerann </t>
  </si>
  <si>
    <t>VODA izvirska, negazirana kot Zala</t>
  </si>
  <si>
    <t xml:space="preserve">ČOKOLADICA Wafelini z lešniki kot Milka 31,5 g </t>
  </si>
  <si>
    <t>NAMAZ (18% mleka, brez konzervansov, brez glutena) (kot Lino lada)</t>
  </si>
  <si>
    <t xml:space="preserve">TUNA v oljčnem olju (min 65% tune v 100g izdelka)  kot Rio mare </t>
  </si>
  <si>
    <t>TUNA v oljčnem olju (min 65% tune v 100g izdelka) kot  Rio mare</t>
  </si>
  <si>
    <t xml:space="preserve">MAJONEZA kot Hellmann's </t>
  </si>
  <si>
    <t xml:space="preserve">CORN flakes brez dodanega sladkorja (max 1% sladkorja) kot Danel </t>
  </si>
  <si>
    <t xml:space="preserve">RIŽ Zlato polje  kot Sant Andrea </t>
  </si>
  <si>
    <t xml:space="preserve">RIŽ parboild  kot Zlato polje </t>
  </si>
  <si>
    <t>TESTENINE  iz  5 ŽIT  (durum zdrob , pirina, ječmenova, ajdova in ržena moka)</t>
  </si>
  <si>
    <t xml:space="preserve">ZLATE kroglice (kot Intes) </t>
  </si>
  <si>
    <t xml:space="preserve">POLNOZRNATI keksi  kot Leibniz </t>
  </si>
  <si>
    <t>POLNOZRNATI keksi kot Gran Cereale (klasični, sadni, čoko.)</t>
  </si>
  <si>
    <t xml:space="preserve">KREKERJI polnozrnati kot Gran Cereale </t>
  </si>
  <si>
    <t xml:space="preserve">KESI Abeceda kot (Kraš) </t>
  </si>
  <si>
    <t xml:space="preserve">KUS KUS  kot Zlato polje </t>
  </si>
  <si>
    <t xml:space="preserve">ČAJ šipek s hibiskusom filter vrečke  kot Herbamedica </t>
  </si>
  <si>
    <t xml:space="preserve">OTROŠKI čaj  filter vrečke  kot Herbamedica </t>
  </si>
  <si>
    <t>RUMENA PAPRIKA fileti, kisla</t>
  </si>
  <si>
    <t>ŽITNI KEKSI (min 55% polnozrnate moke, z dodanimi oreški), porcijsko pakiranje, kot Elvita</t>
  </si>
  <si>
    <t>ČOKOLADA MLEČNA kot Milka</t>
  </si>
  <si>
    <t xml:space="preserve">TOPLJENI SIRČEK (tirkotniki, 8 kom v pakiranju)  </t>
  </si>
  <si>
    <t>ZMES za krompirjevo testo</t>
  </si>
  <si>
    <t>JEŠPRENJ</t>
  </si>
  <si>
    <t>KAVA, prava, min 65-do max. 75. Arabica kava, razlika Robusta, mleta, enakovr.kot Barcafe</t>
  </si>
  <si>
    <t xml:space="preserve">SIR za ribanje PARMEZAN  kot Grana padano VP </t>
  </si>
  <si>
    <t>KAŠA PROSENA kot Rangus</t>
  </si>
  <si>
    <t xml:space="preserve">OVSENI KOSMIČI </t>
  </si>
  <si>
    <t>MARMELADA ŠIPKOVA  kot Fruktal</t>
  </si>
  <si>
    <t>MARMELADA EKSTRA  MARELICA, kot Fructal</t>
  </si>
  <si>
    <t>MARMELADA EKSTRA  MEŠANA, kot Fructal</t>
  </si>
  <si>
    <t>Jagodna marmelada Natureta Eta</t>
  </si>
  <si>
    <t>BREZGLUTENSKI KRUH pakiran (beli Schar klasik)</t>
  </si>
  <si>
    <t>VAFLJI RIŽEVI BG  (Bio zone)</t>
  </si>
  <si>
    <t xml:space="preserve">TESTO BREZ GLUTENA PIZZA dr. SCHAR </t>
  </si>
  <si>
    <t xml:space="preserve">PUDING ČOKOLADNI BREZ GLUTENA dr. OETKER </t>
  </si>
  <si>
    <t xml:space="preserve">PUDING VANILJA BREZ GLUTENA dr. OETKER </t>
  </si>
  <si>
    <t>PECIVO BREZ GLUTENA SAVOJSKO SCHAR</t>
  </si>
  <si>
    <t>KRUH BREZ G. BIANCO RIŽ. REZINE BARILLA</t>
  </si>
  <si>
    <t>KRUH CIA. RUSTICHE bg PAK dr. SCHAR</t>
  </si>
  <si>
    <t xml:space="preserve">KRUH TEMNI BG SCHAR </t>
  </si>
  <si>
    <t xml:space="preserve">KRUH ZA HAMBURGER BG SCHAR </t>
  </si>
  <si>
    <t xml:space="preserve">KRUH DOMAČI BG SCHAR </t>
  </si>
  <si>
    <t xml:space="preserve">KRUH BG CIABATA BELA  SCHAR </t>
  </si>
  <si>
    <t>KRUH DOMAČI S SEMENI BG SCHAR</t>
  </si>
  <si>
    <t>TESTENINE špageti št. 5 BREZ GLUTENA  Barila</t>
  </si>
  <si>
    <t xml:space="preserve">TESTENINE BREZ GLUTENA jušne kot dr. SCHAR </t>
  </si>
  <si>
    <t>TESTENINE peresniki BREZ GLUTENA , kot Barila</t>
  </si>
  <si>
    <t>TESTENINE svedri  BREZ GLUTENA kot Barilla</t>
  </si>
  <si>
    <t>TESTENINE BREZ GLUTENA jušne OBROČKI kot dr. SCHAR</t>
  </si>
  <si>
    <t xml:space="preserve">TESTENINE BG KORUZNE ČRKE  SAMMI </t>
  </si>
  <si>
    <t xml:space="preserve">POLENTA INSTANT BG MOLINO </t>
  </si>
  <si>
    <t>POLENTA KORUZNA BREZ GLUTENA</t>
  </si>
  <si>
    <t xml:space="preserve">MOKA MEŠANA SCHAR BG </t>
  </si>
  <si>
    <t>DESERT BIO RIŽEV VANILJA</t>
  </si>
  <si>
    <t>GRISINI BG dr. SCHAR</t>
  </si>
  <si>
    <t xml:space="preserve">KEKS COOKIES GULLON BG </t>
  </si>
  <si>
    <t xml:space="preserve">KUS KUS BG MOLLINO </t>
  </si>
  <si>
    <t>KORN FLAKES BG</t>
  </si>
  <si>
    <t xml:space="preserve">DROBTINE BG SCHAR </t>
  </si>
  <si>
    <t>JEDILNI ŠKROB BREZ GLUTENA(GUSTIN  dr. OETKER)</t>
  </si>
  <si>
    <t xml:space="preserve">MOKA KORUZNA POLNOZRNATA BG </t>
  </si>
  <si>
    <t>TESTENINE SPIRALE BG SCHAR</t>
  </si>
  <si>
    <t>KAJZERICA BG SCHAR 5 KOS ZAMRZ</t>
  </si>
  <si>
    <t xml:space="preserve">OLJE OLIVNO, extra deviško oljčno olje z min 17g vitamina E/100g (kot Monini) </t>
  </si>
  <si>
    <t>Polnovredni pšenični kosmiči (kot Fitness, Nestle)</t>
  </si>
  <si>
    <t>Muesli Granola z arašidi,( kot Sante)</t>
  </si>
  <si>
    <t>Muesli Granola Crunchy Classic (kot Sante)</t>
  </si>
  <si>
    <t>KOSMIČI čokoladni  z največ 19% sladkorja (kot Čokolino FIT)</t>
  </si>
  <si>
    <t>ČAJ otroški, filter   kot Herbamedica</t>
  </si>
  <si>
    <t>PAPRIKA rdeča sladka mleta (kot Kotany)</t>
  </si>
  <si>
    <t>Koruzni škrob (kot Gussnel Podravka)</t>
  </si>
  <si>
    <t>Soda bikarbona, jedilna (kot Solvay)</t>
  </si>
  <si>
    <t xml:space="preserve">Bio čokoladni musli </t>
  </si>
  <si>
    <t>Bio riževa moka</t>
  </si>
  <si>
    <t xml:space="preserve">Bio pirin zdrob </t>
  </si>
  <si>
    <t xml:space="preserve">Bio pirina moka  </t>
  </si>
  <si>
    <t xml:space="preserve">Bio polnovredni corn flakes </t>
  </si>
  <si>
    <t xml:space="preserve">Bio pirine testenine </t>
  </si>
  <si>
    <t xml:space="preserve">Bio koruzni zdrob </t>
  </si>
  <si>
    <t>Bio ovseni kosmiči</t>
  </si>
  <si>
    <t xml:space="preserve">Bio ajdovi kosmiči </t>
  </si>
  <si>
    <t xml:space="preserve">Bio polnozrnati kuskus </t>
  </si>
  <si>
    <t xml:space="preserve">Bio pšenični zdrob </t>
  </si>
  <si>
    <t xml:space="preserve">Bio ajdova kaša </t>
  </si>
  <si>
    <t xml:space="preserve">Bio prosena kaša </t>
  </si>
  <si>
    <t xml:space="preserve">Bio riževo mleko </t>
  </si>
  <si>
    <t xml:space="preserve">Bio ovseno mleko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</si>
  <si>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</si>
  <si>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</si>
  <si>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</si>
  <si>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</si>
  <si>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</si>
  <si>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</si>
  <si>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>KORENJE VALOVITO</t>
  </si>
  <si>
    <t xml:space="preserve">STROČJI FIŽOL,  ploščat, maslen </t>
  </si>
  <si>
    <t>ŠPINAČA listi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</si>
  <si>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</si>
  <si>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</si>
  <si>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</si>
  <si>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</si>
  <si>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</si>
  <si>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</si>
  <si>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>BOROVNICE  kot Natureta</t>
  </si>
  <si>
    <t xml:space="preserve">VIŠNJE  kot Natureta </t>
  </si>
  <si>
    <t xml:space="preserve">VIŠNJE  kot Natureta  </t>
  </si>
  <si>
    <t xml:space="preserve">GOZDNI SADEŽI   kot Natureta 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</si>
  <si>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</si>
  <si>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</si>
  <si>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</si>
  <si>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</si>
  <si>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</si>
  <si>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</si>
  <si>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FIŽOL beli, ploščati</t>
  </si>
  <si>
    <t>FIŽOL češnjevec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</si>
  <si>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</si>
  <si>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</si>
  <si>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</si>
  <si>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</si>
  <si>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</si>
  <si>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</si>
  <si>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</si>
  <si>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</si>
  <si>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</si>
  <si>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</si>
  <si>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</si>
  <si>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</si>
  <si>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>POSEBNA BELA MOKA tip 850</t>
  </si>
  <si>
    <t xml:space="preserve">PŠENIČNA OSTRA MOKA </t>
  </si>
  <si>
    <t>PŠENIČNA POLNOZRNATA MOKA</t>
  </si>
  <si>
    <t>MOKA AJDOVA</t>
  </si>
  <si>
    <t>MOKA RŽENA</t>
  </si>
  <si>
    <t xml:space="preserve">MOKA PIRINA POLNOZRNATA </t>
  </si>
  <si>
    <t xml:space="preserve">MOKA GRAHAM </t>
  </si>
  <si>
    <t xml:space="preserve">JEŠPRENJ </t>
  </si>
  <si>
    <t>ZDROB, koruzni</t>
  </si>
  <si>
    <t>KAŠA, prosena</t>
  </si>
  <si>
    <t>KAŠA, ribana, jušna zakuha</t>
  </si>
  <si>
    <t xml:space="preserve">KAŠA, ribana, jušna zakuha </t>
  </si>
  <si>
    <t xml:space="preserve">BIO Ajdova kaša </t>
  </si>
  <si>
    <t xml:space="preserve">BIO ovseni rižek </t>
  </si>
  <si>
    <t xml:space="preserve">BIO ovseni rižek  </t>
  </si>
  <si>
    <t>PIRA</t>
  </si>
  <si>
    <t xml:space="preserve">PIRA </t>
  </si>
  <si>
    <t>BIO LEČA</t>
  </si>
  <si>
    <t xml:space="preserve">PŠENIČNI KOSMIČI </t>
  </si>
  <si>
    <t>ŠPAGETI  jajčne testenine</t>
  </si>
  <si>
    <t>POLŽKI jajčne testenine</t>
  </si>
  <si>
    <t>PERESNIKI jajčne testenine</t>
  </si>
  <si>
    <t>TRIBARVNE TESTENINE  (špinačni, korenčkovi, navadni)</t>
  </si>
  <si>
    <t xml:space="preserve">GRAHAM špageti </t>
  </si>
  <si>
    <t xml:space="preserve">GRAHAM široki rezanci </t>
  </si>
  <si>
    <t xml:space="preserve">GRAHAM široki  rezanci </t>
  </si>
  <si>
    <t xml:space="preserve">POLŽKI iz durum moke </t>
  </si>
  <si>
    <t xml:space="preserve">PERESNIKI iz durum moke </t>
  </si>
  <si>
    <t>PERESNIKI iz durum moke</t>
  </si>
  <si>
    <t>ŠPAGETI iz durum moke</t>
  </si>
  <si>
    <t xml:space="preserve">ŠPAGETI iz durum moke </t>
  </si>
  <si>
    <t xml:space="preserve">VRETENA iz durum moke </t>
  </si>
  <si>
    <t xml:space="preserve">RINČICE iz durum moke </t>
  </si>
  <si>
    <t>ZLATE KITKE jajčne</t>
  </si>
  <si>
    <t xml:space="preserve">JUŠNA ZAKUHA -rinčice </t>
  </si>
  <si>
    <t>JUŠNA ZAKUHA - ribana kaša</t>
  </si>
  <si>
    <t xml:space="preserve">JUŠNA ZAKUHA - bleki </t>
  </si>
  <si>
    <t xml:space="preserve">JUŠNA ZAKUHA  - rižek </t>
  </si>
  <si>
    <t xml:space="preserve">VALJANI jušni rezanci </t>
  </si>
  <si>
    <t>VALJANI jušni rezanci</t>
  </si>
  <si>
    <t>VALJANI široki rezanci</t>
  </si>
  <si>
    <t xml:space="preserve">VALJANI široki rezanci </t>
  </si>
  <si>
    <t xml:space="preserve">VALJANI JUŠNI REZANCI s korenčkom </t>
  </si>
  <si>
    <t>VALJANI JUŠNI REZANCI s korenčkom</t>
  </si>
  <si>
    <t>RIŽ parboild kot Zlato polje</t>
  </si>
  <si>
    <t>RIŽ rjavi kot Zlato polje</t>
  </si>
  <si>
    <t>RIŽ mešanica 3 žit</t>
  </si>
  <si>
    <t xml:space="preserve">MOKA tip 500 </t>
  </si>
  <si>
    <t>ŠPAGETI št.5</t>
  </si>
  <si>
    <t>ŠPAGETI št.3</t>
  </si>
  <si>
    <t>JUŠNAzakuha zvezdice</t>
  </si>
  <si>
    <t xml:space="preserve">JAJČNI FIDELINI </t>
  </si>
  <si>
    <t>JAJČNI jušni rezanci</t>
  </si>
  <si>
    <t xml:space="preserve">JAJČNE TESTENINE peresniki </t>
  </si>
  <si>
    <t xml:space="preserve">JAJČNE TESTENINE polžki </t>
  </si>
  <si>
    <t xml:space="preserve">JAJČNE TESTENINE metuljčki </t>
  </si>
  <si>
    <t xml:space="preserve">JAJČNE TESTENINE šibioti </t>
  </si>
  <si>
    <t xml:space="preserve">JAJČNE TESTENINE bolonja </t>
  </si>
  <si>
    <t xml:space="preserve">JAJČNE TESTENINE vretena </t>
  </si>
  <si>
    <t>TESTENINE brez jajc, peresniki</t>
  </si>
  <si>
    <t>TESTENINE brez jajc, polži</t>
  </si>
  <si>
    <t>TESTENINE brez jajc,graham rezanci</t>
  </si>
  <si>
    <t>JUŠNA zakuha brez jajc</t>
  </si>
  <si>
    <t xml:space="preserve">JAJČNE TESTENINE zvezdice </t>
  </si>
  <si>
    <t xml:space="preserve">JAJČNE TESTENINE valoviti rezanci </t>
  </si>
  <si>
    <t xml:space="preserve">REZANCI DOMAČI ŠIROKI </t>
  </si>
  <si>
    <t>PŠENIČNI zdrob</t>
  </si>
  <si>
    <t xml:space="preserve">PIRINI PERESNIKI </t>
  </si>
  <si>
    <t xml:space="preserve">TESTENINE rinčice korenček </t>
  </si>
  <si>
    <t xml:space="preserve">TESTENINE fidelini korenček </t>
  </si>
  <si>
    <t>MOKA tip 500</t>
  </si>
  <si>
    <t xml:space="preserve">POLNOZRNATI KAPELETI S SIROM rfs </t>
  </si>
  <si>
    <t xml:space="preserve">INSTANT AJDOVA KAŠA </t>
  </si>
  <si>
    <t>PŠENIČNI ZDROB</t>
  </si>
  <si>
    <t>TESTENINE 5 ŽIT</t>
  </si>
  <si>
    <t xml:space="preserve">TESTENINE 5 ŽIT </t>
  </si>
  <si>
    <t>AJDOVI NJOKI</t>
  </si>
  <si>
    <t xml:space="preserve">AJDOVI NJOKI </t>
  </si>
  <si>
    <t>PIRINI NJOKI</t>
  </si>
  <si>
    <t xml:space="preserve">PIRINI NJOKI </t>
  </si>
  <si>
    <t xml:space="preserve">AJDOVI RAVIOLI 3 SIRI </t>
  </si>
  <si>
    <t xml:space="preserve">AJDOVI RAVIOLI 3 SIRI  </t>
  </si>
  <si>
    <t xml:space="preserve">KUS KUS </t>
  </si>
  <si>
    <t xml:space="preserve">KUSK KUS POLNOZRNATI </t>
  </si>
  <si>
    <t xml:space="preserve">KUSK KUS POLNOZRNATI  </t>
  </si>
  <si>
    <t xml:space="preserve">POLENTA Z AJDO </t>
  </si>
  <si>
    <t xml:space="preserve">JUŠNA ZAKUHA  - rinčice </t>
  </si>
  <si>
    <t>JUŠNA ZAKUHA  - zvezdice</t>
  </si>
  <si>
    <t>JUŠNA ZAKUHA  - školjke</t>
  </si>
  <si>
    <t>JUŠNA ZAKUHA  - oves</t>
  </si>
  <si>
    <t xml:space="preserve">KORUZNI NJOKI </t>
  </si>
  <si>
    <t>POLNOZRNATI ŠPAGETI</t>
  </si>
  <si>
    <t>KROF polnjen z marmelado</t>
  </si>
  <si>
    <t xml:space="preserve">KROF polnjen z marmelado </t>
  </si>
  <si>
    <t>ČOKOLADNA TORTICA</t>
  </si>
  <si>
    <t>ŠAMROLA</t>
  </si>
  <si>
    <t xml:space="preserve">KREMNE REZINE </t>
  </si>
  <si>
    <t xml:space="preserve">GIBANICA </t>
  </si>
  <si>
    <t>SADNA TORTICA</t>
  </si>
  <si>
    <t>BUREK  s skuto</t>
  </si>
  <si>
    <t>FRANCOSKI ROGLJIČ, (polnjen z marmelado/ lešnikovo kremo)</t>
  </si>
  <si>
    <t>Francoski rogljič, (polnjen z marmelado , lešnikovo kremo)</t>
  </si>
  <si>
    <t>SIROV ZAVITEK</t>
  </si>
  <si>
    <t>BUHTELJ S ČOKOLADO</t>
  </si>
  <si>
    <t>BUHTELJ Z MARMELADO</t>
  </si>
  <si>
    <t>OREHOVA POTICA, pak</t>
  </si>
  <si>
    <t xml:space="preserve">OREHOVA POTICA, pak </t>
  </si>
  <si>
    <t>MARMORNI KOLAČ sadni/čokoladni</t>
  </si>
  <si>
    <t xml:space="preserve">SADNI KOLAČ </t>
  </si>
  <si>
    <t>SADNI KOLAČ</t>
  </si>
  <si>
    <t>TIRAMISU</t>
  </si>
  <si>
    <t>KOCKA borovničeva</t>
  </si>
  <si>
    <t>KOCKA čokoladna</t>
  </si>
  <si>
    <t>TORTICE razne</t>
  </si>
  <si>
    <t>JOGURTOVA REZINA</t>
  </si>
  <si>
    <t>BINJE</t>
  </si>
  <si>
    <t xml:space="preserve">KEKSI LINŠKE OČI Z MARMLADO </t>
  </si>
  <si>
    <t>KEKSI LINŠKE OČI Z MARMLADO</t>
  </si>
  <si>
    <t>KEKSI LINŠKE OČI polnozrnati Z MARMLADO</t>
  </si>
  <si>
    <t>KEKSI LINŠKE OČI  čokoladni</t>
  </si>
  <si>
    <t xml:space="preserve">KEKSI LINŠKE OČI  čokoladni </t>
  </si>
  <si>
    <t xml:space="preserve">KOKOS KEKSI </t>
  </si>
  <si>
    <t>DOMAČI KEKSI</t>
  </si>
  <si>
    <t xml:space="preserve">DOMAČI KEKSI </t>
  </si>
  <si>
    <t xml:space="preserve">ČAJNI KEKSI </t>
  </si>
  <si>
    <t>ČAJNI KEKSI</t>
  </si>
  <si>
    <t>OREHOVI ROGLJIČKI</t>
  </si>
  <si>
    <t xml:space="preserve">OREHOVI ROGLJIČKI </t>
  </si>
  <si>
    <t xml:space="preserve">SLANO PECIVO </t>
  </si>
  <si>
    <t xml:space="preserve">KAKAVOVI KEKSI </t>
  </si>
  <si>
    <t>ČOKOLADNI KEKSI</t>
  </si>
  <si>
    <t xml:space="preserve">KEKSI BREZ GLUTENA limona in drugi okusi </t>
  </si>
  <si>
    <t>MAFINI čokoladni, vanilija, sadni</t>
  </si>
  <si>
    <t>ŠTRUČKA MLEČNA</t>
  </si>
  <si>
    <t>PECIVO MLEČNO</t>
  </si>
  <si>
    <t xml:space="preserve">PINCA </t>
  </si>
  <si>
    <t>SLADKA mlečna štručka (galoš )</t>
  </si>
  <si>
    <t xml:space="preserve">CROISSANT S ČOKOLADO </t>
  </si>
  <si>
    <t>CROISSANT S ČOKOLADO</t>
  </si>
  <si>
    <t xml:space="preserve">JABOLČNI ZAVITEK </t>
  </si>
  <si>
    <t xml:space="preserve">Skutin zavitek </t>
  </si>
  <si>
    <t xml:space="preserve">OREHOVA POTICA </t>
  </si>
  <si>
    <t>OREHOVA POTICA</t>
  </si>
  <si>
    <t xml:space="preserve">MINJON </t>
  </si>
  <si>
    <t xml:space="preserve">ČOKOLADINA (biskvit s čokoladnimi kapljicami) </t>
  </si>
  <si>
    <t xml:space="preserve">Polnozrnati rogljič  (prazen) </t>
  </si>
  <si>
    <t>črna štruca (po potrebi rezano)</t>
  </si>
  <si>
    <t>bela štruca (po potrebi rezano)</t>
  </si>
  <si>
    <t>polbela štruca(po potrebi rezano)</t>
  </si>
  <si>
    <t>polnozrnat kruh v modelu (po potrebi rezano)</t>
  </si>
  <si>
    <t>koruzna štruca (po potrebi rezano)</t>
  </si>
  <si>
    <t xml:space="preserve">ajdov kruh </t>
  </si>
  <si>
    <t>ajdov kruh</t>
  </si>
  <si>
    <t>rženi kruh</t>
  </si>
  <si>
    <t>graham kruh</t>
  </si>
  <si>
    <t xml:space="preserve">kruh brez adativovo </t>
  </si>
  <si>
    <t xml:space="preserve">ŽEMLJA bela </t>
  </si>
  <si>
    <t>ŽEMLJA bela  (po potrebi rezano)</t>
  </si>
  <si>
    <t xml:space="preserve">ŽEMLJA polbela </t>
  </si>
  <si>
    <t>ŽEMLJA polbela  (po potrebi rezano)</t>
  </si>
  <si>
    <t>ŽEMLJA črna</t>
  </si>
  <si>
    <t>ŽEMLJA črna (po potrebi rezano)</t>
  </si>
  <si>
    <t>ŽEMLJA s semeni</t>
  </si>
  <si>
    <t>ŽEMLJA s semeni (po potrebi rezano)</t>
  </si>
  <si>
    <t>ŠTRUČKA polnozrnata</t>
  </si>
  <si>
    <t xml:space="preserve">ŠTRUČKA makova </t>
  </si>
  <si>
    <t xml:space="preserve">ŠTRUČKA makova  </t>
  </si>
  <si>
    <t xml:space="preserve">ŠTRUČKA sirova  </t>
  </si>
  <si>
    <t xml:space="preserve">KAJZERICA </t>
  </si>
  <si>
    <t>KAJZERICA BELA VELIKA(po potrebi rezano)</t>
  </si>
  <si>
    <t xml:space="preserve">KAJZERICA BELA MALA </t>
  </si>
  <si>
    <t xml:space="preserve">KAJZERICA  S SEMENI </t>
  </si>
  <si>
    <t xml:space="preserve">MLEČNO pecivo </t>
  </si>
  <si>
    <t xml:space="preserve">BOMBETA bela </t>
  </si>
  <si>
    <t>BOMBETA  S SEZAMOM  (po potrebi rezano)</t>
  </si>
  <si>
    <t>KORUZNA MEŠANA BOMBETA (po potrebi rezano)</t>
  </si>
  <si>
    <t>ŽEMLJA GRAHAM</t>
  </si>
  <si>
    <t>ŽEMLJA polnozrnata  (po potrebi rezano)</t>
  </si>
  <si>
    <t xml:space="preserve">ŽEMLJA koruzna </t>
  </si>
  <si>
    <t>ŠTRUČKA KORUZNA</t>
  </si>
  <si>
    <t xml:space="preserve">ŽELVICA BELA </t>
  </si>
  <si>
    <t xml:space="preserve">ŽELVICA 4 ŽITA </t>
  </si>
  <si>
    <t xml:space="preserve">ŽELVICA S SEMENI </t>
  </si>
  <si>
    <t>ŽEMLJA bela (za hot dog)</t>
  </si>
  <si>
    <t xml:space="preserve">ŠTRUČKA šunka-sir </t>
  </si>
  <si>
    <t xml:space="preserve">KRUH rustikalni </t>
  </si>
  <si>
    <t xml:space="preserve">KRUH s semeni štruca </t>
  </si>
  <si>
    <t xml:space="preserve">KRUH KORUZNI hleb </t>
  </si>
  <si>
    <t xml:space="preserve">KRUH KORUZNI  MEŠANI V PEKAČU </t>
  </si>
  <si>
    <t>KRUH   KMEČKI HLEBEC BELI</t>
  </si>
  <si>
    <t>KRUH  KMEČKI TEMNI</t>
  </si>
  <si>
    <t>HLEB ČRNI</t>
  </si>
  <si>
    <t xml:space="preserve">HLEB POLBELI </t>
  </si>
  <si>
    <t>HLEB Z DODATKOM KROMPIRJEVIH KOSMIČEV beli</t>
  </si>
  <si>
    <t>HLEB Z DODATKOM KROMPIRJEVIH KOSMIČEV polnozrnati</t>
  </si>
  <si>
    <t>HLEB Z DODATKOM KROMPIRJEVIH KOSMIČEV črni</t>
  </si>
  <si>
    <t xml:space="preserve">FRANCOSKA BELA ŠTRUCA </t>
  </si>
  <si>
    <t>FRANCOSKA BELA ŠTRUCA</t>
  </si>
  <si>
    <t xml:space="preserve">SENDVIČ SUHA SALAMA Š VELIKI pakiran </t>
  </si>
  <si>
    <t xml:space="preserve">SENDVIČ ŠUNKA SIR Š VELIK pakiran </t>
  </si>
  <si>
    <t>SENDVIČ ŠUNKA SIR Š VELIK pakiran</t>
  </si>
  <si>
    <t>SENDVIČ ŠUNKA SIR Š MINI pakiran</t>
  </si>
  <si>
    <t>SENDVIČ SUHA SALAMA mali pakiran</t>
  </si>
  <si>
    <t xml:space="preserve">KAJZERICA SENDVIČ </t>
  </si>
  <si>
    <t>PREPEČENEC</t>
  </si>
  <si>
    <t xml:space="preserve">DROBTINE </t>
  </si>
  <si>
    <t>KORNET STRACCIATELA</t>
  </si>
  <si>
    <t xml:space="preserve">SLADOLED LONČEK VANILIJA </t>
  </si>
  <si>
    <t>SLADOLED VANILIJA banjica</t>
  </si>
  <si>
    <t xml:space="preserve">SLADOLED BREZ LAKTOZE čokolada / vanilija  </t>
  </si>
  <si>
    <t>SLADOLED PIRAN ČOKOLADA  banjica</t>
  </si>
  <si>
    <t>SLADOLED PIRAN VANILIJA  banjica</t>
  </si>
  <si>
    <t xml:space="preserve">ZAMRZNJEN JOGURT BOROVNICA </t>
  </si>
  <si>
    <t>ZAMRZNJEN JOGURT BRESKEV</t>
  </si>
  <si>
    <t>SLADOLED LONČEK čoko/vanilja</t>
  </si>
  <si>
    <t xml:space="preserve">SLADOLED LONČEK jagoda/vanilja        </t>
  </si>
  <si>
    <t>SLADOLED PIŠKOTEK banjica</t>
  </si>
  <si>
    <t>SLADOLED GOZDNI SADEŽI/VANILJA banjica</t>
  </si>
  <si>
    <t>SLADOLED VANILJA/JAGODA banjica</t>
  </si>
  <si>
    <t xml:space="preserve">JOGURT NARAVNI v lončku 3,2% m.m. </t>
  </si>
  <si>
    <t>JOGURT  TEKOČI NARAVNI 3,2% m.m. TT</t>
  </si>
  <si>
    <t>JOGURT NARAVNI 1,3% m.m.</t>
  </si>
  <si>
    <t>JOGURT TEKOČI NARAVNI 1,3% m.m. TT</t>
  </si>
  <si>
    <t>JOGURT  SADNI RAZLIČNI OKUSI  3,2% LONČEK</t>
  </si>
  <si>
    <t>JOGURT  SADNI RAZLIČNI OKUSI 3,2% LONČEK</t>
  </si>
  <si>
    <t>JOGURT  SADNIRAZLIČNI OKUSI 1,3%  LONČEK</t>
  </si>
  <si>
    <t>JOGURT  SADNI RAZLIČNI OKUSI  1,3%  LONČEK</t>
  </si>
  <si>
    <t xml:space="preserve">JOGURT različni okusi sadni lonček </t>
  </si>
  <si>
    <t xml:space="preserve">JOGURT ŽITA/MUES </t>
  </si>
  <si>
    <t>BIO JOGURT BOROVNICA</t>
  </si>
  <si>
    <t>BIO JOGURT BRESKEV/MARELICA</t>
  </si>
  <si>
    <t>BIO JOGURT  SADJE/MUESLI</t>
  </si>
  <si>
    <t xml:space="preserve">JOGURTOV MOUSSE - JAGODA   </t>
  </si>
  <si>
    <t xml:space="preserve">JOGURTOV MOUSSE - MALINA </t>
  </si>
  <si>
    <t xml:space="preserve">JOGURTOV MOUSSE - MALINA  </t>
  </si>
  <si>
    <t xml:space="preserve">JOGURTOV MOUSSE - BOROVNICA </t>
  </si>
  <si>
    <t>JOGURTOV MOUSSE - BOROVNICA</t>
  </si>
  <si>
    <t>JOGURTNI SMUTHIE, breskev - korenček</t>
  </si>
  <si>
    <t>JOGURTNI SMUTHIE, jagoda - banana</t>
  </si>
  <si>
    <t>JOGURTNI SMUTHIE , grozdje - hruška</t>
  </si>
  <si>
    <t>JOGURTNI SMUTHIE, grozdje - hruška</t>
  </si>
  <si>
    <t>PROBIOTIČNI JOGURT navadni</t>
  </si>
  <si>
    <t xml:space="preserve">PROBIOTIČNI JOGURT navadni </t>
  </si>
  <si>
    <r>
      <t xml:space="preserve">PROBIOTIČNI JOGURT </t>
    </r>
    <r>
      <rPr>
        <b/>
        <sz val="9"/>
        <rFont val="Calibri"/>
        <family val="2"/>
        <charset val="238"/>
        <scheme val="minor"/>
      </rPr>
      <t>JAGODA</t>
    </r>
    <r>
      <rPr>
        <sz val="9"/>
        <rFont val="Calibri"/>
        <family val="2"/>
        <charset val="238"/>
        <scheme val="minor"/>
      </rPr>
      <t>/ sadni</t>
    </r>
  </si>
  <si>
    <r>
      <t xml:space="preserve">PROBIOTIČNI JOGURT </t>
    </r>
    <r>
      <rPr>
        <b/>
        <sz val="9"/>
        <rFont val="Calibri"/>
        <family val="2"/>
        <charset val="238"/>
        <scheme val="minor"/>
      </rPr>
      <t>JAGODA</t>
    </r>
    <r>
      <rPr>
        <sz val="9"/>
        <rFont val="Calibri"/>
        <family val="2"/>
        <charset val="238"/>
        <scheme val="minor"/>
      </rPr>
      <t xml:space="preserve">/ sadni </t>
    </r>
  </si>
  <si>
    <t>JOGURT SMETANOV različni okusi</t>
  </si>
  <si>
    <t xml:space="preserve">JOGURT vanilija s sadjem (RAZLIČNI OKUSI) </t>
  </si>
  <si>
    <t>JOGURT 4 žitni kot  LCA</t>
  </si>
  <si>
    <t>OTROŠKI SADNI JOGURT (z manj sladkorja)</t>
  </si>
  <si>
    <t xml:space="preserve">OTROŠKI SADNI JOGURT (z manj sladkorja) </t>
  </si>
  <si>
    <t>DESERT - smet. jog. s sadjem, različni okusi</t>
  </si>
  <si>
    <t xml:space="preserve">JOGURT TEKOČI SADNI (različni okusi) TT </t>
  </si>
  <si>
    <t xml:space="preserve">JOGURT TEKOČI SADNI borovnica 1,1%MM </t>
  </si>
  <si>
    <t>JOGURT TEKOČI SADNI jagoda 1,1%MM</t>
  </si>
  <si>
    <t>JOGURT  KOR/POM. 1,1mm</t>
  </si>
  <si>
    <t>JOGURT  ARO/GROZ 1,1 mm</t>
  </si>
  <si>
    <t>JOGURT MAL/PESA 1,1 mm</t>
  </si>
  <si>
    <t xml:space="preserve">JOGURT TEKOČI SADNI borovnica 1,1%MM  </t>
  </si>
  <si>
    <t xml:space="preserve">JOGURT SADNI breskev marelica 1,3%MM </t>
  </si>
  <si>
    <t xml:space="preserve">JOGURT VANILJA </t>
  </si>
  <si>
    <t xml:space="preserve">LCA TEKOČI  naravni JOGURT 1,3% </t>
  </si>
  <si>
    <t xml:space="preserve">LCA TEKOČI JOGURT JAGODA 0,9% </t>
  </si>
  <si>
    <t xml:space="preserve">LCA TEKOČI JABOLKO RŽ OTROBI 0,9% 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</si>
  <si>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</si>
  <si>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</si>
  <si>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</si>
  <si>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</si>
  <si>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 xml:space="preserve">JOGURTOV NAPITEK tropik  </t>
  </si>
  <si>
    <t xml:space="preserve">JOGURTOV NAPITEK   breskev </t>
  </si>
  <si>
    <t xml:space="preserve">JOGURTOV NAPITEK  jagoda </t>
  </si>
  <si>
    <t xml:space="preserve">JOGURTOV NAPITEK naravni </t>
  </si>
  <si>
    <t>JOGURT NARAVNI BREZ LAKTOZE</t>
  </si>
  <si>
    <t xml:space="preserve">JOGURT SADNI BREZ LAKTOZE </t>
  </si>
  <si>
    <t>JOGURT SADNI (različni okusi)  BREZ LAKTOZE</t>
  </si>
  <si>
    <t>JOGURT TEKOČI BREZ LAKTOZE</t>
  </si>
  <si>
    <t>JOGURT GRŠKI naravni  različni okusi</t>
  </si>
  <si>
    <t>JOGURT GRŠKI sadni, različni okusi</t>
  </si>
  <si>
    <t xml:space="preserve">PUDING ČOKOLADA  kot VINDIJA </t>
  </si>
  <si>
    <t xml:space="preserve">PUDING VANILIJA kot VINDIJA  </t>
  </si>
  <si>
    <t xml:space="preserve">JOGURT EKSTRA do 10 % sladkorja v skupnih OH (različni okusi)) </t>
  </si>
  <si>
    <t>JOGURT ( s posebej dodanimi  žitnimi kroglicami)</t>
  </si>
  <si>
    <t xml:space="preserve">MLEKO SVEŽE 1,6% m.m. TR 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</si>
  <si>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</si>
  <si>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</si>
  <si>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</si>
  <si>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</si>
  <si>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</si>
  <si>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 xml:space="preserve">MILERAM 18% brez aditivov 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</si>
  <si>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</si>
  <si>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</si>
  <si>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</si>
  <si>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</si>
  <si>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</si>
  <si>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>SADNA SKUTA  (naravna aroma, brez barvil)</t>
  </si>
  <si>
    <t xml:space="preserve">SIRNI NAMAZ brez aditivov LONCI </t>
  </si>
  <si>
    <t xml:space="preserve">SIRNI NAMAZ brez aditivov LONCI   </t>
  </si>
  <si>
    <t xml:space="preserve">NAMAZ SIRNI S SMETANO </t>
  </si>
  <si>
    <t>NAMAZ SIRNI Z ZELIŠČI</t>
  </si>
  <si>
    <t xml:space="preserve">NAMAZ SIRNI Z ZELIŠČI  </t>
  </si>
  <si>
    <t>NAMAZ SIRNI S ŠUNKO</t>
  </si>
  <si>
    <t>NAMAZ SIRNI S TUNO</t>
  </si>
  <si>
    <t xml:space="preserve">NAMAZ SIRNI S TUNO </t>
  </si>
  <si>
    <t xml:space="preserve">NAMAZ SIRNI S PAPRIKO </t>
  </si>
  <si>
    <t>NAMAZ SIRNI S PAPRIKO</t>
  </si>
  <si>
    <t xml:space="preserve">MASLO </t>
  </si>
  <si>
    <t xml:space="preserve">SIR EDAMEC  min 45% M.M. </t>
  </si>
  <si>
    <t xml:space="preserve">SIR  GAUDA min 45% MM </t>
  </si>
  <si>
    <t xml:space="preserve">SIR s 25% MM  </t>
  </si>
  <si>
    <t xml:space="preserve">SIR s 25% MM </t>
  </si>
  <si>
    <t xml:space="preserve">SIR TRAPIST  z min  45% </t>
  </si>
  <si>
    <t xml:space="preserve">SIR DOLINAR (sladko aromatičen) z min 45% MM </t>
  </si>
  <si>
    <t>MOZZARELA 45%mmvss</t>
  </si>
  <si>
    <t xml:space="preserve">GORGONZOLA   </t>
  </si>
  <si>
    <t xml:space="preserve">GORGONZOLA  </t>
  </si>
  <si>
    <t xml:space="preserve">SIR ZA ŽAR </t>
  </si>
  <si>
    <t xml:space="preserve">SIR MOZARELA </t>
  </si>
  <si>
    <t xml:space="preserve">SIR RIBANI min 45% MM </t>
  </si>
  <si>
    <t>SIR RIBANI min 45% MM</t>
  </si>
  <si>
    <t>SIR enakovr. kot Zbrinc v kosu</t>
  </si>
  <si>
    <t xml:space="preserve">SIR enakovr. kot Zbrinc v kosu </t>
  </si>
  <si>
    <t>PARMEZAN kot Grana Padana</t>
  </si>
  <si>
    <t xml:space="preserve">SIR BREZ LAKTOZE </t>
  </si>
  <si>
    <t>SIR BREZ LAKTOZE</t>
  </si>
  <si>
    <t>KAJMAK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</si>
  <si>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</si>
  <si>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</si>
  <si>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</si>
  <si>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</si>
  <si>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 xml:space="preserve">BELI SIR  do 20%MM , do 3g soli/100g 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</si>
  <si>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</si>
  <si>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</si>
  <si>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</si>
  <si>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 xml:space="preserve">TEKOČI  naravni JOGURT kot LCA 1,5% </t>
  </si>
  <si>
    <t xml:space="preserve">TEKOČI JOGURT sadni do  1,3% MM </t>
  </si>
  <si>
    <t>JOGURT Z VANILIJO IN PODLOŽENIM SADJEM (različni okusi)</t>
  </si>
  <si>
    <t>SKUTA PASIRANA  Z NAJMANJ 35% MM</t>
  </si>
  <si>
    <t>SKUTA NEPASIRANA  Z NAJMANJ 35% MM</t>
  </si>
  <si>
    <t>PLEČKA svinjska</t>
  </si>
  <si>
    <t xml:space="preserve">KEKSI polnjeni s kakavovo kremo </t>
  </si>
  <si>
    <t>Jetrna pašteta   KEKEC</t>
  </si>
  <si>
    <t>Vsi sokovi in nektarji morajo biti pakirani v embalaži, ki omogoča zaprtje po uporabi (zamašek na navoj).</t>
  </si>
  <si>
    <t>Salama mora biti narezana. Razrez vključen v ceno.</t>
  </si>
  <si>
    <t xml:space="preserve">BIO </t>
  </si>
  <si>
    <t xml:space="preserve">KORNET ČOKOLADA    </t>
  </si>
  <si>
    <t xml:space="preserve">KORNET VANILIJA                                      </t>
  </si>
  <si>
    <t xml:space="preserve">KORNET STRACIATELA GOZD. SADEŽI </t>
  </si>
  <si>
    <t>eko ovseni mešani kruh</t>
  </si>
  <si>
    <t>eko pšenični beli kruh</t>
  </si>
  <si>
    <t>SADNI JOGURT brez dodanega sladkorja in sladil (različni okusi - malina, borovnica, brusnica)</t>
  </si>
  <si>
    <r>
      <t xml:space="preserve">PIŠČANČJE MESO, sveže, bedra </t>
    </r>
    <r>
      <rPr>
        <b/>
        <sz val="9"/>
        <rFont val="Calibri"/>
        <family val="2"/>
        <charset val="238"/>
        <scheme val="minor"/>
      </rPr>
      <t>VP</t>
    </r>
  </si>
  <si>
    <r>
      <t xml:space="preserve">MLADO GOVEJE PLEČE, BK kocke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>- izbrana kakovost</t>
    </r>
  </si>
  <si>
    <r>
      <t xml:space="preserve">JUNEČJE MESO, 12 do 24 mesecev starega goveda,  b.k., stegno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</si>
  <si>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JUNEČJE MESO, 12 do 24 mesecev starega goveda,  b.k., pleče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</si>
  <si>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TELEČJE MESO pleče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</si>
  <si>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TELEČJE MESO, stegno b.k.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</si>
  <si>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MESO, b.k., stegno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</si>
  <si>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GOVEJE MESO, mlada govedina, rebra, prsa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- izbrana kakovost </t>
    </r>
  </si>
  <si>
    <r>
      <t xml:space="preserve">GOVEJE MESO, mlada govedina, pleče - (v kosih cca 1 kg)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- izbrana kakovost </t>
    </r>
  </si>
  <si>
    <r>
      <t xml:space="preserve">GOVEJE MESO, mlada govedina,  ledja(rostbeef) - izbrana kakovost </t>
    </r>
    <r>
      <rPr>
        <b/>
        <sz val="9"/>
        <rFont val="Calibri"/>
        <family val="2"/>
        <charset val="238"/>
        <scheme val="minor"/>
      </rPr>
      <t>VP</t>
    </r>
  </si>
  <si>
    <r>
      <t>JUNEČJE MESO, 12 do 24 mesecev starega goveda,  b.k., ledja (rostbeef)</t>
    </r>
    <r>
      <rPr>
        <b/>
        <sz val="9"/>
        <rFont val="Calibri"/>
        <family val="2"/>
        <charset val="238"/>
        <scheme val="minor"/>
      </rPr>
      <t xml:space="preserve"> VP</t>
    </r>
  </si>
  <si>
    <r>
      <t xml:space="preserve">MESO - JUNETINA MLETA, 12 do 24 mesec. starega goveda (stegno - brez aditivov) </t>
    </r>
    <r>
      <rPr>
        <b/>
        <sz val="9"/>
        <rFont val="Calibri"/>
        <family val="2"/>
        <charset val="238"/>
        <scheme val="minor"/>
      </rPr>
      <t>VP</t>
    </r>
  </si>
  <si>
    <r>
      <t>MESO - SVINJINA MLETA (stegno - brez aditivov)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</t>
    </r>
  </si>
  <si>
    <r>
      <t xml:space="preserve">SVINJSKO MESO – kare, prekajeno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</si>
  <si>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MESO, b.k., lax kare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</si>
  <si>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PLEČE BK (v kosih cca 1 kg) </t>
    </r>
    <r>
      <rPr>
        <b/>
        <sz val="9"/>
        <rFont val="Calibri"/>
        <family val="2"/>
        <charset val="238"/>
        <scheme val="minor"/>
      </rPr>
      <t>VP</t>
    </r>
  </si>
  <si>
    <t xml:space="preserve">eko pirin kruh </t>
  </si>
  <si>
    <t>JOGURT naravni v lončku 3,2% MM</t>
  </si>
  <si>
    <r>
      <t xml:space="preserve">PIŠČANČJE MESO, sveže, krače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</si>
  <si>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PIŠČANČJE MESO, sveže, prsa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</si>
  <si>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PIŠČANČJE MESO, sveže, stegna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</si>
  <si>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(prsa)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</si>
  <si>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BEDER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</si>
  <si>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STEGEN </t>
    </r>
    <r>
      <rPr>
        <b/>
        <sz val="9"/>
        <rFont val="Calibri"/>
        <family val="2"/>
        <charset val="238"/>
        <scheme val="minor"/>
      </rPr>
      <t>VP</t>
    </r>
  </si>
  <si>
    <r>
      <t>PURANJE MESO, sveže, file prsi</t>
    </r>
    <r>
      <rPr>
        <b/>
        <sz val="9"/>
        <rFont val="Calibri"/>
        <family val="2"/>
        <charset val="238"/>
        <scheme val="minor"/>
      </rPr>
      <t xml:space="preserve"> VP</t>
    </r>
  </si>
  <si>
    <r>
      <t xml:space="preserve">PURANJE MESO, sveže, file stegen </t>
    </r>
    <r>
      <rPr>
        <b/>
        <sz val="9"/>
        <rFont val="Calibri"/>
        <family val="2"/>
        <charset val="238"/>
        <scheme val="minor"/>
      </rPr>
      <t>VP</t>
    </r>
  </si>
  <si>
    <r>
      <t>PEČEN PRŠUT 1/2 BK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VP</t>
    </r>
  </si>
  <si>
    <t>TRAJNO MLEKO kot Alpsko 3,5% m.m.</t>
  </si>
  <si>
    <t>TRAJNO MLEKO kot Alpsko 3,5% m.m.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</si>
</sst>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0"/>
  </numFmts>
  <fonts count="10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</cellStyleXfs>
  <cellXfs count="445">
    <xf numFmtId="0" fontId="0" fillId="0" borderId="0" xfId="0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1" fontId="36" fillId="27" borderId="36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37" fillId="2" borderId="0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33" fillId="27" borderId="36" xfId="0" applyFont="1" applyFill="1" applyBorder="1" applyAlignment="1">
      <alignment vertical="center" wrapText="1" shrinkToFit="1"/>
    </xf>
    <xf numFmtId="0" fontId="33" fillId="27" borderId="36" xfId="0" applyFont="1" applyFill="1" applyBorder="1" applyAlignment="1">
      <alignment horizontal="center" vertical="center" wrapText="1"/>
    </xf>
    <xf numFmtId="0" fontId="36" fillId="27" borderId="36" xfId="0" applyNumberFormat="1" applyFont="1" applyFill="1" applyBorder="1" applyAlignment="1">
      <alignment horizontal="center" vertical="center"/>
    </xf>
    <xf numFmtId="1" fontId="41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5" fillId="27" borderId="36" xfId="0" applyFont="1" applyFill="1" applyBorder="1" applyAlignment="1">
      <alignment horizontal="center" vertical="center"/>
    </xf>
    <xf numFmtId="166" fontId="4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0" fontId="41" fillId="27" borderId="37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41" fillId="27" borderId="38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41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" fillId="88" borderId="21" xfId="0" applyFont="1" applyFill="1" applyBorder="1" applyAlignment="1">
      <alignment horizontal="center" vertical="center"/>
    </xf>
    <xf numFmtId="166" fontId="12" fillId="89" borderId="21" xfId="0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vertical="center" wrapText="1" shrinkToFit="1"/>
    </xf>
    <xf numFmtId="0" fontId="14" fillId="2" borderId="21" xfId="5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1" fillId="27" borderId="3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13" fillId="3" borderId="21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vertical="center"/>
    </xf>
    <xf numFmtId="49" fontId="13" fillId="3" borderId="21" xfId="0" applyNumberFormat="1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 wrapText="1"/>
    </xf>
    <xf numFmtId="49" fontId="12" fillId="3" borderId="21" xfId="0" applyNumberFormat="1" applyFont="1" applyFill="1" applyBorder="1" applyAlignment="1">
      <alignment wrapText="1"/>
    </xf>
    <xf numFmtId="173" fontId="13" fillId="3" borderId="21" xfId="0" applyNumberFormat="1" applyFont="1" applyFill="1" applyBorder="1" applyAlignment="1" applyProtection="1">
      <alignment horizontal="center" vertical="center"/>
      <protection locked="0"/>
    </xf>
    <xf numFmtId="0" fontId="13" fillId="3" borderId="21" xfId="0" applyFont="1" applyFill="1" applyBorder="1" applyAlignment="1">
      <alignment horizontal="center"/>
    </xf>
    <xf numFmtId="0" fontId="13" fillId="3" borderId="21" xfId="1093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vertical="center" wrapText="1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3" fontId="38" fillId="3" borderId="21" xfId="0" applyNumberFormat="1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left"/>
      <protection locked="0"/>
    </xf>
    <xf numFmtId="0" fontId="13" fillId="3" borderId="21" xfId="1093" applyFont="1" applyFill="1" applyBorder="1" applyAlignment="1">
      <alignment horizontal="left" vertical="top"/>
    </xf>
    <xf numFmtId="0" fontId="13" fillId="3" borderId="21" xfId="1093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3" borderId="21" xfId="0" applyFont="1" applyFill="1" applyBorder="1" applyAlignment="1">
      <alignment vertical="center"/>
    </xf>
    <xf numFmtId="0" fontId="13" fillId="3" borderId="21" xfId="0" applyFont="1" applyFill="1" applyBorder="1" applyAlignment="1" applyProtection="1">
      <alignment horizontal="center" vertical="center"/>
      <protection locked="0"/>
    </xf>
    <xf numFmtId="0" fontId="14" fillId="3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/>
    </xf>
    <xf numFmtId="49" fontId="13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4" fillId="89" borderId="3" xfId="0" applyFont="1" applyFill="1" applyBorder="1" applyAlignment="1">
      <alignment horizontal="center" vertical="center" wrapText="1"/>
    </xf>
    <xf numFmtId="0" fontId="41" fillId="27" borderId="46" xfId="0" applyFont="1" applyFill="1" applyBorder="1" applyAlignment="1">
      <alignment horizontal="left" vertical="center"/>
    </xf>
    <xf numFmtId="0" fontId="41" fillId="27" borderId="45" xfId="0" applyFont="1" applyFill="1" applyBorder="1" applyAlignment="1">
      <alignment horizontal="center" vertical="center"/>
    </xf>
    <xf numFmtId="49" fontId="12" fillId="0" borderId="38" xfId="0" applyNumberFormat="1" applyFont="1" applyBorder="1" applyAlignment="1">
      <alignment horizontal="center" vertical="center"/>
    </xf>
    <xf numFmtId="49" fontId="12" fillId="3" borderId="38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89" borderId="2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9" fontId="12" fillId="3" borderId="38" xfId="0" applyNumberFormat="1" applyFont="1" applyFill="1" applyBorder="1" applyAlignment="1">
      <alignment vertical="center"/>
    </xf>
    <xf numFmtId="0" fontId="13" fillId="3" borderId="47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left" vertical="top"/>
    </xf>
    <xf numFmtId="173" fontId="13" fillId="3" borderId="47" xfId="0" applyNumberFormat="1" applyFont="1" applyFill="1" applyBorder="1" applyAlignment="1" applyProtection="1">
      <alignment horizontal="center" vertical="center"/>
      <protection locked="0"/>
    </xf>
    <xf numFmtId="0" fontId="13" fillId="3" borderId="47" xfId="0" applyFont="1" applyFill="1" applyBorder="1" applyAlignment="1">
      <alignment horizontal="center"/>
    </xf>
    <xf numFmtId="3" fontId="38" fillId="3" borderId="47" xfId="55" applyNumberFormat="1" applyFont="1" applyFill="1" applyBorder="1" applyAlignment="1">
      <alignment horizontal="center"/>
    </xf>
    <xf numFmtId="4" fontId="38" fillId="3" borderId="47" xfId="0" applyNumberFormat="1" applyFont="1" applyFill="1" applyBorder="1" applyAlignment="1">
      <alignment horizontal="center"/>
    </xf>
    <xf numFmtId="1" fontId="14" fillId="2" borderId="47" xfId="55" applyNumberFormat="1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left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49" fontId="12" fillId="3" borderId="18" xfId="0" applyNumberFormat="1" applyFont="1" applyFill="1" applyBorder="1" applyAlignment="1">
      <alignment vertical="center"/>
    </xf>
    <xf numFmtId="0" fontId="13" fillId="3" borderId="47" xfId="1093" applyFont="1" applyFill="1" applyBorder="1" applyAlignment="1">
      <alignment horizontal="left" vertical="top"/>
    </xf>
    <xf numFmtId="0" fontId="101" fillId="2" borderId="0" xfId="0" applyFont="1" applyFill="1" applyAlignment="1">
      <alignment vertical="center" wrapText="1"/>
    </xf>
    <xf numFmtId="0" fontId="41" fillId="27" borderId="53" xfId="0" applyFont="1" applyFill="1" applyBorder="1" applyAlignment="1">
      <alignment horizontal="left" vertical="center"/>
    </xf>
    <xf numFmtId="0" fontId="33" fillId="27" borderId="54" xfId="0" applyFont="1" applyFill="1" applyBorder="1" applyAlignment="1">
      <alignment vertical="center" wrapText="1" shrinkToFit="1"/>
    </xf>
    <xf numFmtId="0" fontId="33" fillId="27" borderId="54" xfId="0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center" vertical="center" wrapText="1"/>
    </xf>
    <xf numFmtId="0" fontId="36" fillId="27" borderId="54" xfId="0" applyNumberFormat="1" applyFont="1" applyFill="1" applyBorder="1" applyAlignment="1">
      <alignment horizontal="center" vertical="center"/>
    </xf>
    <xf numFmtId="0" fontId="7" fillId="27" borderId="54" xfId="0" applyFont="1" applyFill="1" applyBorder="1" applyAlignment="1">
      <alignment horizontal="center" vertical="center"/>
    </xf>
    <xf numFmtId="1" fontId="41" fillId="27" borderId="54" xfId="0" applyNumberFormat="1" applyFont="1" applyFill="1" applyBorder="1" applyAlignment="1">
      <alignment horizontal="center" vertical="center"/>
    </xf>
    <xf numFmtId="0" fontId="12" fillId="27" borderId="54" xfId="0" applyNumberFormat="1" applyFont="1" applyFill="1" applyBorder="1" applyAlignment="1">
      <alignment horizontal="left" vertical="center"/>
    </xf>
    <xf numFmtId="0" fontId="11" fillId="27" borderId="54" xfId="0" applyNumberFormat="1" applyFont="1" applyFill="1" applyBorder="1" applyAlignment="1">
      <alignment horizontal="center" vertical="center"/>
    </xf>
    <xf numFmtId="0" fontId="35" fillId="27" borderId="54" xfId="0" applyFont="1" applyFill="1" applyBorder="1" applyAlignment="1">
      <alignment horizontal="center" vertical="center"/>
    </xf>
    <xf numFmtId="166" fontId="41" fillId="27" borderId="54" xfId="0" applyNumberFormat="1" applyFont="1" applyFill="1" applyBorder="1" applyAlignment="1">
      <alignment horizontal="center" vertical="center"/>
    </xf>
    <xf numFmtId="0" fontId="36" fillId="27" borderId="54" xfId="0" applyFont="1" applyFill="1" applyBorder="1" applyAlignment="1">
      <alignment horizontal="center" vertical="center"/>
    </xf>
    <xf numFmtId="0" fontId="41" fillId="27" borderId="52" xfId="0" applyFont="1" applyFill="1" applyBorder="1" applyAlignment="1">
      <alignment horizontal="center" vertical="center"/>
    </xf>
    <xf numFmtId="49" fontId="13" fillId="3" borderId="50" xfId="0" applyNumberFormat="1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vertical="center" wrapText="1" shrinkToFit="1"/>
    </xf>
    <xf numFmtId="0" fontId="13" fillId="3" borderId="50" xfId="0" applyFont="1" applyFill="1" applyBorder="1" applyAlignment="1" applyProtection="1">
      <alignment horizontal="center" vertical="center"/>
      <protection locked="0"/>
    </xf>
    <xf numFmtId="0" fontId="13" fillId="3" borderId="50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center" vertical="center" wrapText="1"/>
    </xf>
    <xf numFmtId="1" fontId="13" fillId="3" borderId="48" xfId="55" applyNumberFormat="1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left" vertical="center" wrapText="1"/>
    </xf>
    <xf numFmtId="44" fontId="13" fillId="3" borderId="50" xfId="55" applyFont="1" applyFill="1" applyBorder="1" applyAlignment="1">
      <alignment horizontal="left" vertical="center" wrapText="1"/>
    </xf>
    <xf numFmtId="44" fontId="13" fillId="3" borderId="50" xfId="55" applyFont="1" applyFill="1" applyBorder="1" applyAlignment="1">
      <alignment horizontal="center" vertical="center" wrapText="1"/>
    </xf>
    <xf numFmtId="166" fontId="13" fillId="3" borderId="50" xfId="0" applyNumberFormat="1" applyFont="1" applyFill="1" applyBorder="1" applyAlignment="1">
      <alignment horizontal="center" vertical="center" wrapText="1"/>
    </xf>
    <xf numFmtId="10" fontId="13" fillId="3" borderId="50" xfId="0" applyNumberFormat="1" applyFont="1" applyFill="1" applyBorder="1" applyAlignment="1">
      <alignment horizontal="center" vertical="center" wrapText="1"/>
    </xf>
    <xf numFmtId="166" fontId="13" fillId="3" borderId="51" xfId="0" applyNumberFormat="1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2" fillId="31" borderId="1" xfId="0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38" fillId="3" borderId="50" xfId="55" applyNumberFormat="1" applyFont="1" applyFill="1" applyBorder="1" applyAlignment="1">
      <alignment horizontal="center" vertical="center" wrapText="1"/>
    </xf>
    <xf numFmtId="0" fontId="41" fillId="27" borderId="53" xfId="0" applyFont="1" applyFill="1" applyBorder="1" applyAlignment="1">
      <alignment horizontal="center" vertical="center"/>
    </xf>
    <xf numFmtId="0" fontId="35" fillId="27" borderId="54" xfId="0" applyNumberFormat="1" applyFont="1" applyFill="1" applyBorder="1" applyAlignment="1">
      <alignment horizontal="center" vertical="center"/>
    </xf>
    <xf numFmtId="1" fontId="38" fillId="2" borderId="21" xfId="55" applyNumberFormat="1" applyFont="1" applyFill="1" applyBorder="1" applyAlignment="1">
      <alignment horizontal="center" vertical="center" wrapText="1"/>
    </xf>
    <xf numFmtId="0" fontId="13" fillId="3" borderId="47" xfId="1093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horizontal="center" vertical="center"/>
    </xf>
    <xf numFmtId="1" fontId="13" fillId="3" borderId="47" xfId="55" applyNumberFormat="1" applyFont="1" applyFill="1" applyBorder="1" applyAlignment="1">
      <alignment horizontal="center" vertical="center" wrapText="1"/>
    </xf>
    <xf numFmtId="4" fontId="38" fillId="2" borderId="47" xfId="55" applyNumberFormat="1" applyFont="1" applyFill="1" applyBorder="1" applyAlignment="1">
      <alignment horizontal="center" vertical="center" wrapText="1"/>
    </xf>
    <xf numFmtId="1" fontId="38" fillId="2" borderId="48" xfId="55" applyNumberFormat="1" applyFont="1" applyFill="1" applyBorder="1" applyAlignment="1">
      <alignment horizontal="center" vertical="center" wrapText="1"/>
    </xf>
    <xf numFmtId="1" fontId="38" fillId="2" borderId="47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top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1" fontId="38" fillId="2" borderId="47" xfId="55" applyNumberFormat="1" applyFont="1" applyFill="1" applyBorder="1" applyAlignment="1">
      <alignment horizontal="left" vertical="center" wrapText="1"/>
    </xf>
    <xf numFmtId="44" fontId="13" fillId="2" borderId="47" xfId="55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center" vertical="center" wrapText="1"/>
    </xf>
    <xf numFmtId="166" fontId="13" fillId="2" borderId="47" xfId="0" applyNumberFormat="1" applyFont="1" applyFill="1" applyBorder="1" applyAlignment="1">
      <alignment horizontal="center" vertical="center" wrapText="1"/>
    </xf>
    <xf numFmtId="10" fontId="13" fillId="2" borderId="47" xfId="0" applyNumberFormat="1" applyFont="1" applyFill="1" applyBorder="1" applyAlignment="1">
      <alignment horizontal="center" vertical="center" wrapText="1"/>
    </xf>
    <xf numFmtId="166" fontId="13" fillId="2" borderId="49" xfId="0" applyNumberFormat="1" applyFont="1" applyFill="1" applyBorder="1" applyAlignment="1">
      <alignment horizontal="center" vertical="center" wrapText="1"/>
    </xf>
    <xf numFmtId="0" fontId="38" fillId="2" borderId="49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50" xfId="0" applyFont="1" applyFill="1" applyBorder="1" applyAlignment="1">
      <alignment horizontal="center" vertical="center" wrapText="1"/>
    </xf>
    <xf numFmtId="0" fontId="45" fillId="30" borderId="50" xfId="0" applyFont="1" applyFill="1" applyBorder="1" applyAlignment="1">
      <alignment horizontal="center" vertical="center" wrapText="1"/>
    </xf>
    <xf numFmtId="0" fontId="43" fillId="3" borderId="50" xfId="0" applyFont="1" applyFill="1" applyBorder="1" applyAlignment="1">
      <alignment vertical="center" wrapText="1"/>
    </xf>
    <xf numFmtId="166" fontId="36" fillId="3" borderId="50" xfId="0" applyNumberFormat="1" applyFont="1" applyFill="1" applyBorder="1" applyAlignment="1">
      <alignment horizontal="center" vertical="center" wrapText="1"/>
    </xf>
    <xf numFmtId="1" fontId="36" fillId="3" borderId="50" xfId="0" applyNumberFormat="1" applyFont="1" applyFill="1" applyBorder="1" applyAlignment="1">
      <alignment horizontal="center" vertical="center" wrapText="1"/>
    </xf>
    <xf numFmtId="0" fontId="0" fillId="3" borderId="50" xfId="0" applyFill="1" applyBorder="1" applyAlignment="1">
      <alignment vertical="center" wrapText="1"/>
    </xf>
    <xf numFmtId="0" fontId="43" fillId="90" borderId="50" xfId="0" applyFont="1" applyFill="1" applyBorder="1" applyAlignment="1">
      <alignment vertical="center" wrapText="1"/>
    </xf>
    <xf numFmtId="166" fontId="36" fillId="90" borderId="50" xfId="0" applyNumberFormat="1" applyFont="1" applyFill="1" applyBorder="1" applyAlignment="1">
      <alignment horizontal="center" vertical="center" wrapText="1"/>
    </xf>
    <xf numFmtId="1" fontId="36" fillId="90" borderId="50" xfId="0" applyNumberFormat="1" applyFont="1" applyFill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/>
    </xf>
    <xf numFmtId="166" fontId="10" fillId="27" borderId="50" xfId="0" applyNumberFormat="1" applyFont="1" applyFill="1" applyBorder="1" applyAlignment="1">
      <alignment horizontal="center" vertical="center"/>
    </xf>
    <xf numFmtId="1" fontId="10" fillId="27" borderId="50" xfId="0" applyNumberFormat="1" applyFont="1" applyFill="1" applyBorder="1" applyAlignment="1">
      <alignment horizontal="center" vertical="center"/>
    </xf>
  </cellXfs>
  <cellStyles count="10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3" xfId="764" xr:uid="{00000000-0005-0000-0000-000080000000}"/>
    <cellStyle name="Input 4" xfId="412" xr:uid="{00000000-0005-0000-0000-000081000000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3" xfId="414" xr:uid="{00000000-0005-0000-0000-000085000000}"/>
    <cellStyle name="Izhod 2 4" xfId="569" xr:uid="{00000000-0005-0000-0000-000086000000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3" xfId="445" xr:uid="{00000000-0005-0000-0000-0000F4000000}"/>
    <cellStyle name="Note 2 4" xfId="571" xr:uid="{00000000-0005-0000-0000-0000F500000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3" xfId="570" xr:uid="{00000000-0005-0000-0000-0000F9000000}"/>
    <cellStyle name="Note 4" xfId="560" xr:uid="{00000000-0005-0000-0000-0000FA000000}"/>
    <cellStyle name="Note 6" xfId="446" xr:uid="{00000000-0005-0000-0000-0000FB000000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3" xfId="448" xr:uid="{00000000-0005-0000-0000-000003010000}"/>
    <cellStyle name="Opomba 2 4" xfId="573" xr:uid="{00000000-0005-0000-0000-000004010000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3" xfId="451" xr:uid="{00000000-0005-0000-0000-00000B010000}"/>
    <cellStyle name="Output 2 4" xfId="600" xr:uid="{00000000-0005-0000-0000-00000C010000}"/>
    <cellStyle name="Output 3" xfId="269" xr:uid="{00000000-0005-0000-0000-00000D010000}"/>
    <cellStyle name="Output 3 2" xfId="666" xr:uid="{00000000-0005-0000-0000-00000E010000}"/>
    <cellStyle name="Output 4" xfId="450" xr:uid="{00000000-0005-0000-0000-00000F010000}"/>
    <cellStyle name="Output 5" xfId="561" xr:uid="{00000000-0005-0000-0000-000010010000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3" xfId="461" xr:uid="{00000000-0005-0000-0000-000026010000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3" xfId="469" xr:uid="{00000000-0005-0000-0000-000039010000}"/>
    <cellStyle name="Total 2 4" xfId="601" xr:uid="{00000000-0005-0000-0000-00003A010000}"/>
    <cellStyle name="Total 3" xfId="270" xr:uid="{00000000-0005-0000-0000-00003B010000}"/>
    <cellStyle name="Total 3 2" xfId="667" xr:uid="{00000000-0005-0000-0000-00003C010000}"/>
    <cellStyle name="Total 4" xfId="468" xr:uid="{00000000-0005-0000-0000-00003D010000}"/>
    <cellStyle name="Total 5" xfId="562" xr:uid="{00000000-0005-0000-0000-00003E010000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3" xfId="848" xr:uid="{00000000-0005-0000-0000-000044010000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3" xfId="768" xr:uid="{00000000-0005-0000-0000-000049010000}"/>
    <cellStyle name="Valuta 2 13" xfId="564" xr:uid="{00000000-0005-0000-0000-00004A010000}"/>
    <cellStyle name="Valuta 2 13 2" xfId="927" xr:uid="{00000000-0005-0000-0000-00004B010000}"/>
    <cellStyle name="Valuta 2 14" xfId="759" xr:uid="{00000000-0005-0000-0000-00004C010000}"/>
    <cellStyle name="Valuta 2 2" xfId="71" xr:uid="{00000000-0005-0000-0000-00004D010000}"/>
    <cellStyle name="Valuta 2 2 10" xfId="763" xr:uid="{00000000-0005-0000-0000-00004E010000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3" xfId="925" xr:uid="{00000000-0005-0000-0000-000055010000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5" xfId="845" xr:uid="{00000000-0005-0000-0000-000059010000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3" xfId="885" xr:uid="{00000000-0005-0000-0000-00005D010000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6" xfId="805" xr:uid="{00000000-0005-0000-0000-000061010000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3" xfId="901" xr:uid="{00000000-0005-0000-0000-000066010000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5" xfId="821" xr:uid="{00000000-0005-0000-0000-00006A010000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3" xfId="861" xr:uid="{00000000-0005-0000-0000-00006E010000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7" xfId="781" xr:uid="{00000000-0005-0000-0000-000072010000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3" xfId="912" xr:uid="{00000000-0005-0000-0000-000078010000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5" xfId="832" xr:uid="{00000000-0005-0000-0000-00007C010000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3" xfId="872" xr:uid="{00000000-0005-0000-0000-000080010000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6" xfId="792" xr:uid="{00000000-0005-0000-0000-000084010000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3" xfId="906" xr:uid="{00000000-0005-0000-0000-00008A010000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5" xfId="826" xr:uid="{00000000-0005-0000-0000-00008E010000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3" xfId="866" xr:uid="{00000000-0005-0000-0000-000092010000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6" xfId="786" xr:uid="{00000000-0005-0000-0000-000096010000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3" xfId="890" xr:uid="{00000000-0005-0000-0000-00009B010000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5" xfId="810" xr:uid="{00000000-0005-0000-0000-00009F010000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3" xfId="850" xr:uid="{00000000-0005-0000-0000-0000A3010000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3" xfId="770" xr:uid="{00000000-0005-0000-0000-0000A8010000}"/>
    <cellStyle name="Valuta 2 2 9" xfId="568" xr:uid="{00000000-0005-0000-0000-0000A9010000}"/>
    <cellStyle name="Valuta 2 2 9 2" xfId="931" xr:uid="{00000000-0005-0000-0000-0000AA010000}"/>
    <cellStyle name="Valuta 2 3" xfId="114" xr:uid="{00000000-0005-0000-0000-0000AB010000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3" xfId="917" xr:uid="{00000000-0005-0000-0000-0000B1010000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5" xfId="837" xr:uid="{00000000-0005-0000-0000-0000B5010000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3" xfId="877" xr:uid="{00000000-0005-0000-0000-0000B9010000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6" xfId="797" xr:uid="{00000000-0005-0000-0000-0000BD010000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3" xfId="909" xr:uid="{00000000-0005-0000-0000-0000C3010000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5" xfId="829" xr:uid="{00000000-0005-0000-0000-0000C7010000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3" xfId="869" xr:uid="{00000000-0005-0000-0000-0000CB010000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6" xfId="789" xr:uid="{00000000-0005-0000-0000-0000CF010000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3" xfId="893" xr:uid="{00000000-0005-0000-0000-0000D4010000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5" xfId="813" xr:uid="{00000000-0005-0000-0000-0000D8010000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3" xfId="853" xr:uid="{00000000-0005-0000-0000-0000DC010000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3" xfId="773" xr:uid="{00000000-0005-0000-0000-0000E1010000}"/>
    <cellStyle name="Valuta 2 3 8" xfId="572" xr:uid="{00000000-0005-0000-0000-0000E2010000}"/>
    <cellStyle name="Valuta 2 3 8 2" xfId="932" xr:uid="{00000000-0005-0000-0000-0000E3010000}"/>
    <cellStyle name="Valuta 2 3 9" xfId="765" xr:uid="{00000000-0005-0000-0000-0000E4010000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3" xfId="919" xr:uid="{00000000-0005-0000-0000-0000EB010000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5" xfId="839" xr:uid="{00000000-0005-0000-0000-0000EF010000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3" xfId="879" xr:uid="{00000000-0005-0000-0000-0000F3010000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6" xfId="799" xr:uid="{00000000-0005-0000-0000-0000F7010000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3" xfId="895" xr:uid="{00000000-0005-0000-0000-0000FC010000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5" xfId="815" xr:uid="{00000000-0005-0000-0000-000000020000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3" xfId="855" xr:uid="{00000000-0005-0000-0000-000004020000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7" xfId="775" xr:uid="{00000000-0005-0000-0000-000008020000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3" xfId="921" xr:uid="{00000000-0005-0000-0000-00000F020000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5" xfId="841" xr:uid="{00000000-0005-0000-0000-000013020000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3" xfId="881" xr:uid="{00000000-0005-0000-0000-000017020000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6" xfId="801" xr:uid="{00000000-0005-0000-0000-00001B020000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3" xfId="897" xr:uid="{00000000-0005-0000-0000-000020020000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5" xfId="817" xr:uid="{00000000-0005-0000-0000-000024020000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3" xfId="857" xr:uid="{00000000-0005-0000-0000-000028020000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7" xfId="777" xr:uid="{00000000-0005-0000-0000-00002C020000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3" xfId="923" xr:uid="{00000000-0005-0000-0000-000033020000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5" xfId="843" xr:uid="{00000000-0005-0000-0000-000037020000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3" xfId="883" xr:uid="{00000000-0005-0000-0000-00003B020000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6" xfId="803" xr:uid="{00000000-0005-0000-0000-00003F020000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3" xfId="899" xr:uid="{00000000-0005-0000-0000-000044020000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5" xfId="819" xr:uid="{00000000-0005-0000-0000-000048020000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3" xfId="859" xr:uid="{00000000-0005-0000-0000-00004C020000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7" xfId="779" xr:uid="{00000000-0005-0000-0000-000050020000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3" xfId="910" xr:uid="{00000000-0005-0000-0000-000056020000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5" xfId="830" xr:uid="{00000000-0005-0000-0000-00005A020000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3" xfId="870" xr:uid="{00000000-0005-0000-0000-00005E020000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6" xfId="790" xr:uid="{00000000-0005-0000-0000-000062020000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3" xfId="904" xr:uid="{00000000-0005-0000-0000-000068020000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5" xfId="824" xr:uid="{00000000-0005-0000-0000-00006C020000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3" xfId="864" xr:uid="{00000000-0005-0000-0000-000070020000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6" xfId="784" xr:uid="{00000000-0005-0000-0000-000074020000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3" xfId="888" xr:uid="{00000000-0005-0000-0000-000079020000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5" xfId="808" xr:uid="{00000000-0005-0000-0000-00007D020000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3" xfId="847" xr:uid="{00000000-0005-0000-0000-000082020000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3" xfId="767" xr:uid="{00000000-0005-0000-0000-000087020000}"/>
    <cellStyle name="Valuta 3 13" xfId="567" xr:uid="{00000000-0005-0000-0000-000088020000}"/>
    <cellStyle name="Valuta 3 13 2" xfId="930" xr:uid="{00000000-0005-0000-0000-000089020000}"/>
    <cellStyle name="Valuta 3 14" xfId="762" xr:uid="{00000000-0005-0000-0000-00008A020000}"/>
    <cellStyle name="Valuta 3 2" xfId="168" xr:uid="{00000000-0005-0000-0000-00008B020000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3" xfId="924" xr:uid="{00000000-0005-0000-0000-000092020000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5" xfId="844" xr:uid="{00000000-0005-0000-0000-000096020000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3" xfId="884" xr:uid="{00000000-0005-0000-0000-00009A020000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6" xfId="804" xr:uid="{00000000-0005-0000-0000-00009E020000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3" xfId="900" xr:uid="{00000000-0005-0000-0000-0000A3020000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5" xfId="820" xr:uid="{00000000-0005-0000-0000-0000A7020000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3" xfId="860" xr:uid="{00000000-0005-0000-0000-0000AB020000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7" xfId="780" xr:uid="{00000000-0005-0000-0000-0000AF020000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3" xfId="914" xr:uid="{00000000-0005-0000-0000-0000B5020000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5" xfId="834" xr:uid="{00000000-0005-0000-0000-0000B9020000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3" xfId="874" xr:uid="{00000000-0005-0000-0000-0000BD020000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6" xfId="794" xr:uid="{00000000-0005-0000-0000-0000C1020000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3" xfId="905" xr:uid="{00000000-0005-0000-0000-0000C7020000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5" xfId="825" xr:uid="{00000000-0005-0000-0000-0000CB020000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3" xfId="865" xr:uid="{00000000-0005-0000-0000-0000CF020000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6" xfId="785" xr:uid="{00000000-0005-0000-0000-0000D3020000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3" xfId="889" xr:uid="{00000000-0005-0000-0000-0000D8020000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5" xfId="809" xr:uid="{00000000-0005-0000-0000-0000DC020000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3" xfId="849" xr:uid="{00000000-0005-0000-0000-0000E0020000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9" xfId="769" xr:uid="{00000000-0005-0000-0000-0000E4020000}"/>
    <cellStyle name="Valuta 3 3" xfId="178" xr:uid="{00000000-0005-0000-0000-0000E5020000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3" xfId="916" xr:uid="{00000000-0005-0000-0000-0000EB020000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5" xfId="836" xr:uid="{00000000-0005-0000-0000-0000EF020000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3" xfId="876" xr:uid="{00000000-0005-0000-0000-0000F3020000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6" xfId="796" xr:uid="{00000000-0005-0000-0000-0000F7020000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3" xfId="908" xr:uid="{00000000-0005-0000-0000-0000FD020000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5" xfId="828" xr:uid="{00000000-0005-0000-0000-000001030000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3" xfId="868" xr:uid="{00000000-0005-0000-0000-000005030000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6" xfId="788" xr:uid="{00000000-0005-0000-0000-000009030000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3" xfId="892" xr:uid="{00000000-0005-0000-0000-00000E030000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5" xfId="812" xr:uid="{00000000-0005-0000-0000-000012030000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3" xfId="852" xr:uid="{00000000-0005-0000-0000-000016030000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8" xfId="772" xr:uid="{00000000-0005-0000-0000-00001A030000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3" xfId="918" xr:uid="{00000000-0005-0000-0000-000021030000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5" xfId="838" xr:uid="{00000000-0005-0000-0000-000025030000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3" xfId="878" xr:uid="{00000000-0005-0000-0000-000029030000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6" xfId="798" xr:uid="{00000000-0005-0000-0000-00002D030000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3" xfId="894" xr:uid="{00000000-0005-0000-0000-000032030000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5" xfId="814" xr:uid="{00000000-0005-0000-0000-000036030000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3" xfId="854" xr:uid="{00000000-0005-0000-0000-00003A030000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7" xfId="774" xr:uid="{00000000-0005-0000-0000-00003E030000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3" xfId="920" xr:uid="{00000000-0005-0000-0000-000045030000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5" xfId="840" xr:uid="{00000000-0005-0000-0000-000049030000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3" xfId="880" xr:uid="{00000000-0005-0000-0000-00004D030000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6" xfId="800" xr:uid="{00000000-0005-0000-0000-000051030000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3" xfId="896" xr:uid="{00000000-0005-0000-0000-000056030000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5" xfId="816" xr:uid="{00000000-0005-0000-0000-00005A030000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3" xfId="856" xr:uid="{00000000-0005-0000-0000-00005E030000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7" xfId="776" xr:uid="{00000000-0005-0000-0000-000062030000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3" xfId="922" xr:uid="{00000000-0005-0000-0000-000069030000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5" xfId="842" xr:uid="{00000000-0005-0000-0000-00006D030000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3" xfId="882" xr:uid="{00000000-0005-0000-0000-000071030000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6" xfId="802" xr:uid="{00000000-0005-0000-0000-000075030000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3" xfId="898" xr:uid="{00000000-0005-0000-0000-00007A030000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5" xfId="818" xr:uid="{00000000-0005-0000-0000-00007E030000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3" xfId="858" xr:uid="{00000000-0005-0000-0000-000082030000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7" xfId="778" xr:uid="{00000000-0005-0000-0000-000086030000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3" xfId="911" xr:uid="{00000000-0005-0000-0000-00008C030000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5" xfId="831" xr:uid="{00000000-0005-0000-0000-000090030000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3" xfId="871" xr:uid="{00000000-0005-0000-0000-000094030000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6" xfId="791" xr:uid="{00000000-0005-0000-0000-000098030000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3" xfId="903" xr:uid="{00000000-0005-0000-0000-00009E030000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5" xfId="823" xr:uid="{00000000-0005-0000-0000-0000A2030000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3" xfId="863" xr:uid="{00000000-0005-0000-0000-0000A6030000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6" xfId="783" xr:uid="{00000000-0005-0000-0000-0000AA030000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3" xfId="887" xr:uid="{00000000-0005-0000-0000-0000AF030000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5" xfId="807" xr:uid="{00000000-0005-0000-0000-0000B3030000}"/>
    <cellStyle name="Valuta 4" xfId="69" xr:uid="{00000000-0005-0000-0000-0000B4030000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3" xfId="915" xr:uid="{00000000-0005-0000-0000-0000BA030000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5" xfId="835" xr:uid="{00000000-0005-0000-0000-0000BE030000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3" xfId="875" xr:uid="{00000000-0005-0000-0000-0000C2030000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6" xfId="795" xr:uid="{00000000-0005-0000-0000-0000C6030000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3" xfId="907" xr:uid="{00000000-0005-0000-0000-0000CC030000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5" xfId="827" xr:uid="{00000000-0005-0000-0000-0000D0030000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3" xfId="867" xr:uid="{00000000-0005-0000-0000-0000D4030000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6" xfId="787" xr:uid="{00000000-0005-0000-0000-0000D8030000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3" xfId="891" xr:uid="{00000000-0005-0000-0000-0000DD030000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5" xfId="811" xr:uid="{00000000-0005-0000-0000-0000E1030000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3" xfId="851" xr:uid="{00000000-0005-0000-0000-0000E5030000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3" xfId="771" xr:uid="{00000000-0005-0000-0000-0000EA030000}"/>
    <cellStyle name="Valuta 4 8" xfId="566" xr:uid="{00000000-0005-0000-0000-0000EB030000}"/>
    <cellStyle name="Valuta 4 8 2" xfId="929" xr:uid="{00000000-0005-0000-0000-0000EC030000}"/>
    <cellStyle name="Valuta 4 9" xfId="761" xr:uid="{00000000-0005-0000-0000-0000ED030000}"/>
    <cellStyle name="Valuta 5" xfId="563" xr:uid="{00000000-0005-0000-0000-0000EE030000}"/>
    <cellStyle name="Valuta 5 2" xfId="926" xr:uid="{00000000-0005-0000-0000-0000EF030000}"/>
    <cellStyle name="Valuta 6" xfId="757" xr:uid="{00000000-0005-0000-0000-0000F0030000}"/>
    <cellStyle name="Valuta 7" xfId="758" xr:uid="{00000000-0005-0000-0000-0000F1030000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3" xfId="913" xr:uid="{00000000-0005-0000-0000-0000FB030000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5" xfId="833" xr:uid="{00000000-0005-0000-0000-0000FF030000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3" xfId="873" xr:uid="{00000000-0005-0000-0000-000003040000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6" xfId="793" xr:uid="{00000000-0005-0000-0000-000007040000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3" xfId="902" xr:uid="{00000000-0005-0000-0000-00000D040000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5" xfId="822" xr:uid="{00000000-0005-0000-0000-000011040000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3" xfId="862" xr:uid="{00000000-0005-0000-0000-000015040000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6" xfId="782" xr:uid="{00000000-0005-0000-0000-000019040000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3" xfId="886" xr:uid="{00000000-0005-0000-0000-00001E040000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5" xfId="806" xr:uid="{00000000-0005-0000-0000-000022040000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3" xfId="846" xr:uid="{00000000-0005-0000-0000-000026040000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3" xfId="766" xr:uid="{00000000-0005-0000-0000-00002B040000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5" xfId="760" xr:uid="{00000000-0005-0000-0000-000038040000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3" xfId="557" xr:uid="{00000000-0005-0000-0000-00003F040000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3" xfId="558" xr:uid="{00000000-0005-0000-0000-000043040000}"/>
    <cellStyle name="Vsota 2 4" xfId="574" xr:uid="{00000000-0005-0000-0000-000044040000}"/>
    <cellStyle name="Warning Text" xfId="49" xr:uid="{00000000-0005-0000-0000-000045040000}"/>
    <cellStyle name="Warning Text 2" xfId="559" xr:uid="{00000000-0005-0000-0000-000046040000}"/>
  </cellStyles>
  <dxfs count="9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3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0" totalsRowCount="1" headerRowDxfId="918" dataDxfId="916" headerRowBorderDxfId="917" tableBorderDxfId="915" totalsRowBorderDxfId="914">
  <sortState xmlns:xlrd2="http://schemas.microsoft.com/office/spreadsheetml/2017/richdata2" ref="A16:W69">
    <sortCondition ref="D16:D69"/>
  </sortState>
  <tableColumns count="23">
    <tableColumn id="1" xr3:uid="{00000000-0010-0000-0000-000001000000}" name="Zap. št." totalsRowLabel="Vsota" dataDxfId="913" totalsRowDxfId="22"/>
    <tableColumn id="23" xr3:uid="{00000000-0010-0000-0000-000017000000}" name="šifra " dataDxfId="912" totalsRowDxfId="21"/>
    <tableColumn id="22" xr3:uid="{00000000-0010-0000-0000-000016000000}" name="klasifikacija" dataDxfId="911" totalsRowDxfId="20"/>
    <tableColumn id="2" xr3:uid="{00000000-0010-0000-0000-000002000000}" name="Tehnična specifikacija živila (stolpec 2, 2a, 2b, 2c)" dataDxfId="910" totalsRowDxfId="19"/>
    <tableColumn id="3" xr3:uid="{00000000-0010-0000-0000-000003000000}" name="ZAHTEVANO PAKIRANJE                    Masa/volumen" dataDxfId="909" totalsRowDxfId="18"/>
    <tableColumn id="4" xr3:uid="{00000000-0010-0000-0000-000004000000}" name=" ZAHTEVANO PAKIRANJE       Enota" dataDxfId="908" totalsRowDxfId="17"/>
    <tableColumn id="21" xr3:uid="{00000000-0010-0000-0000-000015000000}" name="ZAHTEVANA SHEMA KAKOVOSTI" dataDxfId="907" totalsRowDxfId="16"/>
    <tableColumn id="5" xr3:uid="{00000000-0010-0000-0000-000005000000}" name="Okvirna količina" dataDxfId="906" totalsRowDxfId="15" dataCellStyle="Valuta"/>
    <tableColumn id="6" xr3:uid="{00000000-0010-0000-0000-000006000000}" name="Enota mere količine" dataDxfId="905" totalsRowDxfId="14"/>
    <tableColumn id="7" xr3:uid="{00000000-0010-0000-0000-000007000000}" name="Preračunana masa/volumen/kos na enoto kg" totalsRowFunction="sum" dataDxfId="904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03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02" totalsRowDxfId="11" dataCellStyle="Valuta"/>
    <tableColumn id="10" xr3:uid="{00000000-0010-0000-0000-00000A000000}" name="BLAGOVNA ZNAMKA ali PROIZVAJALEC" dataDxfId="901" totalsRowDxfId="10" dataCellStyle="Valuta"/>
    <tableColumn id="11" xr3:uid="{00000000-0010-0000-0000-00000B000000}" name=" NAZIV/IME (trgovsko) ponujenega živila  " dataDxfId="900" totalsRowDxfId="9" dataCellStyle="Valuta"/>
    <tableColumn id="12" xr3:uid="{00000000-0010-0000-0000-00000C000000}" name="Dejanska masa/volumen ponujenega živila" dataDxfId="899" totalsRowDxfId="8" dataCellStyle="Valuta"/>
    <tableColumn id="13" xr3:uid="{00000000-0010-0000-0000-00000D000000}" name="cena/enota brez DDV v EUR" dataDxfId="898" totalsRowDxfId="7"/>
    <tableColumn id="14" xr3:uid="{00000000-0010-0000-0000-00000E000000}" name="Cena za dejansko maso/volumen ponujenega živila brez DDV " dataDxfId="897" totalsRowDxfId="6"/>
    <tableColumn id="15" xr3:uid="{00000000-0010-0000-0000-00000F000000}" name="Stopnja DDV (%)" dataDxfId="896" totalsRowDxfId="5"/>
    <tableColumn id="16" xr3:uid="{00000000-0010-0000-0000-000010000000}" name="Davek (EUR)" dataDxfId="895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94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3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2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1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35" totalsRowCount="1" headerRowDxfId="890" dataDxfId="888" headerRowBorderDxfId="889" tableBorderDxfId="887" totalsRowBorderDxfId="886">
  <sortState xmlns:xlrd2="http://schemas.microsoft.com/office/spreadsheetml/2017/richdata2" ref="A16:W34">
    <sortCondition ref="D16:D34"/>
  </sortState>
  <tableColumns count="23">
    <tableColumn id="1" xr3:uid="{00000000-0010-0000-0100-000001000000}" name="Zap. št." totalsRowLabel="Vsota" dataDxfId="885" totalsRowDxfId="45"/>
    <tableColumn id="23" xr3:uid="{00000000-0010-0000-0100-000017000000}" name="šifra" dataDxfId="884" totalsRowDxfId="44"/>
    <tableColumn id="22" xr3:uid="{00000000-0010-0000-0100-000016000000}" name="klasifikacija" dataDxfId="883" totalsRowDxfId="43"/>
    <tableColumn id="2" xr3:uid="{00000000-0010-0000-0100-000002000000}" name="Tehnična specifikacija živila (stolpec 2, 2a, 2b, 2c)" dataDxfId="882" totalsRowDxfId="42"/>
    <tableColumn id="3" xr3:uid="{00000000-0010-0000-0100-000003000000}" name="ZAHTEVANO PAKIRANJE                    Masa/volumen" dataDxfId="881" totalsRowDxfId="41"/>
    <tableColumn id="4" xr3:uid="{00000000-0010-0000-0100-000004000000}" name=" ZAHTEVANO PAKIRANJE       Enota" dataDxfId="880" totalsRowDxfId="40"/>
    <tableColumn id="21" xr3:uid="{00000000-0010-0000-0100-000015000000}" name="ZAHTEVANA SHEMA KAKOVOSTI" dataDxfId="879" totalsRowDxfId="39"/>
    <tableColumn id="5" xr3:uid="{00000000-0010-0000-0100-000005000000}" name="Okvirna količina" dataDxfId="878" totalsRowDxfId="38" dataCellStyle="Valuta"/>
    <tableColumn id="6" xr3:uid="{00000000-0010-0000-0100-000006000000}" name="Enota mere količine" dataDxfId="877" totalsRowDxfId="37"/>
    <tableColumn id="7" xr3:uid="{00000000-0010-0000-0100-000007000000}" name="Preračunana masa/volumen/kos na enoto kg" totalsRowFunction="sum" dataDxfId="876" totalsRowDxfId="3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5" totalsRowDxfId="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4" totalsRowDxfId="34" dataCellStyle="Valuta"/>
    <tableColumn id="10" xr3:uid="{00000000-0010-0000-0100-00000A000000}" name="BLAGOVNA ZNAMKA ali PROIZVAJALEC" dataDxfId="873" totalsRowDxfId="33" dataCellStyle="Valuta"/>
    <tableColumn id="11" xr3:uid="{00000000-0010-0000-0100-00000B000000}" name=" NAZIV/IME (trgovsko) ponujenega živila  " dataDxfId="872" totalsRowDxfId="32" dataCellStyle="Valuta"/>
    <tableColumn id="12" xr3:uid="{00000000-0010-0000-0100-00000C000000}" name="Dejanska masa/volumen ponujenega živila" dataDxfId="871" totalsRowDxfId="31" dataCellStyle="Valuta"/>
    <tableColumn id="13" xr3:uid="{00000000-0010-0000-0100-00000D000000}" name="cena/enota brez DDV v EUR" dataDxfId="870" totalsRowDxfId="30"/>
    <tableColumn id="14" xr3:uid="{00000000-0010-0000-0100-00000E000000}" name="Cena za dejansko maso/volumen ponujenega živila brez DDV " dataDxfId="869" totalsRowDxfId="29"/>
    <tableColumn id="15" xr3:uid="{00000000-0010-0000-0100-00000F000000}" name="Stopnja DDV (%)" dataDxfId="868" totalsRowDxfId="28"/>
    <tableColumn id="16" xr3:uid="{00000000-0010-0000-0100-000010000000}" name="Davek (EUR)" dataDxfId="867" totalsRowDxfId="2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66" totalsRowDxfId="2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65" totalsRowDxfId="2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64" totalsRowDxfId="2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63" totalsRowDxfId="2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862" dataDxfId="860" headerRowBorderDxfId="861" tableBorderDxfId="859" totalsRowBorderDxfId="858">
  <tableColumns count="23">
    <tableColumn id="1" xr3:uid="{00000000-0010-0000-0200-000001000000}" name="Zap. št." totalsRowLabel="Vsota" dataDxfId="857" totalsRowDxfId="856"/>
    <tableColumn id="22" xr3:uid="{00000000-0010-0000-0200-000016000000}" name="šifra" dataDxfId="855" totalsRowDxfId="854"/>
    <tableColumn id="23" xr3:uid="{00000000-0010-0000-0200-000017000000}" name="klasifikacija" dataDxfId="853" totalsRowDxfId="852"/>
    <tableColumn id="2" xr3:uid="{00000000-0010-0000-0200-000002000000}" name="Tehnična specifikacija živila (stolpec 2, 2a, 2b, 2c)" dataDxfId="851" totalsRowDxfId="850"/>
    <tableColumn id="3" xr3:uid="{00000000-0010-0000-0200-000003000000}" name="ZAHTEVANO PAKIRANJE                    Masa/volumen" dataDxfId="849" totalsRowDxfId="848"/>
    <tableColumn id="4" xr3:uid="{00000000-0010-0000-0200-000004000000}" name=" ZAHTEVANO PAKIRANJE       Enota" dataDxfId="847" totalsRowDxfId="846"/>
    <tableColumn id="21" xr3:uid="{00000000-0010-0000-0200-000015000000}" name="ZAHTEVANA SHEMA KAKOVOSTI" dataDxfId="845" totalsRowDxfId="844"/>
    <tableColumn id="5" xr3:uid="{00000000-0010-0000-0200-000005000000}" name="Okvirna količina" dataDxfId="843" totalsRowDxfId="842" dataCellStyle="Valuta"/>
    <tableColumn id="6" xr3:uid="{00000000-0010-0000-0200-000006000000}" name="Enota mere količine" dataDxfId="841" totalsRowDxfId="840"/>
    <tableColumn id="7" xr3:uid="{00000000-0010-0000-0200-000007000000}" name="Preračunana masa/volumen/kos na enoto kg" totalsRowFunction="sum" dataDxfId="839" totalsRowDxfId="8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37" totalsRowDxfId="8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35" totalsRowDxfId="834" dataCellStyle="Valuta"/>
    <tableColumn id="10" xr3:uid="{00000000-0010-0000-0200-00000A000000}" name="BLAGOVNA ZNAMKA ali PROIZVAJALEC" dataDxfId="833" totalsRowDxfId="832" dataCellStyle="Valuta"/>
    <tableColumn id="11" xr3:uid="{00000000-0010-0000-0200-00000B000000}" name=" NAZIV/IME (trgovsko) ponujenega živila  " dataDxfId="831" totalsRowDxfId="830" dataCellStyle="Valuta"/>
    <tableColumn id="12" xr3:uid="{00000000-0010-0000-0200-00000C000000}" name="Dejanska masa/volumen ponujenega živila" dataDxfId="829" totalsRowDxfId="828" dataCellStyle="Valuta"/>
    <tableColumn id="13" xr3:uid="{00000000-0010-0000-0200-00000D000000}" name="cena/enota brez DDV v EUR" dataDxfId="827" totalsRowDxfId="826"/>
    <tableColumn id="14" xr3:uid="{00000000-0010-0000-0200-00000E000000}" name="Cena za dejansko maso/volumen ponujenega živila brez DDV " dataDxfId="825" totalsRowDxfId="824"/>
    <tableColumn id="15" xr3:uid="{00000000-0010-0000-0200-00000F000000}" name="Stopnja DDV (%)" dataDxfId="823" totalsRowDxfId="822"/>
    <tableColumn id="16" xr3:uid="{00000000-0010-0000-0200-000010000000}" name="Davek (EUR)" dataDxfId="821" totalsRowDxfId="8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19" totalsRowDxfId="8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17" totalsRowDxfId="8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15" totalsRowDxfId="8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13" totalsRowDxfId="8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99" totalsRowCount="1" headerRowDxfId="811" dataDxfId="809" headerRowBorderDxfId="810" tableBorderDxfId="808" totalsRowBorderDxfId="807">
  <sortState xmlns:xlrd2="http://schemas.microsoft.com/office/spreadsheetml/2017/richdata2" ref="A16:W97">
    <sortCondition ref="D16:D97"/>
  </sortState>
  <tableColumns count="23">
    <tableColumn id="1" xr3:uid="{00000000-0010-0000-0300-000001000000}" name="Zap. št." totalsRowLabel="Vsota" dataDxfId="229" totalsRowDxfId="68"/>
    <tableColumn id="22" xr3:uid="{00000000-0010-0000-0300-000016000000}" name="šifra" dataDxfId="228" totalsRowDxfId="67"/>
    <tableColumn id="23" xr3:uid="{00000000-0010-0000-0300-000017000000}" name="klasifikacija" dataDxfId="227" totalsRowDxfId="66"/>
    <tableColumn id="2" xr3:uid="{00000000-0010-0000-0300-000002000000}" name="Tehnična specifikacija živila (stolpec 2, 2a, 2b, 2c)" dataDxfId="226" totalsRowDxfId="65"/>
    <tableColumn id="3" xr3:uid="{00000000-0010-0000-0300-000003000000}" name="ZAHTEVANO PAKIRANJE                    Masa/volumen" dataDxfId="225" totalsRowDxfId="64"/>
    <tableColumn id="4" xr3:uid="{00000000-0010-0000-0300-000004000000}" name=" ZAHTEVANO PAKIRANJE       Enota" dataDxfId="224" totalsRowDxfId="63"/>
    <tableColumn id="21" xr3:uid="{00000000-0010-0000-0300-000015000000}" name="ZAHTEVANA SHEMA KAKOVOSTI" dataDxfId="223" totalsRowDxfId="62"/>
    <tableColumn id="5" xr3:uid="{00000000-0010-0000-0300-000005000000}" name="Okvirna količina" dataDxfId="222" totalsRowDxfId="61" dataCellStyle="Valuta"/>
    <tableColumn id="6" xr3:uid="{00000000-0010-0000-0300-000006000000}" name="Enota mere količine" dataDxfId="221" totalsRowDxfId="60"/>
    <tableColumn id="7" xr3:uid="{00000000-0010-0000-0300-000007000000}" name="Preračunana masa/volumen/kos na enoto kg" totalsRowFunction="sum" dataDxfId="220" totalsRowDxfId="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219" totalsRowDxfId="5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218" totalsRowDxfId="57" dataCellStyle="Valuta"/>
    <tableColumn id="10" xr3:uid="{00000000-0010-0000-0300-00000A000000}" name="BLAGOVNA ZNAMKA ali PROIZVAJALEC" dataDxfId="217" totalsRowDxfId="56" dataCellStyle="Valuta"/>
    <tableColumn id="11" xr3:uid="{00000000-0010-0000-0300-00000B000000}" name=" NAZIV/IME (trgovsko) ponujenega živila  " dataDxfId="216" totalsRowDxfId="55" dataCellStyle="Valuta"/>
    <tableColumn id="12" xr3:uid="{00000000-0010-0000-0300-00000C000000}" name="Dejanska masa/volumen ponujenega živila" dataDxfId="215" totalsRowDxfId="54" dataCellStyle="Valuta"/>
    <tableColumn id="13" xr3:uid="{00000000-0010-0000-0300-00000D000000}" name="cena/enota brez DDV v EUR" dataDxfId="214" totalsRowDxfId="53"/>
    <tableColumn id="14" xr3:uid="{00000000-0010-0000-0300-00000E000000}" name="Cena za dejansko maso/volumen ponujenega živila brez DDV " dataDxfId="213" totalsRowDxfId="52"/>
    <tableColumn id="15" xr3:uid="{00000000-0010-0000-0300-00000F000000}" name="Stopnja DDV (%)" dataDxfId="212" totalsRowDxfId="51"/>
    <tableColumn id="16" xr3:uid="{00000000-0010-0000-0300-000010000000}" name="Davek (EUR)" dataDxfId="211" totalsRowDxfId="5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210" totalsRowDxfId="4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209" totalsRowDxfId="4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208" totalsRowDxfId="4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207" totalsRowDxfId="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88" totalsRowCount="1" headerRowDxfId="806" dataDxfId="804" headerRowBorderDxfId="805" tableBorderDxfId="803" totalsRowBorderDxfId="802">
  <tableColumns count="23">
    <tableColumn id="1" xr3:uid="{00000000-0010-0000-0400-000001000000}" name="Zap. št." totalsRowLabel="Vsota" dataDxfId="801" totalsRowDxfId="800"/>
    <tableColumn id="22" xr3:uid="{00000000-0010-0000-0400-000016000000}" name="šifra" dataDxfId="799" totalsRowDxfId="798"/>
    <tableColumn id="23" xr3:uid="{00000000-0010-0000-0400-000017000000}" name="klasifikacija " dataDxfId="797" totalsRowDxfId="796"/>
    <tableColumn id="2" xr3:uid="{00000000-0010-0000-0400-000002000000}" name="Tehnična specifikacija živila (stolpec 2, 2a, 2b, 2c)" dataDxfId="795" totalsRowDxfId="794"/>
    <tableColumn id="3" xr3:uid="{00000000-0010-0000-0400-000003000000}" name="ZAHTEVANO PAKIRANJE                    Masa/volumen" dataDxfId="793" totalsRowDxfId="792"/>
    <tableColumn id="4" xr3:uid="{00000000-0010-0000-0400-000004000000}" name=" ZAHTEVANO PAKIRANJE       Enota" dataDxfId="791" totalsRowDxfId="790"/>
    <tableColumn id="21" xr3:uid="{00000000-0010-0000-0400-000015000000}" name="ZAHTEVANA SHEMA KAKOVOSTI" dataDxfId="789" totalsRowDxfId="788"/>
    <tableColumn id="5" xr3:uid="{00000000-0010-0000-0400-000005000000}" name="Okvirna količina" dataDxfId="787" totalsRowDxfId="786" dataCellStyle="Valuta"/>
    <tableColumn id="6" xr3:uid="{00000000-0010-0000-0400-000006000000}" name="Enota mere količine" dataDxfId="785" totalsRowDxfId="784"/>
    <tableColumn id="7" xr3:uid="{00000000-0010-0000-0400-000007000000}" name="Preračunana masa/volumen/kos na enoto kg" totalsRowFunction="sum" dataDxfId="783" totalsRowDxfId="78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81" totalsRowDxfId="78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9" totalsRowDxfId="778" dataCellStyle="Valuta"/>
    <tableColumn id="10" xr3:uid="{00000000-0010-0000-0400-00000A000000}" name="BLAGOVNA ZNAMKA ali PROIZVAJALEC" dataDxfId="777" totalsRowDxfId="776" dataCellStyle="Valuta"/>
    <tableColumn id="11" xr3:uid="{00000000-0010-0000-0400-00000B000000}" name=" NAZIV/IME (trgovsko) ponujenega živila  " dataDxfId="775" totalsRowDxfId="774" dataCellStyle="Valuta"/>
    <tableColumn id="12" xr3:uid="{00000000-0010-0000-0400-00000C000000}" name="Dejanska masa/volumen ponujenega živila" dataDxfId="773" totalsRowDxfId="772" dataCellStyle="Valuta"/>
    <tableColumn id="13" xr3:uid="{00000000-0010-0000-0400-00000D000000}" name="cena/enota brez DDV v EUR" dataDxfId="771" totalsRowDxfId="770"/>
    <tableColumn id="14" xr3:uid="{00000000-0010-0000-0400-00000E000000}" name="Cena za dejansko maso/volumen ponujenega živila brez DDV " dataDxfId="769" totalsRowDxfId="768"/>
    <tableColumn id="15" xr3:uid="{00000000-0010-0000-0400-00000F000000}" name="Stopnja DDV (%)" dataDxfId="767" totalsRowDxfId="766"/>
    <tableColumn id="16" xr3:uid="{00000000-0010-0000-0400-000010000000}" name="Davek (EUR)" dataDxfId="765" totalsRowDxfId="76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3" totalsRowDxfId="76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61" totalsRowDxfId="76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9" totalsRowDxfId="75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7" totalsRowDxfId="75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34" totalsRowCount="1" headerRowDxfId="755" dataDxfId="753" headerRowBorderDxfId="754" tableBorderDxfId="752" totalsRowBorderDxfId="751">
  <tableColumns count="23">
    <tableColumn id="1" xr3:uid="{00000000-0010-0000-0500-000001000000}" name="Zap. št." totalsRowLabel="Vsota" dataDxfId="750" totalsRowDxfId="137"/>
    <tableColumn id="22" xr3:uid="{00000000-0010-0000-0500-000016000000}" name="šifra" dataDxfId="749" totalsRowDxfId="136"/>
    <tableColumn id="23" xr3:uid="{00000000-0010-0000-0500-000017000000}" name="klasifikacija" dataDxfId="748" totalsRowDxfId="135"/>
    <tableColumn id="2" xr3:uid="{00000000-0010-0000-0500-000002000000}" name="Tehnična specifikacija živila (stolpec 2, 2a, 2b, 2c)" dataDxfId="747" totalsRowDxfId="134"/>
    <tableColumn id="3" xr3:uid="{00000000-0010-0000-0500-000003000000}" name="ZAHTEVANO PAKIRANJE                    Masa/volumen" dataDxfId="746" totalsRowDxfId="133"/>
    <tableColumn id="4" xr3:uid="{00000000-0010-0000-0500-000004000000}" name=" ZAHTEVANO PAKIRANJE       Enota" dataDxfId="745" totalsRowDxfId="132"/>
    <tableColumn id="21" xr3:uid="{00000000-0010-0000-0500-000015000000}" name="ZAHTEVANA SHEMA KAKOVOSTI" dataDxfId="744" totalsRowDxfId="131"/>
    <tableColumn id="5" xr3:uid="{00000000-0010-0000-0500-000005000000}" name="Okvirna količina" dataDxfId="743" totalsRowDxfId="130" dataCellStyle="Valuta"/>
    <tableColumn id="6" xr3:uid="{00000000-0010-0000-0500-000006000000}" name="Enota mere količine" dataDxfId="742" totalsRowDxfId="129"/>
    <tableColumn id="7" xr3:uid="{00000000-0010-0000-0500-000007000000}" name="Preračunana masa/volumen/kos na enoto kg" totalsRowFunction="sum" dataDxfId="741" totalsRowDxfId="12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40" totalsRowDxfId="12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39" totalsRowDxfId="126" dataCellStyle="Valuta"/>
    <tableColumn id="10" xr3:uid="{00000000-0010-0000-0500-00000A000000}" name="BLAGOVNA ZNAMKA ali PROIZVAJALEC" dataDxfId="738" totalsRowDxfId="125" dataCellStyle="Valuta"/>
    <tableColumn id="11" xr3:uid="{00000000-0010-0000-0500-00000B000000}" name=" NAZIV/IME (trgovsko) ponujenega živila  " dataDxfId="737" totalsRowDxfId="124" dataCellStyle="Valuta"/>
    <tableColumn id="12" xr3:uid="{00000000-0010-0000-0500-00000C000000}" name="Dejanska masa/volumen ponujenega živila" dataDxfId="736" totalsRowDxfId="123" dataCellStyle="Valuta"/>
    <tableColumn id="13" xr3:uid="{00000000-0010-0000-0500-00000D000000}" name="cena/enota brez DDV v EUR" dataDxfId="735" totalsRowDxfId="122"/>
    <tableColumn id="14" xr3:uid="{00000000-0010-0000-0500-00000E000000}" name="Cena za dejansko maso/volumen ponujenega živila brez DDV " dataDxfId="734" totalsRowDxfId="121"/>
    <tableColumn id="15" xr3:uid="{00000000-0010-0000-0500-00000F000000}" name="Stopnja DDV (%)" dataDxfId="733" totalsRowDxfId="120"/>
    <tableColumn id="16" xr3:uid="{00000000-0010-0000-0500-000010000000}" name="Davek (EUR)" dataDxfId="732" totalsRowDxfId="1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31" totalsRowDxfId="1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30" totalsRowDxfId="11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29" totalsRowDxfId="11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28" totalsRowDxfId="1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91" totalsRowCount="1" headerRowDxfId="727" dataDxfId="725" headerRowBorderDxfId="726" tableBorderDxfId="724" totalsRowBorderDxfId="723">
  <tableColumns count="23">
    <tableColumn id="1" xr3:uid="{00000000-0010-0000-0600-000001000000}" name="Zap. št." totalsRowLabel="Vsota" dataDxfId="722" totalsRowDxfId="160"/>
    <tableColumn id="22" xr3:uid="{00000000-0010-0000-0600-000016000000}" name="šifra" dataDxfId="721" totalsRowDxfId="159"/>
    <tableColumn id="23" xr3:uid="{00000000-0010-0000-0600-000017000000}" name="klasifikacija" dataDxfId="720" totalsRowDxfId="158"/>
    <tableColumn id="2" xr3:uid="{00000000-0010-0000-0600-000002000000}" name="Tehnična specifikacija živila (stolpec 2, 2a, 2b, 2c)" dataDxfId="719" totalsRowDxfId="157" dataCellStyle="Navadno_List1"/>
    <tableColumn id="3" xr3:uid="{00000000-0010-0000-0600-000003000000}" name="ZAHTEVANO PAKIRANJE                    Masa/volumen" dataDxfId="718" totalsRowDxfId="156" dataCellStyle="Navadno_List1"/>
    <tableColumn id="4" xr3:uid="{00000000-0010-0000-0600-000004000000}" name=" ZAHTEVANO PAKIRANJE       Enota" dataDxfId="717" totalsRowDxfId="155"/>
    <tableColumn id="21" xr3:uid="{00000000-0010-0000-0600-000015000000}" name="ZAHTEVANA SHEMA KAKOVOSTI" dataDxfId="716" totalsRowDxfId="154"/>
    <tableColumn id="5" xr3:uid="{00000000-0010-0000-0600-000005000000}" name="Okvirna količina" dataDxfId="715" totalsRowDxfId="153" dataCellStyle="Valuta"/>
    <tableColumn id="6" xr3:uid="{00000000-0010-0000-0600-000006000000}" name="Enota mere količine" dataDxfId="714" totalsRowDxfId="152"/>
    <tableColumn id="7" xr3:uid="{00000000-0010-0000-0600-000007000000}" name="Preračunana masa/volumen/kos na enoto kg" totalsRowFunction="sum" dataDxfId="713" totalsRowDxfId="15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12" totalsRowDxfId="15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11" totalsRowDxfId="149" dataCellStyle="Valuta"/>
    <tableColumn id="10" xr3:uid="{00000000-0010-0000-0600-00000A000000}" name="BLAGOVNA ZNAMKA ali PROIZVAJALEC" dataDxfId="710" totalsRowDxfId="148" dataCellStyle="Valuta"/>
    <tableColumn id="11" xr3:uid="{00000000-0010-0000-0600-00000B000000}" name=" NAZIV/IME (trgovsko) ponujenega živila  " dataDxfId="709" totalsRowDxfId="147" dataCellStyle="Valuta"/>
    <tableColumn id="12" xr3:uid="{00000000-0010-0000-0600-00000C000000}" name="Dejanska masa/volumen ponujenega živila" dataDxfId="708" totalsRowDxfId="146" dataCellStyle="Valuta"/>
    <tableColumn id="13" xr3:uid="{00000000-0010-0000-0600-00000D000000}" name="cena/enota brez DDV v EUR" dataDxfId="707" totalsRowDxfId="145"/>
    <tableColumn id="14" xr3:uid="{00000000-0010-0000-0600-00000E000000}" name="Cena za dejansko maso/volumen ponujenega živila brez DDV " dataDxfId="706" totalsRowDxfId="144"/>
    <tableColumn id="15" xr3:uid="{00000000-0010-0000-0600-00000F000000}" name="Stopnja DDV (%)" dataDxfId="705" totalsRowDxfId="143"/>
    <tableColumn id="16" xr3:uid="{00000000-0010-0000-0600-000010000000}" name="Davek (EUR)" dataDxfId="704" totalsRowDxfId="14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03" totalsRowDxfId="1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02" totalsRowDxfId="14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1" totalsRowDxfId="13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0" totalsRowDxfId="13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81" totalsRowCount="1" headerRowDxfId="699" dataDxfId="697" headerRowBorderDxfId="698" tableBorderDxfId="696" totalsRowBorderDxfId="695">
  <sortState xmlns:xlrd2="http://schemas.microsoft.com/office/spreadsheetml/2017/richdata2" ref="A16:W80">
    <sortCondition ref="D16:D80"/>
  </sortState>
  <tableColumns count="23">
    <tableColumn id="1" xr3:uid="{00000000-0010-0000-0700-000001000000}" name="Zap. št." totalsRowLabel="Vsota" dataDxfId="694" totalsRowDxfId="693"/>
    <tableColumn id="22" xr3:uid="{00000000-0010-0000-0700-000016000000}" name="šifra" dataDxfId="692" totalsRowDxfId="691"/>
    <tableColumn id="23" xr3:uid="{00000000-0010-0000-0700-000017000000}" name="klasifikacija" dataDxfId="690" totalsRowDxfId="689"/>
    <tableColumn id="2" xr3:uid="{00000000-0010-0000-0700-000002000000}" name="Tehnična specifikacija živila (stolpec 2, 2a, 2b, 2c)" dataDxfId="688" totalsRowDxfId="687"/>
    <tableColumn id="3" xr3:uid="{00000000-0010-0000-0700-000003000000}" name="ZAHTEVANO PAKIRANJE                    Masa/volumen" dataDxfId="686" totalsRowDxfId="685"/>
    <tableColumn id="4" xr3:uid="{00000000-0010-0000-0700-000004000000}" name=" ZAHTEVANO PAKIRANJE       Enota" dataDxfId="684" totalsRowDxfId="683"/>
    <tableColumn id="21" xr3:uid="{00000000-0010-0000-0700-000015000000}" name="ZAHTEVANA SHEMA KAKOVOSTI" dataDxfId="682" totalsRowDxfId="681"/>
    <tableColumn id="5" xr3:uid="{00000000-0010-0000-0700-000005000000}" name="Okvirna količina" dataDxfId="680" totalsRowDxfId="679" dataCellStyle="Valuta"/>
    <tableColumn id="6" xr3:uid="{00000000-0010-0000-0700-000006000000}" name="Enota mere količine" dataDxfId="678" totalsRowDxfId="677"/>
    <tableColumn id="7" xr3:uid="{00000000-0010-0000-0700-000007000000}" name="Preračunana masa/volumen/kos na enoto kg" totalsRowFunction="sum" dataDxfId="676" totalsRowDxfId="67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74" totalsRowDxfId="67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72" totalsRowDxfId="671" dataCellStyle="Valuta"/>
    <tableColumn id="10" xr3:uid="{00000000-0010-0000-0700-00000A000000}" name="BLAGOVNA ZNAMKA ali PROIZVAJALEC" dataDxfId="670" totalsRowDxfId="669" dataCellStyle="Valuta"/>
    <tableColumn id="11" xr3:uid="{00000000-0010-0000-0700-00000B000000}" name=" NAZIV/IME (trgovsko) ponujenega živila  " dataDxfId="668" totalsRowDxfId="667" dataCellStyle="Valuta"/>
    <tableColumn id="12" xr3:uid="{00000000-0010-0000-0700-00000C000000}" name="Dejanska masa/volumen ponujenega živila" dataDxfId="666" totalsRowDxfId="665" dataCellStyle="Valuta"/>
    <tableColumn id="13" xr3:uid="{00000000-0010-0000-0700-00000D000000}" name="cena/enota brez DDV v EUR" dataDxfId="664" totalsRowDxfId="663"/>
    <tableColumn id="14" xr3:uid="{00000000-0010-0000-0700-00000E000000}" name="Cena za dejansko maso/volumen ponujenega živila brez DDV " dataDxfId="662" totalsRowDxfId="661"/>
    <tableColumn id="15" xr3:uid="{00000000-0010-0000-0700-00000F000000}" name="Stopnja DDV (%)" dataDxfId="660" totalsRowDxfId="659"/>
    <tableColumn id="16" xr3:uid="{00000000-0010-0000-0700-000010000000}" name="Davek (EUR)" dataDxfId="658" totalsRowDxfId="65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56" totalsRowDxfId="65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54" totalsRowDxfId="65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52" totalsRowDxfId="65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50" totalsRowDxfId="6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148" totalsRowCount="1" headerRowDxfId="648" dataDxfId="646" headerRowBorderDxfId="647" tableBorderDxfId="645" totalsRowBorderDxfId="644">
  <tableColumns count="23">
    <tableColumn id="1" xr3:uid="{00000000-0010-0000-0800-000001000000}" name="Zap. št." totalsRowLabel="Vsota" dataDxfId="643" totalsRowDxfId="114"/>
    <tableColumn id="22" xr3:uid="{00000000-0010-0000-0800-000016000000}" name="šifra" dataDxfId="642" totalsRowDxfId="113"/>
    <tableColumn id="23" xr3:uid="{00000000-0010-0000-0800-000017000000}" name="klasifikacija" dataDxfId="641" totalsRowDxfId="112"/>
    <tableColumn id="2" xr3:uid="{00000000-0010-0000-0800-000002000000}" name="Tehnična specifikacija živila (stolpec 2, 2a, 2b, 2c)" dataDxfId="640" totalsRowDxfId="111"/>
    <tableColumn id="3" xr3:uid="{00000000-0010-0000-0800-000003000000}" name="ZAHTEVANO PAKIRANJE                    Masa/volumen" dataDxfId="639" totalsRowDxfId="110"/>
    <tableColumn id="4" xr3:uid="{00000000-0010-0000-0800-000004000000}" name=" ZAHTEVANO PAKIRANJE       Enota" dataDxfId="638" totalsRowDxfId="109"/>
    <tableColumn id="21" xr3:uid="{00000000-0010-0000-0800-000015000000}" name="ZAHTEVANA SHEMA KAKOVOSTI" dataDxfId="637" totalsRowDxfId="108"/>
    <tableColumn id="5" xr3:uid="{00000000-0010-0000-0800-000005000000}" name="Okvirna količina" dataDxfId="636" totalsRowDxfId="107" dataCellStyle="Valuta"/>
    <tableColumn id="6" xr3:uid="{00000000-0010-0000-0800-000006000000}" name="Enota mere količine" dataDxfId="635" totalsRowDxfId="106"/>
    <tableColumn id="7" xr3:uid="{00000000-0010-0000-0800-000007000000}" name="Preračunana masa/volumen/kos na enoto kg" totalsRowFunction="sum" dataDxfId="634" totalsRowDxfId="10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3" totalsRowDxfId="10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2" totalsRowDxfId="103" dataCellStyle="Valuta"/>
    <tableColumn id="10" xr3:uid="{00000000-0010-0000-0800-00000A000000}" name="BLAGOVNA ZNAMKA ali PROIZVAJALEC" dataDxfId="631" totalsRowDxfId="102" dataCellStyle="Valuta"/>
    <tableColumn id="11" xr3:uid="{00000000-0010-0000-0800-00000B000000}" name=" NAZIV/IME (trgovsko) ponujenega živila  " dataDxfId="630" totalsRowDxfId="101" dataCellStyle="Valuta"/>
    <tableColumn id="12" xr3:uid="{00000000-0010-0000-0800-00000C000000}" name="Dejanska masa/volumen ponujenega živila" dataDxfId="629" totalsRowDxfId="100" dataCellStyle="Valuta"/>
    <tableColumn id="13" xr3:uid="{00000000-0010-0000-0800-00000D000000}" name="cena/enota brez DDV v EUR" dataDxfId="628" totalsRowDxfId="99"/>
    <tableColumn id="14" xr3:uid="{00000000-0010-0000-0800-00000E000000}" name="Cena za dejansko maso/volumen ponujenega živila brez DDV " dataDxfId="627" totalsRowDxfId="98"/>
    <tableColumn id="15" xr3:uid="{00000000-0010-0000-0800-00000F000000}" name="Stopnja DDV (%)" dataDxfId="626" totalsRowDxfId="97"/>
    <tableColumn id="16" xr3:uid="{00000000-0010-0000-0800-000010000000}" name="Davek (EUR)" dataDxfId="625" totalsRowDxfId="9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24" totalsRowDxfId="9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23" totalsRowDxfId="9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22" totalsRowDxfId="9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21" totalsRowDxfId="9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4" totalsRowCount="1" headerRowDxfId="620" dataDxfId="618" headerRowBorderDxfId="619" tableBorderDxfId="617" totalsRowBorderDxfId="616">
  <tableColumns count="23">
    <tableColumn id="1" xr3:uid="{00000000-0010-0000-0900-000001000000}" name="Zap. št." totalsRowLabel="Vsota" dataDxfId="615" totalsRowDxfId="614"/>
    <tableColumn id="22" xr3:uid="{00000000-0010-0000-0900-000016000000}" name="šifra" dataDxfId="613" totalsRowDxfId="612"/>
    <tableColumn id="23" xr3:uid="{00000000-0010-0000-0900-000017000000}" name="klasifikacija" dataDxfId="611" totalsRowDxfId="610"/>
    <tableColumn id="2" xr3:uid="{00000000-0010-0000-0900-000002000000}" name="Tehnična specifikacija živila (stolpec 2, 2a, 2b, 2c)" dataDxfId="609" totalsRowDxfId="608"/>
    <tableColumn id="3" xr3:uid="{00000000-0010-0000-0900-000003000000}" name="ZAHTEVANO PAKIRANJE                    Masa/volumen" dataDxfId="607" totalsRowDxfId="606"/>
    <tableColumn id="4" xr3:uid="{00000000-0010-0000-0900-000004000000}" name=" ZAHTEVANO PAKIRANJE       Enota" dataDxfId="605" totalsRowDxfId="604"/>
    <tableColumn id="21" xr3:uid="{00000000-0010-0000-0900-000015000000}" name="ZAHTEVANA SHEMA KAKOVOSTI" dataDxfId="603" totalsRowDxfId="602"/>
    <tableColumn id="5" xr3:uid="{00000000-0010-0000-0900-000005000000}" name="Okvirna količina" dataDxfId="601" totalsRowDxfId="600" dataCellStyle="Valuta"/>
    <tableColumn id="6" xr3:uid="{00000000-0010-0000-0900-000006000000}" name="Enota mere količine" dataDxfId="599" totalsRowDxfId="598"/>
    <tableColumn id="7" xr3:uid="{00000000-0010-0000-0900-000007000000}" name="Preračunana masa/volumen/kos na enoto kg" totalsRowFunction="sum" dataDxfId="597" totalsRowDxfId="59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5" totalsRowDxfId="59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93" totalsRowDxfId="592" dataCellStyle="Valuta"/>
    <tableColumn id="10" xr3:uid="{00000000-0010-0000-0900-00000A000000}" name="BLAGOVNA ZNAMKA ali PROIZVAJALEC" dataDxfId="591" totalsRowDxfId="590" dataCellStyle="Valuta"/>
    <tableColumn id="11" xr3:uid="{00000000-0010-0000-0900-00000B000000}" name=" NAZIV/IME (trgovsko) ponujenega živila  " dataDxfId="589" totalsRowDxfId="588" dataCellStyle="Valuta"/>
    <tableColumn id="12" xr3:uid="{00000000-0010-0000-0900-00000C000000}" name="Dejanska masa/volumen ponujenega živila" dataDxfId="587" totalsRowDxfId="586" dataCellStyle="Valuta"/>
    <tableColumn id="13" xr3:uid="{00000000-0010-0000-0900-00000D000000}" name="cena/enota brez DDV v EUR" dataDxfId="585" totalsRowDxfId="584"/>
    <tableColumn id="14" xr3:uid="{00000000-0010-0000-0900-00000E000000}" name="Cena za dejansko maso/volumen ponujenega živila brez DDV " dataDxfId="583" totalsRowDxfId="582"/>
    <tableColumn id="15" xr3:uid="{00000000-0010-0000-0900-00000F000000}" name="Stopnja DDV (%)" dataDxfId="581" totalsRowDxfId="580"/>
    <tableColumn id="16" xr3:uid="{00000000-0010-0000-0900-000010000000}" name="Davek (EUR)" dataDxfId="579" totalsRowDxfId="57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7" totalsRowDxfId="57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5" totalsRowDxfId="57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73" totalsRowDxfId="57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71" totalsRowDxfId="5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41" totalsRowCount="1" headerRowDxfId="569" dataDxfId="567" headerRowBorderDxfId="568" tableBorderDxfId="566" totalsRowBorderDxfId="565">
  <tableColumns count="23">
    <tableColumn id="1" xr3:uid="{00000000-0010-0000-0A00-000001000000}" name="Zap. št." totalsRowLabel="Vsota" dataDxfId="564" totalsRowDxfId="563"/>
    <tableColumn id="22" xr3:uid="{00000000-0010-0000-0A00-000016000000}" name="šifra" dataDxfId="562" totalsRowDxfId="561"/>
    <tableColumn id="23" xr3:uid="{00000000-0010-0000-0A00-000017000000}" name="klasifikacija" dataDxfId="560" totalsRowDxfId="559"/>
    <tableColumn id="2" xr3:uid="{00000000-0010-0000-0A00-000002000000}" name="Tehnična specifikacija živila (stolpec 2, 2a, 2b, 2c)" dataDxfId="558" totalsRowDxfId="557"/>
    <tableColumn id="3" xr3:uid="{00000000-0010-0000-0A00-000003000000}" name="ZAHTEVANO PAKIRANJE                    Masa/volumen" dataDxfId="556" totalsRowDxfId="555"/>
    <tableColumn id="4" xr3:uid="{00000000-0010-0000-0A00-000004000000}" name=" ZAHTEVANO PAKIRANJE       Enota" dataDxfId="554" totalsRowDxfId="553"/>
    <tableColumn id="21" xr3:uid="{00000000-0010-0000-0A00-000015000000}" name="ZAHTEVANA SHEMA KAKOVOSTI" dataDxfId="552" totalsRowDxfId="551"/>
    <tableColumn id="5" xr3:uid="{00000000-0010-0000-0A00-000005000000}" name="Okvirna količina" dataDxfId="550" totalsRowDxfId="549" dataCellStyle="Valuta"/>
    <tableColumn id="6" xr3:uid="{00000000-0010-0000-0A00-000006000000}" name="Enota mere količine" dataDxfId="548" totalsRowDxfId="547"/>
    <tableColumn id="7" xr3:uid="{00000000-0010-0000-0A00-000007000000}" name="Preračunana masa/volumen/kos na enoto kg" totalsRowFunction="sum" dataDxfId="546" totalsRowDxfId="54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4" totalsRowDxfId="54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2" totalsRowDxfId="541" dataCellStyle="Valuta"/>
    <tableColumn id="10" xr3:uid="{00000000-0010-0000-0A00-00000A000000}" name="BLAGOVNA ZNAMKA ali PROIZVAJALEC" dataDxfId="540" totalsRowDxfId="539" dataCellStyle="Valuta"/>
    <tableColumn id="11" xr3:uid="{00000000-0010-0000-0A00-00000B000000}" name=" NAZIV/IME (trgovsko) ponujenega živila  " dataDxfId="538" totalsRowDxfId="537" dataCellStyle="Valuta"/>
    <tableColumn id="12" xr3:uid="{00000000-0010-0000-0A00-00000C000000}" name="Dejanska masa/volumen ponujenega živila" dataDxfId="536" totalsRowDxfId="535" dataCellStyle="Valuta"/>
    <tableColumn id="13" xr3:uid="{00000000-0010-0000-0A00-00000D000000}" name="cena/enota brez DDV v EUR" dataDxfId="534" totalsRowDxfId="533"/>
    <tableColumn id="14" xr3:uid="{00000000-0010-0000-0A00-00000E000000}" name="Cena za dejansko maso/volumen ponujenega živila brez DDV " dataDxfId="532" totalsRowDxfId="531"/>
    <tableColumn id="15" xr3:uid="{00000000-0010-0000-0A00-00000F000000}" name="Stopnja DDV (%)" dataDxfId="530" totalsRowDxfId="529"/>
    <tableColumn id="16" xr3:uid="{00000000-0010-0000-0A00-000010000000}" name="Davek (EUR)" dataDxfId="528" totalsRowDxfId="52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6" totalsRowDxfId="52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4" totalsRowDxfId="5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2" totalsRowDxfId="52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35" totalsRowCount="1" headerRowDxfId="518" dataDxfId="516" headerRowBorderDxfId="517" tableBorderDxfId="515" totalsRowBorderDxfId="514">
  <sortState xmlns:xlrd2="http://schemas.microsoft.com/office/spreadsheetml/2017/richdata2" ref="A16:W34">
    <sortCondition ref="D16:D34"/>
  </sortState>
  <tableColumns count="23">
    <tableColumn id="1" xr3:uid="{00000000-0010-0000-0B00-000001000000}" name="Zap. št." totalsRowLabel="Vsota" dataDxfId="513" totalsRowDxfId="275"/>
    <tableColumn id="22" xr3:uid="{00000000-0010-0000-0B00-000016000000}" name="šifra" dataDxfId="512" totalsRowDxfId="274"/>
    <tableColumn id="23" xr3:uid="{00000000-0010-0000-0B00-000017000000}" name="klasifikacija" dataDxfId="511" totalsRowDxfId="273"/>
    <tableColumn id="2" xr3:uid="{00000000-0010-0000-0B00-000002000000}" name="Tehnična specifikacija živila (stolpec 2, 2a, 2b, 2c)" dataDxfId="510" totalsRowDxfId="272"/>
    <tableColumn id="3" xr3:uid="{00000000-0010-0000-0B00-000003000000}" name="ZAHTEVANO PAKIRANJE                    Masa/volumen" dataDxfId="509" totalsRowDxfId="271"/>
    <tableColumn id="4" xr3:uid="{00000000-0010-0000-0B00-000004000000}" name=" ZAHTEVANO PAKIRANJE       Enota" dataDxfId="508" totalsRowDxfId="270"/>
    <tableColumn id="21" xr3:uid="{00000000-0010-0000-0B00-000015000000}" name="ZAHTEVANA SHEMA KAKOVOSTI" dataDxfId="507" totalsRowDxfId="269"/>
    <tableColumn id="5" xr3:uid="{00000000-0010-0000-0B00-000005000000}" name="Okvirna količina" dataDxfId="506" totalsRowDxfId="268" dataCellStyle="Valuta"/>
    <tableColumn id="6" xr3:uid="{00000000-0010-0000-0B00-000006000000}" name="Enota mere količine" dataDxfId="505" totalsRowDxfId="267"/>
    <tableColumn id="7" xr3:uid="{00000000-0010-0000-0B00-000007000000}" name="Preračunana masa/volumen/kos na enoto kg" totalsRowFunction="sum" dataDxfId="504" totalsRowDxfId="26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3" totalsRowDxfId="2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2" totalsRowDxfId="264" dataCellStyle="Valuta"/>
    <tableColumn id="10" xr3:uid="{00000000-0010-0000-0B00-00000A000000}" name="BLAGOVNA ZNAMKA ali PROIZVAJALEC" dataDxfId="501" totalsRowDxfId="263" dataCellStyle="Valuta"/>
    <tableColumn id="11" xr3:uid="{00000000-0010-0000-0B00-00000B000000}" name=" NAZIV/IME (trgovsko) ponujenega živila  " dataDxfId="500" totalsRowDxfId="262" dataCellStyle="Valuta"/>
    <tableColumn id="12" xr3:uid="{00000000-0010-0000-0B00-00000C000000}" name="Dejanska masa/volumen ponujenega živila" dataDxfId="499" totalsRowDxfId="261" dataCellStyle="Valuta"/>
    <tableColumn id="13" xr3:uid="{00000000-0010-0000-0B00-00000D000000}" name="cena/enota brez DDV v EUR" dataDxfId="498" totalsRowDxfId="260"/>
    <tableColumn id="14" xr3:uid="{00000000-0010-0000-0B00-00000E000000}" name="Cena za dejansko maso/volumen ponujenega živila brez DDV " dataDxfId="497" totalsRowDxfId="259"/>
    <tableColumn id="15" xr3:uid="{00000000-0010-0000-0B00-00000F000000}" name="Stopnja DDV (%)" dataDxfId="496" totalsRowDxfId="258"/>
    <tableColumn id="16" xr3:uid="{00000000-0010-0000-0B00-000010000000}" name="Davek (EUR)" dataDxfId="495" totalsRowDxfId="25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4" totalsRowDxfId="25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3" totalsRowDxfId="25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2" totalsRowDxfId="25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1" totalsRowDxfId="25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48" totalsRowCount="1" headerRowDxfId="490" dataDxfId="488" headerRowBorderDxfId="489" tableBorderDxfId="487" totalsRowBorderDxfId="486">
  <sortState xmlns:xlrd2="http://schemas.microsoft.com/office/spreadsheetml/2017/richdata2" ref="A16:W147">
    <sortCondition ref="D16:D147"/>
  </sortState>
  <tableColumns count="23">
    <tableColumn id="1" xr3:uid="{00000000-0010-0000-0C00-000001000000}" name="Zap. št." totalsRowLabel="Vsota" dataDxfId="485" totalsRowDxfId="252"/>
    <tableColumn id="22" xr3:uid="{00000000-0010-0000-0C00-000016000000}" name="šifra" dataDxfId="484" totalsRowDxfId="251"/>
    <tableColumn id="23" xr3:uid="{00000000-0010-0000-0C00-000017000000}" name="klasifikacija" dataDxfId="483" totalsRowDxfId="250"/>
    <tableColumn id="2" xr3:uid="{00000000-0010-0000-0C00-000002000000}" name="Tehnična specifikacija živila (stolpec 2, 2a, 2b, 2c)" dataDxfId="482" totalsRowDxfId="249"/>
    <tableColumn id="3" xr3:uid="{00000000-0010-0000-0C00-000003000000}" name="ZAHTEVANO PAKIRANJE                    Masa/volumen" dataDxfId="481" totalsRowDxfId="248"/>
    <tableColumn id="4" xr3:uid="{00000000-0010-0000-0C00-000004000000}" name=" ZAHTEVANO PAKIRANJE       Enota" dataDxfId="480" totalsRowDxfId="247"/>
    <tableColumn id="21" xr3:uid="{00000000-0010-0000-0C00-000015000000}" name="ZAHTEVANA SHEMA KAKOVOSTI" dataDxfId="479" totalsRowDxfId="246"/>
    <tableColumn id="5" xr3:uid="{00000000-0010-0000-0C00-000005000000}" name="Okvirna količina" dataDxfId="478" totalsRowDxfId="245" dataCellStyle="Valuta"/>
    <tableColumn id="6" xr3:uid="{00000000-0010-0000-0C00-000006000000}" name="Enota mere količine" dataDxfId="477" totalsRowDxfId="244"/>
    <tableColumn id="7" xr3:uid="{00000000-0010-0000-0C00-000007000000}" name="Preračunana masa/volumen/kos na enoto kg" totalsRowFunction="sum" dataDxfId="476" totalsRowDxfId="24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5" totalsRowDxfId="24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74" totalsRowDxfId="241" dataCellStyle="Valuta"/>
    <tableColumn id="10" xr3:uid="{00000000-0010-0000-0C00-00000A000000}" name="BLAGOVNA ZNAMKA ali PROIZVAJALEC" dataDxfId="473" totalsRowDxfId="240" dataCellStyle="Valuta"/>
    <tableColumn id="11" xr3:uid="{00000000-0010-0000-0C00-00000B000000}" name=" NAZIV/IME (trgovsko) ponujenega živila  " dataDxfId="472" totalsRowDxfId="239" dataCellStyle="Valuta"/>
    <tableColumn id="12" xr3:uid="{00000000-0010-0000-0C00-00000C000000}" name="Dejanska masa/volumen ponujenega živila" dataDxfId="471" totalsRowDxfId="238" dataCellStyle="Valuta"/>
    <tableColumn id="13" xr3:uid="{00000000-0010-0000-0C00-00000D000000}" name="cena/enota brez DDV v EUR" dataDxfId="470" totalsRowDxfId="237"/>
    <tableColumn id="14" xr3:uid="{00000000-0010-0000-0C00-00000E000000}" name="Cena za dejansko maso/volumen ponujenega živila brez DDV " dataDxfId="469" totalsRowDxfId="236"/>
    <tableColumn id="15" xr3:uid="{00000000-0010-0000-0C00-00000F000000}" name="Stopnja DDV (%)" dataDxfId="468" totalsRowDxfId="235"/>
    <tableColumn id="16" xr3:uid="{00000000-0010-0000-0C00-000010000000}" name="Davek (EUR)" dataDxfId="467" totalsRowDxfId="23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66" totalsRowDxfId="23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65" totalsRowDxfId="23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4" totalsRowDxfId="23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63" totalsRowDxfId="2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29" totalsRowCount="1" headerRowDxfId="462" dataDxfId="460" headerRowBorderDxfId="461" tableBorderDxfId="459" totalsRowBorderDxfId="458">
  <tableColumns count="23">
    <tableColumn id="1" xr3:uid="{00000000-0010-0000-0D00-000001000000}" name="Zap. št." totalsRowLabel="Vsota" dataDxfId="457" totalsRowDxfId="456"/>
    <tableColumn id="22" xr3:uid="{00000000-0010-0000-0D00-000016000000}" name="šifra" dataDxfId="455" totalsRowDxfId="454"/>
    <tableColumn id="23" xr3:uid="{00000000-0010-0000-0D00-000017000000}" name="klasifikacija" dataDxfId="453" totalsRowDxfId="452"/>
    <tableColumn id="2" xr3:uid="{00000000-0010-0000-0D00-000002000000}" name="Tehnična specifikacija živila (stolpec 2, 2a, 2b, 2c)" dataDxfId="451" totalsRowDxfId="450"/>
    <tableColumn id="3" xr3:uid="{00000000-0010-0000-0D00-000003000000}" name="ZAHTEVANO PAKIRANJE                    Masa/volumen" dataDxfId="449" totalsRowDxfId="448"/>
    <tableColumn id="4" xr3:uid="{00000000-0010-0000-0D00-000004000000}" name=" ZAHTEVANO PAKIRANJE       Enota" dataDxfId="447" totalsRowDxfId="446"/>
    <tableColumn id="21" xr3:uid="{00000000-0010-0000-0D00-000015000000}" name="ZAHTEVANA SHEMA KAKOVOSTI" dataDxfId="445" totalsRowDxfId="444"/>
    <tableColumn id="5" xr3:uid="{00000000-0010-0000-0D00-000005000000}" name="Okvirna količina" dataDxfId="443" totalsRowDxfId="442" dataCellStyle="Valuta"/>
    <tableColumn id="6" xr3:uid="{00000000-0010-0000-0D00-000006000000}" name="Enota mere količine" dataDxfId="441" totalsRowDxfId="440"/>
    <tableColumn id="7" xr3:uid="{00000000-0010-0000-0D00-000007000000}" name="Preračunana masa/volumen/kos na enoto kg" totalsRowFunction="sum" dataDxfId="439" totalsRowDxfId="43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37" totalsRowDxfId="43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35" totalsRowDxfId="434" dataCellStyle="Valuta"/>
    <tableColumn id="10" xr3:uid="{00000000-0010-0000-0D00-00000A000000}" name="BLAGOVNA ZNAMKA ali PROIZVAJALEC" dataDxfId="433" totalsRowDxfId="432" dataCellStyle="Valuta"/>
    <tableColumn id="11" xr3:uid="{00000000-0010-0000-0D00-00000B000000}" name=" NAZIV/IME (trgovsko) ponujenega živila  " dataDxfId="431" totalsRowDxfId="430" dataCellStyle="Valuta"/>
    <tableColumn id="12" xr3:uid="{00000000-0010-0000-0D00-00000C000000}" name="Dejanska masa/volumen ponujenega živila" dataDxfId="429" totalsRowDxfId="428" dataCellStyle="Valuta"/>
    <tableColumn id="13" xr3:uid="{00000000-0010-0000-0D00-00000D000000}" name="cena/enota brez DDV v EUR" dataDxfId="427" totalsRowDxfId="426"/>
    <tableColumn id="14" xr3:uid="{00000000-0010-0000-0D00-00000E000000}" name="Cena za dejansko maso/volumen ponujenega živila brez DDV " dataDxfId="425" totalsRowDxfId="424"/>
    <tableColumn id="15" xr3:uid="{00000000-0010-0000-0D00-00000F000000}" name="Stopnja DDV (%)" dataDxfId="423" totalsRowDxfId="422"/>
    <tableColumn id="16" xr3:uid="{00000000-0010-0000-0D00-000010000000}" name="Davek (EUR)" dataDxfId="421" totalsRowDxfId="42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19" totalsRowDxfId="41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17" totalsRowDxfId="41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15" totalsRowDxfId="41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413" totalsRowDxfId="41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3" totalsRowCount="1" headerRowDxfId="411" dataDxfId="409" headerRowBorderDxfId="410" tableBorderDxfId="408" totalsRowBorderDxfId="407">
  <tableColumns count="23">
    <tableColumn id="1" xr3:uid="{00000000-0010-0000-0E00-000001000000}" name="Zap. št." totalsRowLabel="Vsota" dataDxfId="406" totalsRowDxfId="183"/>
    <tableColumn id="22" xr3:uid="{00000000-0010-0000-0E00-000016000000}" name="šifra" dataDxfId="405" totalsRowDxfId="182"/>
    <tableColumn id="23" xr3:uid="{00000000-0010-0000-0E00-000017000000}" name="klasifikacija" dataDxfId="404" totalsRowDxfId="181"/>
    <tableColumn id="2" xr3:uid="{00000000-0010-0000-0E00-000002000000}" name="Tehnična specifikacija živila (stolpec 2, 2a, 2b, 2c)" dataDxfId="403" totalsRowDxfId="180"/>
    <tableColumn id="3" xr3:uid="{00000000-0010-0000-0E00-000003000000}" name="ZAHTEVANO PAKIRANJE                    Masa/volumen" dataDxfId="402" totalsRowDxfId="179"/>
    <tableColumn id="4" xr3:uid="{00000000-0010-0000-0E00-000004000000}" name=" ZAHTEVANO PAKIRANJE       Enota" dataDxfId="401" totalsRowDxfId="178"/>
    <tableColumn id="21" xr3:uid="{00000000-0010-0000-0E00-000015000000}" name="ZAHTEVANA SHEMA KAKOVOSTI" dataDxfId="400" totalsRowDxfId="177"/>
    <tableColumn id="5" xr3:uid="{00000000-0010-0000-0E00-000005000000}" name="Okvirna količina" dataDxfId="399" totalsRowDxfId="176" dataCellStyle="Valuta"/>
    <tableColumn id="6" xr3:uid="{00000000-0010-0000-0E00-000006000000}" name="Enota mere količine" dataDxfId="398" totalsRowDxfId="175"/>
    <tableColumn id="7" xr3:uid="{00000000-0010-0000-0E00-000007000000}" name="Preračunana masa/volumen/kos na enoto kg" totalsRowFunction="sum" dataDxfId="397" totalsRowDxfId="17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96" totalsRowDxfId="17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5" totalsRowDxfId="172" dataCellStyle="Valuta"/>
    <tableColumn id="10" xr3:uid="{00000000-0010-0000-0E00-00000A000000}" name="BLAGOVNA ZNAMKA ali PROIZVAJALEC" dataDxfId="394" totalsRowDxfId="171" dataCellStyle="Valuta"/>
    <tableColumn id="11" xr3:uid="{00000000-0010-0000-0E00-00000B000000}" name=" NAZIV/IME (trgovsko) ponujenega živila  " dataDxfId="393" totalsRowDxfId="170" dataCellStyle="Valuta"/>
    <tableColumn id="12" xr3:uid="{00000000-0010-0000-0E00-00000C000000}" name="Dejanska masa/volumen ponujenega živila" dataDxfId="392" totalsRowDxfId="169" dataCellStyle="Valuta"/>
    <tableColumn id="13" xr3:uid="{00000000-0010-0000-0E00-00000D000000}" name="cena/enota brez DDV v EUR" dataDxfId="391" totalsRowDxfId="168"/>
    <tableColumn id="14" xr3:uid="{00000000-0010-0000-0E00-00000E000000}" name="Cena za dejansko maso/volumen ponujenega živila brez DDV " dataDxfId="390" totalsRowDxfId="167"/>
    <tableColumn id="15" xr3:uid="{00000000-0010-0000-0E00-00000F000000}" name="Stopnja DDV (%)" dataDxfId="389" totalsRowDxfId="166"/>
    <tableColumn id="16" xr3:uid="{00000000-0010-0000-0E00-000010000000}" name="Davek (EUR)" dataDxfId="388" totalsRowDxfId="16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7" totalsRowDxfId="16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6" totalsRowDxfId="16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85" totalsRowDxfId="16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84" totalsRowDxfId="16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61" totalsRowCount="1" headerRowDxfId="383" dataDxfId="381" headerRowBorderDxfId="382" tableBorderDxfId="380" totalsRowBorderDxfId="379">
  <tableColumns count="23">
    <tableColumn id="1" xr3:uid="{00000000-0010-0000-0F00-000001000000}" name="Zap. št." totalsRowLabel="Vsota" dataDxfId="378" totalsRowDxfId="91"/>
    <tableColumn id="22" xr3:uid="{00000000-0010-0000-0F00-000016000000}" name="šifra" dataDxfId="377" totalsRowDxfId="90"/>
    <tableColumn id="23" xr3:uid="{00000000-0010-0000-0F00-000017000000}" name="klasifikacija" dataDxfId="376" totalsRowDxfId="89"/>
    <tableColumn id="2" xr3:uid="{00000000-0010-0000-0F00-000002000000}" name="Tehnična specifikacija živila (stolpec 2, 2a, 2b, 2c)" dataDxfId="375" totalsRowDxfId="88"/>
    <tableColumn id="3" xr3:uid="{00000000-0010-0000-0F00-000003000000}" name="ZAHTEVANO PAKIRANJE                    Masa/volumen" dataDxfId="374" totalsRowDxfId="87"/>
    <tableColumn id="4" xr3:uid="{00000000-0010-0000-0F00-000004000000}" name=" ZAHTEVANO PAKIRANJE       Enota" dataDxfId="373" totalsRowDxfId="86"/>
    <tableColumn id="21" xr3:uid="{00000000-0010-0000-0F00-000015000000}" name="ZAHTEVANA SHEMA KAKOVOSTI" dataDxfId="372" totalsRowDxfId="85"/>
    <tableColumn id="5" xr3:uid="{00000000-0010-0000-0F00-000005000000}" name="Okvirna količina" dataDxfId="371" totalsRowDxfId="84" dataCellStyle="Valuta"/>
    <tableColumn id="6" xr3:uid="{00000000-0010-0000-0F00-000006000000}" name="Enota mere količine" dataDxfId="370" totalsRowDxfId="83"/>
    <tableColumn id="7" xr3:uid="{00000000-0010-0000-0F00-000007000000}" name="Preračunana masa/volumen/kos na enoto kg" totalsRowFunction="sum" dataDxfId="369" totalsRowDxfId="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68" totalsRowDxfId="8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67" totalsRowDxfId="80" dataCellStyle="Valuta"/>
    <tableColumn id="10" xr3:uid="{00000000-0010-0000-0F00-00000A000000}" name="BLAGOVNA ZNAMKA ali PROIZVAJALEC" dataDxfId="366" totalsRowDxfId="79" dataCellStyle="Valuta"/>
    <tableColumn id="11" xr3:uid="{00000000-0010-0000-0F00-00000B000000}" name=" NAZIV/IME (trgovsko) ponujenega živila  " dataDxfId="365" totalsRowDxfId="78" dataCellStyle="Valuta"/>
    <tableColumn id="12" xr3:uid="{00000000-0010-0000-0F00-00000C000000}" name="Dejanska masa/volumen ponujenega živila" dataDxfId="364" totalsRowDxfId="77" dataCellStyle="Valuta"/>
    <tableColumn id="13" xr3:uid="{00000000-0010-0000-0F00-00000D000000}" name="cena/enota brez DDV v EUR" dataDxfId="363" totalsRowDxfId="76"/>
    <tableColumn id="14" xr3:uid="{00000000-0010-0000-0F00-00000E000000}" name="Cena za dejansko maso/volumen ponujenega živila brez DDV " dataDxfId="362" totalsRowDxfId="75"/>
    <tableColumn id="15" xr3:uid="{00000000-0010-0000-0F00-00000F000000}" name="Stopnja DDV (%)" dataDxfId="361" totalsRowDxfId="74"/>
    <tableColumn id="16" xr3:uid="{00000000-0010-0000-0F00-000010000000}" name="Davek (EUR)" dataDxfId="360" totalsRowDxfId="7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9" totalsRowDxfId="7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8" totalsRowDxfId="7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57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56" totalsRowDxfId="6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W200" totalsRowCount="1" headerRowDxfId="355" dataDxfId="353" totalsRowDxfId="351" headerRowBorderDxfId="354" tableBorderDxfId="352" totalsRowBorderDxfId="350">
  <sortState xmlns:xlrd2="http://schemas.microsoft.com/office/spreadsheetml/2017/richdata2" ref="A16:W199">
    <sortCondition ref="D16:D199"/>
  </sortState>
  <tableColumns count="23">
    <tableColumn id="1" xr3:uid="{00000000-0010-0000-1000-000001000000}" name="Zap. št." totalsRowLabel="Vsota" dataDxfId="349" totalsRowDxfId="206"/>
    <tableColumn id="22" xr3:uid="{00000000-0010-0000-1000-000016000000}" name="šifra" dataDxfId="348" totalsRowDxfId="205"/>
    <tableColumn id="23" xr3:uid="{00000000-0010-0000-1000-000017000000}" name="klasifikacija" dataDxfId="347" totalsRowDxfId="204"/>
    <tableColumn id="2" xr3:uid="{00000000-0010-0000-1000-000002000000}" name="Tehnična specifikacija živila (stolpec 2, 2a, 2b, 2c)" dataDxfId="346" totalsRowDxfId="203"/>
    <tableColumn id="3" xr3:uid="{00000000-0010-0000-1000-000003000000}" name="ZAHTEVANO PAKIRANJE                    Masa/volumen" dataDxfId="345" totalsRowDxfId="202"/>
    <tableColumn id="4" xr3:uid="{00000000-0010-0000-1000-000004000000}" name=" ZAHTEVANO PAKIRANJE       Enota" dataDxfId="344" totalsRowDxfId="201"/>
    <tableColumn id="21" xr3:uid="{00000000-0010-0000-1000-000015000000}" name="ZAHTEVANA SHEMA KAKOVOSTI" dataDxfId="343" totalsRowDxfId="200"/>
    <tableColumn id="5" xr3:uid="{00000000-0010-0000-1000-000005000000}" name="Okvirna količina" dataDxfId="342" totalsRowDxfId="199" dataCellStyle="Valuta"/>
    <tableColumn id="6" xr3:uid="{00000000-0010-0000-1000-000006000000}" name="Enota mere količine" dataDxfId="341" totalsRowDxfId="198"/>
    <tableColumn id="7" xr3:uid="{00000000-0010-0000-1000-000007000000}" name="Preračunana masa/volumen/kos na enoto kg" totalsRowFunction="sum" dataDxfId="340" totalsRowDxfId="19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39" totalsRowDxfId="19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38" totalsRowDxfId="195" dataCellStyle="Valuta"/>
    <tableColumn id="10" xr3:uid="{00000000-0010-0000-1000-00000A000000}" name="BLAGOVNA ZNAMKA ali PROIZVAJALEC" dataDxfId="337" totalsRowDxfId="194" dataCellStyle="Valuta"/>
    <tableColumn id="11" xr3:uid="{00000000-0010-0000-1000-00000B000000}" name=" NAZIV/IME (trgovsko) ponujenega živila  " dataDxfId="336" totalsRowDxfId="193" dataCellStyle="Valuta"/>
    <tableColumn id="12" xr3:uid="{00000000-0010-0000-1000-00000C000000}" name="Dejanska masa/volumen ponujenega živila" dataDxfId="335" totalsRowDxfId="192" dataCellStyle="Valuta"/>
    <tableColumn id="13" xr3:uid="{00000000-0010-0000-1000-00000D000000}" name="cena/enota brez DDV v EUR" dataDxfId="334" totalsRowDxfId="191"/>
    <tableColumn id="14" xr3:uid="{00000000-0010-0000-1000-00000E000000}" name="Cena za dejansko maso/volumen ponujenega živila brez DDV " dataDxfId="333" totalsRowDxfId="190"/>
    <tableColumn id="15" xr3:uid="{00000000-0010-0000-1000-00000F000000}" name="Stopnja DDV (%)" dataDxfId="332" totalsRowDxfId="189"/>
    <tableColumn id="16" xr3:uid="{00000000-0010-0000-1000-000010000000}" name="Davek (EUR)" dataDxfId="331" totalsRowDxfId="18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30" totalsRowDxfId="18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29" totalsRowDxfId="1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28" totalsRowDxfId="1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27" totalsRowDxfId="18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W33" totalsRowCount="1" headerRowDxfId="326" dataDxfId="324" headerRowBorderDxfId="325" tableBorderDxfId="323" totalsRowBorderDxfId="322">
  <tableColumns count="23">
    <tableColumn id="1" xr3:uid="{00000000-0010-0000-1100-000001000000}" name="Zap. št." totalsRowLabel="Vsota" dataDxfId="321" totalsRowDxfId="320"/>
    <tableColumn id="22" xr3:uid="{00000000-0010-0000-1100-000016000000}" name="šifra" dataDxfId="319" totalsRowDxfId="318"/>
    <tableColumn id="23" xr3:uid="{00000000-0010-0000-1100-000017000000}" name="klasifikacija" dataDxfId="317" totalsRowDxfId="316"/>
    <tableColumn id="2" xr3:uid="{00000000-0010-0000-1100-000002000000}" name="Tehnična specifikacija živila (stolpec 2, 2a, 2b, 2c)" dataDxfId="315" totalsRowDxfId="314"/>
    <tableColumn id="3" xr3:uid="{00000000-0010-0000-1100-000003000000}" name="ZAHTEVANO PAKIRANJE                    Masa/volumen" dataDxfId="313" totalsRowDxfId="312"/>
    <tableColumn id="4" xr3:uid="{00000000-0010-0000-1100-000004000000}" name=" ZAHTEVANO PAKIRANJE       Enota" dataDxfId="311" totalsRowDxfId="310"/>
    <tableColumn id="21" xr3:uid="{00000000-0010-0000-1100-000015000000}" name="ZAHTEVANA SHEMA KAKOVOSTI" dataDxfId="309" totalsRowDxfId="308"/>
    <tableColumn id="5" xr3:uid="{00000000-0010-0000-1100-000005000000}" name="Okvirna količina" dataDxfId="307" totalsRowDxfId="306" dataCellStyle="Valuta"/>
    <tableColumn id="6" xr3:uid="{00000000-0010-0000-1100-000006000000}" name="Enota mere količine" dataDxfId="305" totalsRowDxfId="304"/>
    <tableColumn id="7" xr3:uid="{00000000-0010-0000-1100-000007000000}" name="Preračunana masa/volumen/kos na enoto kg" totalsRowFunction="sum" dataDxfId="303" totalsRowDxfId="30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01" totalsRowDxfId="30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99" totalsRowDxfId="298" dataCellStyle="Valuta"/>
    <tableColumn id="10" xr3:uid="{00000000-0010-0000-1100-00000A000000}" name="BLAGOVNA ZNAMKA ali PROIZVAJALEC" dataDxfId="297" totalsRowDxfId="296" dataCellStyle="Valuta"/>
    <tableColumn id="11" xr3:uid="{00000000-0010-0000-1100-00000B000000}" name=" NAZIV/IME (trgovsko) ponujenega živila  " dataDxfId="295" totalsRowDxfId="294" dataCellStyle="Valuta"/>
    <tableColumn id="12" xr3:uid="{00000000-0010-0000-1100-00000C000000}" name="Dejanska masa/volumen ponujenega živila" dataDxfId="293" totalsRowDxfId="292" dataCellStyle="Valuta"/>
    <tableColumn id="13" xr3:uid="{00000000-0010-0000-1100-00000D000000}" name="cena/enota brez DDV v EUR" dataDxfId="291" totalsRowDxfId="290"/>
    <tableColumn id="14" xr3:uid="{00000000-0010-0000-1100-00000E000000}" name="Cena za dejansko maso/volumen ponujenega živila brez DDV " dataDxfId="289" totalsRowDxfId="288"/>
    <tableColumn id="15" xr3:uid="{00000000-0010-0000-1100-00000F000000}" name="Stopnja DDV (%)" dataDxfId="287" totalsRowDxfId="286"/>
    <tableColumn id="16" xr3:uid="{00000000-0010-0000-1100-000010000000}" name="Davek (EUR)" dataDxfId="285" totalsRowDxfId="28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83" totalsRowDxfId="28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81" totalsRowDxfId="28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79" totalsRowDxfId="27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77" totalsRowDxfId="27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4" t="s">
        <v>265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266</v>
      </c>
    </row>
    <row r="7" spans="1:2" s="37" customFormat="1" ht="28.5" customHeight="1">
      <c r="A7" s="32" t="s">
        <v>132</v>
      </c>
      <c r="B7" s="33" t="s">
        <v>267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1"/>
    </row>
    <row r="11" spans="1:2" s="37" customFormat="1" ht="28.5" customHeight="1">
      <c r="A11" s="41" t="s">
        <v>132</v>
      </c>
      <c r="B11" s="61"/>
    </row>
    <row r="12" spans="1:2" s="37" customFormat="1" ht="28.5" customHeight="1">
      <c r="A12" s="41" t="s">
        <v>133</v>
      </c>
      <c r="B12" s="61"/>
    </row>
    <row r="13" spans="1:2" s="37" customFormat="1" ht="28.5" customHeight="1">
      <c r="A13" s="42" t="s">
        <v>135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I24" sqref="I24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404" t="s">
        <v>141</v>
      </c>
      <c r="B1" s="404"/>
      <c r="C1" s="404"/>
    </row>
    <row r="2" spans="1:3" ht="33.75" customHeight="1">
      <c r="A2" s="405" t="s">
        <v>218</v>
      </c>
      <c r="B2" s="405"/>
      <c r="C2" s="405"/>
    </row>
    <row r="3" spans="1:3">
      <c r="A3" s="25"/>
      <c r="B3" s="23"/>
      <c r="C3" s="3"/>
    </row>
    <row r="4" spans="1:3" s="54" customFormat="1" ht="27" customHeight="1" thickBot="1">
      <c r="A4" s="100" t="s">
        <v>142</v>
      </c>
      <c r="B4" s="100" t="s">
        <v>143</v>
      </c>
      <c r="C4" s="101" t="s">
        <v>144</v>
      </c>
    </row>
    <row r="5" spans="1:3" s="22" customFormat="1" ht="17.25">
      <c r="A5" s="127">
        <v>1</v>
      </c>
      <c r="B5" s="43" t="s">
        <v>174</v>
      </c>
      <c r="C5" s="24" t="s">
        <v>175</v>
      </c>
    </row>
    <row r="6" spans="1:3" s="22" customFormat="1" ht="31.5">
      <c r="A6" s="127">
        <v>2</v>
      </c>
      <c r="B6" s="43" t="s">
        <v>155</v>
      </c>
      <c r="C6" s="24" t="s">
        <v>176</v>
      </c>
    </row>
    <row r="7" spans="1:3" s="22" customFormat="1" ht="63">
      <c r="A7" s="127" t="s">
        <v>156</v>
      </c>
      <c r="B7" s="128" t="s">
        <v>161</v>
      </c>
      <c r="C7" s="129" t="s">
        <v>216</v>
      </c>
    </row>
    <row r="8" spans="1:3" s="22" customFormat="1" ht="31.5">
      <c r="A8" s="127" t="s">
        <v>157</v>
      </c>
      <c r="B8" s="43" t="s">
        <v>207</v>
      </c>
      <c r="C8" s="24" t="s">
        <v>217</v>
      </c>
    </row>
    <row r="9" spans="1:3" s="54" customFormat="1" ht="94.5">
      <c r="A9" s="127" t="s">
        <v>213</v>
      </c>
      <c r="B9" s="43" t="s">
        <v>214</v>
      </c>
      <c r="C9" s="24" t="s">
        <v>236</v>
      </c>
    </row>
    <row r="10" spans="1:3" s="22" customFormat="1" ht="17.25">
      <c r="A10" s="127">
        <v>3</v>
      </c>
      <c r="B10" s="43" t="s">
        <v>145</v>
      </c>
      <c r="C10" s="24" t="s">
        <v>173</v>
      </c>
    </row>
    <row r="11" spans="1:3" s="22" customFormat="1" ht="17.25">
      <c r="A11" s="127">
        <v>4</v>
      </c>
      <c r="B11" s="43" t="s">
        <v>146</v>
      </c>
      <c r="C11" s="24" t="s">
        <v>260</v>
      </c>
    </row>
    <row r="12" spans="1:3" s="22" customFormat="1" ht="17.25" hidden="1">
      <c r="A12" s="130" t="s">
        <v>98</v>
      </c>
      <c r="B12" s="52" t="s">
        <v>180</v>
      </c>
      <c r="C12" s="24" t="s">
        <v>202</v>
      </c>
    </row>
    <row r="13" spans="1:3" s="22" customFormat="1" ht="31.5" hidden="1">
      <c r="A13" s="130" t="s">
        <v>171</v>
      </c>
      <c r="B13" s="52" t="s">
        <v>203</v>
      </c>
      <c r="C13" s="24" t="s">
        <v>204</v>
      </c>
    </row>
    <row r="14" spans="1:3" s="22" customFormat="1" ht="30">
      <c r="A14" s="131">
        <v>5</v>
      </c>
      <c r="B14" s="132" t="s">
        <v>152</v>
      </c>
      <c r="C14" s="133" t="s">
        <v>169</v>
      </c>
    </row>
    <row r="15" spans="1:3" s="22" customFormat="1" ht="30">
      <c r="A15" s="131">
        <v>6</v>
      </c>
      <c r="B15" s="132" t="s">
        <v>96</v>
      </c>
      <c r="C15" s="133" t="s">
        <v>164</v>
      </c>
    </row>
    <row r="16" spans="1:3" s="22" customFormat="1" ht="30">
      <c r="A16" s="131" t="s">
        <v>64</v>
      </c>
      <c r="B16" s="132" t="s">
        <v>97</v>
      </c>
      <c r="C16" s="133" t="s">
        <v>165</v>
      </c>
    </row>
    <row r="17" spans="1:3" s="22" customFormat="1" ht="60">
      <c r="A17" s="131" t="s">
        <v>208</v>
      </c>
      <c r="B17" s="132" t="s">
        <v>151</v>
      </c>
      <c r="C17" s="133" t="s">
        <v>178</v>
      </c>
    </row>
    <row r="18" spans="1:3" s="22" customFormat="1" ht="45">
      <c r="A18" s="131">
        <v>7</v>
      </c>
      <c r="B18" s="132" t="s">
        <v>147</v>
      </c>
      <c r="C18" s="133" t="s">
        <v>261</v>
      </c>
    </row>
    <row r="19" spans="1:3" s="22" customFormat="1" ht="34.5">
      <c r="A19" s="131" t="s">
        <v>209</v>
      </c>
      <c r="B19" s="132" t="s">
        <v>170</v>
      </c>
      <c r="C19" s="133" t="s">
        <v>166</v>
      </c>
    </row>
    <row r="20" spans="1:3" s="22" customFormat="1" ht="17.25">
      <c r="A20" s="131">
        <v>8</v>
      </c>
      <c r="B20" s="132" t="s">
        <v>148</v>
      </c>
      <c r="C20" s="133" t="s">
        <v>162</v>
      </c>
    </row>
    <row r="21" spans="1:3" s="22" customFormat="1" ht="17.25">
      <c r="A21" s="134" t="s">
        <v>210</v>
      </c>
      <c r="B21" s="135" t="s">
        <v>149</v>
      </c>
      <c r="C21" s="136" t="s">
        <v>150</v>
      </c>
    </row>
    <row r="22" spans="1:3" s="22" customFormat="1" ht="17.25">
      <c r="A22" s="134">
        <v>9</v>
      </c>
      <c r="B22" s="135" t="s">
        <v>163</v>
      </c>
      <c r="C22" s="136" t="s">
        <v>211</v>
      </c>
    </row>
    <row r="23" spans="1:3" s="22" customFormat="1" ht="30">
      <c r="A23" s="134">
        <v>10</v>
      </c>
      <c r="B23" s="135" t="s">
        <v>153</v>
      </c>
      <c r="C23" s="136" t="s">
        <v>212</v>
      </c>
    </row>
    <row r="24" spans="1:3" s="22" customFormat="1" ht="30">
      <c r="A24" s="134">
        <v>11</v>
      </c>
      <c r="B24" s="135" t="s">
        <v>154</v>
      </c>
      <c r="C24" s="136" t="s">
        <v>172</v>
      </c>
    </row>
    <row r="25" spans="1:3" s="22" customFormat="1" ht="105">
      <c r="A25" s="131">
        <v>12</v>
      </c>
      <c r="B25" s="132" t="s">
        <v>167</v>
      </c>
      <c r="C25" s="133" t="s">
        <v>237</v>
      </c>
    </row>
    <row r="26" spans="1:3">
      <c r="A26" s="199" t="s">
        <v>262</v>
      </c>
      <c r="B26" s="408" t="s">
        <v>263</v>
      </c>
      <c r="C26" s="408"/>
    </row>
    <row r="27" spans="1:3" ht="15" customHeight="1">
      <c r="A27" s="406" t="s">
        <v>264</v>
      </c>
      <c r="B27" s="406"/>
      <c r="C27" s="406"/>
    </row>
    <row r="28" spans="1:3">
      <c r="A28" s="407"/>
      <c r="B28" s="407"/>
      <c r="C28" s="407"/>
    </row>
    <row r="29" spans="1:3">
      <c r="A29" s="407"/>
      <c r="B29" s="407"/>
      <c r="C29" s="407"/>
    </row>
    <row r="30" spans="1:3">
      <c r="A30" s="407"/>
      <c r="B30" s="407"/>
      <c r="C30" s="407"/>
    </row>
    <row r="31" spans="1:3" ht="24" customHeight="1">
      <c r="A31" s="407"/>
      <c r="B31" s="407"/>
      <c r="C31" s="407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3"/>
  <sheetViews>
    <sheetView zoomScale="79" zoomScaleNormal="79" workbookViewId="0">
      <selection activeCell="F47" sqref="F47"/>
    </sheetView>
  </sheetViews>
  <sheetFormatPr defaultRowHeight="15"/>
  <cols>
    <col min="1" max="1" width="11.7109375" style="53" customWidth="1"/>
    <col min="2" max="2" width="61" style="16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1" customFormat="1" ht="15" customHeight="1">
      <c r="B1" s="159" t="s">
        <v>130</v>
      </c>
      <c r="C1" s="44"/>
    </row>
    <row r="2" spans="1:6" s="1" customFormat="1" ht="15" customHeight="1">
      <c r="B2" s="160" t="s">
        <v>131</v>
      </c>
      <c r="C2" s="104" t="str">
        <f>+'prva stran'!B6</f>
        <v>OŠ Alojza Gradnika Dobrovo</v>
      </c>
      <c r="D2" s="105"/>
      <c r="E2" s="105"/>
      <c r="F2" s="105"/>
    </row>
    <row r="3" spans="1:6" s="1" customFormat="1" ht="15" customHeight="1">
      <c r="B3" s="160" t="s">
        <v>132</v>
      </c>
      <c r="C3" s="410" t="str">
        <f>+'prva stran'!B7</f>
        <v>Trg 25. maja 9, 5212 Dobrovo</v>
      </c>
      <c r="D3" s="411"/>
      <c r="E3" s="411"/>
      <c r="F3" s="411"/>
    </row>
    <row r="4" spans="1:6" s="1" customFormat="1" ht="15" customHeight="1">
      <c r="B4" s="161"/>
    </row>
    <row r="5" spans="1:6" s="1" customFormat="1" ht="15" customHeight="1">
      <c r="B5" s="159" t="s">
        <v>134</v>
      </c>
      <c r="C5" s="44"/>
    </row>
    <row r="6" spans="1:6" s="1" customFormat="1" ht="15" customHeight="1">
      <c r="B6" s="162" t="s">
        <v>131</v>
      </c>
      <c r="C6" s="63">
        <f>+'prva stran'!B10</f>
        <v>0</v>
      </c>
      <c r="D6" s="64"/>
      <c r="E6" s="64"/>
      <c r="F6" s="64"/>
    </row>
    <row r="7" spans="1:6" s="1" customFormat="1" ht="15" customHeight="1">
      <c r="B7" s="162" t="s">
        <v>132</v>
      </c>
      <c r="C7" s="65">
        <f>+'prva stran'!B11</f>
        <v>0</v>
      </c>
      <c r="D7" s="66"/>
      <c r="E7" s="66"/>
      <c r="F7" s="66"/>
    </row>
    <row r="8" spans="1:6" s="1" customFormat="1" ht="15" customHeight="1">
      <c r="B8" s="162" t="s">
        <v>133</v>
      </c>
      <c r="C8" s="65">
        <f>+'prva stran'!B12</f>
        <v>0</v>
      </c>
      <c r="D8" s="66"/>
      <c r="E8" s="66"/>
      <c r="F8" s="66"/>
    </row>
    <row r="9" spans="1:6" s="1" customFormat="1" ht="15" customHeight="1">
      <c r="B9" s="163" t="s">
        <v>135</v>
      </c>
      <c r="C9" s="67">
        <f>+'prva stran'!B13</f>
        <v>0</v>
      </c>
      <c r="D9" s="66"/>
      <c r="E9" s="66"/>
      <c r="F9" s="66"/>
    </row>
    <row r="11" spans="1:6" ht="18.75">
      <c r="B11" s="409" t="s">
        <v>140</v>
      </c>
      <c r="C11" s="409"/>
      <c r="D11" s="409"/>
      <c r="E11" s="409"/>
      <c r="F11" s="409"/>
    </row>
    <row r="12" spans="1:6" s="54" customFormat="1" ht="18.75" customHeight="1">
      <c r="B12" s="164"/>
    </row>
    <row r="13" spans="1:6" ht="36.75" customHeight="1">
      <c r="A13" s="433" t="s">
        <v>239</v>
      </c>
      <c r="B13" s="433"/>
      <c r="C13" s="434" t="s">
        <v>136</v>
      </c>
      <c r="D13" s="434" t="s">
        <v>137</v>
      </c>
      <c r="E13" s="434" t="s">
        <v>138</v>
      </c>
      <c r="F13" s="434" t="s">
        <v>139</v>
      </c>
    </row>
    <row r="14" spans="1:6" s="240" customFormat="1" ht="18.75" customHeight="1">
      <c r="A14" s="435" t="s">
        <v>183</v>
      </c>
      <c r="B14" s="435" t="s">
        <v>268</v>
      </c>
      <c r="C14" s="436">
        <f>+Sklop1[[#Totals],[Vrednost za okvirno količino (EUR) brez DDV]]</f>
        <v>0</v>
      </c>
      <c r="D14" s="436">
        <f>+E14-C14</f>
        <v>0</v>
      </c>
      <c r="E14" s="436">
        <f>+Sklop1[[#Totals],[Vrednost za okvirno količino (EUR) z DDV]]</f>
        <v>0</v>
      </c>
      <c r="F14" s="437">
        <f>+Sklop1[[#Totals],[Shema kakovosti
(nacionalne, evropske)
]]</f>
        <v>0</v>
      </c>
    </row>
    <row r="15" spans="1:6" s="240" customFormat="1" ht="18.75" customHeight="1">
      <c r="A15" s="435" t="s">
        <v>184</v>
      </c>
      <c r="B15" s="435" t="s">
        <v>240</v>
      </c>
      <c r="C15" s="436">
        <f>+Sklop2[[#Totals],[Vrednost za okvirno količino (EUR) brez DDV]]</f>
        <v>0</v>
      </c>
      <c r="D15" s="436">
        <f t="shared" ref="D15:D31" si="0">+E15-C15</f>
        <v>0</v>
      </c>
      <c r="E15" s="436">
        <f>+Sklop2[[#Totals],[Vrednost za okvirno količino (EUR) z DDV]]</f>
        <v>0</v>
      </c>
      <c r="F15" s="437">
        <f>+Sklop2[[#Totals],[Shema kakovosti
(nacionalne, evropske)
]]</f>
        <v>0</v>
      </c>
    </row>
    <row r="16" spans="1:6" s="240" customFormat="1" ht="18.75" customHeight="1">
      <c r="A16" s="435" t="s">
        <v>185</v>
      </c>
      <c r="B16" s="435" t="s">
        <v>94</v>
      </c>
      <c r="C16" s="436">
        <f>+Sklop3[[#Totals],[Vrednost za okvirno količino (EUR) brez DDV]]</f>
        <v>0</v>
      </c>
      <c r="D16" s="436">
        <f t="shared" si="0"/>
        <v>0</v>
      </c>
      <c r="E16" s="436">
        <f>+Sklop3[[#Totals],[Vrednost za okvirno količino (EUR) z DDV]]</f>
        <v>0</v>
      </c>
      <c r="F16" s="437">
        <f>+Sklop3[[#Totals],[Shema kakovosti
(nacionalne, evropske)
]]</f>
        <v>0</v>
      </c>
    </row>
    <row r="17" spans="1:6" s="240" customFormat="1" ht="18.75" customHeight="1">
      <c r="A17" s="435" t="s">
        <v>186</v>
      </c>
      <c r="B17" s="435" t="s">
        <v>241</v>
      </c>
      <c r="C17" s="436">
        <f>+Sklop4[[#Totals],[Vrednost za okvirno količino (EUR) brez DDV]]</f>
        <v>0</v>
      </c>
      <c r="D17" s="436">
        <f t="shared" si="0"/>
        <v>0</v>
      </c>
      <c r="E17" s="436">
        <f>+Sklop4[[#Totals],[Vrednost za okvirno količino (EUR) z DDV]]</f>
        <v>0</v>
      </c>
      <c r="F17" s="437">
        <f>+Sklop4[[#Totals],[Shema kakovosti
(nacionalne, evropske)
]]</f>
        <v>0</v>
      </c>
    </row>
    <row r="18" spans="1:6" s="240" customFormat="1" ht="18.75" customHeight="1">
      <c r="A18" s="435" t="s">
        <v>187</v>
      </c>
      <c r="B18" s="435" t="s">
        <v>269</v>
      </c>
      <c r="C18" s="436">
        <f>+Sklop5[[#Totals],[Vrednost za okvirno količino (EUR) brez DDV]]</f>
        <v>0</v>
      </c>
      <c r="D18" s="436">
        <f t="shared" si="0"/>
        <v>0</v>
      </c>
      <c r="E18" s="436">
        <f>+Sklop5[[#Totals],[Vrednost za okvirno količino (EUR) z DDV]]</f>
        <v>0</v>
      </c>
      <c r="F18" s="437">
        <f>+Sklop5[[#Totals],[Shema kakovosti
(nacionalne, evropske)
]]</f>
        <v>0</v>
      </c>
    </row>
    <row r="19" spans="1:6" s="240" customFormat="1" ht="18.75" customHeight="1">
      <c r="A19" s="435" t="s">
        <v>188</v>
      </c>
      <c r="B19" s="438" t="s">
        <v>242</v>
      </c>
      <c r="C19" s="436">
        <f>+Sklop6[[#Totals],[Vrednost za okvirno količino (EUR) brez DDV]]</f>
        <v>0</v>
      </c>
      <c r="D19" s="436">
        <f t="shared" si="0"/>
        <v>0</v>
      </c>
      <c r="E19" s="436">
        <f>+Sklop6[[#Totals],[Vrednost za okvirno količino (EUR) z DDV]]</f>
        <v>0</v>
      </c>
      <c r="F19" s="437">
        <f>+Sklop6[[#Totals],[Shema kakovosti
(nacionalne, evropske)
]]</f>
        <v>0</v>
      </c>
    </row>
    <row r="20" spans="1:6" s="240" customFormat="1" ht="18.75" customHeight="1">
      <c r="A20" s="435" t="s">
        <v>189</v>
      </c>
      <c r="B20" s="435" t="s">
        <v>270</v>
      </c>
      <c r="C20" s="436">
        <f>+Sklop7[[#Totals],[Vrednost za okvirno količino (EUR) brez DDV]]</f>
        <v>0</v>
      </c>
      <c r="D20" s="436">
        <f t="shared" si="0"/>
        <v>0</v>
      </c>
      <c r="E20" s="436">
        <f>+Sklop7[[#Totals],[Vrednost za okvirno količino (EUR) z DDV]]</f>
        <v>0</v>
      </c>
      <c r="F20" s="437">
        <f>+Sklop7[[#Totals],[Shema kakovosti
(nacionalne, evropske)
]]</f>
        <v>0</v>
      </c>
    </row>
    <row r="21" spans="1:6" s="240" customFormat="1" ht="18.75" customHeight="1">
      <c r="A21" s="435" t="s">
        <v>190</v>
      </c>
      <c r="B21" s="435" t="s">
        <v>271</v>
      </c>
      <c r="C21" s="436">
        <f>+Sklop8[[#Totals],[Vrednost za okvirno količino (EUR) brez DDV]]</f>
        <v>0</v>
      </c>
      <c r="D21" s="436">
        <f t="shared" si="0"/>
        <v>0</v>
      </c>
      <c r="E21" s="436">
        <f>+Sklop8[[#Totals],[Vrednost za okvirno količino (EUR) z DDV]]</f>
        <v>0</v>
      </c>
      <c r="F21" s="437">
        <f>+Sklop8[[#Totals],[Shema kakovosti
(nacionalne, evropske)
]]</f>
        <v>0</v>
      </c>
    </row>
    <row r="22" spans="1:6" s="240" customFormat="1" ht="18.75" customHeight="1">
      <c r="A22" s="435" t="s">
        <v>191</v>
      </c>
      <c r="B22" s="438" t="s">
        <v>243</v>
      </c>
      <c r="C22" s="436">
        <f>+Sklop9[[#Totals],[Vrednost za okvirno količino (EUR) brez DDV]]</f>
        <v>0</v>
      </c>
      <c r="D22" s="436">
        <f t="shared" si="0"/>
        <v>0</v>
      </c>
      <c r="E22" s="436">
        <f>+Sklop9[[#Totals],[Vrednost za okvirno količino (EUR) z DDV]]</f>
        <v>0</v>
      </c>
      <c r="F22" s="437">
        <f>+Sklop9[[#Totals],[Shema kakovosti
(nacionalne, evropske)
]]</f>
        <v>0</v>
      </c>
    </row>
    <row r="23" spans="1:6" s="240" customFormat="1" ht="18.75" customHeight="1">
      <c r="A23" s="439" t="s">
        <v>192</v>
      </c>
      <c r="B23" s="439" t="s">
        <v>272</v>
      </c>
      <c r="C23" s="440">
        <f>+Sklop10[[#Totals],[Vrednost za okvirno količino (EUR) brez DDV]]</f>
        <v>0</v>
      </c>
      <c r="D23" s="440">
        <f>+E23-C23</f>
        <v>0</v>
      </c>
      <c r="E23" s="440">
        <f>+Sklop10[[#Totals],[Vrednost za okvirno količino (EUR) z DDV]]</f>
        <v>0</v>
      </c>
      <c r="F23" s="441">
        <f>+Sklop10[[#Totals],[Shema kakovosti
(nacionalne, evropske)
]]</f>
        <v>0</v>
      </c>
    </row>
    <row r="24" spans="1:6" s="240" customFormat="1" ht="18.75" customHeight="1">
      <c r="A24" s="435" t="s">
        <v>193</v>
      </c>
      <c r="B24" s="435" t="s">
        <v>273</v>
      </c>
      <c r="C24" s="436">
        <f>+Sklop11[[#Totals],[Vrednost za okvirno količino (EUR) brez DDV]]</f>
        <v>0</v>
      </c>
      <c r="D24" s="436">
        <f t="shared" si="0"/>
        <v>0</v>
      </c>
      <c r="E24" s="436">
        <f>+Sklop11[[#Totals],[Vrednost za okvirno količino (EUR) z DDV]]</f>
        <v>0</v>
      </c>
      <c r="F24" s="437">
        <f>+Sklop11[[#Totals],[Shema kakovosti
(nacionalne, evropske)
]]</f>
        <v>0</v>
      </c>
    </row>
    <row r="25" spans="1:6" s="240" customFormat="1" ht="18.75" customHeight="1">
      <c r="A25" s="435" t="s">
        <v>194</v>
      </c>
      <c r="B25" s="435" t="s">
        <v>274</v>
      </c>
      <c r="C25" s="436">
        <f>+Sklop12[[#Totals],[Vrednost za okvirno količino (EUR) brez DDV]]</f>
        <v>0</v>
      </c>
      <c r="D25" s="436">
        <f t="shared" si="0"/>
        <v>0</v>
      </c>
      <c r="E25" s="436">
        <f>+Sklop12[[#Totals],[Vrednost za okvirno količino (EUR) z DDV]]</f>
        <v>0</v>
      </c>
      <c r="F25" s="437">
        <f>+Sklop12[[#Totals],[Shema kakovosti
(nacionalne, evropske)
]]</f>
        <v>0</v>
      </c>
    </row>
    <row r="26" spans="1:6" s="240" customFormat="1" ht="18.75" customHeight="1">
      <c r="A26" s="435" t="s">
        <v>195</v>
      </c>
      <c r="B26" s="438" t="s">
        <v>275</v>
      </c>
      <c r="C26" s="436">
        <f>+Sklop13[[#Totals],[Vrednost za okvirno količino (EUR) brez DDV]]</f>
        <v>0</v>
      </c>
      <c r="D26" s="436">
        <f t="shared" si="0"/>
        <v>0</v>
      </c>
      <c r="E26" s="436">
        <f>+Sklop13[[#Totals],[Vrednost za okvirno količino (EUR) z DDV]]</f>
        <v>0</v>
      </c>
      <c r="F26" s="437">
        <f>+Sklop13[[#Totals],[Shema kakovosti
(nacionalne, evropske)
]]</f>
        <v>0</v>
      </c>
    </row>
    <row r="27" spans="1:6" s="240" customFormat="1" ht="18.75" customHeight="1">
      <c r="A27" s="439" t="s">
        <v>196</v>
      </c>
      <c r="B27" s="439" t="s">
        <v>276</v>
      </c>
      <c r="C27" s="440">
        <f>+Sklop14[[#Totals],[Vrednost za okvirno količino (EUR) brez DDV]]</f>
        <v>0</v>
      </c>
      <c r="D27" s="440">
        <f t="shared" si="0"/>
        <v>0</v>
      </c>
      <c r="E27" s="440">
        <f>+Sklop14[[#Totals],[Vrednost za okvirno količino (EUR) z DDV]]</f>
        <v>0</v>
      </c>
      <c r="F27" s="441">
        <f>+Sklop14[[#Totals],[Shema kakovosti
(nacionalne, evropske)
]]</f>
        <v>0</v>
      </c>
    </row>
    <row r="28" spans="1:6" s="240" customFormat="1" ht="18.75" customHeight="1">
      <c r="A28" s="435" t="s">
        <v>197</v>
      </c>
      <c r="B28" s="438" t="s">
        <v>277</v>
      </c>
      <c r="C28" s="436">
        <f>+Sklop15[[#Totals],[Vrednost za okvirno količino (EUR) brez DDV]]</f>
        <v>0</v>
      </c>
      <c r="D28" s="436">
        <f t="shared" si="0"/>
        <v>0</v>
      </c>
      <c r="E28" s="436">
        <f>+Sklop15[[#Totals],[Vrednost za okvirno količino (EUR) z DDV]]</f>
        <v>0</v>
      </c>
      <c r="F28" s="437">
        <f>+Sklop15[[#Totals],[Shema kakovosti
(nacionalne, evropske)
]]</f>
        <v>0</v>
      </c>
    </row>
    <row r="29" spans="1:6" s="240" customFormat="1" ht="18.75" customHeight="1">
      <c r="A29" s="435" t="s">
        <v>198</v>
      </c>
      <c r="B29" s="438" t="s">
        <v>278</v>
      </c>
      <c r="C29" s="436">
        <f>+Sklop16[[#Totals],[Vrednost za okvirno količino (EUR) brez DDV]]</f>
        <v>0</v>
      </c>
      <c r="D29" s="436">
        <f t="shared" si="0"/>
        <v>0</v>
      </c>
      <c r="E29" s="436">
        <f>+Sklop16[[#Totals],[Vrednost za okvirno količino (EUR) z DDV]]</f>
        <v>0</v>
      </c>
      <c r="F29" s="437">
        <f>+Sklop16[[#Totals],[Shema kakovosti
(nacionalne, evropske)
]]</f>
        <v>0</v>
      </c>
    </row>
    <row r="30" spans="1:6" s="240" customFormat="1" ht="18.75" customHeight="1">
      <c r="A30" s="435" t="s">
        <v>199</v>
      </c>
      <c r="B30" s="438" t="s">
        <v>244</v>
      </c>
      <c r="C30" s="436">
        <f>+Sklop17[[#Totals],[Vrednost za okvirno količino (EUR) brez DDV]]</f>
        <v>0</v>
      </c>
      <c r="D30" s="436">
        <f t="shared" si="0"/>
        <v>0</v>
      </c>
      <c r="E30" s="436">
        <f>+Sklop17[[#Totals],[Vrednost za okvirno količino (EUR) z DDV]]</f>
        <v>0</v>
      </c>
      <c r="F30" s="437">
        <f>+Sklop17[[#Totals],[Shema kakovosti
(nacionalne, evropske)
]]</f>
        <v>0</v>
      </c>
    </row>
    <row r="31" spans="1:6" s="240" customFormat="1" ht="18.75" customHeight="1">
      <c r="A31" s="439" t="s">
        <v>200</v>
      </c>
      <c r="B31" s="439" t="s">
        <v>279</v>
      </c>
      <c r="C31" s="440">
        <f>+Sklop18[[#Totals],[Vrednost za okvirno količino (EUR) brez DDV]]</f>
        <v>0</v>
      </c>
      <c r="D31" s="440">
        <f t="shared" si="0"/>
        <v>0</v>
      </c>
      <c r="E31" s="440">
        <f>+Sklop18[[#Totals],[Vrednost za okvirno količino (EUR) z DDV]]</f>
        <v>0</v>
      </c>
      <c r="F31" s="441">
        <f>+Sklop18[[#Totals],[Shema kakovosti
(nacionalne, evropske)
]]</f>
        <v>0</v>
      </c>
    </row>
    <row r="32" spans="1:6" s="54" customFormat="1" ht="23.25" customHeight="1">
      <c r="A32" s="442" t="s">
        <v>168</v>
      </c>
      <c r="B32" s="442"/>
      <c r="C32" s="443">
        <f>SUM(C14:C31)</f>
        <v>0</v>
      </c>
      <c r="D32" s="443">
        <f>SUM(D14:D31)</f>
        <v>0</v>
      </c>
      <c r="E32" s="443">
        <f>SUM(E14:E31)</f>
        <v>0</v>
      </c>
      <c r="F32" s="444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3"/>
  <sheetViews>
    <sheetView topLeftCell="A35" zoomScaleNormal="100" zoomScaleSheetLayoutView="100" workbookViewId="0">
      <selection activeCell="Q68" sqref="Q68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5.140625" style="167" customWidth="1"/>
    <col min="4" max="4" width="34.570312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pred_rekapitulacija'!A14</f>
        <v>1.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pred_rekapitulacija'!B14</f>
        <v>MESO IN MESNI IZDELKI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201">
        <v>1</v>
      </c>
      <c r="B14" s="201"/>
      <c r="C14" s="201"/>
      <c r="D14" s="201">
        <v>2</v>
      </c>
      <c r="E14" s="201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201" t="s">
        <v>2</v>
      </c>
      <c r="B15" s="201" t="s">
        <v>280</v>
      </c>
      <c r="C15" s="201" t="s">
        <v>281</v>
      </c>
      <c r="D15" s="201" t="s">
        <v>215</v>
      </c>
      <c r="E15" s="201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187" t="s">
        <v>1</v>
      </c>
      <c r="B16" s="187" t="s">
        <v>370</v>
      </c>
      <c r="C16" s="187" t="s">
        <v>373</v>
      </c>
      <c r="D16" s="147" t="s">
        <v>316</v>
      </c>
      <c r="E16" s="187" t="s">
        <v>160</v>
      </c>
      <c r="F16" s="78" t="s">
        <v>0</v>
      </c>
      <c r="G16" s="190"/>
      <c r="H16" s="81">
        <v>10</v>
      </c>
      <c r="I16" s="111" t="s">
        <v>0</v>
      </c>
      <c r="J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16" s="81" t="str">
        <f>IF(Sklop1[[#This Row],[ZAHTEVANA SHEMA KAKOVOSTI]]&lt;&gt;"",Sklop1[[#This Row],[Preračunana masa/volumen/kos na enoto kg]],"")</f>
        <v/>
      </c>
      <c r="L16" s="93"/>
      <c r="M16" s="304"/>
      <c r="N16" s="304"/>
      <c r="O16" s="139" t="s">
        <v>160</v>
      </c>
      <c r="P16" s="88"/>
      <c r="Q16" s="138" t="s">
        <v>160</v>
      </c>
      <c r="R16" s="95"/>
      <c r="S16" s="84">
        <f>+Sklop1[[#This Row],[cena/enota brez DDV v EUR]]*Sklop1[[#This Row],[Stopnja DDV (%)]]</f>
        <v>0</v>
      </c>
      <c r="T16" s="84">
        <f>+Sklop1[[#This Row],[cena/enota brez DDV v EUR]]+Sklop1[[#This Row],[Davek (EUR)]]</f>
        <v>0</v>
      </c>
      <c r="U16" s="84">
        <f>+Sklop1[[#This Row],[cena/enota brez DDV v EUR]]*Sklop1[[#This Row],[Okvirna količina]]</f>
        <v>0</v>
      </c>
      <c r="V16" s="84">
        <f>+Sklop1[[#This Row],[Končna cena/enoto mere (EUR) z DDV]]*Sklop1[[#This Row],[Okvirna količina]]</f>
        <v>0</v>
      </c>
      <c r="W16" s="98"/>
    </row>
    <row r="17" spans="1:23" s="175" customFormat="1" ht="24">
      <c r="A17" s="187" t="s">
        <v>3</v>
      </c>
      <c r="B17" s="187" t="s">
        <v>355</v>
      </c>
      <c r="C17" s="187" t="s">
        <v>373</v>
      </c>
      <c r="D17" s="147" t="s">
        <v>303</v>
      </c>
      <c r="E17" s="187" t="s">
        <v>160</v>
      </c>
      <c r="F17" s="78" t="s">
        <v>0</v>
      </c>
      <c r="G17" s="190" t="s">
        <v>1506</v>
      </c>
      <c r="H17" s="86">
        <v>50</v>
      </c>
      <c r="I17" s="111" t="s">
        <v>0</v>
      </c>
      <c r="J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17" s="81">
        <f>IF(Sklop1[[#This Row],[ZAHTEVANA SHEMA KAKOVOSTI]]&lt;&gt;"",Sklop1[[#This Row],[Preračunana masa/volumen/kos na enoto kg]],"")</f>
        <v>50</v>
      </c>
      <c r="L17" s="94"/>
      <c r="M17" s="89"/>
      <c r="N17" s="89"/>
      <c r="O17" s="139" t="s">
        <v>160</v>
      </c>
      <c r="P17" s="88"/>
      <c r="Q17" s="138" t="s">
        <v>160</v>
      </c>
      <c r="R17" s="97"/>
      <c r="S17" s="88">
        <f>+Sklop1[[#This Row],[cena/enota brez DDV v EUR]]*Sklop1[[#This Row],[Stopnja DDV (%)]]</f>
        <v>0</v>
      </c>
      <c r="T17" s="88">
        <f>+Sklop1[[#This Row],[cena/enota brez DDV v EUR]]+Sklop1[[#This Row],[Davek (EUR)]]</f>
        <v>0</v>
      </c>
      <c r="U17" s="88">
        <f>+Sklop1[[#This Row],[cena/enota brez DDV v EUR]]*Sklop1[[#This Row],[Okvirna količina]]</f>
        <v>0</v>
      </c>
      <c r="V17" s="88">
        <f>+Sklop1[[#This Row],[Končna cena/enoto mere (EUR) z DDV]]*Sklop1[[#This Row],[Okvirna količina]]</f>
        <v>0</v>
      </c>
      <c r="W17" s="99"/>
    </row>
    <row r="18" spans="1:23" s="175" customFormat="1" ht="12">
      <c r="A18" s="187" t="s">
        <v>4</v>
      </c>
      <c r="B18" s="187" t="s">
        <v>372</v>
      </c>
      <c r="C18" s="187" t="s">
        <v>373</v>
      </c>
      <c r="D18" s="147" t="s">
        <v>318</v>
      </c>
      <c r="E18" s="187" t="s">
        <v>160</v>
      </c>
      <c r="F18" s="78" t="s">
        <v>0</v>
      </c>
      <c r="G18" s="190"/>
      <c r="H18" s="86">
        <v>50</v>
      </c>
      <c r="I18" s="111" t="s">
        <v>0</v>
      </c>
      <c r="J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18" s="81" t="str">
        <f>IF(Sklop1[[#This Row],[ZAHTEVANA SHEMA KAKOVOSTI]]&lt;&gt;"",Sklop1[[#This Row],[Preračunana masa/volumen/kos na enoto kg]],"")</f>
        <v/>
      </c>
      <c r="L18" s="94"/>
      <c r="M18" s="89"/>
      <c r="N18" s="89"/>
      <c r="O18" s="139" t="s">
        <v>160</v>
      </c>
      <c r="P18" s="88"/>
      <c r="Q18" s="138" t="s">
        <v>160</v>
      </c>
      <c r="R18" s="97"/>
      <c r="S18" s="88">
        <f>+Sklop1[[#This Row],[cena/enota brez DDV v EUR]]*Sklop1[[#This Row],[Stopnja DDV (%)]]</f>
        <v>0</v>
      </c>
      <c r="T18" s="88">
        <f>+Sklop1[[#This Row],[cena/enota brez DDV v EUR]]+Sklop1[[#This Row],[Davek (EUR)]]</f>
        <v>0</v>
      </c>
      <c r="U18" s="88">
        <f>+Sklop1[[#This Row],[cena/enota brez DDV v EUR]]*Sklop1[[#This Row],[Okvirna količina]]</f>
        <v>0</v>
      </c>
      <c r="V18" s="88">
        <f>+Sklop1[[#This Row],[Končna cena/enoto mere (EUR) z DDV]]*Sklop1[[#This Row],[Okvirna količina]]</f>
        <v>0</v>
      </c>
      <c r="W18" s="99"/>
    </row>
    <row r="19" spans="1:23" s="175" customFormat="1" ht="12">
      <c r="A19" s="187" t="s">
        <v>5</v>
      </c>
      <c r="B19" s="187" t="s">
        <v>333</v>
      </c>
      <c r="C19" s="187" t="s">
        <v>373</v>
      </c>
      <c r="D19" s="147" t="s">
        <v>284</v>
      </c>
      <c r="E19" s="187" t="s">
        <v>160</v>
      </c>
      <c r="F19" s="78" t="s">
        <v>0</v>
      </c>
      <c r="G19" s="190"/>
      <c r="H19" s="86">
        <v>100</v>
      </c>
      <c r="I19" s="111" t="s">
        <v>0</v>
      </c>
      <c r="J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19" s="81" t="str">
        <f>IF(Sklop1[[#This Row],[ZAHTEVANA SHEMA KAKOVOSTI]]&lt;&gt;"",Sklop1[[#This Row],[Preračunana masa/volumen/kos na enoto kg]],"")</f>
        <v/>
      </c>
      <c r="L19" s="94"/>
      <c r="M19" s="89"/>
      <c r="N19" s="89"/>
      <c r="O19" s="139" t="s">
        <v>160</v>
      </c>
      <c r="P19" s="88"/>
      <c r="Q19" s="138" t="s">
        <v>160</v>
      </c>
      <c r="R19" s="97"/>
      <c r="S19" s="88">
        <f>+Sklop1[[#This Row],[cena/enota brez DDV v EUR]]*Sklop1[[#This Row],[Stopnja DDV (%)]]</f>
        <v>0</v>
      </c>
      <c r="T19" s="88">
        <f>+Sklop1[[#This Row],[cena/enota brez DDV v EUR]]+Sklop1[[#This Row],[Davek (EUR)]]</f>
        <v>0</v>
      </c>
      <c r="U19" s="88">
        <f>+Sklop1[[#This Row],[cena/enota brez DDV v EUR]]*Sklop1[[#This Row],[Okvirna količina]]</f>
        <v>0</v>
      </c>
      <c r="V19" s="88">
        <f>+Sklop1[[#This Row],[Končna cena/enoto mere (EUR) z DDV]]*Sklop1[[#This Row],[Okvirna količina]]</f>
        <v>0</v>
      </c>
      <c r="W19" s="99"/>
    </row>
    <row r="20" spans="1:23" s="175" customFormat="1" ht="12">
      <c r="A20" s="187" t="s">
        <v>6</v>
      </c>
      <c r="B20" s="187" t="s">
        <v>331</v>
      </c>
      <c r="C20" s="187" t="s">
        <v>373</v>
      </c>
      <c r="D20" s="151" t="s">
        <v>282</v>
      </c>
      <c r="E20" s="187" t="s">
        <v>160</v>
      </c>
      <c r="F20" s="78" t="s">
        <v>0</v>
      </c>
      <c r="G20" s="190"/>
      <c r="H20" s="86">
        <v>30</v>
      </c>
      <c r="I20" s="111" t="s">
        <v>0</v>
      </c>
      <c r="J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0" s="81" t="str">
        <f>IF(Sklop1[[#This Row],[ZAHTEVANA SHEMA KAKOVOSTI]]&lt;&gt;"",Sklop1[[#This Row],[Preračunana masa/volumen/kos na enoto kg]],"")</f>
        <v/>
      </c>
      <c r="L20" s="94"/>
      <c r="M20" s="87"/>
      <c r="N20" s="87"/>
      <c r="O20" s="139" t="s">
        <v>160</v>
      </c>
      <c r="P20" s="88"/>
      <c r="Q20" s="138" t="s">
        <v>160</v>
      </c>
      <c r="R20" s="97"/>
      <c r="S20" s="88">
        <f>+Sklop1[[#This Row],[cena/enota brez DDV v EUR]]*Sklop1[[#This Row],[Stopnja DDV (%)]]</f>
        <v>0</v>
      </c>
      <c r="T20" s="88">
        <f>+Sklop1[[#This Row],[cena/enota brez DDV v EUR]]+Sklop1[[#This Row],[Davek (EUR)]]</f>
        <v>0</v>
      </c>
      <c r="U20" s="88">
        <f>+Sklop1[[#This Row],[cena/enota brez DDV v EUR]]*Sklop1[[#This Row],[Okvirna količina]]</f>
        <v>0</v>
      </c>
      <c r="V20" s="88">
        <f>+Sklop1[[#This Row],[Končna cena/enoto mere (EUR) z DDV]]*Sklop1[[#This Row],[Okvirna količina]]</f>
        <v>0</v>
      </c>
      <c r="W20" s="99"/>
    </row>
    <row r="21" spans="1:23" s="175" customFormat="1" ht="24">
      <c r="A21" s="187" t="s">
        <v>7</v>
      </c>
      <c r="B21" s="187" t="s">
        <v>319</v>
      </c>
      <c r="C21" s="187" t="s">
        <v>373</v>
      </c>
      <c r="D21" s="146" t="s">
        <v>2181</v>
      </c>
      <c r="E21" s="187" t="s">
        <v>160</v>
      </c>
      <c r="F21" s="78" t="s">
        <v>0</v>
      </c>
      <c r="G21" s="190" t="s">
        <v>182</v>
      </c>
      <c r="H21" s="86">
        <v>250</v>
      </c>
      <c r="I21" s="111" t="s">
        <v>0</v>
      </c>
      <c r="J2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21" s="81">
        <f>IF(Sklop1[[#This Row],[ZAHTEVANA SHEMA KAKOVOSTI]]&lt;&gt;"",Sklop1[[#This Row],[Preračunana masa/volumen/kos na enoto kg]],"")</f>
        <v>250</v>
      </c>
      <c r="L21" s="94"/>
      <c r="M21" s="87"/>
      <c r="N21" s="87"/>
      <c r="O21" s="139" t="s">
        <v>160</v>
      </c>
      <c r="P21" s="88"/>
      <c r="Q21" s="138" t="s">
        <v>160</v>
      </c>
      <c r="R21" s="97"/>
      <c r="S21" s="88">
        <f>+Sklop1[[#This Row],[cena/enota brez DDV v EUR]]*Sklop1[[#This Row],[Stopnja DDV (%)]]</f>
        <v>0</v>
      </c>
      <c r="T21" s="88">
        <f>+Sklop1[[#This Row],[cena/enota brez DDV v EUR]]+Sklop1[[#This Row],[Davek (EUR)]]</f>
        <v>0</v>
      </c>
      <c r="U21" s="88">
        <f>+Sklop1[[#This Row],[cena/enota brez DDV v EUR]]*Sklop1[[#This Row],[Okvirna količina]]</f>
        <v>0</v>
      </c>
      <c r="V21" s="88">
        <f>+Sklop1[[#This Row],[Končna cena/enoto mere (EUR) z DDV]]*Sklop1[[#This Row],[Okvirna količina]]</f>
        <v>0</v>
      </c>
      <c r="W21" s="99"/>
    </row>
    <row r="22" spans="1:23" s="175" customFormat="1" ht="24">
      <c r="A22" s="187" t="s">
        <v>8</v>
      </c>
      <c r="B22" s="187" t="s">
        <v>321</v>
      </c>
      <c r="C22" s="187" t="s">
        <v>373</v>
      </c>
      <c r="D22" s="151" t="s">
        <v>2180</v>
      </c>
      <c r="E22" s="187" t="s">
        <v>160</v>
      </c>
      <c r="F22" s="187" t="s">
        <v>0</v>
      </c>
      <c r="G22" s="191" t="s">
        <v>182</v>
      </c>
      <c r="H22" s="126">
        <v>250</v>
      </c>
      <c r="I22" s="140" t="s">
        <v>0</v>
      </c>
      <c r="J2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22" s="81">
        <f>IF(Sklop1[[#This Row],[ZAHTEVANA SHEMA KAKOVOSTI]]&lt;&gt;"",Sklop1[[#This Row],[Preračunana masa/volumen/kos na enoto kg]],"")</f>
        <v>250</v>
      </c>
      <c r="L22" s="94"/>
      <c r="M22" s="87"/>
      <c r="N22" s="87"/>
      <c r="O22" s="139" t="s">
        <v>160</v>
      </c>
      <c r="P22" s="88"/>
      <c r="Q22" s="138" t="s">
        <v>160</v>
      </c>
      <c r="R22" s="97"/>
      <c r="S22" s="88">
        <f>+Sklop1[[#This Row],[cena/enota brez DDV v EUR]]*Sklop1[[#This Row],[Stopnja DDV (%)]]</f>
        <v>0</v>
      </c>
      <c r="T22" s="88">
        <f>+Sklop1[[#This Row],[cena/enota brez DDV v EUR]]+Sklop1[[#This Row],[Davek (EUR)]]</f>
        <v>0</v>
      </c>
      <c r="U22" s="88">
        <f>+Sklop1[[#This Row],[cena/enota brez DDV v EUR]]*Sklop1[[#This Row],[Okvirna količina]]</f>
        <v>0</v>
      </c>
      <c r="V22" s="88">
        <f>+Sklop1[[#This Row],[Končna cena/enoto mere (EUR) z DDV]]*Sklop1[[#This Row],[Okvirna količina]]</f>
        <v>0</v>
      </c>
      <c r="W22" s="99"/>
    </row>
    <row r="23" spans="1:23" s="175" customFormat="1" ht="24">
      <c r="A23" s="187" t="s">
        <v>9</v>
      </c>
      <c r="B23" s="187" t="s">
        <v>320</v>
      </c>
      <c r="C23" s="187" t="s">
        <v>373</v>
      </c>
      <c r="D23" s="146" t="s">
        <v>2179</v>
      </c>
      <c r="E23" s="187" t="s">
        <v>160</v>
      </c>
      <c r="F23" s="187" t="s">
        <v>0</v>
      </c>
      <c r="G23" s="191" t="s">
        <v>182</v>
      </c>
      <c r="H23" s="126">
        <v>300</v>
      </c>
      <c r="I23" s="140" t="s">
        <v>0</v>
      </c>
      <c r="J2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3" s="81">
        <f>IF(Sklop1[[#This Row],[ZAHTEVANA SHEMA KAKOVOSTI]]&lt;&gt;"",Sklop1[[#This Row],[Preračunana masa/volumen/kos na enoto kg]],"")</f>
        <v>300</v>
      </c>
      <c r="L23" s="94"/>
      <c r="M23" s="87"/>
      <c r="N23" s="87"/>
      <c r="O23" s="139" t="s">
        <v>160</v>
      </c>
      <c r="P23" s="88"/>
      <c r="Q23" s="138" t="s">
        <v>160</v>
      </c>
      <c r="R23" s="97"/>
      <c r="S23" s="88">
        <f>+Sklop1[[#This Row],[cena/enota brez DDV v EUR]]*Sklop1[[#This Row],[Stopnja DDV (%)]]</f>
        <v>0</v>
      </c>
      <c r="T23" s="88">
        <f>+Sklop1[[#This Row],[cena/enota brez DDV v EUR]]+Sklop1[[#This Row],[Davek (EUR)]]</f>
        <v>0</v>
      </c>
      <c r="U23" s="88">
        <f>+Sklop1[[#This Row],[cena/enota brez DDV v EUR]]*Sklop1[[#This Row],[Okvirna količina]]</f>
        <v>0</v>
      </c>
      <c r="V23" s="88">
        <f>+Sklop1[[#This Row],[Končna cena/enoto mere (EUR) z DDV]]*Sklop1[[#This Row],[Okvirna količina]]</f>
        <v>0</v>
      </c>
      <c r="W23" s="99"/>
    </row>
    <row r="24" spans="1:23" s="175" customFormat="1" ht="12">
      <c r="A24" s="187" t="s">
        <v>10</v>
      </c>
      <c r="B24" s="187" t="s">
        <v>353</v>
      </c>
      <c r="C24" s="187" t="s">
        <v>373</v>
      </c>
      <c r="D24" s="147" t="s">
        <v>301</v>
      </c>
      <c r="E24" s="187" t="s">
        <v>160</v>
      </c>
      <c r="F24" s="187" t="s">
        <v>0</v>
      </c>
      <c r="G24" s="191"/>
      <c r="H24" s="126">
        <v>100</v>
      </c>
      <c r="I24" s="140" t="s">
        <v>0</v>
      </c>
      <c r="J2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4" s="81" t="str">
        <f>IF(Sklop1[[#This Row],[ZAHTEVANA SHEMA KAKOVOSTI]]&lt;&gt;"",Sklop1[[#This Row],[Preračunana masa/volumen/kos na enoto kg]],"")</f>
        <v/>
      </c>
      <c r="L24" s="94"/>
      <c r="M24" s="89"/>
      <c r="N24" s="89"/>
      <c r="O24" s="139" t="s">
        <v>160</v>
      </c>
      <c r="P24" s="88"/>
      <c r="Q24" s="138" t="s">
        <v>160</v>
      </c>
      <c r="R24" s="97"/>
      <c r="S24" s="88">
        <f>+Sklop1[[#This Row],[cena/enota brez DDV v EUR]]*Sklop1[[#This Row],[Stopnja DDV (%)]]</f>
        <v>0</v>
      </c>
      <c r="T24" s="88">
        <f>+Sklop1[[#This Row],[cena/enota brez DDV v EUR]]+Sklop1[[#This Row],[Davek (EUR)]]</f>
        <v>0</v>
      </c>
      <c r="U24" s="88">
        <f>+Sklop1[[#This Row],[cena/enota brez DDV v EUR]]*Sklop1[[#This Row],[Okvirna količina]]</f>
        <v>0</v>
      </c>
      <c r="V24" s="88">
        <f>+Sklop1[[#This Row],[Končna cena/enoto mere (EUR) z DDV]]*Sklop1[[#This Row],[Okvirna količina]]</f>
        <v>0</v>
      </c>
      <c r="W24" s="99"/>
    </row>
    <row r="25" spans="1:23" s="175" customFormat="1" ht="12">
      <c r="A25" s="187" t="s">
        <v>11</v>
      </c>
      <c r="B25" s="187" t="s">
        <v>352</v>
      </c>
      <c r="C25" s="187" t="s">
        <v>373</v>
      </c>
      <c r="D25" s="147" t="s">
        <v>300</v>
      </c>
      <c r="E25" s="187" t="s">
        <v>160</v>
      </c>
      <c r="F25" s="187" t="s">
        <v>0</v>
      </c>
      <c r="G25" s="191"/>
      <c r="H25" s="126">
        <v>400</v>
      </c>
      <c r="I25" s="140" t="s">
        <v>0</v>
      </c>
      <c r="J2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25" s="81" t="str">
        <f>IF(Sklop1[[#This Row],[ZAHTEVANA SHEMA KAKOVOSTI]]&lt;&gt;"",Sklop1[[#This Row],[Preračunana masa/volumen/kos na enoto kg]],"")</f>
        <v/>
      </c>
      <c r="L25" s="94"/>
      <c r="M25" s="89"/>
      <c r="N25" s="89"/>
      <c r="O25" s="139" t="s">
        <v>160</v>
      </c>
      <c r="P25" s="88"/>
      <c r="Q25" s="138" t="s">
        <v>160</v>
      </c>
      <c r="R25" s="97"/>
      <c r="S25" s="88">
        <f>+Sklop1[[#This Row],[cena/enota brez DDV v EUR]]*Sklop1[[#This Row],[Stopnja DDV (%)]]</f>
        <v>0</v>
      </c>
      <c r="T25" s="88">
        <f>+Sklop1[[#This Row],[cena/enota brez DDV v EUR]]+Sklop1[[#This Row],[Davek (EUR)]]</f>
        <v>0</v>
      </c>
      <c r="U25" s="88">
        <f>+Sklop1[[#This Row],[cena/enota brez DDV v EUR]]*Sklop1[[#This Row],[Okvirna količina]]</f>
        <v>0</v>
      </c>
      <c r="V25" s="88">
        <f>+Sklop1[[#This Row],[Končna cena/enoto mere (EUR) z DDV]]*Sklop1[[#This Row],[Okvirna količina]]</f>
        <v>0</v>
      </c>
      <c r="W25" s="99"/>
    </row>
    <row r="26" spans="1:23" s="175" customFormat="1" ht="24">
      <c r="A26" s="187" t="s">
        <v>12</v>
      </c>
      <c r="B26" s="187" t="s">
        <v>324</v>
      </c>
      <c r="C26" s="187" t="s">
        <v>373</v>
      </c>
      <c r="D26" s="146" t="s">
        <v>2182</v>
      </c>
      <c r="E26" s="187" t="s">
        <v>160</v>
      </c>
      <c r="F26" s="187" t="s">
        <v>0</v>
      </c>
      <c r="G26" s="191" t="s">
        <v>182</v>
      </c>
      <c r="H26" s="126">
        <v>500</v>
      </c>
      <c r="I26" s="140" t="s">
        <v>0</v>
      </c>
      <c r="J2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6" s="81">
        <f>IF(Sklop1[[#This Row],[ZAHTEVANA SHEMA KAKOVOSTI]]&lt;&gt;"",Sklop1[[#This Row],[Preračunana masa/volumen/kos na enoto kg]],"")</f>
        <v>500</v>
      </c>
      <c r="L26" s="94"/>
      <c r="M26" s="87"/>
      <c r="N26" s="87"/>
      <c r="O26" s="139" t="s">
        <v>160</v>
      </c>
      <c r="P26" s="88"/>
      <c r="Q26" s="138" t="s">
        <v>160</v>
      </c>
      <c r="R26" s="97"/>
      <c r="S26" s="88">
        <f>+Sklop1[[#This Row],[cena/enota brez DDV v EUR]]*Sklop1[[#This Row],[Stopnja DDV (%)]]</f>
        <v>0</v>
      </c>
      <c r="T26" s="88">
        <f>+Sklop1[[#This Row],[cena/enota brez DDV v EUR]]+Sklop1[[#This Row],[Davek (EUR)]]</f>
        <v>0</v>
      </c>
      <c r="U26" s="88">
        <f>+Sklop1[[#This Row],[cena/enota brez DDV v EUR]]*Sklop1[[#This Row],[Okvirna količina]]</f>
        <v>0</v>
      </c>
      <c r="V26" s="88">
        <f>+Sklop1[[#This Row],[Končna cena/enoto mere (EUR) z DDV]]*Sklop1[[#This Row],[Okvirna količina]]</f>
        <v>0</v>
      </c>
      <c r="W26" s="99"/>
    </row>
    <row r="27" spans="1:23" s="175" customFormat="1" ht="24">
      <c r="A27" s="187" t="s">
        <v>13</v>
      </c>
      <c r="B27" s="187" t="s">
        <v>322</v>
      </c>
      <c r="C27" s="187" t="s">
        <v>373</v>
      </c>
      <c r="D27" s="151" t="s">
        <v>2175</v>
      </c>
      <c r="E27" s="187" t="s">
        <v>160</v>
      </c>
      <c r="F27" s="187" t="s">
        <v>0</v>
      </c>
      <c r="G27" s="191" t="s">
        <v>182</v>
      </c>
      <c r="H27" s="126">
        <v>600</v>
      </c>
      <c r="I27" s="140" t="s">
        <v>0</v>
      </c>
      <c r="J2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7" s="81">
        <f>IF(Sklop1[[#This Row],[ZAHTEVANA SHEMA KAKOVOSTI]]&lt;&gt;"",Sklop1[[#This Row],[Preračunana masa/volumen/kos na enoto kg]],"")</f>
        <v>600</v>
      </c>
      <c r="L27" s="94"/>
      <c r="M27" s="87"/>
      <c r="N27" s="87"/>
      <c r="O27" s="139" t="s">
        <v>160</v>
      </c>
      <c r="P27" s="88"/>
      <c r="Q27" s="138" t="s">
        <v>160</v>
      </c>
      <c r="R27" s="97"/>
      <c r="S27" s="88">
        <f>+Sklop1[[#This Row],[cena/enota brez DDV v EUR]]*Sklop1[[#This Row],[Stopnja DDV (%)]]</f>
        <v>0</v>
      </c>
      <c r="T27" s="88">
        <f>+Sklop1[[#This Row],[cena/enota brez DDV v EUR]]+Sklop1[[#This Row],[Davek (EUR)]]</f>
        <v>0</v>
      </c>
      <c r="U27" s="88">
        <f>+Sklop1[[#This Row],[cena/enota brez DDV v EUR]]*Sklop1[[#This Row],[Okvirna količina]]</f>
        <v>0</v>
      </c>
      <c r="V27" s="88">
        <f>+Sklop1[[#This Row],[Končna cena/enoto mere (EUR) z DDV]]*Sklop1[[#This Row],[Okvirna količina]]</f>
        <v>0</v>
      </c>
      <c r="W27" s="99"/>
    </row>
    <row r="28" spans="1:23" s="175" customFormat="1" ht="24">
      <c r="A28" s="187" t="s">
        <v>14</v>
      </c>
      <c r="B28" s="187" t="s">
        <v>323</v>
      </c>
      <c r="C28" s="187" t="s">
        <v>373</v>
      </c>
      <c r="D28" s="146" t="s">
        <v>2174</v>
      </c>
      <c r="E28" s="187" t="s">
        <v>160</v>
      </c>
      <c r="F28" s="187" t="s">
        <v>0</v>
      </c>
      <c r="G28" s="191" t="s">
        <v>182</v>
      </c>
      <c r="H28" s="126">
        <v>600</v>
      </c>
      <c r="I28" s="140" t="s">
        <v>0</v>
      </c>
      <c r="J2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8" s="81">
        <f>IF(Sklop1[[#This Row],[ZAHTEVANA SHEMA KAKOVOSTI]]&lt;&gt;"",Sklop1[[#This Row],[Preračunana masa/volumen/kos na enoto kg]],"")</f>
        <v>600</v>
      </c>
      <c r="L28" s="94"/>
      <c r="M28" s="87"/>
      <c r="N28" s="87"/>
      <c r="O28" s="139" t="s">
        <v>160</v>
      </c>
      <c r="P28" s="88"/>
      <c r="Q28" s="138" t="s">
        <v>160</v>
      </c>
      <c r="R28" s="97"/>
      <c r="S28" s="88">
        <f>+Sklop1[[#This Row],[cena/enota brez DDV v EUR]]*Sklop1[[#This Row],[Stopnja DDV (%)]]</f>
        <v>0</v>
      </c>
      <c r="T28" s="88">
        <f>+Sklop1[[#This Row],[cena/enota brez DDV v EUR]]+Sklop1[[#This Row],[Davek (EUR)]]</f>
        <v>0</v>
      </c>
      <c r="U28" s="88">
        <f>+Sklop1[[#This Row],[cena/enota brez DDV v EUR]]*Sklop1[[#This Row],[Okvirna količina]]</f>
        <v>0</v>
      </c>
      <c r="V28" s="88">
        <f>+Sklop1[[#This Row],[Končna cena/enoto mere (EUR) z DDV]]*Sklop1[[#This Row],[Okvirna količina]]</f>
        <v>0</v>
      </c>
      <c r="W28" s="99"/>
    </row>
    <row r="29" spans="1:23" s="175" customFormat="1" ht="24">
      <c r="A29" s="187" t="s">
        <v>15</v>
      </c>
      <c r="B29" s="187" t="s">
        <v>349</v>
      </c>
      <c r="C29" s="187" t="s">
        <v>373</v>
      </c>
      <c r="D29" s="147" t="s">
        <v>297</v>
      </c>
      <c r="E29" s="187" t="s">
        <v>160</v>
      </c>
      <c r="F29" s="187" t="s">
        <v>0</v>
      </c>
      <c r="G29" s="191" t="s">
        <v>1506</v>
      </c>
      <c r="H29" s="126">
        <v>150</v>
      </c>
      <c r="I29" s="140" t="s">
        <v>0</v>
      </c>
      <c r="J2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9" s="126">
        <f>IF(Sklop1[[#This Row],[ZAHTEVANA SHEMA KAKOVOSTI]]&lt;&gt;"",Sklop1[[#This Row],[Preračunana masa/volumen/kos na enoto kg]],"")</f>
        <v>150</v>
      </c>
      <c r="L29" s="141"/>
      <c r="M29" s="144"/>
      <c r="N29" s="144"/>
      <c r="O29" s="139" t="s">
        <v>160</v>
      </c>
      <c r="P29" s="88"/>
      <c r="Q29" s="138" t="s">
        <v>160</v>
      </c>
      <c r="R29" s="143"/>
      <c r="S29" s="142">
        <f>+Sklop1[[#This Row],[cena/enota brez DDV v EUR]]*Sklop1[[#This Row],[Stopnja DDV (%)]]</f>
        <v>0</v>
      </c>
      <c r="T29" s="142">
        <f>+Sklop1[[#This Row],[cena/enota brez DDV v EUR]]+Sklop1[[#This Row],[Davek (EUR)]]</f>
        <v>0</v>
      </c>
      <c r="U29" s="142">
        <f>+Sklop1[[#This Row],[cena/enota brez DDV v EUR]]*Sklop1[[#This Row],[Okvirna količina]]</f>
        <v>0</v>
      </c>
      <c r="V29" s="148">
        <f>+Sklop1[[#This Row],[Končna cena/enoto mere (EUR) z DDV]]*Sklop1[[#This Row],[Okvirna količina]]</f>
        <v>0</v>
      </c>
      <c r="W29" s="149"/>
    </row>
    <row r="30" spans="1:23" s="175" customFormat="1" ht="12">
      <c r="A30" s="187" t="s">
        <v>16</v>
      </c>
      <c r="B30" s="187" t="s">
        <v>350</v>
      </c>
      <c r="C30" s="187" t="s">
        <v>373</v>
      </c>
      <c r="D30" s="147" t="s">
        <v>298</v>
      </c>
      <c r="E30" s="187" t="s">
        <v>160</v>
      </c>
      <c r="F30" s="187" t="s">
        <v>0</v>
      </c>
      <c r="G30" s="191"/>
      <c r="H30" s="126">
        <v>75</v>
      </c>
      <c r="I30" s="140" t="s">
        <v>0</v>
      </c>
      <c r="J3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K30" s="126" t="str">
        <f>IF(Sklop1[[#This Row],[ZAHTEVANA SHEMA KAKOVOSTI]]&lt;&gt;"",Sklop1[[#This Row],[Preračunana masa/volumen/kos na enoto kg]],"")</f>
        <v/>
      </c>
      <c r="L30" s="141"/>
      <c r="M30" s="144"/>
      <c r="N30" s="144"/>
      <c r="O30" s="139" t="s">
        <v>160</v>
      </c>
      <c r="P30" s="88"/>
      <c r="Q30" s="138" t="s">
        <v>160</v>
      </c>
      <c r="R30" s="143"/>
      <c r="S30" s="142">
        <f>+Sklop1[[#This Row],[cena/enota brez DDV v EUR]]*Sklop1[[#This Row],[Stopnja DDV (%)]]</f>
        <v>0</v>
      </c>
      <c r="T30" s="142">
        <f>+Sklop1[[#This Row],[cena/enota brez DDV v EUR]]+Sklop1[[#This Row],[Davek (EUR)]]</f>
        <v>0</v>
      </c>
      <c r="U30" s="142">
        <f>+Sklop1[[#This Row],[cena/enota brez DDV v EUR]]*Sklop1[[#This Row],[Okvirna količina]]</f>
        <v>0</v>
      </c>
      <c r="V30" s="148">
        <f>+Sklop1[[#This Row],[Končna cena/enoto mere (EUR) z DDV]]*Sklop1[[#This Row],[Okvirna količina]]</f>
        <v>0</v>
      </c>
      <c r="W30" s="149"/>
    </row>
    <row r="31" spans="1:23" s="175" customFormat="1" ht="24">
      <c r="A31" s="187" t="s">
        <v>17</v>
      </c>
      <c r="B31" s="187" t="s">
        <v>368</v>
      </c>
      <c r="C31" s="187" t="s">
        <v>373</v>
      </c>
      <c r="D31" s="147" t="s">
        <v>314</v>
      </c>
      <c r="E31" s="187" t="s">
        <v>160</v>
      </c>
      <c r="F31" s="187" t="s">
        <v>0</v>
      </c>
      <c r="G31" s="191" t="s">
        <v>1506</v>
      </c>
      <c r="H31" s="126">
        <v>15</v>
      </c>
      <c r="I31" s="140" t="s">
        <v>0</v>
      </c>
      <c r="J3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31" s="126">
        <f>IF(Sklop1[[#This Row],[ZAHTEVANA SHEMA KAKOVOSTI]]&lt;&gt;"",Sklop1[[#This Row],[Preračunana masa/volumen/kos na enoto kg]],"")</f>
        <v>15</v>
      </c>
      <c r="L31" s="141"/>
      <c r="M31" s="144"/>
      <c r="N31" s="144"/>
      <c r="O31" s="139" t="s">
        <v>160</v>
      </c>
      <c r="P31" s="88"/>
      <c r="Q31" s="138" t="s">
        <v>160</v>
      </c>
      <c r="R31" s="143"/>
      <c r="S31" s="142">
        <f>+Sklop1[[#This Row],[cena/enota brez DDV v EUR]]*Sklop1[[#This Row],[Stopnja DDV (%)]]</f>
        <v>0</v>
      </c>
      <c r="T31" s="142">
        <f>+Sklop1[[#This Row],[cena/enota brez DDV v EUR]]+Sklop1[[#This Row],[Davek (EUR)]]</f>
        <v>0</v>
      </c>
      <c r="U31" s="142">
        <f>+Sklop1[[#This Row],[cena/enota brez DDV v EUR]]*Sklop1[[#This Row],[Okvirna količina]]</f>
        <v>0</v>
      </c>
      <c r="V31" s="148">
        <f>+Sklop1[[#This Row],[Končna cena/enoto mere (EUR) z DDV]]*Sklop1[[#This Row],[Okvirna količina]]</f>
        <v>0</v>
      </c>
      <c r="W31" s="149"/>
    </row>
    <row r="32" spans="1:23" s="175" customFormat="1" ht="24">
      <c r="A32" s="187" t="s">
        <v>18</v>
      </c>
      <c r="B32" s="187" t="s">
        <v>361</v>
      </c>
      <c r="C32" s="187" t="s">
        <v>373</v>
      </c>
      <c r="D32" s="147" t="s">
        <v>308</v>
      </c>
      <c r="E32" s="187" t="s">
        <v>160</v>
      </c>
      <c r="F32" s="187" t="s">
        <v>0</v>
      </c>
      <c r="G32" s="191" t="s">
        <v>1506</v>
      </c>
      <c r="H32" s="126">
        <v>30</v>
      </c>
      <c r="I32" s="140" t="s">
        <v>0</v>
      </c>
      <c r="J3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2" s="126">
        <f>IF(Sklop1[[#This Row],[ZAHTEVANA SHEMA KAKOVOSTI]]&lt;&gt;"",Sklop1[[#This Row],[Preračunana masa/volumen/kos na enoto kg]],"")</f>
        <v>30</v>
      </c>
      <c r="L32" s="141"/>
      <c r="M32" s="144"/>
      <c r="N32" s="144"/>
      <c r="O32" s="139" t="s">
        <v>160</v>
      </c>
      <c r="P32" s="88"/>
      <c r="Q32" s="138" t="s">
        <v>160</v>
      </c>
      <c r="R32" s="143"/>
      <c r="S32" s="142">
        <f>+Sklop1[[#This Row],[cena/enota brez DDV v EUR]]*Sklop1[[#This Row],[Stopnja DDV (%)]]</f>
        <v>0</v>
      </c>
      <c r="T32" s="142">
        <f>+Sklop1[[#This Row],[cena/enota brez DDV v EUR]]+Sklop1[[#This Row],[Davek (EUR)]]</f>
        <v>0</v>
      </c>
      <c r="U32" s="142">
        <f>+Sklop1[[#This Row],[cena/enota brez DDV v EUR]]*Sklop1[[#This Row],[Okvirna količina]]</f>
        <v>0</v>
      </c>
      <c r="V32" s="148">
        <f>+Sklop1[[#This Row],[Končna cena/enoto mere (EUR) z DDV]]*Sklop1[[#This Row],[Okvirna količina]]</f>
        <v>0</v>
      </c>
      <c r="W32" s="149"/>
    </row>
    <row r="33" spans="1:23" s="175" customFormat="1" ht="12">
      <c r="A33" s="187" t="s">
        <v>19</v>
      </c>
      <c r="B33" s="187" t="s">
        <v>364</v>
      </c>
      <c r="C33" s="187" t="s">
        <v>373</v>
      </c>
      <c r="D33" s="147" t="s">
        <v>311</v>
      </c>
      <c r="E33" s="187" t="s">
        <v>160</v>
      </c>
      <c r="F33" s="187" t="s">
        <v>0</v>
      </c>
      <c r="G33" s="191"/>
      <c r="H33" s="126">
        <v>150</v>
      </c>
      <c r="I33" s="140" t="s">
        <v>0</v>
      </c>
      <c r="J3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3" s="126" t="str">
        <f>IF(Sklop1[[#This Row],[ZAHTEVANA SHEMA KAKOVOSTI]]&lt;&gt;"",Sklop1[[#This Row],[Preračunana masa/volumen/kos na enoto kg]],"")</f>
        <v/>
      </c>
      <c r="L33" s="141"/>
      <c r="M33" s="144"/>
      <c r="N33" s="144"/>
      <c r="O33" s="139" t="s">
        <v>160</v>
      </c>
      <c r="P33" s="88"/>
      <c r="Q33" s="138" t="s">
        <v>160</v>
      </c>
      <c r="R33" s="143"/>
      <c r="S33" s="142">
        <f>+Sklop1[[#This Row],[cena/enota brez DDV v EUR]]*Sklop1[[#This Row],[Stopnja DDV (%)]]</f>
        <v>0</v>
      </c>
      <c r="T33" s="142">
        <f>+Sklop1[[#This Row],[cena/enota brez DDV v EUR]]+Sklop1[[#This Row],[Davek (EUR)]]</f>
        <v>0</v>
      </c>
      <c r="U33" s="142">
        <f>+Sklop1[[#This Row],[cena/enota brez DDV v EUR]]*Sklop1[[#This Row],[Okvirna količina]]</f>
        <v>0</v>
      </c>
      <c r="V33" s="148">
        <f>+Sklop1[[#This Row],[Končna cena/enoto mere (EUR) z DDV]]*Sklop1[[#This Row],[Okvirna količina]]</f>
        <v>0</v>
      </c>
      <c r="W33" s="149"/>
    </row>
    <row r="34" spans="1:23" s="175" customFormat="1" ht="24">
      <c r="A34" s="187" t="s">
        <v>20</v>
      </c>
      <c r="B34" s="187" t="s">
        <v>329</v>
      </c>
      <c r="C34" s="187" t="s">
        <v>373</v>
      </c>
      <c r="D34" s="151" t="s">
        <v>2183</v>
      </c>
      <c r="E34" s="187" t="s">
        <v>160</v>
      </c>
      <c r="F34" s="187" t="s">
        <v>0</v>
      </c>
      <c r="G34" s="191" t="s">
        <v>182</v>
      </c>
      <c r="H34" s="126">
        <v>600</v>
      </c>
      <c r="I34" s="140" t="s">
        <v>0</v>
      </c>
      <c r="J3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34" s="126">
        <f>IF(Sklop1[[#This Row],[ZAHTEVANA SHEMA KAKOVOSTI]]&lt;&gt;"",Sklop1[[#This Row],[Preračunana masa/volumen/kos na enoto kg]],"")</f>
        <v>600</v>
      </c>
      <c r="L34" s="141"/>
      <c r="M34" s="305"/>
      <c r="N34" s="305"/>
      <c r="O34" s="139" t="s">
        <v>160</v>
      </c>
      <c r="P34" s="88"/>
      <c r="Q34" s="138" t="s">
        <v>160</v>
      </c>
      <c r="R34" s="143"/>
      <c r="S34" s="142">
        <f>+Sklop1[[#This Row],[cena/enota brez DDV v EUR]]*Sklop1[[#This Row],[Stopnja DDV (%)]]</f>
        <v>0</v>
      </c>
      <c r="T34" s="142">
        <f>+Sklop1[[#This Row],[cena/enota brez DDV v EUR]]+Sklop1[[#This Row],[Davek (EUR)]]</f>
        <v>0</v>
      </c>
      <c r="U34" s="142">
        <f>+Sklop1[[#This Row],[cena/enota brez DDV v EUR]]*Sklop1[[#This Row],[Okvirna količina]]</f>
        <v>0</v>
      </c>
      <c r="V34" s="148">
        <f>+Sklop1[[#This Row],[Končna cena/enoto mere (EUR) z DDV]]*Sklop1[[#This Row],[Okvirna količina]]</f>
        <v>0</v>
      </c>
      <c r="W34" s="149"/>
    </row>
    <row r="35" spans="1:23" s="175" customFormat="1" ht="24">
      <c r="A35" s="187" t="s">
        <v>21</v>
      </c>
      <c r="B35" s="187" t="s">
        <v>330</v>
      </c>
      <c r="C35" s="187" t="s">
        <v>373</v>
      </c>
      <c r="D35" s="152" t="s">
        <v>2184</v>
      </c>
      <c r="E35" s="187" t="s">
        <v>160</v>
      </c>
      <c r="F35" s="187" t="s">
        <v>0</v>
      </c>
      <c r="G35" s="191"/>
      <c r="H35" s="126">
        <v>100</v>
      </c>
      <c r="I35" s="140" t="s">
        <v>0</v>
      </c>
      <c r="J3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5" s="126" t="str">
        <f>IF(Sklop1[[#This Row],[ZAHTEVANA SHEMA KAKOVOSTI]]&lt;&gt;"",Sklop1[[#This Row],[Preračunana masa/volumen/kos na enoto kg]],"")</f>
        <v/>
      </c>
      <c r="L35" s="141"/>
      <c r="M35" s="305"/>
      <c r="N35" s="305"/>
      <c r="O35" s="139" t="s">
        <v>160</v>
      </c>
      <c r="P35" s="88"/>
      <c r="Q35" s="138" t="s">
        <v>160</v>
      </c>
      <c r="R35" s="143"/>
      <c r="S35" s="142">
        <f>+Sklop1[[#This Row],[cena/enota brez DDV v EUR]]*Sklop1[[#This Row],[Stopnja DDV (%)]]</f>
        <v>0</v>
      </c>
      <c r="T35" s="142">
        <f>+Sklop1[[#This Row],[cena/enota brez DDV v EUR]]+Sklop1[[#This Row],[Davek (EUR)]]</f>
        <v>0</v>
      </c>
      <c r="U35" s="142">
        <f>+Sklop1[[#This Row],[cena/enota brez DDV v EUR]]*Sklop1[[#This Row],[Okvirna količina]]</f>
        <v>0</v>
      </c>
      <c r="V35" s="148">
        <f>+Sklop1[[#This Row],[Končna cena/enoto mere (EUR) z DDV]]*Sklop1[[#This Row],[Okvirna količina]]</f>
        <v>0</v>
      </c>
      <c r="W35" s="149"/>
    </row>
    <row r="36" spans="1:23" s="175" customFormat="1" ht="24">
      <c r="A36" s="187" t="s">
        <v>22</v>
      </c>
      <c r="B36" s="187" t="s">
        <v>337</v>
      </c>
      <c r="C36" s="187" t="s">
        <v>373</v>
      </c>
      <c r="D36" s="147" t="s">
        <v>286</v>
      </c>
      <c r="E36" s="187" t="s">
        <v>160</v>
      </c>
      <c r="F36" s="187" t="s">
        <v>0</v>
      </c>
      <c r="G36" s="191" t="s">
        <v>182</v>
      </c>
      <c r="H36" s="126">
        <v>400</v>
      </c>
      <c r="I36" s="140" t="s">
        <v>0</v>
      </c>
      <c r="J3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6" s="126">
        <f>IF(Sklop1[[#This Row],[ZAHTEVANA SHEMA KAKOVOSTI]]&lt;&gt;"",Sklop1[[#This Row],[Preračunana masa/volumen/kos na enoto kg]],"")</f>
        <v>400</v>
      </c>
      <c r="L36" s="141"/>
      <c r="M36" s="144"/>
      <c r="N36" s="144"/>
      <c r="O36" s="139" t="s">
        <v>160</v>
      </c>
      <c r="P36" s="88"/>
      <c r="Q36" s="138" t="s">
        <v>160</v>
      </c>
      <c r="R36" s="143"/>
      <c r="S36" s="142">
        <f>+Sklop1[[#This Row],[cena/enota brez DDV v EUR]]*Sklop1[[#This Row],[Stopnja DDV (%)]]</f>
        <v>0</v>
      </c>
      <c r="T36" s="142">
        <f>+Sklop1[[#This Row],[cena/enota brez DDV v EUR]]+Sklop1[[#This Row],[Davek (EUR)]]</f>
        <v>0</v>
      </c>
      <c r="U36" s="142">
        <f>+Sklop1[[#This Row],[cena/enota brez DDV v EUR]]*Sklop1[[#This Row],[Okvirna količina]]</f>
        <v>0</v>
      </c>
      <c r="V36" s="148">
        <f>+Sklop1[[#This Row],[Končna cena/enoto mere (EUR) z DDV]]*Sklop1[[#This Row],[Okvirna količina]]</f>
        <v>0</v>
      </c>
      <c r="W36" s="149"/>
    </row>
    <row r="37" spans="1:23" s="175" customFormat="1" ht="24">
      <c r="A37" s="187" t="s">
        <v>23</v>
      </c>
      <c r="B37" s="187" t="s">
        <v>335</v>
      </c>
      <c r="C37" s="187" t="s">
        <v>373</v>
      </c>
      <c r="D37" s="147" t="s">
        <v>285</v>
      </c>
      <c r="E37" s="187" t="s">
        <v>160</v>
      </c>
      <c r="F37" s="187" t="s">
        <v>0</v>
      </c>
      <c r="G37" s="191" t="s">
        <v>182</v>
      </c>
      <c r="H37" s="126">
        <v>150</v>
      </c>
      <c r="I37" s="140" t="s">
        <v>0</v>
      </c>
      <c r="J3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7" s="126">
        <f>IF(Sklop1[[#This Row],[ZAHTEVANA SHEMA KAKOVOSTI]]&lt;&gt;"",Sklop1[[#This Row],[Preračunana masa/volumen/kos na enoto kg]],"")</f>
        <v>150</v>
      </c>
      <c r="L37" s="141"/>
      <c r="M37" s="144"/>
      <c r="N37" s="144"/>
      <c r="O37" s="139" t="s">
        <v>160</v>
      </c>
      <c r="P37" s="88"/>
      <c r="Q37" s="138" t="s">
        <v>160</v>
      </c>
      <c r="R37" s="143"/>
      <c r="S37" s="142">
        <f>+Sklop1[[#This Row],[cena/enota brez DDV v EUR]]*Sklop1[[#This Row],[Stopnja DDV (%)]]</f>
        <v>0</v>
      </c>
      <c r="T37" s="142">
        <f>+Sklop1[[#This Row],[cena/enota brez DDV v EUR]]+Sklop1[[#This Row],[Davek (EUR)]]</f>
        <v>0</v>
      </c>
      <c r="U37" s="142">
        <f>+Sklop1[[#This Row],[cena/enota brez DDV v EUR]]*Sklop1[[#This Row],[Okvirna količina]]</f>
        <v>0</v>
      </c>
      <c r="V37" s="148">
        <f>+Sklop1[[#This Row],[Končna cena/enoto mere (EUR) z DDV]]*Sklop1[[#This Row],[Okvirna količina]]</f>
        <v>0</v>
      </c>
      <c r="W37" s="149"/>
    </row>
    <row r="38" spans="1:23" s="175" customFormat="1" ht="24">
      <c r="A38" s="187" t="s">
        <v>24</v>
      </c>
      <c r="B38" s="187" t="s">
        <v>336</v>
      </c>
      <c r="C38" s="187" t="s">
        <v>373</v>
      </c>
      <c r="D38" s="147" t="s">
        <v>2173</v>
      </c>
      <c r="E38" s="187" t="s">
        <v>160</v>
      </c>
      <c r="F38" s="187" t="s">
        <v>0</v>
      </c>
      <c r="G38" s="191" t="s">
        <v>182</v>
      </c>
      <c r="H38" s="126">
        <v>150</v>
      </c>
      <c r="I38" s="140" t="s">
        <v>0</v>
      </c>
      <c r="J3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8" s="126">
        <f>IF(Sklop1[[#This Row],[ZAHTEVANA SHEMA KAKOVOSTI]]&lt;&gt;"",Sklop1[[#This Row],[Preračunana masa/volumen/kos na enoto kg]],"")</f>
        <v>150</v>
      </c>
      <c r="L38" s="141"/>
      <c r="M38" s="144"/>
      <c r="N38" s="144"/>
      <c r="O38" s="139" t="s">
        <v>160</v>
      </c>
      <c r="P38" s="88"/>
      <c r="Q38" s="138" t="s">
        <v>160</v>
      </c>
      <c r="R38" s="143"/>
      <c r="S38" s="142">
        <f>+Sklop1[[#This Row],[cena/enota brez DDV v EUR]]*Sklop1[[#This Row],[Stopnja DDV (%)]]</f>
        <v>0</v>
      </c>
      <c r="T38" s="142">
        <f>+Sklop1[[#This Row],[cena/enota brez DDV v EUR]]+Sklop1[[#This Row],[Davek (EUR)]]</f>
        <v>0</v>
      </c>
      <c r="U38" s="142">
        <f>+Sklop1[[#This Row],[cena/enota brez DDV v EUR]]*Sklop1[[#This Row],[Okvirna količina]]</f>
        <v>0</v>
      </c>
      <c r="V38" s="148">
        <f>+Sklop1[[#This Row],[Končna cena/enoto mere (EUR) z DDV]]*Sklop1[[#This Row],[Okvirna količina]]</f>
        <v>0</v>
      </c>
      <c r="W38" s="149"/>
    </row>
    <row r="39" spans="1:23" s="175" customFormat="1" ht="24">
      <c r="A39" s="187" t="s">
        <v>25</v>
      </c>
      <c r="B39" s="187" t="s">
        <v>367</v>
      </c>
      <c r="C39" s="187" t="s">
        <v>373</v>
      </c>
      <c r="D39" s="147" t="s">
        <v>313</v>
      </c>
      <c r="E39" s="187" t="s">
        <v>160</v>
      </c>
      <c r="F39" s="187" t="s">
        <v>0</v>
      </c>
      <c r="G39" s="191"/>
      <c r="H39" s="126">
        <v>120</v>
      </c>
      <c r="I39" s="140" t="s">
        <v>0</v>
      </c>
      <c r="J3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39" s="126" t="str">
        <f>IF(Sklop1[[#This Row],[ZAHTEVANA SHEMA KAKOVOSTI]]&lt;&gt;"",Sklop1[[#This Row],[Preračunana masa/volumen/kos na enoto kg]],"")</f>
        <v/>
      </c>
      <c r="L39" s="141"/>
      <c r="M39" s="144"/>
      <c r="N39" s="144"/>
      <c r="O39" s="139" t="s">
        <v>160</v>
      </c>
      <c r="P39" s="88"/>
      <c r="Q39" s="138" t="s">
        <v>160</v>
      </c>
      <c r="R39" s="143"/>
      <c r="S39" s="142">
        <f>+Sklop1[[#This Row],[cena/enota brez DDV v EUR]]*Sklop1[[#This Row],[Stopnja DDV (%)]]</f>
        <v>0</v>
      </c>
      <c r="T39" s="142">
        <f>+Sklop1[[#This Row],[cena/enota brez DDV v EUR]]+Sklop1[[#This Row],[Davek (EUR)]]</f>
        <v>0</v>
      </c>
      <c r="U39" s="142">
        <f>+Sklop1[[#This Row],[cena/enota brez DDV v EUR]]*Sklop1[[#This Row],[Okvirna količina]]</f>
        <v>0</v>
      </c>
      <c r="V39" s="148">
        <f>+Sklop1[[#This Row],[Končna cena/enoto mere (EUR) z DDV]]*Sklop1[[#This Row],[Okvirna količina]]</f>
        <v>0</v>
      </c>
      <c r="W39" s="149"/>
    </row>
    <row r="40" spans="1:23" s="175" customFormat="1" ht="12">
      <c r="A40" s="187" t="s">
        <v>26</v>
      </c>
      <c r="B40" s="187" t="s">
        <v>369</v>
      </c>
      <c r="C40" s="187" t="s">
        <v>373</v>
      </c>
      <c r="D40" s="147" t="s">
        <v>315</v>
      </c>
      <c r="E40" s="187" t="s">
        <v>160</v>
      </c>
      <c r="F40" s="187" t="s">
        <v>0</v>
      </c>
      <c r="G40" s="191"/>
      <c r="H40" s="126">
        <v>120</v>
      </c>
      <c r="I40" s="140" t="s">
        <v>0</v>
      </c>
      <c r="J4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40" s="126" t="str">
        <f>IF(Sklop1[[#This Row],[ZAHTEVANA SHEMA KAKOVOSTI]]&lt;&gt;"",Sklop1[[#This Row],[Preračunana masa/volumen/kos na enoto kg]],"")</f>
        <v/>
      </c>
      <c r="L40" s="141"/>
      <c r="M40" s="144"/>
      <c r="N40" s="144"/>
      <c r="O40" s="139" t="s">
        <v>160</v>
      </c>
      <c r="P40" s="88"/>
      <c r="Q40" s="138" t="s">
        <v>160</v>
      </c>
      <c r="R40" s="143"/>
      <c r="S40" s="142">
        <f>+Sklop1[[#This Row],[cena/enota brez DDV v EUR]]*Sklop1[[#This Row],[Stopnja DDV (%)]]</f>
        <v>0</v>
      </c>
      <c r="T40" s="142">
        <f>+Sklop1[[#This Row],[cena/enota brez DDV v EUR]]+Sklop1[[#This Row],[Davek (EUR)]]</f>
        <v>0</v>
      </c>
      <c r="U40" s="142">
        <f>+Sklop1[[#This Row],[cena/enota brez DDV v EUR]]*Sklop1[[#This Row],[Okvirna količina]]</f>
        <v>0</v>
      </c>
      <c r="V40" s="148">
        <f>+Sklop1[[#This Row],[Končna cena/enoto mere (EUR) z DDV]]*Sklop1[[#This Row],[Okvirna količina]]</f>
        <v>0</v>
      </c>
      <c r="W40" s="149"/>
    </row>
    <row r="41" spans="1:23" s="175" customFormat="1" ht="12">
      <c r="A41" s="187" t="s">
        <v>27</v>
      </c>
      <c r="B41" s="187" t="s">
        <v>360</v>
      </c>
      <c r="C41" s="187" t="s">
        <v>373</v>
      </c>
      <c r="D41" s="147" t="s">
        <v>307</v>
      </c>
      <c r="E41" s="187" t="s">
        <v>160</v>
      </c>
      <c r="F41" s="187" t="s">
        <v>0</v>
      </c>
      <c r="G41" s="191"/>
      <c r="H41" s="126">
        <v>80</v>
      </c>
      <c r="I41" s="140" t="s">
        <v>0</v>
      </c>
      <c r="J4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1" s="126" t="str">
        <f>IF(Sklop1[[#This Row],[ZAHTEVANA SHEMA KAKOVOSTI]]&lt;&gt;"",Sklop1[[#This Row],[Preračunana masa/volumen/kos na enoto kg]],"")</f>
        <v/>
      </c>
      <c r="L41" s="141"/>
      <c r="M41" s="144"/>
      <c r="N41" s="144"/>
      <c r="O41" s="139" t="s">
        <v>160</v>
      </c>
      <c r="P41" s="88"/>
      <c r="Q41" s="138" t="s">
        <v>160</v>
      </c>
      <c r="R41" s="143"/>
      <c r="S41" s="142">
        <f>+Sklop1[[#This Row],[cena/enota brez DDV v EUR]]*Sklop1[[#This Row],[Stopnja DDV (%)]]</f>
        <v>0</v>
      </c>
      <c r="T41" s="142">
        <f>+Sklop1[[#This Row],[cena/enota brez DDV v EUR]]+Sklop1[[#This Row],[Davek (EUR)]]</f>
        <v>0</v>
      </c>
      <c r="U41" s="142">
        <f>+Sklop1[[#This Row],[cena/enota brez DDV v EUR]]*Sklop1[[#This Row],[Okvirna količina]]</f>
        <v>0</v>
      </c>
      <c r="V41" s="148">
        <f>+Sklop1[[#This Row],[Končna cena/enoto mere (EUR) z DDV]]*Sklop1[[#This Row],[Okvirna količina]]</f>
        <v>0</v>
      </c>
      <c r="W41" s="149"/>
    </row>
    <row r="42" spans="1:23" s="175" customFormat="1" ht="12">
      <c r="A42" s="187" t="s">
        <v>28</v>
      </c>
      <c r="B42" s="187" t="s">
        <v>365</v>
      </c>
      <c r="C42" s="187" t="s">
        <v>373</v>
      </c>
      <c r="D42" s="147" t="s">
        <v>2198</v>
      </c>
      <c r="E42" s="187" t="s">
        <v>160</v>
      </c>
      <c r="F42" s="187" t="s">
        <v>0</v>
      </c>
      <c r="G42" s="191"/>
      <c r="H42" s="126">
        <v>50</v>
      </c>
      <c r="I42" s="140" t="s">
        <v>0</v>
      </c>
      <c r="J4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42" s="126" t="str">
        <f>IF(Sklop1[[#This Row],[ZAHTEVANA SHEMA KAKOVOSTI]]&lt;&gt;"",Sklop1[[#This Row],[Preračunana masa/volumen/kos na enoto kg]],"")</f>
        <v/>
      </c>
      <c r="L42" s="141"/>
      <c r="M42" s="144"/>
      <c r="N42" s="144"/>
      <c r="O42" s="139" t="s">
        <v>160</v>
      </c>
      <c r="P42" s="88"/>
      <c r="Q42" s="138" t="s">
        <v>160</v>
      </c>
      <c r="R42" s="143"/>
      <c r="S42" s="142">
        <f>+Sklop1[[#This Row],[cena/enota brez DDV v EUR]]*Sklop1[[#This Row],[Stopnja DDV (%)]]</f>
        <v>0</v>
      </c>
      <c r="T42" s="142">
        <f>+Sklop1[[#This Row],[cena/enota brez DDV v EUR]]+Sklop1[[#This Row],[Davek (EUR)]]</f>
        <v>0</v>
      </c>
      <c r="U42" s="142">
        <f>+Sklop1[[#This Row],[cena/enota brez DDV v EUR]]*Sklop1[[#This Row],[Okvirna količina]]</f>
        <v>0</v>
      </c>
      <c r="V42" s="148">
        <f>+Sklop1[[#This Row],[Končna cena/enoto mere (EUR) z DDV]]*Sklop1[[#This Row],[Okvirna količina]]</f>
        <v>0</v>
      </c>
      <c r="W42" s="149"/>
    </row>
    <row r="43" spans="1:23" s="175" customFormat="1" ht="12">
      <c r="A43" s="187" t="s">
        <v>29</v>
      </c>
      <c r="B43" s="187" t="s">
        <v>338</v>
      </c>
      <c r="C43" s="187" t="s">
        <v>373</v>
      </c>
      <c r="D43" s="147" t="s">
        <v>287</v>
      </c>
      <c r="E43" s="187" t="s">
        <v>160</v>
      </c>
      <c r="F43" s="187" t="s">
        <v>0</v>
      </c>
      <c r="G43" s="191"/>
      <c r="H43" s="126">
        <v>20</v>
      </c>
      <c r="I43" s="140" t="s">
        <v>0</v>
      </c>
      <c r="J4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3" s="126" t="str">
        <f>IF(Sklop1[[#This Row],[ZAHTEVANA SHEMA KAKOVOSTI]]&lt;&gt;"",Sklop1[[#This Row],[Preračunana masa/volumen/kos na enoto kg]],"")</f>
        <v/>
      </c>
      <c r="L43" s="141"/>
      <c r="M43" s="144"/>
      <c r="N43" s="144"/>
      <c r="O43" s="139" t="s">
        <v>160</v>
      </c>
      <c r="P43" s="88"/>
      <c r="Q43" s="138" t="s">
        <v>160</v>
      </c>
      <c r="R43" s="143"/>
      <c r="S43" s="142">
        <f>+Sklop1[[#This Row],[cena/enota brez DDV v EUR]]*Sklop1[[#This Row],[Stopnja DDV (%)]]</f>
        <v>0</v>
      </c>
      <c r="T43" s="142">
        <f>+Sklop1[[#This Row],[cena/enota brez DDV v EUR]]+Sklop1[[#This Row],[Davek (EUR)]]</f>
        <v>0</v>
      </c>
      <c r="U43" s="142">
        <f>+Sklop1[[#This Row],[cena/enota brez DDV v EUR]]*Sklop1[[#This Row],[Okvirna količina]]</f>
        <v>0</v>
      </c>
      <c r="V43" s="148">
        <f>+Sklop1[[#This Row],[Končna cena/enoto mere (EUR) z DDV]]*Sklop1[[#This Row],[Okvirna količina]]</f>
        <v>0</v>
      </c>
      <c r="W43" s="149"/>
    </row>
    <row r="44" spans="1:23" s="175" customFormat="1" ht="12">
      <c r="A44" s="187" t="s">
        <v>30</v>
      </c>
      <c r="B44" s="187" t="s">
        <v>339</v>
      </c>
      <c r="C44" s="187" t="s">
        <v>373</v>
      </c>
      <c r="D44" s="147" t="s">
        <v>2160</v>
      </c>
      <c r="E44" s="187" t="s">
        <v>160</v>
      </c>
      <c r="F44" s="187" t="s">
        <v>0</v>
      </c>
      <c r="G44" s="191"/>
      <c r="H44" s="126">
        <v>110</v>
      </c>
      <c r="I44" s="140" t="s">
        <v>0</v>
      </c>
      <c r="J4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44" s="126" t="str">
        <f>IF(Sklop1[[#This Row],[ZAHTEVANA SHEMA KAKOVOSTI]]&lt;&gt;"",Sklop1[[#This Row],[Preračunana masa/volumen/kos na enoto kg]],"")</f>
        <v/>
      </c>
      <c r="L44" s="141"/>
      <c r="M44" s="144"/>
      <c r="N44" s="144"/>
      <c r="O44" s="139" t="s">
        <v>160</v>
      </c>
      <c r="P44" s="88"/>
      <c r="Q44" s="138" t="s">
        <v>160</v>
      </c>
      <c r="R44" s="143"/>
      <c r="S44" s="142">
        <f>+Sklop1[[#This Row],[cena/enota brez DDV v EUR]]*Sklop1[[#This Row],[Stopnja DDV (%)]]</f>
        <v>0</v>
      </c>
      <c r="T44" s="142">
        <f>+Sklop1[[#This Row],[cena/enota brez DDV v EUR]]+Sklop1[[#This Row],[Davek (EUR)]]</f>
        <v>0</v>
      </c>
      <c r="U44" s="142">
        <f>+Sklop1[[#This Row],[cena/enota brez DDV v EUR]]*Sklop1[[#This Row],[Okvirna količina]]</f>
        <v>0</v>
      </c>
      <c r="V44" s="148">
        <f>+Sklop1[[#This Row],[Končna cena/enoto mere (EUR) z DDV]]*Sklop1[[#This Row],[Okvirna količina]]</f>
        <v>0</v>
      </c>
      <c r="W44" s="149"/>
    </row>
    <row r="45" spans="1:23" s="175" customFormat="1" ht="12">
      <c r="A45" s="187" t="s">
        <v>31</v>
      </c>
      <c r="B45" s="187" t="s">
        <v>332</v>
      </c>
      <c r="C45" s="187" t="s">
        <v>373</v>
      </c>
      <c r="D45" s="147" t="s">
        <v>283</v>
      </c>
      <c r="E45" s="187" t="s">
        <v>160</v>
      </c>
      <c r="F45" s="187" t="s">
        <v>0</v>
      </c>
      <c r="G45" s="191"/>
      <c r="H45" s="126">
        <v>200</v>
      </c>
      <c r="I45" s="140" t="s">
        <v>0</v>
      </c>
      <c r="J4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5" s="126" t="str">
        <f>IF(Sklop1[[#This Row],[ZAHTEVANA SHEMA KAKOVOSTI]]&lt;&gt;"",Sklop1[[#This Row],[Preračunana masa/volumen/kos na enoto kg]],"")</f>
        <v/>
      </c>
      <c r="L45" s="141"/>
      <c r="M45" s="144"/>
      <c r="N45" s="144"/>
      <c r="O45" s="139" t="s">
        <v>160</v>
      </c>
      <c r="P45" s="88"/>
      <c r="Q45" s="138" t="s">
        <v>160</v>
      </c>
      <c r="R45" s="143"/>
      <c r="S45" s="142">
        <f>+Sklop1[[#This Row],[cena/enota brez DDV v EUR]]*Sklop1[[#This Row],[Stopnja DDV (%)]]</f>
        <v>0</v>
      </c>
      <c r="T45" s="142">
        <f>+Sklop1[[#This Row],[cena/enota brez DDV v EUR]]+Sklop1[[#This Row],[Davek (EUR)]]</f>
        <v>0</v>
      </c>
      <c r="U45" s="142">
        <f>+Sklop1[[#This Row],[cena/enota brez DDV v EUR]]*Sklop1[[#This Row],[Okvirna količina]]</f>
        <v>0</v>
      </c>
      <c r="V45" s="148">
        <f>+Sklop1[[#This Row],[Končna cena/enoto mere (EUR) z DDV]]*Sklop1[[#This Row],[Okvirna količina]]</f>
        <v>0</v>
      </c>
      <c r="W45" s="149"/>
    </row>
    <row r="46" spans="1:23" s="175" customFormat="1" ht="12">
      <c r="A46" s="187" t="s">
        <v>32</v>
      </c>
      <c r="B46" s="187" t="s">
        <v>366</v>
      </c>
      <c r="C46" s="187" t="s">
        <v>373</v>
      </c>
      <c r="D46" s="147" t="s">
        <v>312</v>
      </c>
      <c r="E46" s="187" t="s">
        <v>160</v>
      </c>
      <c r="F46" s="187" t="s">
        <v>0</v>
      </c>
      <c r="G46" s="191"/>
      <c r="H46" s="126">
        <v>40</v>
      </c>
      <c r="I46" s="140" t="s">
        <v>0</v>
      </c>
      <c r="J4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46" s="126" t="str">
        <f>IF(Sklop1[[#This Row],[ZAHTEVANA SHEMA KAKOVOSTI]]&lt;&gt;"",Sklop1[[#This Row],[Preračunana masa/volumen/kos na enoto kg]],"")</f>
        <v/>
      </c>
      <c r="L46" s="141"/>
      <c r="M46" s="144"/>
      <c r="N46" s="144"/>
      <c r="O46" s="139" t="s">
        <v>160</v>
      </c>
      <c r="P46" s="88"/>
      <c r="Q46" s="138" t="s">
        <v>160</v>
      </c>
      <c r="R46" s="143"/>
      <c r="S46" s="142">
        <f>+Sklop1[[#This Row],[cena/enota brez DDV v EUR]]*Sklop1[[#This Row],[Stopnja DDV (%)]]</f>
        <v>0</v>
      </c>
      <c r="T46" s="142">
        <f>+Sklop1[[#This Row],[cena/enota brez DDV v EUR]]+Sklop1[[#This Row],[Davek (EUR)]]</f>
        <v>0</v>
      </c>
      <c r="U46" s="142">
        <f>+Sklop1[[#This Row],[cena/enota brez DDV v EUR]]*Sklop1[[#This Row],[Okvirna količina]]</f>
        <v>0</v>
      </c>
      <c r="V46" s="148">
        <f>+Sklop1[[#This Row],[Končna cena/enoto mere (EUR) z DDV]]*Sklop1[[#This Row],[Okvirna količina]]</f>
        <v>0</v>
      </c>
      <c r="W46" s="149"/>
    </row>
    <row r="47" spans="1:23" s="175" customFormat="1" ht="12">
      <c r="A47" s="187" t="s">
        <v>33</v>
      </c>
      <c r="B47" s="187" t="s">
        <v>363</v>
      </c>
      <c r="C47" s="187" t="s">
        <v>373</v>
      </c>
      <c r="D47" s="147" t="s">
        <v>310</v>
      </c>
      <c r="E47" s="187" t="s">
        <v>160</v>
      </c>
      <c r="F47" s="187" t="s">
        <v>0</v>
      </c>
      <c r="G47" s="191"/>
      <c r="H47" s="126">
        <v>350</v>
      </c>
      <c r="I47" s="140" t="s">
        <v>0</v>
      </c>
      <c r="J4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7" s="126" t="str">
        <f>IF(Sklop1[[#This Row],[ZAHTEVANA SHEMA KAKOVOSTI]]&lt;&gt;"",Sklop1[[#This Row],[Preračunana masa/volumen/kos na enoto kg]],"")</f>
        <v/>
      </c>
      <c r="L47" s="141"/>
      <c r="M47" s="144"/>
      <c r="N47" s="144"/>
      <c r="O47" s="139" t="s">
        <v>160</v>
      </c>
      <c r="P47" s="88"/>
      <c r="Q47" s="138" t="s">
        <v>160</v>
      </c>
      <c r="R47" s="143"/>
      <c r="S47" s="142">
        <f>+Sklop1[[#This Row],[cena/enota brez DDV v EUR]]*Sklop1[[#This Row],[Stopnja DDV (%)]]</f>
        <v>0</v>
      </c>
      <c r="T47" s="142">
        <f>+Sklop1[[#This Row],[cena/enota brez DDV v EUR]]+Sklop1[[#This Row],[Davek (EUR)]]</f>
        <v>0</v>
      </c>
      <c r="U47" s="142">
        <f>+Sklop1[[#This Row],[cena/enota brez DDV v EUR]]*Sklop1[[#This Row],[Okvirna količina]]</f>
        <v>0</v>
      </c>
      <c r="V47" s="148">
        <f>+Sklop1[[#This Row],[Končna cena/enoto mere (EUR) z DDV]]*Sklop1[[#This Row],[Okvirna količina]]</f>
        <v>0</v>
      </c>
      <c r="W47" s="149"/>
    </row>
    <row r="48" spans="1:23" s="175" customFormat="1" ht="12">
      <c r="A48" s="187" t="s">
        <v>34</v>
      </c>
      <c r="B48" s="187" t="s">
        <v>362</v>
      </c>
      <c r="C48" s="187" t="s">
        <v>373</v>
      </c>
      <c r="D48" s="147" t="s">
        <v>309</v>
      </c>
      <c r="E48" s="187" t="s">
        <v>160</v>
      </c>
      <c r="F48" s="187" t="s">
        <v>0</v>
      </c>
      <c r="G48" s="191"/>
      <c r="H48" s="126">
        <v>25</v>
      </c>
      <c r="I48" s="140" t="s">
        <v>0</v>
      </c>
      <c r="J4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48" s="126" t="str">
        <f>IF(Sklop1[[#This Row],[ZAHTEVANA SHEMA KAKOVOSTI]]&lt;&gt;"",Sklop1[[#This Row],[Preračunana masa/volumen/kos na enoto kg]],"")</f>
        <v/>
      </c>
      <c r="L48" s="141"/>
      <c r="M48" s="144"/>
      <c r="N48" s="144"/>
      <c r="O48" s="139" t="s">
        <v>160</v>
      </c>
      <c r="P48" s="88"/>
      <c r="Q48" s="138" t="s">
        <v>160</v>
      </c>
      <c r="R48" s="143"/>
      <c r="S48" s="142">
        <f>+Sklop1[[#This Row],[cena/enota brez DDV v EUR]]*Sklop1[[#This Row],[Stopnja DDV (%)]]</f>
        <v>0</v>
      </c>
      <c r="T48" s="142">
        <f>+Sklop1[[#This Row],[cena/enota brez DDV v EUR]]+Sklop1[[#This Row],[Davek (EUR)]]</f>
        <v>0</v>
      </c>
      <c r="U48" s="142">
        <f>+Sklop1[[#This Row],[cena/enota brez DDV v EUR]]*Sklop1[[#This Row],[Okvirna količina]]</f>
        <v>0</v>
      </c>
      <c r="V48" s="148">
        <f>+Sklop1[[#This Row],[Končna cena/enoto mere (EUR) z DDV]]*Sklop1[[#This Row],[Okvirna količina]]</f>
        <v>0</v>
      </c>
      <c r="W48" s="149"/>
    </row>
    <row r="49" spans="1:23" s="175" customFormat="1" ht="12">
      <c r="A49" s="187" t="s">
        <v>35</v>
      </c>
      <c r="B49" s="187" t="s">
        <v>351</v>
      </c>
      <c r="C49" s="187" t="s">
        <v>373</v>
      </c>
      <c r="D49" s="147" t="s">
        <v>299</v>
      </c>
      <c r="E49" s="187" t="s">
        <v>160</v>
      </c>
      <c r="F49" s="187" t="s">
        <v>0</v>
      </c>
      <c r="G49" s="191"/>
      <c r="H49" s="126">
        <v>150</v>
      </c>
      <c r="I49" s="140" t="s">
        <v>0</v>
      </c>
      <c r="J4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9" s="126" t="str">
        <f>IF(Sklop1[[#This Row],[ZAHTEVANA SHEMA KAKOVOSTI]]&lt;&gt;"",Sklop1[[#This Row],[Preračunana masa/volumen/kos na enoto kg]],"")</f>
        <v/>
      </c>
      <c r="L49" s="141"/>
      <c r="M49" s="144"/>
      <c r="N49" s="144"/>
      <c r="O49" s="139" t="s">
        <v>160</v>
      </c>
      <c r="P49" s="88"/>
      <c r="Q49" s="138" t="s">
        <v>160</v>
      </c>
      <c r="R49" s="143"/>
      <c r="S49" s="142">
        <f>+Sklop1[[#This Row],[cena/enota brez DDV v EUR]]*Sklop1[[#This Row],[Stopnja DDV (%)]]</f>
        <v>0</v>
      </c>
      <c r="T49" s="142">
        <f>+Sklop1[[#This Row],[cena/enota brez DDV v EUR]]+Sklop1[[#This Row],[Davek (EUR)]]</f>
        <v>0</v>
      </c>
      <c r="U49" s="142">
        <f>+Sklop1[[#This Row],[cena/enota brez DDV v EUR]]*Sklop1[[#This Row],[Okvirna količina]]</f>
        <v>0</v>
      </c>
      <c r="V49" s="148">
        <f>+Sklop1[[#This Row],[Končna cena/enoto mere (EUR) z DDV]]*Sklop1[[#This Row],[Okvirna količina]]</f>
        <v>0</v>
      </c>
      <c r="W49" s="149"/>
    </row>
    <row r="50" spans="1:23" s="175" customFormat="1" ht="12">
      <c r="A50" s="187" t="s">
        <v>36</v>
      </c>
      <c r="B50" s="187" t="s">
        <v>371</v>
      </c>
      <c r="C50" s="187" t="s">
        <v>373</v>
      </c>
      <c r="D50" s="147" t="s">
        <v>317</v>
      </c>
      <c r="E50" s="187" t="s">
        <v>160</v>
      </c>
      <c r="F50" s="187" t="s">
        <v>0</v>
      </c>
      <c r="G50" s="191"/>
      <c r="H50" s="126">
        <v>50</v>
      </c>
      <c r="I50" s="140" t="s">
        <v>0</v>
      </c>
      <c r="J5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0" s="126" t="str">
        <f>IF(Sklop1[[#This Row],[ZAHTEVANA SHEMA KAKOVOSTI]]&lt;&gt;"",Sklop1[[#This Row],[Preračunana masa/volumen/kos na enoto kg]],"")</f>
        <v/>
      </c>
      <c r="L50" s="141"/>
      <c r="M50" s="144"/>
      <c r="N50" s="144"/>
      <c r="O50" s="139" t="s">
        <v>160</v>
      </c>
      <c r="P50" s="88"/>
      <c r="Q50" s="138" t="s">
        <v>160</v>
      </c>
      <c r="R50" s="143"/>
      <c r="S50" s="142">
        <f>+Sklop1[[#This Row],[cena/enota brez DDV v EUR]]*Sklop1[[#This Row],[Stopnja DDV (%)]]</f>
        <v>0</v>
      </c>
      <c r="T50" s="142">
        <f>+Sklop1[[#This Row],[cena/enota brez DDV v EUR]]+Sklop1[[#This Row],[Davek (EUR)]]</f>
        <v>0</v>
      </c>
      <c r="U50" s="142">
        <f>+Sklop1[[#This Row],[cena/enota brez DDV v EUR]]*Sklop1[[#This Row],[Okvirna količina]]</f>
        <v>0</v>
      </c>
      <c r="V50" s="148">
        <f>+Sklop1[[#This Row],[Končna cena/enoto mere (EUR) z DDV]]*Sklop1[[#This Row],[Okvirna količina]]</f>
        <v>0</v>
      </c>
      <c r="W50" s="149"/>
    </row>
    <row r="51" spans="1:23" s="175" customFormat="1" ht="12">
      <c r="A51" s="187" t="s">
        <v>37</v>
      </c>
      <c r="B51" s="187" t="s">
        <v>345</v>
      </c>
      <c r="C51" s="187" t="s">
        <v>373</v>
      </c>
      <c r="D51" s="147" t="s">
        <v>293</v>
      </c>
      <c r="E51" s="187" t="s">
        <v>160</v>
      </c>
      <c r="F51" s="187" t="s">
        <v>0</v>
      </c>
      <c r="G51" s="191"/>
      <c r="H51" s="126">
        <v>20</v>
      </c>
      <c r="I51" s="140" t="s">
        <v>0</v>
      </c>
      <c r="J5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1" s="126" t="str">
        <f>IF(Sklop1[[#This Row],[ZAHTEVANA SHEMA KAKOVOSTI]]&lt;&gt;"",Sklop1[[#This Row],[Preračunana masa/volumen/kos na enoto kg]],"")</f>
        <v/>
      </c>
      <c r="L51" s="141"/>
      <c r="M51" s="144"/>
      <c r="N51" s="144"/>
      <c r="O51" s="139" t="s">
        <v>160</v>
      </c>
      <c r="P51" s="88"/>
      <c r="Q51" s="138" t="s">
        <v>160</v>
      </c>
      <c r="R51" s="143"/>
      <c r="S51" s="142">
        <f>+Sklop1[[#This Row],[cena/enota brez DDV v EUR]]*Sklop1[[#This Row],[Stopnja DDV (%)]]</f>
        <v>0</v>
      </c>
      <c r="T51" s="142">
        <f>+Sklop1[[#This Row],[cena/enota brez DDV v EUR]]+Sklop1[[#This Row],[Davek (EUR)]]</f>
        <v>0</v>
      </c>
      <c r="U51" s="142">
        <f>+Sklop1[[#This Row],[cena/enota brez DDV v EUR]]*Sklop1[[#This Row],[Okvirna količina]]</f>
        <v>0</v>
      </c>
      <c r="V51" s="148">
        <f>+Sklop1[[#This Row],[Končna cena/enoto mere (EUR) z DDV]]*Sklop1[[#This Row],[Okvirna količina]]</f>
        <v>0</v>
      </c>
      <c r="W51" s="149"/>
    </row>
    <row r="52" spans="1:23" s="175" customFormat="1" ht="12">
      <c r="A52" s="187" t="s">
        <v>38</v>
      </c>
      <c r="B52" s="187" t="s">
        <v>343</v>
      </c>
      <c r="C52" s="187" t="s">
        <v>373</v>
      </c>
      <c r="D52" s="147" t="s">
        <v>291</v>
      </c>
      <c r="E52" s="187" t="s">
        <v>160</v>
      </c>
      <c r="F52" s="187" t="s">
        <v>0</v>
      </c>
      <c r="G52" s="191"/>
      <c r="H52" s="126">
        <v>80</v>
      </c>
      <c r="I52" s="140" t="s">
        <v>0</v>
      </c>
      <c r="J5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2" s="126" t="str">
        <f>IF(Sklop1[[#This Row],[ZAHTEVANA SHEMA KAKOVOSTI]]&lt;&gt;"",Sklop1[[#This Row],[Preračunana masa/volumen/kos na enoto kg]],"")</f>
        <v/>
      </c>
      <c r="L52" s="141"/>
      <c r="M52" s="144"/>
      <c r="N52" s="144"/>
      <c r="O52" s="139" t="s">
        <v>160</v>
      </c>
      <c r="P52" s="88"/>
      <c r="Q52" s="138" t="s">
        <v>160</v>
      </c>
      <c r="R52" s="143"/>
      <c r="S52" s="142">
        <f>+Sklop1[[#This Row],[cena/enota brez DDV v EUR]]*Sklop1[[#This Row],[Stopnja DDV (%)]]</f>
        <v>0</v>
      </c>
      <c r="T52" s="142">
        <f>+Sklop1[[#This Row],[cena/enota brez DDV v EUR]]+Sklop1[[#This Row],[Davek (EUR)]]</f>
        <v>0</v>
      </c>
      <c r="U52" s="142">
        <f>+Sklop1[[#This Row],[cena/enota brez DDV v EUR]]*Sklop1[[#This Row],[Okvirna količina]]</f>
        <v>0</v>
      </c>
      <c r="V52" s="148">
        <f>+Sklop1[[#This Row],[Končna cena/enoto mere (EUR) z DDV]]*Sklop1[[#This Row],[Okvirna količina]]</f>
        <v>0</v>
      </c>
      <c r="W52" s="149"/>
    </row>
    <row r="53" spans="1:23" s="175" customFormat="1" ht="12">
      <c r="A53" s="187" t="s">
        <v>39</v>
      </c>
      <c r="B53" s="187" t="s">
        <v>342</v>
      </c>
      <c r="C53" s="187" t="s">
        <v>373</v>
      </c>
      <c r="D53" s="147" t="s">
        <v>290</v>
      </c>
      <c r="E53" s="187" t="s">
        <v>160</v>
      </c>
      <c r="F53" s="187" t="s">
        <v>0</v>
      </c>
      <c r="G53" s="191"/>
      <c r="H53" s="126">
        <v>20</v>
      </c>
      <c r="I53" s="140" t="s">
        <v>0</v>
      </c>
      <c r="J5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3" s="126" t="str">
        <f>IF(Sklop1[[#This Row],[ZAHTEVANA SHEMA KAKOVOSTI]]&lt;&gt;"",Sklop1[[#This Row],[Preračunana masa/volumen/kos na enoto kg]],"")</f>
        <v/>
      </c>
      <c r="L53" s="141"/>
      <c r="M53" s="144"/>
      <c r="N53" s="144"/>
      <c r="O53" s="139" t="s">
        <v>160</v>
      </c>
      <c r="P53" s="88"/>
      <c r="Q53" s="138" t="s">
        <v>160</v>
      </c>
      <c r="R53" s="143"/>
      <c r="S53" s="142">
        <f>+Sklop1[[#This Row],[cena/enota brez DDV v EUR]]*Sklop1[[#This Row],[Stopnja DDV (%)]]</f>
        <v>0</v>
      </c>
      <c r="T53" s="142">
        <f>+Sklop1[[#This Row],[cena/enota brez DDV v EUR]]+Sklop1[[#This Row],[Davek (EUR)]]</f>
        <v>0</v>
      </c>
      <c r="U53" s="142">
        <f>+Sklop1[[#This Row],[cena/enota brez DDV v EUR]]*Sklop1[[#This Row],[Okvirna količina]]</f>
        <v>0</v>
      </c>
      <c r="V53" s="148">
        <f>+Sklop1[[#This Row],[Končna cena/enoto mere (EUR) z DDV]]*Sklop1[[#This Row],[Okvirna količina]]</f>
        <v>0</v>
      </c>
      <c r="W53" s="149"/>
    </row>
    <row r="54" spans="1:23" s="175" customFormat="1" ht="12">
      <c r="A54" s="187" t="s">
        <v>40</v>
      </c>
      <c r="B54" s="187" t="s">
        <v>344</v>
      </c>
      <c r="C54" s="187" t="s">
        <v>373</v>
      </c>
      <c r="D54" s="147" t="s">
        <v>292</v>
      </c>
      <c r="E54" s="187" t="s">
        <v>160</v>
      </c>
      <c r="F54" s="187" t="s">
        <v>0</v>
      </c>
      <c r="G54" s="191"/>
      <c r="H54" s="126">
        <v>20</v>
      </c>
      <c r="I54" s="140" t="s">
        <v>0</v>
      </c>
      <c r="J5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4" s="126" t="str">
        <f>IF(Sklop1[[#This Row],[ZAHTEVANA SHEMA KAKOVOSTI]]&lt;&gt;"",Sklop1[[#This Row],[Preračunana masa/volumen/kos na enoto kg]],"")</f>
        <v/>
      </c>
      <c r="L54" s="141"/>
      <c r="M54" s="144"/>
      <c r="N54" s="144"/>
      <c r="O54" s="139" t="s">
        <v>160</v>
      </c>
      <c r="P54" s="88"/>
      <c r="Q54" s="138" t="s">
        <v>160</v>
      </c>
      <c r="R54" s="143"/>
      <c r="S54" s="142">
        <f>+Sklop1[[#This Row],[cena/enota brez DDV v EUR]]*Sklop1[[#This Row],[Stopnja DDV (%)]]</f>
        <v>0</v>
      </c>
      <c r="T54" s="142">
        <f>+Sklop1[[#This Row],[cena/enota brez DDV v EUR]]+Sklop1[[#This Row],[Davek (EUR)]]</f>
        <v>0</v>
      </c>
      <c r="U54" s="142">
        <f>+Sklop1[[#This Row],[cena/enota brez DDV v EUR]]*Sklop1[[#This Row],[Okvirna količina]]</f>
        <v>0</v>
      </c>
      <c r="V54" s="148">
        <f>+Sklop1[[#This Row],[Končna cena/enoto mere (EUR) z DDV]]*Sklop1[[#This Row],[Okvirna količina]]</f>
        <v>0</v>
      </c>
      <c r="W54" s="149"/>
    </row>
    <row r="55" spans="1:23" s="175" customFormat="1" ht="12">
      <c r="A55" s="187" t="s">
        <v>41</v>
      </c>
      <c r="B55" s="187" t="s">
        <v>346</v>
      </c>
      <c r="C55" s="187" t="s">
        <v>373</v>
      </c>
      <c r="D55" s="147" t="s">
        <v>294</v>
      </c>
      <c r="E55" s="187" t="s">
        <v>160</v>
      </c>
      <c r="F55" s="187" t="s">
        <v>0</v>
      </c>
      <c r="G55" s="191"/>
      <c r="H55" s="126">
        <v>5</v>
      </c>
      <c r="I55" s="140" t="s">
        <v>0</v>
      </c>
      <c r="J5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5" s="126" t="str">
        <f>IF(Sklop1[[#This Row],[ZAHTEVANA SHEMA KAKOVOSTI]]&lt;&gt;"",Sklop1[[#This Row],[Preračunana masa/volumen/kos na enoto kg]],"")</f>
        <v/>
      </c>
      <c r="L55" s="141"/>
      <c r="M55" s="144"/>
      <c r="N55" s="144"/>
      <c r="O55" s="139" t="s">
        <v>160</v>
      </c>
      <c r="P55" s="88"/>
      <c r="Q55" s="138" t="s">
        <v>160</v>
      </c>
      <c r="R55" s="143"/>
      <c r="S55" s="142">
        <f>+Sklop1[[#This Row],[cena/enota brez DDV v EUR]]*Sklop1[[#This Row],[Stopnja DDV (%)]]</f>
        <v>0</v>
      </c>
      <c r="T55" s="142">
        <f>+Sklop1[[#This Row],[cena/enota brez DDV v EUR]]+Sklop1[[#This Row],[Davek (EUR)]]</f>
        <v>0</v>
      </c>
      <c r="U55" s="142">
        <f>+Sklop1[[#This Row],[cena/enota brez DDV v EUR]]*Sklop1[[#This Row],[Okvirna količina]]</f>
        <v>0</v>
      </c>
      <c r="V55" s="148">
        <f>+Sklop1[[#This Row],[Končna cena/enoto mere (EUR) z DDV]]*Sklop1[[#This Row],[Okvirna količina]]</f>
        <v>0</v>
      </c>
      <c r="W55" s="149"/>
    </row>
    <row r="56" spans="1:23" s="175" customFormat="1" ht="12">
      <c r="A56" s="187" t="s">
        <v>42</v>
      </c>
      <c r="B56" s="187" t="s">
        <v>347</v>
      </c>
      <c r="C56" s="187" t="s">
        <v>373</v>
      </c>
      <c r="D56" s="147" t="s">
        <v>295</v>
      </c>
      <c r="E56" s="187" t="s">
        <v>160</v>
      </c>
      <c r="F56" s="187" t="s">
        <v>0</v>
      </c>
      <c r="G56" s="191"/>
      <c r="H56" s="126">
        <v>5</v>
      </c>
      <c r="I56" s="140" t="s">
        <v>0</v>
      </c>
      <c r="J5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6" s="126" t="str">
        <f>IF(Sklop1[[#This Row],[ZAHTEVANA SHEMA KAKOVOSTI]]&lt;&gt;"",Sklop1[[#This Row],[Preračunana masa/volumen/kos na enoto kg]],"")</f>
        <v/>
      </c>
      <c r="L56" s="141"/>
      <c r="M56" s="144"/>
      <c r="N56" s="144"/>
      <c r="O56" s="139" t="s">
        <v>160</v>
      </c>
      <c r="P56" s="88"/>
      <c r="Q56" s="138" t="s">
        <v>160</v>
      </c>
      <c r="R56" s="143"/>
      <c r="S56" s="142">
        <f>+Sklop1[[#This Row],[cena/enota brez DDV v EUR]]*Sklop1[[#This Row],[Stopnja DDV (%)]]</f>
        <v>0</v>
      </c>
      <c r="T56" s="142">
        <f>+Sklop1[[#This Row],[cena/enota brez DDV v EUR]]+Sklop1[[#This Row],[Davek (EUR)]]</f>
        <v>0</v>
      </c>
      <c r="U56" s="142">
        <f>+Sklop1[[#This Row],[cena/enota brez DDV v EUR]]*Sklop1[[#This Row],[Okvirna količina]]</f>
        <v>0</v>
      </c>
      <c r="V56" s="148">
        <f>+Sklop1[[#This Row],[Končna cena/enoto mere (EUR) z DDV]]*Sklop1[[#This Row],[Okvirna količina]]</f>
        <v>0</v>
      </c>
      <c r="W56" s="149"/>
    </row>
    <row r="57" spans="1:23" s="175" customFormat="1" ht="12">
      <c r="A57" s="187" t="s">
        <v>43</v>
      </c>
      <c r="B57" s="187" t="s">
        <v>348</v>
      </c>
      <c r="C57" s="187" t="s">
        <v>373</v>
      </c>
      <c r="D57" s="147" t="s">
        <v>296</v>
      </c>
      <c r="E57" s="187" t="s">
        <v>160</v>
      </c>
      <c r="F57" s="187" t="s">
        <v>0</v>
      </c>
      <c r="G57" s="191"/>
      <c r="H57" s="126">
        <v>45</v>
      </c>
      <c r="I57" s="140" t="s">
        <v>0</v>
      </c>
      <c r="J5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K57" s="126" t="str">
        <f>IF(Sklop1[[#This Row],[ZAHTEVANA SHEMA KAKOVOSTI]]&lt;&gt;"",Sklop1[[#This Row],[Preračunana masa/volumen/kos na enoto kg]],"")</f>
        <v/>
      </c>
      <c r="L57" s="141"/>
      <c r="M57" s="144"/>
      <c r="N57" s="144"/>
      <c r="O57" s="139" t="s">
        <v>160</v>
      </c>
      <c r="P57" s="88"/>
      <c r="Q57" s="138" t="s">
        <v>160</v>
      </c>
      <c r="R57" s="143"/>
      <c r="S57" s="142">
        <f>+Sklop1[[#This Row],[cena/enota brez DDV v EUR]]*Sklop1[[#This Row],[Stopnja DDV (%)]]</f>
        <v>0</v>
      </c>
      <c r="T57" s="142">
        <f>+Sklop1[[#This Row],[cena/enota brez DDV v EUR]]+Sklop1[[#This Row],[Davek (EUR)]]</f>
        <v>0</v>
      </c>
      <c r="U57" s="142">
        <f>+Sklop1[[#This Row],[cena/enota brez DDV v EUR]]*Sklop1[[#This Row],[Okvirna količina]]</f>
        <v>0</v>
      </c>
      <c r="V57" s="148">
        <f>+Sklop1[[#This Row],[Končna cena/enoto mere (EUR) z DDV]]*Sklop1[[#This Row],[Okvirna količina]]</f>
        <v>0</v>
      </c>
      <c r="W57" s="149"/>
    </row>
    <row r="58" spans="1:23" s="175" customFormat="1" ht="12">
      <c r="A58" s="187" t="s">
        <v>48</v>
      </c>
      <c r="B58" s="187" t="s">
        <v>357</v>
      </c>
      <c r="C58" s="187" t="s">
        <v>373</v>
      </c>
      <c r="D58" s="147" t="s">
        <v>305</v>
      </c>
      <c r="E58" s="187" t="s">
        <v>160</v>
      </c>
      <c r="F58" s="187" t="s">
        <v>0</v>
      </c>
      <c r="G58" s="191"/>
      <c r="H58" s="126">
        <v>5</v>
      </c>
      <c r="I58" s="140" t="s">
        <v>0</v>
      </c>
      <c r="J5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8" s="126" t="str">
        <f>IF(Sklop1[[#This Row],[ZAHTEVANA SHEMA KAKOVOSTI]]&lt;&gt;"",Sklop1[[#This Row],[Preračunana masa/volumen/kos na enoto kg]],"")</f>
        <v/>
      </c>
      <c r="L58" s="141"/>
      <c r="M58" s="144"/>
      <c r="N58" s="144"/>
      <c r="O58" s="139" t="s">
        <v>160</v>
      </c>
      <c r="P58" s="88"/>
      <c r="Q58" s="138" t="s">
        <v>160</v>
      </c>
      <c r="R58" s="143"/>
      <c r="S58" s="142">
        <f>+Sklop1[[#This Row],[cena/enota brez DDV v EUR]]*Sklop1[[#This Row],[Stopnja DDV (%)]]</f>
        <v>0</v>
      </c>
      <c r="T58" s="142">
        <f>+Sklop1[[#This Row],[cena/enota brez DDV v EUR]]+Sklop1[[#This Row],[Davek (EUR)]]</f>
        <v>0</v>
      </c>
      <c r="U58" s="142">
        <f>+Sklop1[[#This Row],[cena/enota brez DDV v EUR]]*Sklop1[[#This Row],[Okvirna količina]]</f>
        <v>0</v>
      </c>
      <c r="V58" s="148">
        <f>+Sklop1[[#This Row],[Končna cena/enoto mere (EUR) z DDV]]*Sklop1[[#This Row],[Okvirna količina]]</f>
        <v>0</v>
      </c>
      <c r="W58" s="149"/>
    </row>
    <row r="59" spans="1:23" s="175" customFormat="1" ht="12">
      <c r="A59" s="187" t="s">
        <v>44</v>
      </c>
      <c r="B59" s="187" t="s">
        <v>358</v>
      </c>
      <c r="C59" s="187" t="s">
        <v>373</v>
      </c>
      <c r="D59" s="147" t="s">
        <v>306</v>
      </c>
      <c r="E59" s="187" t="s">
        <v>160</v>
      </c>
      <c r="F59" s="187" t="s">
        <v>0</v>
      </c>
      <c r="G59" s="191"/>
      <c r="H59" s="126">
        <v>10</v>
      </c>
      <c r="I59" s="140" t="s">
        <v>0</v>
      </c>
      <c r="J5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9" s="126" t="str">
        <f>IF(Sklop1[[#This Row],[ZAHTEVANA SHEMA KAKOVOSTI]]&lt;&gt;"",Sklop1[[#This Row],[Preračunana masa/volumen/kos na enoto kg]],"")</f>
        <v/>
      </c>
      <c r="L59" s="141"/>
      <c r="M59" s="144"/>
      <c r="N59" s="144"/>
      <c r="O59" s="139" t="s">
        <v>160</v>
      </c>
      <c r="P59" s="88"/>
      <c r="Q59" s="138" t="s">
        <v>160</v>
      </c>
      <c r="R59" s="143"/>
      <c r="S59" s="142">
        <f>+Sklop1[[#This Row],[cena/enota brez DDV v EUR]]*Sklop1[[#This Row],[Stopnja DDV (%)]]</f>
        <v>0</v>
      </c>
      <c r="T59" s="142">
        <f>+Sklop1[[#This Row],[cena/enota brez DDV v EUR]]+Sklop1[[#This Row],[Davek (EUR)]]</f>
        <v>0</v>
      </c>
      <c r="U59" s="142">
        <f>+Sklop1[[#This Row],[cena/enota brez DDV v EUR]]*Sklop1[[#This Row],[Okvirna količina]]</f>
        <v>0</v>
      </c>
      <c r="V59" s="148">
        <f>+Sklop1[[#This Row],[Končna cena/enoto mere (EUR) z DDV]]*Sklop1[[#This Row],[Okvirna količina]]</f>
        <v>0</v>
      </c>
      <c r="W59" s="149"/>
    </row>
    <row r="60" spans="1:23" s="175" customFormat="1" ht="12">
      <c r="A60" s="187" t="s">
        <v>45</v>
      </c>
      <c r="B60" s="187" t="s">
        <v>356</v>
      </c>
      <c r="C60" s="187" t="s">
        <v>373</v>
      </c>
      <c r="D60" s="147" t="s">
        <v>304</v>
      </c>
      <c r="E60" s="187" t="s">
        <v>160</v>
      </c>
      <c r="F60" s="187" t="s">
        <v>0</v>
      </c>
      <c r="G60" s="191"/>
      <c r="H60" s="126">
        <v>10</v>
      </c>
      <c r="I60" s="140" t="s">
        <v>0</v>
      </c>
      <c r="J6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60" s="126" t="str">
        <f>IF(Sklop1[[#This Row],[ZAHTEVANA SHEMA KAKOVOSTI]]&lt;&gt;"",Sklop1[[#This Row],[Preračunana masa/volumen/kos na enoto kg]],"")</f>
        <v/>
      </c>
      <c r="L60" s="141"/>
      <c r="M60" s="144"/>
      <c r="N60" s="144"/>
      <c r="O60" s="139" t="s">
        <v>160</v>
      </c>
      <c r="P60" s="88"/>
      <c r="Q60" s="138" t="s">
        <v>160</v>
      </c>
      <c r="R60" s="143"/>
      <c r="S60" s="142">
        <f>+Sklop1[[#This Row],[cena/enota brez DDV v EUR]]*Sklop1[[#This Row],[Stopnja DDV (%)]]</f>
        <v>0</v>
      </c>
      <c r="T60" s="142">
        <f>+Sklop1[[#This Row],[cena/enota brez DDV v EUR]]+Sklop1[[#This Row],[Davek (EUR)]]</f>
        <v>0</v>
      </c>
      <c r="U60" s="142">
        <f>+Sklop1[[#This Row],[cena/enota brez DDV v EUR]]*Sklop1[[#This Row],[Okvirna količina]]</f>
        <v>0</v>
      </c>
      <c r="V60" s="148">
        <f>+Sklop1[[#This Row],[Končna cena/enoto mere (EUR) z DDV]]*Sklop1[[#This Row],[Okvirna količina]]</f>
        <v>0</v>
      </c>
      <c r="W60" s="149"/>
    </row>
    <row r="61" spans="1:23" s="175" customFormat="1" ht="12">
      <c r="A61" s="187" t="s">
        <v>49</v>
      </c>
      <c r="B61" s="187" t="s">
        <v>359</v>
      </c>
      <c r="C61" s="187" t="s">
        <v>373</v>
      </c>
      <c r="D61" s="147" t="s">
        <v>2185</v>
      </c>
      <c r="E61" s="187" t="s">
        <v>160</v>
      </c>
      <c r="F61" s="187" t="s">
        <v>0</v>
      </c>
      <c r="G61" s="191"/>
      <c r="H61" s="126">
        <v>5</v>
      </c>
      <c r="I61" s="140" t="s">
        <v>0</v>
      </c>
      <c r="J6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61" s="126" t="str">
        <f>IF(Sklop1[[#This Row],[ZAHTEVANA SHEMA KAKOVOSTI]]&lt;&gt;"",Sklop1[[#This Row],[Preračunana masa/volumen/kos na enoto kg]],"")</f>
        <v/>
      </c>
      <c r="L61" s="141"/>
      <c r="M61" s="144"/>
      <c r="N61" s="144"/>
      <c r="O61" s="139" t="s">
        <v>160</v>
      </c>
      <c r="P61" s="88"/>
      <c r="Q61" s="138" t="s">
        <v>160</v>
      </c>
      <c r="R61" s="143"/>
      <c r="S61" s="142">
        <f>+Sklop1[[#This Row],[cena/enota brez DDV v EUR]]*Sklop1[[#This Row],[Stopnja DDV (%)]]</f>
        <v>0</v>
      </c>
      <c r="T61" s="142">
        <f>+Sklop1[[#This Row],[cena/enota brez DDV v EUR]]+Sklop1[[#This Row],[Davek (EUR)]]</f>
        <v>0</v>
      </c>
      <c r="U61" s="142">
        <f>+Sklop1[[#This Row],[cena/enota brez DDV v EUR]]*Sklop1[[#This Row],[Okvirna količina]]</f>
        <v>0</v>
      </c>
      <c r="V61" s="148">
        <f>+Sklop1[[#This Row],[Končna cena/enoto mere (EUR) z DDV]]*Sklop1[[#This Row],[Okvirna količina]]</f>
        <v>0</v>
      </c>
      <c r="W61" s="149"/>
    </row>
    <row r="62" spans="1:23" s="175" customFormat="1" ht="12">
      <c r="A62" s="187" t="s">
        <v>50</v>
      </c>
      <c r="B62" s="187" t="s">
        <v>326</v>
      </c>
      <c r="C62" s="187" t="s">
        <v>373</v>
      </c>
      <c r="D62" s="151" t="s">
        <v>2186</v>
      </c>
      <c r="E62" s="187" t="s">
        <v>160</v>
      </c>
      <c r="F62" s="187" t="s">
        <v>0</v>
      </c>
      <c r="G62" s="191"/>
      <c r="H62" s="126">
        <v>500</v>
      </c>
      <c r="I62" s="140" t="s">
        <v>0</v>
      </c>
      <c r="J6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62" s="126" t="str">
        <f>IF(Sklop1[[#This Row],[ZAHTEVANA SHEMA KAKOVOSTI]]&lt;&gt;"",Sklop1[[#This Row],[Preračunana masa/volumen/kos na enoto kg]],"")</f>
        <v/>
      </c>
      <c r="L62" s="141"/>
      <c r="M62" s="305"/>
      <c r="N62" s="305"/>
      <c r="O62" s="139" t="s">
        <v>160</v>
      </c>
      <c r="P62" s="88"/>
      <c r="Q62" s="138" t="s">
        <v>160</v>
      </c>
      <c r="R62" s="143"/>
      <c r="S62" s="142">
        <f>+Sklop1[[#This Row],[cena/enota brez DDV v EUR]]*Sklop1[[#This Row],[Stopnja DDV (%)]]</f>
        <v>0</v>
      </c>
      <c r="T62" s="142">
        <f>+Sklop1[[#This Row],[cena/enota brez DDV v EUR]]+Sklop1[[#This Row],[Davek (EUR)]]</f>
        <v>0</v>
      </c>
      <c r="U62" s="142">
        <f>+Sklop1[[#This Row],[cena/enota brez DDV v EUR]]*Sklop1[[#This Row],[Okvirna količina]]</f>
        <v>0</v>
      </c>
      <c r="V62" s="148">
        <f>+Sklop1[[#This Row],[Končna cena/enoto mere (EUR) z DDV]]*Sklop1[[#This Row],[Okvirna količina]]</f>
        <v>0</v>
      </c>
      <c r="W62" s="149"/>
    </row>
    <row r="63" spans="1:23" s="175" customFormat="1" ht="24">
      <c r="A63" s="187" t="s">
        <v>46</v>
      </c>
      <c r="B63" s="187" t="s">
        <v>325</v>
      </c>
      <c r="C63" s="187" t="s">
        <v>373</v>
      </c>
      <c r="D63" s="151" t="s">
        <v>2178</v>
      </c>
      <c r="E63" s="187" t="s">
        <v>160</v>
      </c>
      <c r="F63" s="187" t="s">
        <v>0</v>
      </c>
      <c r="G63" s="191"/>
      <c r="H63" s="126">
        <v>120</v>
      </c>
      <c r="I63" s="140" t="s">
        <v>0</v>
      </c>
      <c r="J6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3" s="126" t="str">
        <f>IF(Sklop1[[#This Row],[ZAHTEVANA SHEMA KAKOVOSTI]]&lt;&gt;"",Sklop1[[#This Row],[Preračunana masa/volumen/kos na enoto kg]],"")</f>
        <v/>
      </c>
      <c r="L63" s="141"/>
      <c r="M63" s="305"/>
      <c r="N63" s="305"/>
      <c r="O63" s="139" t="s">
        <v>160</v>
      </c>
      <c r="P63" s="88"/>
      <c r="Q63" s="138" t="s">
        <v>160</v>
      </c>
      <c r="R63" s="143"/>
      <c r="S63" s="142">
        <f>+Sklop1[[#This Row],[cena/enota brez DDV v EUR]]*Sklop1[[#This Row],[Stopnja DDV (%)]]</f>
        <v>0</v>
      </c>
      <c r="T63" s="142">
        <f>+Sklop1[[#This Row],[cena/enota brez DDV v EUR]]+Sklop1[[#This Row],[Davek (EUR)]]</f>
        <v>0</v>
      </c>
      <c r="U63" s="142">
        <f>+Sklop1[[#This Row],[cena/enota brez DDV v EUR]]*Sklop1[[#This Row],[Okvirna količina]]</f>
        <v>0</v>
      </c>
      <c r="V63" s="148">
        <f>+Sklop1[[#This Row],[Končna cena/enoto mere (EUR) z DDV]]*Sklop1[[#This Row],[Okvirna količina]]</f>
        <v>0</v>
      </c>
      <c r="W63" s="149"/>
    </row>
    <row r="64" spans="1:23" s="175" customFormat="1" ht="12">
      <c r="A64" s="187" t="s">
        <v>51</v>
      </c>
      <c r="B64" s="187" t="s">
        <v>334</v>
      </c>
      <c r="C64" s="187" t="s">
        <v>373</v>
      </c>
      <c r="D64" s="147" t="s">
        <v>2187</v>
      </c>
      <c r="E64" s="187" t="s">
        <v>160</v>
      </c>
      <c r="F64" s="187" t="s">
        <v>0</v>
      </c>
      <c r="G64" s="191"/>
      <c r="H64" s="126">
        <v>50</v>
      </c>
      <c r="I64" s="140" t="s">
        <v>0</v>
      </c>
      <c r="J6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4" s="126" t="str">
        <f>IF(Sklop1[[#This Row],[ZAHTEVANA SHEMA KAKOVOSTI]]&lt;&gt;"",Sklop1[[#This Row],[Preračunana masa/volumen/kos na enoto kg]],"")</f>
        <v/>
      </c>
      <c r="L64" s="141"/>
      <c r="M64" s="144"/>
      <c r="N64" s="144"/>
      <c r="O64" s="139" t="s">
        <v>160</v>
      </c>
      <c r="P64" s="88"/>
      <c r="Q64" s="138" t="s">
        <v>160</v>
      </c>
      <c r="R64" s="143"/>
      <c r="S64" s="142">
        <f>+Sklop1[[#This Row],[cena/enota brez DDV v EUR]]*Sklop1[[#This Row],[Stopnja DDV (%)]]</f>
        <v>0</v>
      </c>
      <c r="T64" s="142">
        <f>+Sklop1[[#This Row],[cena/enota brez DDV v EUR]]+Sklop1[[#This Row],[Davek (EUR)]]</f>
        <v>0</v>
      </c>
      <c r="U64" s="142">
        <f>+Sklop1[[#This Row],[cena/enota brez DDV v EUR]]*Sklop1[[#This Row],[Okvirna količina]]</f>
        <v>0</v>
      </c>
      <c r="V64" s="148">
        <f>+Sklop1[[#This Row],[Končna cena/enoto mere (EUR) z DDV]]*Sklop1[[#This Row],[Okvirna količina]]</f>
        <v>0</v>
      </c>
      <c r="W64" s="149"/>
    </row>
    <row r="65" spans="1:24" s="175" customFormat="1" ht="12">
      <c r="A65" s="187" t="s">
        <v>47</v>
      </c>
      <c r="B65" s="187" t="s">
        <v>340</v>
      </c>
      <c r="C65" s="187" t="s">
        <v>373</v>
      </c>
      <c r="D65" s="147" t="s">
        <v>288</v>
      </c>
      <c r="E65" s="187" t="s">
        <v>160</v>
      </c>
      <c r="F65" s="187" t="s">
        <v>0</v>
      </c>
      <c r="G65" s="191"/>
      <c r="H65" s="126">
        <v>20</v>
      </c>
      <c r="I65" s="140" t="s">
        <v>0</v>
      </c>
      <c r="J6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5" s="126" t="str">
        <f>IF(Sklop1[[#This Row],[ZAHTEVANA SHEMA KAKOVOSTI]]&lt;&gt;"",Sklop1[[#This Row],[Preračunana masa/volumen/kos na enoto kg]],"")</f>
        <v/>
      </c>
      <c r="L65" s="141"/>
      <c r="M65" s="144"/>
      <c r="N65" s="144"/>
      <c r="O65" s="139" t="s">
        <v>160</v>
      </c>
      <c r="P65" s="88"/>
      <c r="Q65" s="138" t="s">
        <v>160</v>
      </c>
      <c r="R65" s="143"/>
      <c r="S65" s="142">
        <f>+Sklop1[[#This Row],[cena/enota brez DDV v EUR]]*Sklop1[[#This Row],[Stopnja DDV (%)]]</f>
        <v>0</v>
      </c>
      <c r="T65" s="142">
        <f>+Sklop1[[#This Row],[cena/enota brez DDV v EUR]]+Sklop1[[#This Row],[Davek (EUR)]]</f>
        <v>0</v>
      </c>
      <c r="U65" s="142">
        <f>+Sklop1[[#This Row],[cena/enota brez DDV v EUR]]*Sklop1[[#This Row],[Okvirna količina]]</f>
        <v>0</v>
      </c>
      <c r="V65" s="148">
        <f>+Sklop1[[#This Row],[Končna cena/enoto mere (EUR) z DDV]]*Sklop1[[#This Row],[Okvirna količina]]</f>
        <v>0</v>
      </c>
      <c r="W65" s="149"/>
    </row>
    <row r="66" spans="1:24" s="175" customFormat="1" ht="12">
      <c r="A66" s="187" t="s">
        <v>52</v>
      </c>
      <c r="B66" s="187" t="s">
        <v>354</v>
      </c>
      <c r="C66" s="187" t="s">
        <v>373</v>
      </c>
      <c r="D66" s="147" t="s">
        <v>302</v>
      </c>
      <c r="E66" s="187" t="s">
        <v>160</v>
      </c>
      <c r="F66" s="187" t="s">
        <v>0</v>
      </c>
      <c r="G66" s="191" t="s">
        <v>182</v>
      </c>
      <c r="H66" s="126">
        <v>200</v>
      </c>
      <c r="I66" s="140" t="s">
        <v>0</v>
      </c>
      <c r="J6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6" s="126">
        <f>IF(Sklop1[[#This Row],[ZAHTEVANA SHEMA KAKOVOSTI]]&lt;&gt;"",Sklop1[[#This Row],[Preračunana masa/volumen/kos na enoto kg]],"")</f>
        <v>200</v>
      </c>
      <c r="L66" s="141"/>
      <c r="M66" s="144"/>
      <c r="N66" s="144"/>
      <c r="O66" s="139" t="s">
        <v>160</v>
      </c>
      <c r="P66" s="88"/>
      <c r="Q66" s="138" t="s">
        <v>160</v>
      </c>
      <c r="R66" s="143"/>
      <c r="S66" s="142">
        <f>+Sklop1[[#This Row],[cena/enota brez DDV v EUR]]*Sklop1[[#This Row],[Stopnja DDV (%)]]</f>
        <v>0</v>
      </c>
      <c r="T66" s="142">
        <f>+Sklop1[[#This Row],[cena/enota brez DDV v EUR]]+Sklop1[[#This Row],[Davek (EUR)]]</f>
        <v>0</v>
      </c>
      <c r="U66" s="142">
        <f>+Sklop1[[#This Row],[cena/enota brez DDV v EUR]]*Sklop1[[#This Row],[Okvirna količina]]</f>
        <v>0</v>
      </c>
      <c r="V66" s="148">
        <f>+Sklop1[[#This Row],[Končna cena/enoto mere (EUR) z DDV]]*Sklop1[[#This Row],[Okvirna količina]]</f>
        <v>0</v>
      </c>
      <c r="W66" s="149"/>
    </row>
    <row r="67" spans="1:24" s="175" customFormat="1" ht="12">
      <c r="A67" s="187" t="s">
        <v>53</v>
      </c>
      <c r="B67" s="187" t="s">
        <v>327</v>
      </c>
      <c r="C67" s="187" t="s">
        <v>373</v>
      </c>
      <c r="D67" s="151" t="s">
        <v>2176</v>
      </c>
      <c r="E67" s="187" t="s">
        <v>160</v>
      </c>
      <c r="F67" s="187" t="s">
        <v>0</v>
      </c>
      <c r="G67" s="191" t="s">
        <v>182</v>
      </c>
      <c r="H67" s="126">
        <v>300</v>
      </c>
      <c r="I67" s="140" t="s">
        <v>0</v>
      </c>
      <c r="J6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67" s="126">
        <f>IF(Sklop1[[#This Row],[ZAHTEVANA SHEMA KAKOVOSTI]]&lt;&gt;"",Sklop1[[#This Row],[Preračunana masa/volumen/kos na enoto kg]],"")</f>
        <v>300</v>
      </c>
      <c r="L67" s="141"/>
      <c r="M67" s="305"/>
      <c r="N67" s="305"/>
      <c r="O67" s="139" t="s">
        <v>160</v>
      </c>
      <c r="P67" s="88"/>
      <c r="Q67" s="138" t="s">
        <v>160</v>
      </c>
      <c r="R67" s="143"/>
      <c r="S67" s="142">
        <f>+Sklop1[[#This Row],[cena/enota brez DDV v EUR]]*Sklop1[[#This Row],[Stopnja DDV (%)]]</f>
        <v>0</v>
      </c>
      <c r="T67" s="142">
        <f>+Sklop1[[#This Row],[cena/enota brez DDV v EUR]]+Sklop1[[#This Row],[Davek (EUR)]]</f>
        <v>0</v>
      </c>
      <c r="U67" s="142">
        <f>+Sklop1[[#This Row],[cena/enota brez DDV v EUR]]*Sklop1[[#This Row],[Okvirna količina]]</f>
        <v>0</v>
      </c>
      <c r="V67" s="148">
        <f>+Sklop1[[#This Row],[Končna cena/enoto mere (EUR) z DDV]]*Sklop1[[#This Row],[Okvirna količina]]</f>
        <v>0</v>
      </c>
      <c r="W67" s="149"/>
    </row>
    <row r="68" spans="1:24" s="175" customFormat="1" ht="24">
      <c r="A68" s="187" t="s">
        <v>54</v>
      </c>
      <c r="B68" s="187" t="s">
        <v>328</v>
      </c>
      <c r="C68" s="187" t="s">
        <v>373</v>
      </c>
      <c r="D68" s="151" t="s">
        <v>2177</v>
      </c>
      <c r="E68" s="187" t="s">
        <v>160</v>
      </c>
      <c r="F68" s="187" t="s">
        <v>0</v>
      </c>
      <c r="G68" s="191" t="s">
        <v>182</v>
      </c>
      <c r="H68" s="126">
        <v>150</v>
      </c>
      <c r="I68" s="140" t="s">
        <v>0</v>
      </c>
      <c r="J6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68" s="126">
        <f>IF(Sklop1[[#This Row],[ZAHTEVANA SHEMA KAKOVOSTI]]&lt;&gt;"",Sklop1[[#This Row],[Preračunana masa/volumen/kos na enoto kg]],"")</f>
        <v>150</v>
      </c>
      <c r="L68" s="141"/>
      <c r="M68" s="305"/>
      <c r="N68" s="305"/>
      <c r="O68" s="139" t="s">
        <v>160</v>
      </c>
      <c r="P68" s="88"/>
      <c r="Q68" s="138" t="s">
        <v>160</v>
      </c>
      <c r="R68" s="143"/>
      <c r="S68" s="142">
        <f>+Sklop1[[#This Row],[cena/enota brez DDV v EUR]]*Sklop1[[#This Row],[Stopnja DDV (%)]]</f>
        <v>0</v>
      </c>
      <c r="T68" s="142">
        <f>+Sklop1[[#This Row],[cena/enota brez DDV v EUR]]+Sklop1[[#This Row],[Davek (EUR)]]</f>
        <v>0</v>
      </c>
      <c r="U68" s="142">
        <f>+Sklop1[[#This Row],[cena/enota brez DDV v EUR]]*Sklop1[[#This Row],[Okvirna količina]]</f>
        <v>0</v>
      </c>
      <c r="V68" s="148">
        <f>+Sklop1[[#This Row],[Končna cena/enoto mere (EUR) z DDV]]*Sklop1[[#This Row],[Okvirna količina]]</f>
        <v>0</v>
      </c>
      <c r="W68" s="149"/>
    </row>
    <row r="69" spans="1:24" s="175" customFormat="1" ht="12">
      <c r="A69" s="187" t="s">
        <v>55</v>
      </c>
      <c r="B69" s="187" t="s">
        <v>341</v>
      </c>
      <c r="C69" s="187" t="s">
        <v>373</v>
      </c>
      <c r="D69" s="147" t="s">
        <v>289</v>
      </c>
      <c r="E69" s="187" t="s">
        <v>160</v>
      </c>
      <c r="F69" s="187" t="s">
        <v>0</v>
      </c>
      <c r="G69" s="191"/>
      <c r="H69" s="126">
        <v>15</v>
      </c>
      <c r="I69" s="140" t="s">
        <v>0</v>
      </c>
      <c r="J6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69" s="126" t="str">
        <f>IF(Sklop1[[#This Row],[ZAHTEVANA SHEMA KAKOVOSTI]]&lt;&gt;"",Sklop1[[#This Row],[Preračunana masa/volumen/kos na enoto kg]],"")</f>
        <v/>
      </c>
      <c r="L69" s="141"/>
      <c r="M69" s="144"/>
      <c r="N69" s="144"/>
      <c r="O69" s="139" t="s">
        <v>160</v>
      </c>
      <c r="P69" s="88"/>
      <c r="Q69" s="138" t="s">
        <v>160</v>
      </c>
      <c r="R69" s="143"/>
      <c r="S69" s="142">
        <f>+Sklop1[[#This Row],[cena/enota brez DDV v EUR]]*Sklop1[[#This Row],[Stopnja DDV (%)]]</f>
        <v>0</v>
      </c>
      <c r="T69" s="142">
        <f>+Sklop1[[#This Row],[cena/enota brez DDV v EUR]]+Sklop1[[#This Row],[Davek (EUR)]]</f>
        <v>0</v>
      </c>
      <c r="U69" s="142">
        <f>+Sklop1[[#This Row],[cena/enota brez DDV v EUR]]*Sklop1[[#This Row],[Okvirna količina]]</f>
        <v>0</v>
      </c>
      <c r="V69" s="148">
        <f>+Sklop1[[#This Row],[Končna cena/enoto mere (EUR) z DDV]]*Sklop1[[#This Row],[Okvirna količina]]</f>
        <v>0</v>
      </c>
      <c r="W69" s="149"/>
    </row>
    <row r="70" spans="1:24" ht="27" customHeight="1">
      <c r="A70" s="324" t="s">
        <v>181</v>
      </c>
      <c r="B70" s="324"/>
      <c r="C70" s="324"/>
      <c r="D70" s="325"/>
      <c r="E70" s="326"/>
      <c r="F70" s="326"/>
      <c r="G70" s="327"/>
      <c r="H70" s="328"/>
      <c r="I70" s="329"/>
      <c r="J70" s="330">
        <f>SUBTOTAL(109,Sklop1[Preračunana masa/volumen/kos na enoto kg])</f>
        <v>7955</v>
      </c>
      <c r="K70" s="330">
        <f>SUBTOTAL(109,Sklop1[Živila iz shem kakovosti (kg)])</f>
        <v>4695</v>
      </c>
      <c r="L70" s="328"/>
      <c r="M70" s="331"/>
      <c r="N70" s="331"/>
      <c r="O70" s="332"/>
      <c r="P70" s="333"/>
      <c r="Q70" s="333"/>
      <c r="R70" s="333"/>
      <c r="S70" s="334"/>
      <c r="T70" s="335"/>
      <c r="U70" s="334">
        <f>SUBTOTAL(109,Sklop1[Vrednost za okvirno količino (EUR) brez DDV])</f>
        <v>0</v>
      </c>
      <c r="V70" s="334">
        <f>SUBTOTAL(109,Sklop1[Vrednost za okvirno količino (EUR) z DDV])</f>
        <v>0</v>
      </c>
      <c r="W70" s="336">
        <f>SUBTOTAL(103,Sklop1[Shema kakovosti
(nacionalne, evropske)
])</f>
        <v>0</v>
      </c>
    </row>
    <row r="71" spans="1:24" ht="15">
      <c r="A71" s="7"/>
      <c r="B71" s="7"/>
      <c r="C71" s="7"/>
      <c r="D71" s="5"/>
      <c r="E71" s="28"/>
      <c r="F71" s="28"/>
      <c r="G71" s="27"/>
      <c r="H71" s="8"/>
      <c r="J71" s="9"/>
      <c r="K71" s="9"/>
      <c r="L71" s="9"/>
      <c r="M71" s="9"/>
      <c r="N71" s="54"/>
      <c r="O71" s="54"/>
      <c r="P71" s="9"/>
      <c r="Q71" s="9"/>
      <c r="R71" s="9"/>
      <c r="S71" s="9"/>
      <c r="T71" s="9"/>
      <c r="U71" s="4"/>
      <c r="V71" s="4"/>
      <c r="W71" s="8"/>
    </row>
    <row r="72" spans="1:24">
      <c r="A72" s="46" t="s">
        <v>177</v>
      </c>
      <c r="B72" s="173"/>
      <c r="C72" s="173"/>
      <c r="D72" s="18"/>
      <c r="E72" s="30"/>
      <c r="F72" s="30"/>
      <c r="G72" s="108"/>
      <c r="S72" s="46"/>
      <c r="T72" s="46"/>
      <c r="U72" s="46"/>
      <c r="V72" s="46"/>
    </row>
    <row r="73" spans="1:24">
      <c r="A73" s="13" t="s">
        <v>179</v>
      </c>
      <c r="D73" s="18"/>
      <c r="E73" s="30"/>
      <c r="F73" s="30"/>
      <c r="G73" s="108"/>
    </row>
    <row r="74" spans="1:24">
      <c r="A74" s="102" t="s">
        <v>245</v>
      </c>
      <c r="B74" s="102"/>
      <c r="C74" s="102"/>
      <c r="H74" s="68"/>
      <c r="I74" s="68"/>
      <c r="J74" s="31"/>
      <c r="K74" s="31"/>
      <c r="L74" s="31"/>
      <c r="M74" s="31"/>
      <c r="N74" s="55"/>
      <c r="O74" s="55"/>
      <c r="P74" s="31"/>
      <c r="Q74" s="31"/>
      <c r="R74" s="31"/>
      <c r="S74" s="31"/>
      <c r="T74" s="31"/>
    </row>
    <row r="75" spans="1:24">
      <c r="A75" s="119" t="s">
        <v>257</v>
      </c>
      <c r="B75" s="119"/>
      <c r="C75" s="119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6"/>
    </row>
    <row r="76" spans="1:24">
      <c r="A76" s="119" t="s">
        <v>258</v>
      </c>
      <c r="B76" s="119"/>
      <c r="C76" s="119"/>
      <c r="H76" s="68"/>
      <c r="I76" s="68"/>
      <c r="J76" s="31"/>
      <c r="K76" s="31"/>
      <c r="L76" s="31"/>
      <c r="M76" s="31"/>
      <c r="N76" s="55"/>
      <c r="O76" s="55"/>
      <c r="P76" s="31"/>
      <c r="Q76" s="31"/>
      <c r="R76" s="31"/>
      <c r="S76" s="31"/>
      <c r="T76" s="31"/>
    </row>
    <row r="77" spans="1:24">
      <c r="A77" s="173" t="s">
        <v>2164</v>
      </c>
      <c r="P77" s="31"/>
      <c r="Q77" s="31"/>
      <c r="R77" s="31"/>
      <c r="S77" s="31"/>
      <c r="T77" s="31"/>
    </row>
    <row r="78" spans="1:24" s="167" customFormat="1">
      <c r="A78" s="173"/>
      <c r="D78" s="169"/>
      <c r="E78" s="171"/>
      <c r="F78" s="171"/>
      <c r="G78" s="189"/>
      <c r="H78" s="109"/>
      <c r="I78" s="109"/>
      <c r="J78" s="20"/>
      <c r="K78" s="20"/>
      <c r="L78" s="20"/>
      <c r="M78" s="20"/>
      <c r="P78" s="172"/>
      <c r="Q78" s="172"/>
      <c r="R78" s="172"/>
      <c r="S78" s="172"/>
      <c r="T78" s="172"/>
      <c r="W78" s="186"/>
    </row>
    <row r="79" spans="1:24">
      <c r="A79" s="102" t="s">
        <v>65</v>
      </c>
      <c r="B79" s="102"/>
      <c r="C79" s="102"/>
      <c r="H79" s="68"/>
      <c r="I79" s="68" t="s">
        <v>66</v>
      </c>
      <c r="J79" s="31"/>
      <c r="K79" s="31"/>
      <c r="L79" s="31"/>
      <c r="M79" s="31"/>
      <c r="N79" s="55"/>
      <c r="O79" s="55"/>
      <c r="P79" s="103"/>
      <c r="Q79" s="31"/>
      <c r="R79" s="31"/>
      <c r="S79" s="31" t="s">
        <v>67</v>
      </c>
      <c r="T79" s="31"/>
    </row>
    <row r="80" spans="1:24" ht="15">
      <c r="A80" s="7"/>
      <c r="B80" s="7"/>
      <c r="C80" s="7"/>
      <c r="D80" s="5"/>
      <c r="E80" s="28"/>
      <c r="F80" s="28"/>
      <c r="G80" s="27"/>
      <c r="H80" s="8"/>
      <c r="J80" s="9"/>
      <c r="K80" s="9"/>
      <c r="L80" s="9"/>
      <c r="M80" s="9"/>
      <c r="N80" s="54"/>
      <c r="O80" s="54"/>
      <c r="P80" s="9"/>
      <c r="Q80" s="9"/>
      <c r="R80" s="9"/>
      <c r="S80" s="9"/>
      <c r="T80" s="9"/>
      <c r="U80" s="4"/>
      <c r="V80" s="4"/>
      <c r="W80" s="8"/>
    </row>
    <row r="81" spans="1:24">
      <c r="D81" s="18"/>
      <c r="E81" s="30"/>
      <c r="F81" s="30"/>
      <c r="G81" s="108"/>
    </row>
    <row r="82" spans="1:24">
      <c r="D82" s="18"/>
      <c r="E82" s="30"/>
      <c r="F82" s="30"/>
      <c r="G82" s="108"/>
    </row>
    <row r="83" spans="1:24">
      <c r="D83" s="18"/>
      <c r="E83" s="30"/>
      <c r="F83" s="30"/>
      <c r="G83" s="108"/>
    </row>
    <row r="84" spans="1:24">
      <c r="D84" s="18"/>
      <c r="E84" s="30"/>
      <c r="F84" s="30"/>
      <c r="G84" s="108"/>
    </row>
    <row r="85" spans="1:24">
      <c r="D85" s="18"/>
      <c r="E85" s="30"/>
      <c r="F85" s="30"/>
      <c r="G85" s="108"/>
    </row>
    <row r="86" spans="1:24">
      <c r="D86" s="18"/>
      <c r="E86" s="30"/>
      <c r="F86" s="30"/>
      <c r="G86" s="108"/>
    </row>
    <row r="87" spans="1:24">
      <c r="D87" s="18"/>
      <c r="E87" s="30"/>
      <c r="F87" s="30"/>
      <c r="G87" s="108"/>
    </row>
    <row r="88" spans="1:24">
      <c r="D88" s="18"/>
      <c r="E88" s="30"/>
      <c r="F88" s="30"/>
      <c r="G88" s="108"/>
    </row>
    <row r="89" spans="1:24">
      <c r="D89" s="18"/>
      <c r="E89" s="30"/>
      <c r="F89" s="30"/>
      <c r="G89" s="108"/>
    </row>
    <row r="90" spans="1:24">
      <c r="D90" s="18"/>
      <c r="E90" s="30"/>
      <c r="F90" s="30"/>
      <c r="G90" s="108"/>
    </row>
    <row r="91" spans="1:24">
      <c r="D91" s="18"/>
      <c r="E91" s="30"/>
      <c r="F91" s="30"/>
      <c r="G91" s="108"/>
    </row>
    <row r="92" spans="1:24">
      <c r="D92" s="18"/>
      <c r="E92" s="30"/>
      <c r="F92" s="30"/>
      <c r="G92" s="108"/>
    </row>
    <row r="93" spans="1:24">
      <c r="D93" s="18"/>
      <c r="E93" s="30"/>
      <c r="F93" s="30"/>
      <c r="G93" s="108"/>
    </row>
    <row r="94" spans="1:24">
      <c r="D94" s="18"/>
      <c r="E94" s="30"/>
      <c r="F94" s="30"/>
      <c r="G94" s="108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6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66"/>
  <sheetViews>
    <sheetView topLeftCell="A2" zoomScale="90" zoomScaleNormal="90" zoomScaleSheetLayoutView="100" workbookViewId="0">
      <selection activeCell="G55" sqref="G55"/>
    </sheetView>
  </sheetViews>
  <sheetFormatPr defaultColWidth="8.85546875" defaultRowHeight="12.75"/>
  <cols>
    <col min="1" max="1" width="3.5703125" style="13" customWidth="1"/>
    <col min="2" max="2" width="5.140625" style="167" customWidth="1"/>
    <col min="3" max="3" width="9.42578125" style="167" customWidth="1"/>
    <col min="4" max="4" width="34.570312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pred_rekapitulacija'!A15</f>
        <v>2.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pred_rekapitulacija'!B15</f>
        <v>PERUTNINSKO MESO IN IZDELKI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203" t="s">
        <v>374</v>
      </c>
      <c r="C15" s="201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384</v>
      </c>
      <c r="C16" s="80" t="s">
        <v>393</v>
      </c>
      <c r="D16" s="292" t="s">
        <v>395</v>
      </c>
      <c r="E16" s="78" t="s">
        <v>160</v>
      </c>
      <c r="F16" s="78" t="s">
        <v>0</v>
      </c>
      <c r="G16" s="190" t="s">
        <v>1507</v>
      </c>
      <c r="H16" s="263">
        <v>150</v>
      </c>
      <c r="I16" s="111" t="s">
        <v>0</v>
      </c>
      <c r="J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16" s="81">
        <f>IF(Sklop2[[#This Row],[ZAHTEVANA SHEMA KAKOVOSTI]]&lt;&gt;"",Sklop2[[#This Row],[Preračunana masa/volumen/kos na enoto kg]],"")</f>
        <v>150</v>
      </c>
      <c r="L16" s="93"/>
      <c r="M16" s="82"/>
      <c r="N16" s="82"/>
      <c r="O16" s="139" t="s">
        <v>160</v>
      </c>
      <c r="P16" s="84"/>
      <c r="Q16" s="138" t="s">
        <v>160</v>
      </c>
      <c r="R16" s="95"/>
      <c r="S16" s="84">
        <f>+Sklop2[[#This Row],[cena/enota brez DDV v EUR]]*Sklop2[[#This Row],[Stopnja DDV (%)]]</f>
        <v>0</v>
      </c>
      <c r="T16" s="84">
        <f>+Sklop2[[#This Row],[cena/enota brez DDV v EUR]]+Sklop2[[#This Row],[Davek (EUR)]]</f>
        <v>0</v>
      </c>
      <c r="U16" s="84">
        <f>+Sklop2[[#This Row],[cena/enota brez DDV v EUR]]*Sklop2[[#This Row],[Okvirna količina]]</f>
        <v>0</v>
      </c>
      <c r="V16" s="84">
        <f>+Sklop2[[#This Row],[Končna cena/enoto mere (EUR) z DDV]]*Sklop2[[#This Row],[Okvirna količina]]</f>
        <v>0</v>
      </c>
      <c r="W16" s="98"/>
    </row>
    <row r="17" spans="1:23" s="175" customFormat="1" ht="12">
      <c r="A17" s="80" t="s">
        <v>3</v>
      </c>
      <c r="B17" s="261" t="s">
        <v>385</v>
      </c>
      <c r="C17" s="85" t="s">
        <v>393</v>
      </c>
      <c r="D17" s="151" t="s">
        <v>396</v>
      </c>
      <c r="E17" s="75" t="s">
        <v>160</v>
      </c>
      <c r="F17" s="78" t="s">
        <v>0</v>
      </c>
      <c r="G17" s="190"/>
      <c r="H17" s="263">
        <v>5</v>
      </c>
      <c r="I17" s="111" t="s">
        <v>0</v>
      </c>
      <c r="J1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K17" s="81" t="str">
        <f>IF(Sklop2[[#This Row],[ZAHTEVANA SHEMA KAKOVOSTI]]&lt;&gt;"",Sklop2[[#This Row],[Preračunana masa/volumen/kos na enoto kg]],"")</f>
        <v/>
      </c>
      <c r="L17" s="94"/>
      <c r="M17" s="87"/>
      <c r="N17" s="87"/>
      <c r="O17" s="139" t="s">
        <v>160</v>
      </c>
      <c r="P17" s="88"/>
      <c r="Q17" s="138" t="s">
        <v>160</v>
      </c>
      <c r="R17" s="97"/>
      <c r="S17" s="88">
        <f>+Sklop2[[#This Row],[cena/enota brez DDV v EUR]]*Sklop2[[#This Row],[Stopnja DDV (%)]]</f>
        <v>0</v>
      </c>
      <c r="T17" s="88">
        <f>+Sklop2[[#This Row],[cena/enota brez DDV v EUR]]+Sklop2[[#This Row],[Davek (EUR)]]</f>
        <v>0</v>
      </c>
      <c r="U17" s="88">
        <f>+Sklop2[[#This Row],[cena/enota brez DDV v EUR]]*Sklop2[[#This Row],[Okvirna količina]]</f>
        <v>0</v>
      </c>
      <c r="V17" s="88">
        <f>+Sklop2[[#This Row],[Končna cena/enoto mere (EUR) z DDV]]*Sklop2[[#This Row],[Okvirna količina]]</f>
        <v>0</v>
      </c>
      <c r="W17" s="99"/>
    </row>
    <row r="18" spans="1:23" s="175" customFormat="1" ht="12">
      <c r="A18" s="80" t="s">
        <v>4</v>
      </c>
      <c r="B18" s="241" t="s">
        <v>389</v>
      </c>
      <c r="C18" s="80" t="s">
        <v>393</v>
      </c>
      <c r="D18" s="248" t="s">
        <v>400</v>
      </c>
      <c r="E18" s="75" t="s">
        <v>160</v>
      </c>
      <c r="F18" s="78" t="s">
        <v>0</v>
      </c>
      <c r="G18" s="190"/>
      <c r="H18" s="254">
        <v>60</v>
      </c>
      <c r="I18" s="205" t="s">
        <v>0</v>
      </c>
      <c r="J1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18" s="81" t="str">
        <f>IF(Sklop2[[#This Row],[ZAHTEVANA SHEMA KAKOVOSTI]]&lt;&gt;"",Sklop2[[#This Row],[Preračunana masa/volumen/kos na enoto kg]],"")</f>
        <v/>
      </c>
      <c r="L18" s="94"/>
      <c r="M18" s="87"/>
      <c r="N18" s="87"/>
      <c r="O18" s="139" t="s">
        <v>160</v>
      </c>
      <c r="P18" s="88"/>
      <c r="Q18" s="138" t="s">
        <v>160</v>
      </c>
      <c r="R18" s="97"/>
      <c r="S18" s="88">
        <f>+Sklop2[[#This Row],[cena/enota brez DDV v EUR]]*Sklop2[[#This Row],[Stopnja DDV (%)]]</f>
        <v>0</v>
      </c>
      <c r="T18" s="88">
        <f>+Sklop2[[#This Row],[cena/enota brez DDV v EUR]]+Sklop2[[#This Row],[Davek (EUR)]]</f>
        <v>0</v>
      </c>
      <c r="U18" s="88">
        <f>+Sklop2[[#This Row],[cena/enota brez DDV v EUR]]*Sklop2[[#This Row],[Okvirna količina]]</f>
        <v>0</v>
      </c>
      <c r="V18" s="88">
        <f>+Sklop2[[#This Row],[Končna cena/enoto mere (EUR) z DDV]]*Sklop2[[#This Row],[Okvirna količina]]</f>
        <v>0</v>
      </c>
      <c r="W18" s="99"/>
    </row>
    <row r="19" spans="1:23" s="175" customFormat="1" ht="12">
      <c r="A19" s="80" t="s">
        <v>5</v>
      </c>
      <c r="B19" s="261" t="s">
        <v>386</v>
      </c>
      <c r="C19" s="85" t="s">
        <v>393</v>
      </c>
      <c r="D19" s="151" t="s">
        <v>397</v>
      </c>
      <c r="E19" s="75" t="s">
        <v>160</v>
      </c>
      <c r="F19" s="78" t="s">
        <v>0</v>
      </c>
      <c r="G19" s="190" t="s">
        <v>1507</v>
      </c>
      <c r="H19" s="263">
        <v>400</v>
      </c>
      <c r="I19" s="111" t="s">
        <v>0</v>
      </c>
      <c r="J1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9" s="81">
        <f>IF(Sklop2[[#This Row],[ZAHTEVANA SHEMA KAKOVOSTI]]&lt;&gt;"",Sklop2[[#This Row],[Preračunana masa/volumen/kos na enoto kg]],"")</f>
        <v>400</v>
      </c>
      <c r="L19" s="94"/>
      <c r="M19" s="87"/>
      <c r="N19" s="87"/>
      <c r="O19" s="139" t="s">
        <v>160</v>
      </c>
      <c r="P19" s="88"/>
      <c r="Q19" s="138" t="s">
        <v>160</v>
      </c>
      <c r="R19" s="97"/>
      <c r="S19" s="88">
        <f>+Sklop2[[#This Row],[cena/enota brez DDV v EUR]]*Sklop2[[#This Row],[Stopnja DDV (%)]]</f>
        <v>0</v>
      </c>
      <c r="T19" s="88">
        <f>+Sklop2[[#This Row],[cena/enota brez DDV v EUR]]+Sklop2[[#This Row],[Davek (EUR)]]</f>
        <v>0</v>
      </c>
      <c r="U19" s="88">
        <f>+Sklop2[[#This Row],[cena/enota brez DDV v EUR]]*Sklop2[[#This Row],[Okvirna količina]]</f>
        <v>0</v>
      </c>
      <c r="V19" s="88">
        <f>+Sklop2[[#This Row],[Končna cena/enoto mere (EUR) z DDV]]*Sklop2[[#This Row],[Okvirna količina]]</f>
        <v>0</v>
      </c>
      <c r="W19" s="99"/>
    </row>
    <row r="20" spans="1:23" s="175" customFormat="1" ht="12">
      <c r="A20" s="80" t="s">
        <v>6</v>
      </c>
      <c r="B20" s="241" t="s">
        <v>392</v>
      </c>
      <c r="C20" s="80" t="s">
        <v>393</v>
      </c>
      <c r="D20" s="248" t="s">
        <v>403</v>
      </c>
      <c r="E20" s="75" t="s">
        <v>160</v>
      </c>
      <c r="F20" s="78" t="s">
        <v>0</v>
      </c>
      <c r="G20" s="190" t="s">
        <v>1507</v>
      </c>
      <c r="H20" s="254">
        <v>20</v>
      </c>
      <c r="I20" s="205" t="s">
        <v>0</v>
      </c>
      <c r="J20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20" s="81">
        <f>IF(Sklop2[[#This Row],[ZAHTEVANA SHEMA KAKOVOSTI]]&lt;&gt;"",Sklop2[[#This Row],[Preračunana masa/volumen/kos na enoto kg]],"")</f>
        <v>20</v>
      </c>
      <c r="L20" s="94"/>
      <c r="M20" s="89"/>
      <c r="N20" s="89"/>
      <c r="O20" s="139" t="s">
        <v>160</v>
      </c>
      <c r="P20" s="88"/>
      <c r="Q20" s="138" t="s">
        <v>160</v>
      </c>
      <c r="R20" s="96"/>
      <c r="S20" s="88">
        <f>+Sklop2[[#This Row],[cena/enota brez DDV v EUR]]*Sklop2[[#This Row],[Stopnja DDV (%)]]</f>
        <v>0</v>
      </c>
      <c r="T20" s="88">
        <f>+Sklop2[[#This Row],[cena/enota brez DDV v EUR]]+Sklop2[[#This Row],[Davek (EUR)]]</f>
        <v>0</v>
      </c>
      <c r="U20" s="88">
        <f>+Sklop2[[#This Row],[cena/enota brez DDV v EUR]]*Sklop2[[#This Row],[Okvirna količina]]</f>
        <v>0</v>
      </c>
      <c r="V20" s="88">
        <f>+Sklop2[[#This Row],[Končna cena/enoto mere (EUR) z DDV]]*Sklop2[[#This Row],[Okvirna količina]]</f>
        <v>0</v>
      </c>
      <c r="W20" s="99"/>
    </row>
    <row r="21" spans="1:23" s="175" customFormat="1" ht="12">
      <c r="A21" s="80" t="s">
        <v>7</v>
      </c>
      <c r="B21" s="261" t="s">
        <v>377</v>
      </c>
      <c r="C21" s="85" t="s">
        <v>393</v>
      </c>
      <c r="D21" s="151" t="s">
        <v>2172</v>
      </c>
      <c r="E21" s="75" t="s">
        <v>160</v>
      </c>
      <c r="F21" s="78" t="s">
        <v>0</v>
      </c>
      <c r="G21" s="190" t="s">
        <v>1507</v>
      </c>
      <c r="H21" s="263">
        <v>100</v>
      </c>
      <c r="I21" s="111" t="s">
        <v>0</v>
      </c>
      <c r="J21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81">
        <f>IF(Sklop2[[#This Row],[ZAHTEVANA SHEMA KAKOVOSTI]]&lt;&gt;"",Sklop2[[#This Row],[Preračunana masa/volumen/kos na enoto kg]],"")</f>
        <v>100</v>
      </c>
      <c r="L21" s="94"/>
      <c r="M21" s="87"/>
      <c r="N21" s="87"/>
      <c r="O21" s="139" t="s">
        <v>160</v>
      </c>
      <c r="P21" s="88"/>
      <c r="Q21" s="138" t="s">
        <v>160</v>
      </c>
      <c r="R21" s="97"/>
      <c r="S21" s="88">
        <f>+Sklop2[[#This Row],[cena/enota brez DDV v EUR]]*Sklop2[[#This Row],[Stopnja DDV (%)]]</f>
        <v>0</v>
      </c>
      <c r="T21" s="88">
        <f>+Sklop2[[#This Row],[cena/enota brez DDV v EUR]]+Sklop2[[#This Row],[Davek (EUR)]]</f>
        <v>0</v>
      </c>
      <c r="U21" s="88">
        <f>+Sklop2[[#This Row],[cena/enota brez DDV v EUR]]*Sklop2[[#This Row],[Okvirna količina]]</f>
        <v>0</v>
      </c>
      <c r="V21" s="88">
        <f>+Sklop2[[#This Row],[Končna cena/enoto mere (EUR) z DDV]]*Sklop2[[#This Row],[Okvirna količina]]</f>
        <v>0</v>
      </c>
      <c r="W21" s="99"/>
    </row>
    <row r="22" spans="1:23" s="175" customFormat="1" ht="12">
      <c r="A22" s="80" t="s">
        <v>8</v>
      </c>
      <c r="B22" s="261" t="s">
        <v>379</v>
      </c>
      <c r="C22" s="80" t="s">
        <v>393</v>
      </c>
      <c r="D22" s="151" t="s">
        <v>2190</v>
      </c>
      <c r="E22" s="75" t="s">
        <v>160</v>
      </c>
      <c r="F22" s="78" t="s">
        <v>0</v>
      </c>
      <c r="G22" s="190" t="s">
        <v>1507</v>
      </c>
      <c r="H22" s="263">
        <v>700</v>
      </c>
      <c r="I22" s="111" t="s">
        <v>0</v>
      </c>
      <c r="J22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K22" s="81">
        <f>IF(Sklop2[[#This Row],[ZAHTEVANA SHEMA KAKOVOSTI]]&lt;&gt;"",Sklop2[[#This Row],[Preračunana masa/volumen/kos na enoto kg]],"")</f>
        <v>700</v>
      </c>
      <c r="L22" s="94"/>
      <c r="M22" s="87"/>
      <c r="N22" s="87"/>
      <c r="O22" s="139" t="s">
        <v>160</v>
      </c>
      <c r="P22" s="88"/>
      <c r="Q22" s="138" t="s">
        <v>160</v>
      </c>
      <c r="R22" s="97"/>
      <c r="S22" s="88">
        <f>+Sklop2[[#This Row],[cena/enota brez DDV v EUR]]*Sklop2[[#This Row],[Stopnja DDV (%)]]</f>
        <v>0</v>
      </c>
      <c r="T22" s="88">
        <f>+Sklop2[[#This Row],[cena/enota brez DDV v EUR]]+Sklop2[[#This Row],[Davek (EUR)]]</f>
        <v>0</v>
      </c>
      <c r="U22" s="88">
        <f>+Sklop2[[#This Row],[cena/enota brez DDV v EUR]]*Sklop2[[#This Row],[Okvirna količina]]</f>
        <v>0</v>
      </c>
      <c r="V22" s="88">
        <f>+Sklop2[[#This Row],[Končna cena/enoto mere (EUR) z DDV]]*Sklop2[[#This Row],[Okvirna količina]]</f>
        <v>0</v>
      </c>
      <c r="W22" s="99"/>
    </row>
    <row r="23" spans="1:23" s="175" customFormat="1" ht="12">
      <c r="A23" s="80" t="s">
        <v>9</v>
      </c>
      <c r="B23" s="261" t="s">
        <v>375</v>
      </c>
      <c r="C23" s="85" t="s">
        <v>393</v>
      </c>
      <c r="D23" s="266" t="s">
        <v>2191</v>
      </c>
      <c r="E23" s="75" t="s">
        <v>160</v>
      </c>
      <c r="F23" s="78" t="s">
        <v>0</v>
      </c>
      <c r="G23" s="190" t="s">
        <v>1507</v>
      </c>
      <c r="H23" s="263">
        <v>200</v>
      </c>
      <c r="I23" s="111" t="s">
        <v>0</v>
      </c>
      <c r="J23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3" s="81">
        <f>IF(Sklop2[[#This Row],[ZAHTEVANA SHEMA KAKOVOSTI]]&lt;&gt;"",Sklop2[[#This Row],[Preračunana masa/volumen/kos na enoto kg]],"")</f>
        <v>200</v>
      </c>
      <c r="L23" s="94"/>
      <c r="M23" s="87"/>
      <c r="N23" s="87"/>
      <c r="O23" s="139" t="s">
        <v>160</v>
      </c>
      <c r="P23" s="88"/>
      <c r="Q23" s="138" t="s">
        <v>160</v>
      </c>
      <c r="R23" s="97"/>
      <c r="S23" s="88">
        <f>+Sklop2[[#This Row],[cena/enota brez DDV v EUR]]*Sklop2[[#This Row],[Stopnja DDV (%)]]</f>
        <v>0</v>
      </c>
      <c r="T23" s="88">
        <f>+Sklop2[[#This Row],[cena/enota brez DDV v EUR]]+Sklop2[[#This Row],[Davek (EUR)]]</f>
        <v>0</v>
      </c>
      <c r="U23" s="88">
        <f>+Sklop2[[#This Row],[cena/enota brez DDV v EUR]]*Sklop2[[#This Row],[Okvirna količina]]</f>
        <v>0</v>
      </c>
      <c r="V23" s="88">
        <f>+Sklop2[[#This Row],[Končna cena/enoto mere (EUR) z DDV]]*Sklop2[[#This Row],[Okvirna količina]]</f>
        <v>0</v>
      </c>
      <c r="W23" s="99"/>
    </row>
    <row r="24" spans="1:23" s="175" customFormat="1" ht="12">
      <c r="A24" s="80" t="s">
        <v>10</v>
      </c>
      <c r="B24" s="261" t="s">
        <v>378</v>
      </c>
      <c r="C24" s="80" t="s">
        <v>393</v>
      </c>
      <c r="D24" s="151" t="s">
        <v>2192</v>
      </c>
      <c r="E24" s="75" t="s">
        <v>160</v>
      </c>
      <c r="F24" s="78" t="s">
        <v>0</v>
      </c>
      <c r="G24" s="190" t="s">
        <v>1507</v>
      </c>
      <c r="H24" s="263">
        <v>100</v>
      </c>
      <c r="I24" s="111" t="s">
        <v>0</v>
      </c>
      <c r="J24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81">
        <f>IF(Sklop2[[#This Row],[ZAHTEVANA SHEMA KAKOVOSTI]]&lt;&gt;"",Sklop2[[#This Row],[Preračunana masa/volumen/kos na enoto kg]],"")</f>
        <v>100</v>
      </c>
      <c r="L24" s="94"/>
      <c r="M24" s="87"/>
      <c r="N24" s="87"/>
      <c r="O24" s="139" t="s">
        <v>160</v>
      </c>
      <c r="P24" s="88"/>
      <c r="Q24" s="138" t="s">
        <v>160</v>
      </c>
      <c r="R24" s="97"/>
      <c r="S24" s="88">
        <f>+Sklop2[[#This Row],[cena/enota brez DDV v EUR]]*Sklop2[[#This Row],[Stopnja DDV (%)]]</f>
        <v>0</v>
      </c>
      <c r="T24" s="88">
        <f>+Sklop2[[#This Row],[cena/enota brez DDV v EUR]]+Sklop2[[#This Row],[Davek (EUR)]]</f>
        <v>0</v>
      </c>
      <c r="U24" s="88">
        <f>+Sklop2[[#This Row],[cena/enota brez DDV v EUR]]*Sklop2[[#This Row],[Okvirna količina]]</f>
        <v>0</v>
      </c>
      <c r="V24" s="88">
        <f>+Sklop2[[#This Row],[Končna cena/enoto mere (EUR) z DDV]]*Sklop2[[#This Row],[Okvirna količina]]</f>
        <v>0</v>
      </c>
      <c r="W24" s="99"/>
    </row>
    <row r="25" spans="1:23" s="175" customFormat="1" ht="12">
      <c r="A25" s="80" t="s">
        <v>11</v>
      </c>
      <c r="B25" s="261" t="s">
        <v>376</v>
      </c>
      <c r="C25" s="85" t="s">
        <v>393</v>
      </c>
      <c r="D25" s="266" t="s">
        <v>2193</v>
      </c>
      <c r="E25" s="75" t="s">
        <v>160</v>
      </c>
      <c r="F25" s="78" t="s">
        <v>0</v>
      </c>
      <c r="G25" s="190" t="s">
        <v>1507</v>
      </c>
      <c r="H25" s="263">
        <v>500</v>
      </c>
      <c r="I25" s="111" t="s">
        <v>0</v>
      </c>
      <c r="J25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5" s="81">
        <f>IF(Sklop2[[#This Row],[ZAHTEVANA SHEMA KAKOVOSTI]]&lt;&gt;"",Sklop2[[#This Row],[Preračunana masa/volumen/kos na enoto kg]],"")</f>
        <v>500</v>
      </c>
      <c r="L25" s="94"/>
      <c r="M25" s="87"/>
      <c r="N25" s="87"/>
      <c r="O25" s="139" t="s">
        <v>160</v>
      </c>
      <c r="P25" s="88"/>
      <c r="Q25" s="138" t="s">
        <v>160</v>
      </c>
      <c r="R25" s="97"/>
      <c r="S25" s="88">
        <f>+Sklop2[[#This Row],[cena/enota brez DDV v EUR]]*Sklop2[[#This Row],[Stopnja DDV (%)]]</f>
        <v>0</v>
      </c>
      <c r="T25" s="88">
        <f>+Sklop2[[#This Row],[cena/enota brez DDV v EUR]]+Sklop2[[#This Row],[Davek (EUR)]]</f>
        <v>0</v>
      </c>
      <c r="U25" s="88">
        <f>+Sklop2[[#This Row],[cena/enota brez DDV v EUR]]*Sklop2[[#This Row],[Okvirna količina]]</f>
        <v>0</v>
      </c>
      <c r="V25" s="88">
        <f>+Sklop2[[#This Row],[Končna cena/enoto mere (EUR) z DDV]]*Sklop2[[#This Row],[Okvirna količina]]</f>
        <v>0</v>
      </c>
      <c r="W25" s="99"/>
    </row>
    <row r="26" spans="1:23" s="175" customFormat="1" ht="12">
      <c r="A26" s="80" t="s">
        <v>12</v>
      </c>
      <c r="B26" s="261" t="s">
        <v>380</v>
      </c>
      <c r="C26" s="80" t="s">
        <v>393</v>
      </c>
      <c r="D26" s="151" t="s">
        <v>2194</v>
      </c>
      <c r="E26" s="75" t="s">
        <v>160</v>
      </c>
      <c r="F26" s="78" t="s">
        <v>0</v>
      </c>
      <c r="G26" s="190" t="s">
        <v>1507</v>
      </c>
      <c r="H26" s="263">
        <v>500</v>
      </c>
      <c r="I26" s="111" t="s">
        <v>0</v>
      </c>
      <c r="J2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6" s="81">
        <f>IF(Sklop2[[#This Row],[ZAHTEVANA SHEMA KAKOVOSTI]]&lt;&gt;"",Sklop2[[#This Row],[Preračunana masa/volumen/kos na enoto kg]],"")</f>
        <v>500</v>
      </c>
      <c r="L26" s="94"/>
      <c r="M26" s="87"/>
      <c r="N26" s="87"/>
      <c r="O26" s="139" t="s">
        <v>160</v>
      </c>
      <c r="P26" s="88"/>
      <c r="Q26" s="138" t="s">
        <v>160</v>
      </c>
      <c r="R26" s="97"/>
      <c r="S26" s="88">
        <f>+Sklop2[[#This Row],[cena/enota brez DDV v EUR]]*Sklop2[[#This Row],[Stopnja DDV (%)]]</f>
        <v>0</v>
      </c>
      <c r="T26" s="88">
        <f>+Sklop2[[#This Row],[cena/enota brez DDV v EUR]]+Sklop2[[#This Row],[Davek (EUR)]]</f>
        <v>0</v>
      </c>
      <c r="U26" s="88">
        <f>+Sklop2[[#This Row],[cena/enota brez DDV v EUR]]*Sklop2[[#This Row],[Okvirna količina]]</f>
        <v>0</v>
      </c>
      <c r="V26" s="88">
        <f>+Sklop2[[#This Row],[Končna cena/enoto mere (EUR) z DDV]]*Sklop2[[#This Row],[Okvirna količina]]</f>
        <v>0</v>
      </c>
      <c r="W26" s="99"/>
    </row>
    <row r="27" spans="1:23" s="175" customFormat="1" ht="12">
      <c r="A27" s="80" t="s">
        <v>13</v>
      </c>
      <c r="B27" s="261" t="s">
        <v>381</v>
      </c>
      <c r="C27" s="85" t="s">
        <v>393</v>
      </c>
      <c r="D27" s="151" t="s">
        <v>2195</v>
      </c>
      <c r="E27" s="75" t="s">
        <v>160</v>
      </c>
      <c r="F27" s="78" t="s">
        <v>0</v>
      </c>
      <c r="G27" s="190" t="s">
        <v>1507</v>
      </c>
      <c r="H27" s="263">
        <v>500</v>
      </c>
      <c r="I27" s="111" t="s">
        <v>0</v>
      </c>
      <c r="J2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7" s="81">
        <f>IF(Sklop2[[#This Row],[ZAHTEVANA SHEMA KAKOVOSTI]]&lt;&gt;"",Sklop2[[#This Row],[Preračunana masa/volumen/kos na enoto kg]],"")</f>
        <v>500</v>
      </c>
      <c r="L27" s="94"/>
      <c r="M27" s="87"/>
      <c r="N27" s="87"/>
      <c r="O27" s="139" t="s">
        <v>160</v>
      </c>
      <c r="P27" s="88"/>
      <c r="Q27" s="138" t="s">
        <v>160</v>
      </c>
      <c r="R27" s="97"/>
      <c r="S27" s="88">
        <f>+Sklop2[[#This Row],[cena/enota brez DDV v EUR]]*Sklop2[[#This Row],[Stopnja DDV (%)]]</f>
        <v>0</v>
      </c>
      <c r="T27" s="88">
        <f>+Sklop2[[#This Row],[cena/enota brez DDV v EUR]]+Sklop2[[#This Row],[Davek (EUR)]]</f>
        <v>0</v>
      </c>
      <c r="U27" s="88">
        <f>+Sklop2[[#This Row],[cena/enota brez DDV v EUR]]*Sklop2[[#This Row],[Okvirna količina]]</f>
        <v>0</v>
      </c>
      <c r="V27" s="88">
        <f>+Sklop2[[#This Row],[Končna cena/enoto mere (EUR) z DDV]]*Sklop2[[#This Row],[Okvirna količina]]</f>
        <v>0</v>
      </c>
      <c r="W27" s="99"/>
    </row>
    <row r="28" spans="1:23" s="175" customFormat="1" ht="12">
      <c r="A28" s="80" t="s">
        <v>14</v>
      </c>
      <c r="B28" s="291"/>
      <c r="C28" s="80">
        <v>103</v>
      </c>
      <c r="D28" s="209" t="s">
        <v>394</v>
      </c>
      <c r="E28" s="75" t="s">
        <v>160</v>
      </c>
      <c r="F28" s="78" t="s">
        <v>0</v>
      </c>
      <c r="G28" s="190"/>
      <c r="H28" s="254">
        <v>60</v>
      </c>
      <c r="I28" s="205" t="s">
        <v>0</v>
      </c>
      <c r="J2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8" s="81" t="str">
        <f>IF(Sklop2[[#This Row],[ZAHTEVANA SHEMA KAKOVOSTI]]&lt;&gt;"",Sklop2[[#This Row],[Preračunana masa/volumen/kos na enoto kg]],"")</f>
        <v/>
      </c>
      <c r="L28" s="94"/>
      <c r="M28" s="89"/>
      <c r="N28" s="89"/>
      <c r="O28" s="139" t="s">
        <v>160</v>
      </c>
      <c r="P28" s="88"/>
      <c r="Q28" s="138" t="s">
        <v>160</v>
      </c>
      <c r="R28" s="96"/>
      <c r="S28" s="88">
        <f>+Sklop2[[#This Row],[cena/enota brez DDV v EUR]]*Sklop2[[#This Row],[Stopnja DDV (%)]]</f>
        <v>0</v>
      </c>
      <c r="T28" s="88">
        <f>+Sklop2[[#This Row],[cena/enota brez DDV v EUR]]+Sklop2[[#This Row],[Davek (EUR)]]</f>
        <v>0</v>
      </c>
      <c r="U28" s="88">
        <f>+Sklop2[[#This Row],[cena/enota brez DDV v EUR]]*Sklop2[[#This Row],[Okvirna količina]]</f>
        <v>0</v>
      </c>
      <c r="V28" s="88">
        <f>+Sklop2[[#This Row],[Končna cena/enoto mere (EUR) z DDV]]*Sklop2[[#This Row],[Okvirna količina]]</f>
        <v>0</v>
      </c>
      <c r="W28" s="99"/>
    </row>
    <row r="29" spans="1:23" s="175" customFormat="1" ht="12">
      <c r="A29" s="80" t="s">
        <v>15</v>
      </c>
      <c r="B29" s="261" t="s">
        <v>382</v>
      </c>
      <c r="C29" s="85" t="s">
        <v>393</v>
      </c>
      <c r="D29" s="151" t="s">
        <v>2196</v>
      </c>
      <c r="E29" s="75" t="s">
        <v>160</v>
      </c>
      <c r="F29" s="78" t="s">
        <v>0</v>
      </c>
      <c r="G29" s="190"/>
      <c r="H29" s="263">
        <v>250</v>
      </c>
      <c r="I29" s="111" t="s">
        <v>0</v>
      </c>
      <c r="J2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9" s="81" t="str">
        <f>IF(Sklop2[[#This Row],[ZAHTEVANA SHEMA KAKOVOSTI]]&lt;&gt;"",Sklop2[[#This Row],[Preračunana masa/volumen/kos na enoto kg]],"")</f>
        <v/>
      </c>
      <c r="L29" s="94"/>
      <c r="M29" s="87"/>
      <c r="N29" s="87"/>
      <c r="O29" s="139" t="s">
        <v>160</v>
      </c>
      <c r="P29" s="88"/>
      <c r="Q29" s="138" t="s">
        <v>160</v>
      </c>
      <c r="R29" s="97"/>
      <c r="S29" s="88">
        <f>+Sklop2[[#This Row],[cena/enota brez DDV v EUR]]*Sklop2[[#This Row],[Stopnja DDV (%)]]</f>
        <v>0</v>
      </c>
      <c r="T29" s="88">
        <f>+Sklop2[[#This Row],[cena/enota brez DDV v EUR]]+Sklop2[[#This Row],[Davek (EUR)]]</f>
        <v>0</v>
      </c>
      <c r="U29" s="88">
        <f>+Sklop2[[#This Row],[cena/enota brez DDV v EUR]]*Sklop2[[#This Row],[Okvirna količina]]</f>
        <v>0</v>
      </c>
      <c r="V29" s="88">
        <f>+Sklop2[[#This Row],[Končna cena/enoto mere (EUR) z DDV]]*Sklop2[[#This Row],[Okvirna količina]]</f>
        <v>0</v>
      </c>
      <c r="W29" s="99"/>
    </row>
    <row r="30" spans="1:23" s="175" customFormat="1" ht="12">
      <c r="A30" s="80" t="s">
        <v>16</v>
      </c>
      <c r="B30" s="261" t="s">
        <v>383</v>
      </c>
      <c r="C30" s="80" t="s">
        <v>393</v>
      </c>
      <c r="D30" s="292" t="s">
        <v>2197</v>
      </c>
      <c r="E30" s="75" t="s">
        <v>160</v>
      </c>
      <c r="F30" s="78" t="s">
        <v>0</v>
      </c>
      <c r="G30" s="190"/>
      <c r="H30" s="263">
        <v>100</v>
      </c>
      <c r="I30" s="111" t="s">
        <v>0</v>
      </c>
      <c r="J30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0" s="81" t="str">
        <f>IF(Sklop2[[#This Row],[ZAHTEVANA SHEMA KAKOVOSTI]]&lt;&gt;"",Sklop2[[#This Row],[Preračunana masa/volumen/kos na enoto kg]],"")</f>
        <v/>
      </c>
      <c r="L30" s="94"/>
      <c r="M30" s="87"/>
      <c r="N30" s="87"/>
      <c r="O30" s="139" t="s">
        <v>160</v>
      </c>
      <c r="P30" s="88"/>
      <c r="Q30" s="138" t="s">
        <v>160</v>
      </c>
      <c r="R30" s="97"/>
      <c r="S30" s="88">
        <f>+Sklop2[[#This Row],[cena/enota brez DDV v EUR]]*Sklop2[[#This Row],[Stopnja DDV (%)]]</f>
        <v>0</v>
      </c>
      <c r="T30" s="88">
        <f>+Sklop2[[#This Row],[cena/enota brez DDV v EUR]]+Sklop2[[#This Row],[Davek (EUR)]]</f>
        <v>0</v>
      </c>
      <c r="U30" s="88">
        <f>+Sklop2[[#This Row],[cena/enota brez DDV v EUR]]*Sklop2[[#This Row],[Okvirna količina]]</f>
        <v>0</v>
      </c>
      <c r="V30" s="88">
        <f>+Sklop2[[#This Row],[Končna cena/enoto mere (EUR) z DDV]]*Sklop2[[#This Row],[Okvirna količina]]</f>
        <v>0</v>
      </c>
      <c r="W30" s="99"/>
    </row>
    <row r="31" spans="1:23" s="175" customFormat="1" ht="12">
      <c r="A31" s="80" t="s">
        <v>17</v>
      </c>
      <c r="B31" s="241" t="s">
        <v>391</v>
      </c>
      <c r="C31" s="85" t="s">
        <v>393</v>
      </c>
      <c r="D31" s="248" t="s">
        <v>402</v>
      </c>
      <c r="E31" s="75" t="s">
        <v>160</v>
      </c>
      <c r="F31" s="78" t="s">
        <v>0</v>
      </c>
      <c r="G31" s="190"/>
      <c r="H31" s="254">
        <v>60</v>
      </c>
      <c r="I31" s="205" t="s">
        <v>0</v>
      </c>
      <c r="J31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1" s="81" t="str">
        <f>IF(Sklop2[[#This Row],[ZAHTEVANA SHEMA KAKOVOSTI]]&lt;&gt;"",Sklop2[[#This Row],[Preračunana masa/volumen/kos na enoto kg]],"")</f>
        <v/>
      </c>
      <c r="L31" s="94"/>
      <c r="M31" s="87"/>
      <c r="N31" s="87"/>
      <c r="O31" s="139" t="s">
        <v>160</v>
      </c>
      <c r="P31" s="88"/>
      <c r="Q31" s="138" t="s">
        <v>160</v>
      </c>
      <c r="R31" s="97"/>
      <c r="S31" s="88">
        <f>+Sklop2[[#This Row],[cena/enota brez DDV v EUR]]*Sklop2[[#This Row],[Stopnja DDV (%)]]</f>
        <v>0</v>
      </c>
      <c r="T31" s="88">
        <f>+Sklop2[[#This Row],[cena/enota brez DDV v EUR]]+Sklop2[[#This Row],[Davek (EUR)]]</f>
        <v>0</v>
      </c>
      <c r="U31" s="88">
        <f>+Sklop2[[#This Row],[cena/enota brez DDV v EUR]]*Sklop2[[#This Row],[Okvirna količina]]</f>
        <v>0</v>
      </c>
      <c r="V31" s="88">
        <f>+Sklop2[[#This Row],[Končna cena/enoto mere (EUR) z DDV]]*Sklop2[[#This Row],[Okvirna količina]]</f>
        <v>0</v>
      </c>
      <c r="W31" s="99"/>
    </row>
    <row r="32" spans="1:23" s="175" customFormat="1" ht="12">
      <c r="A32" s="80" t="s">
        <v>18</v>
      </c>
      <c r="B32" s="241" t="s">
        <v>390</v>
      </c>
      <c r="C32" s="80" t="s">
        <v>393</v>
      </c>
      <c r="D32" s="248" t="s">
        <v>401</v>
      </c>
      <c r="E32" s="75" t="s">
        <v>160</v>
      </c>
      <c r="F32" s="78" t="s">
        <v>0</v>
      </c>
      <c r="G32" s="190"/>
      <c r="H32" s="254">
        <v>60</v>
      </c>
      <c r="I32" s="205" t="s">
        <v>0</v>
      </c>
      <c r="J32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2" s="81" t="str">
        <f>IF(Sklop2[[#This Row],[ZAHTEVANA SHEMA KAKOVOSTI]]&lt;&gt;"",Sklop2[[#This Row],[Preračunana masa/volumen/kos na enoto kg]],"")</f>
        <v/>
      </c>
      <c r="L32" s="94"/>
      <c r="M32" s="87"/>
      <c r="N32" s="87"/>
      <c r="O32" s="139" t="s">
        <v>160</v>
      </c>
      <c r="P32" s="88"/>
      <c r="Q32" s="138" t="s">
        <v>160</v>
      </c>
      <c r="R32" s="97"/>
      <c r="S32" s="88">
        <f>+Sklop2[[#This Row],[cena/enota brez DDV v EUR]]*Sklop2[[#This Row],[Stopnja DDV (%)]]</f>
        <v>0</v>
      </c>
      <c r="T32" s="88">
        <f>+Sklop2[[#This Row],[cena/enota brez DDV v EUR]]+Sklop2[[#This Row],[Davek (EUR)]]</f>
        <v>0</v>
      </c>
      <c r="U32" s="88">
        <f>+Sklop2[[#This Row],[cena/enota brez DDV v EUR]]*Sklop2[[#This Row],[Okvirna količina]]</f>
        <v>0</v>
      </c>
      <c r="V32" s="88">
        <f>+Sklop2[[#This Row],[Končna cena/enoto mere (EUR) z DDV]]*Sklop2[[#This Row],[Okvirna količina]]</f>
        <v>0</v>
      </c>
      <c r="W32" s="99"/>
    </row>
    <row r="33" spans="1:23" s="272" customFormat="1" ht="16.5" customHeight="1">
      <c r="A33" s="80" t="s">
        <v>19</v>
      </c>
      <c r="B33" s="261" t="s">
        <v>387</v>
      </c>
      <c r="C33" s="80" t="s">
        <v>393</v>
      </c>
      <c r="D33" s="292" t="s">
        <v>398</v>
      </c>
      <c r="E33" s="75" t="s">
        <v>160</v>
      </c>
      <c r="F33" s="78" t="s">
        <v>0</v>
      </c>
      <c r="G33" s="190" t="s">
        <v>1507</v>
      </c>
      <c r="H33" s="263">
        <v>100</v>
      </c>
      <c r="I33" s="111" t="s">
        <v>0</v>
      </c>
      <c r="J3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3" s="126">
        <f>IF(Sklop2[[#This Row],[ZAHTEVANA SHEMA KAKOVOSTI]]&lt;&gt;"",Sklop2[[#This Row],[Preračunana masa/volumen/kos na enoto kg]],"")</f>
        <v>100</v>
      </c>
      <c r="L33" s="141"/>
      <c r="M33" s="305"/>
      <c r="N33" s="305"/>
      <c r="O33" s="307" t="s">
        <v>160</v>
      </c>
      <c r="P33" s="142"/>
      <c r="Q33" s="200" t="s">
        <v>160</v>
      </c>
      <c r="R33" s="143"/>
      <c r="S33" s="142">
        <f>+Sklop2[[#This Row],[cena/enota brez DDV v EUR]]*Sklop2[[#This Row],[Stopnja DDV (%)]]</f>
        <v>0</v>
      </c>
      <c r="T33" s="142">
        <f>+Sklop2[[#This Row],[cena/enota brez DDV v EUR]]+Sklop2[[#This Row],[Davek (EUR)]]</f>
        <v>0</v>
      </c>
      <c r="U33" s="142">
        <f>+Sklop2[[#This Row],[cena/enota brez DDV v EUR]]*Sklop2[[#This Row],[Okvirna količina]]</f>
        <v>0</v>
      </c>
      <c r="V33" s="148">
        <f>+Sklop2[[#This Row],[Končna cena/enoto mere (EUR) z DDV]]*Sklop2[[#This Row],[Okvirna količina]]</f>
        <v>0</v>
      </c>
      <c r="W33" s="149"/>
    </row>
    <row r="34" spans="1:23" s="272" customFormat="1" ht="12">
      <c r="A34" s="80" t="s">
        <v>20</v>
      </c>
      <c r="B34" s="261" t="s">
        <v>388</v>
      </c>
      <c r="C34" s="80" t="s">
        <v>393</v>
      </c>
      <c r="D34" s="292" t="s">
        <v>399</v>
      </c>
      <c r="E34" s="75" t="s">
        <v>160</v>
      </c>
      <c r="F34" s="78" t="s">
        <v>0</v>
      </c>
      <c r="G34" s="190" t="s">
        <v>1507</v>
      </c>
      <c r="H34" s="308">
        <v>100</v>
      </c>
      <c r="I34" s="111" t="s">
        <v>0</v>
      </c>
      <c r="J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4" s="126">
        <f>IF(Sklop2[[#This Row],[ZAHTEVANA SHEMA KAKOVOSTI]]&lt;&gt;"",Sklop2[[#This Row],[Preračunana masa/volumen/kos na enoto kg]],"")</f>
        <v>100</v>
      </c>
      <c r="L34" s="141"/>
      <c r="M34" s="305"/>
      <c r="N34" s="305"/>
      <c r="O34" s="307" t="s">
        <v>160</v>
      </c>
      <c r="P34" s="142"/>
      <c r="Q34" s="200" t="s">
        <v>160</v>
      </c>
      <c r="R34" s="143"/>
      <c r="S34" s="142">
        <f>+Sklop2[[#This Row],[cena/enota brez DDV v EUR]]*Sklop2[[#This Row],[Stopnja DDV (%)]]</f>
        <v>0</v>
      </c>
      <c r="T34" s="142">
        <f>+Sklop2[[#This Row],[cena/enota brez DDV v EUR]]+Sklop2[[#This Row],[Davek (EUR)]]</f>
        <v>0</v>
      </c>
      <c r="U34" s="142">
        <f>+Sklop2[[#This Row],[cena/enota brez DDV v EUR]]*Sklop2[[#This Row],[Okvirna količina]]</f>
        <v>0</v>
      </c>
      <c r="V34" s="148">
        <f>+Sklop2[[#This Row],[Končna cena/enoto mere (EUR) z DDV]]*Sklop2[[#This Row],[Okvirna količina]]</f>
        <v>0</v>
      </c>
      <c r="W34" s="149"/>
    </row>
    <row r="35" spans="1:23">
      <c r="A35" s="324" t="s">
        <v>181</v>
      </c>
      <c r="B35" s="324"/>
      <c r="C35" s="324"/>
      <c r="D35" s="325"/>
      <c r="E35" s="326"/>
      <c r="F35" s="326"/>
      <c r="G35" s="327"/>
      <c r="H35" s="328"/>
      <c r="I35" s="329"/>
      <c r="J35" s="330">
        <f>SUBTOTAL(109,Sklop2[Preračunana masa/volumen/kos na enoto kg])</f>
        <v>3965</v>
      </c>
      <c r="K35" s="330">
        <f>SUBTOTAL(109,Sklop2[Živila iz shem kakovosti (kg)])</f>
        <v>3370</v>
      </c>
      <c r="L35" s="328"/>
      <c r="M35" s="331"/>
      <c r="N35" s="331"/>
      <c r="O35" s="332"/>
      <c r="P35" s="333"/>
      <c r="Q35" s="333"/>
      <c r="R35" s="333"/>
      <c r="S35" s="334"/>
      <c r="T35" s="335"/>
      <c r="U35" s="334">
        <f>SUBTOTAL(109,Sklop2[Vrednost za okvirno količino (EUR) brez DDV])</f>
        <v>0</v>
      </c>
      <c r="V35" s="334">
        <f>SUBTOTAL(109,Sklop2[Vrednost za okvirno količino (EUR) z DDV])</f>
        <v>0</v>
      </c>
      <c r="W35" s="336">
        <f>SUBTOTAL(103,Sklop2[Shema kakovosti
(nacionalne, evropske)
])</f>
        <v>0</v>
      </c>
    </row>
    <row r="36" spans="1:23">
      <c r="A36" s="46" t="s">
        <v>177</v>
      </c>
      <c r="B36" s="173"/>
      <c r="C36" s="173"/>
      <c r="D36" s="18"/>
      <c r="E36" s="30"/>
      <c r="F36" s="30"/>
      <c r="G36" s="108"/>
      <c r="S36" s="46"/>
      <c r="T36" s="46"/>
      <c r="U36" s="46"/>
      <c r="V36" s="46"/>
    </row>
    <row r="37" spans="1:23">
      <c r="A37" s="13" t="s">
        <v>179</v>
      </c>
      <c r="D37" s="18"/>
      <c r="E37" s="30"/>
      <c r="F37" s="30"/>
      <c r="G37" s="108"/>
    </row>
    <row r="38" spans="1:23">
      <c r="A38" s="102" t="s">
        <v>245</v>
      </c>
      <c r="B38" s="102"/>
      <c r="C38" s="102"/>
      <c r="H38" s="68"/>
      <c r="I38" s="68"/>
      <c r="J38" s="31"/>
      <c r="K38" s="31"/>
      <c r="L38" s="31"/>
      <c r="M38" s="31"/>
      <c r="N38" s="55"/>
      <c r="O38" s="55"/>
      <c r="P38" s="31"/>
      <c r="Q38" s="31"/>
      <c r="R38" s="31"/>
      <c r="S38" s="31"/>
      <c r="T38" s="31"/>
    </row>
    <row r="39" spans="1:23">
      <c r="A39" s="119" t="s">
        <v>259</v>
      </c>
      <c r="B39" s="119"/>
      <c r="C39" s="119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3">
      <c r="A40" s="46" t="s">
        <v>258</v>
      </c>
      <c r="B40" s="173"/>
      <c r="C40" s="173"/>
      <c r="P40" s="31"/>
      <c r="Q40" s="31"/>
      <c r="R40" s="31"/>
      <c r="S40" s="31"/>
      <c r="T40" s="31"/>
    </row>
    <row r="41" spans="1:23">
      <c r="P41" s="123"/>
      <c r="Q41" s="123"/>
      <c r="R41" s="123"/>
      <c r="S41" s="123"/>
      <c r="T41" s="123"/>
      <c r="W41" s="122"/>
    </row>
    <row r="42" spans="1:23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3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3">
      <c r="D44" s="18"/>
      <c r="E44" s="30"/>
      <c r="F44" s="30"/>
      <c r="G44" s="108"/>
    </row>
    <row r="45" spans="1:23">
      <c r="D45" s="18"/>
      <c r="E45" s="30"/>
      <c r="F45" s="30"/>
      <c r="G45" s="108"/>
    </row>
    <row r="46" spans="1:23">
      <c r="D46" s="18"/>
      <c r="E46" s="30"/>
      <c r="F46" s="30"/>
      <c r="G46" s="108"/>
    </row>
    <row r="47" spans="1:23">
      <c r="D47" s="18"/>
      <c r="E47" s="30"/>
      <c r="F47" s="30"/>
      <c r="G47" s="108"/>
    </row>
    <row r="48" spans="1:23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L35:R1048576 W35:W1048576 W1:W32 L1:R32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22:D23 D19 D25:D2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topLeftCell="A4" zoomScale="90" zoomScaleNormal="90" zoomScaleSheetLayoutView="100" workbookViewId="0">
      <selection activeCell="X52" sqref="X52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" style="167" customWidth="1"/>
    <col min="4" max="4" width="39.7109375" style="19" customWidth="1"/>
    <col min="5" max="5" width="10.7109375" style="29" customWidth="1"/>
    <col min="6" max="6" width="9.71093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pred_rekapitulacija'!A16</f>
        <v>3.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pred_rekapitulacija'!B16</f>
        <v>JAJCA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187" t="s">
        <v>1</v>
      </c>
      <c r="B16" s="187" t="s">
        <v>404</v>
      </c>
      <c r="C16" s="187" t="s">
        <v>412</v>
      </c>
      <c r="D16" s="290" t="s">
        <v>408</v>
      </c>
      <c r="E16" s="78">
        <v>63</v>
      </c>
      <c r="F16" s="271" t="s">
        <v>158</v>
      </c>
      <c r="G16" s="191"/>
      <c r="H16" s="210">
        <v>1050</v>
      </c>
      <c r="I16" s="263" t="s">
        <v>93</v>
      </c>
      <c r="J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66.150000000000006</v>
      </c>
      <c r="K16" s="81" t="str">
        <f>IF(Sklop3[[#This Row],[ZAHTEVANA SHEMA KAKOVOSTI]]&lt;&gt;"",Sklop3[[#This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+Sklop3[[#This Row],[cena/enota brez DDV v EUR]]*Sklop3[[#This Row],[Stopnja DDV (%)]]</f>
        <v>0</v>
      </c>
      <c r="T16" s="84">
        <f>+Sklop3[[#This Row],[cena/enota brez DDV v EUR]]+Sklop3[[#This Row],[Davek (EUR)]]</f>
        <v>0</v>
      </c>
      <c r="U16" s="84">
        <f>+Sklop3[[#This Row],[cena/enota brez DDV v EUR]]*Sklop3[[#This Row],[Okvirna količina]]</f>
        <v>0</v>
      </c>
      <c r="V16" s="84">
        <f>+Sklop3[[#This Row],[Končna cena/enoto mere (EUR) z DDV]]*Sklop3[[#This Row],[Okvirna količina]]</f>
        <v>0</v>
      </c>
      <c r="W16" s="98"/>
    </row>
    <row r="17" spans="1:23" s="175" customFormat="1" ht="12">
      <c r="A17" s="187" t="s">
        <v>3</v>
      </c>
      <c r="B17" s="187" t="s">
        <v>405</v>
      </c>
      <c r="C17" s="187" t="s">
        <v>412</v>
      </c>
      <c r="D17" s="290" t="s">
        <v>409</v>
      </c>
      <c r="E17" s="187">
        <v>53</v>
      </c>
      <c r="F17" s="271" t="s">
        <v>158</v>
      </c>
      <c r="G17" s="191"/>
      <c r="H17" s="210">
        <v>6000</v>
      </c>
      <c r="I17" s="263" t="s">
        <v>93</v>
      </c>
      <c r="J17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318</v>
      </c>
      <c r="K17" s="126" t="str">
        <f>IF(Sklop3[[#This Row],[ZAHTEVANA SHEMA KAKOVOSTI]]&lt;&gt;"",Sklop3[[#This Row],[Preračunana masa/volumen/kos na enoto kg]],"")</f>
        <v/>
      </c>
      <c r="L17" s="141"/>
      <c r="M17" s="144"/>
      <c r="N17" s="144"/>
      <c r="O17" s="145"/>
      <c r="P17" s="142"/>
      <c r="Q17" s="142"/>
      <c r="R17" s="143"/>
      <c r="S17" s="142">
        <f>+Sklop3[[#This Row],[cena/enota brez DDV v EUR]]*Sklop3[[#This Row],[Stopnja DDV (%)]]</f>
        <v>0</v>
      </c>
      <c r="T17" s="142">
        <f>+Sklop3[[#This Row],[cena/enota brez DDV v EUR]]+Sklop3[[#This Row],[Davek (EUR)]]</f>
        <v>0</v>
      </c>
      <c r="U17" s="142">
        <f>+Sklop3[[#This Row],[cena/enota brez DDV v EUR]]*Sklop3[[#This Row],[Okvirna količina]]</f>
        <v>0</v>
      </c>
      <c r="V17" s="148">
        <f>+Sklop3[[#This Row],[Končna cena/enoto mere (EUR) z DDV]]*Sklop3[[#This Row],[Okvirna količina]]</f>
        <v>0</v>
      </c>
      <c r="W17" s="149"/>
    </row>
    <row r="18" spans="1:23" s="175" customFormat="1" ht="12">
      <c r="A18" s="187" t="s">
        <v>4</v>
      </c>
      <c r="B18" s="187" t="s">
        <v>406</v>
      </c>
      <c r="C18" s="187" t="s">
        <v>412</v>
      </c>
      <c r="D18" s="290" t="s">
        <v>410</v>
      </c>
      <c r="E18" s="187">
        <v>63</v>
      </c>
      <c r="F18" s="271" t="s">
        <v>158</v>
      </c>
      <c r="G18" s="191"/>
      <c r="H18" s="210">
        <v>1000</v>
      </c>
      <c r="I18" s="263" t="s">
        <v>93</v>
      </c>
      <c r="J18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</v>
      </c>
      <c r="K18" s="126" t="str">
        <f>IF(Sklop3[[#This Row],[ZAHTEVANA SHEMA KAKOVOSTI]]&lt;&gt;"",Sklop3[[#This Row],[Preračunana masa/volumen/kos na enoto kg]],"")</f>
        <v/>
      </c>
      <c r="L18" s="141"/>
      <c r="M18" s="144"/>
      <c r="N18" s="144"/>
      <c r="O18" s="145"/>
      <c r="P18" s="142"/>
      <c r="Q18" s="142"/>
      <c r="R18" s="143"/>
      <c r="S18" s="142">
        <f>+Sklop3[[#This Row],[cena/enota brez DDV v EUR]]*Sklop3[[#This Row],[Stopnja DDV (%)]]</f>
        <v>0</v>
      </c>
      <c r="T18" s="142">
        <f>+Sklop3[[#This Row],[cena/enota brez DDV v EUR]]+Sklop3[[#This Row],[Davek (EUR)]]</f>
        <v>0</v>
      </c>
      <c r="U18" s="142">
        <f>+Sklop3[[#This Row],[cena/enota brez DDV v EUR]]*Sklop3[[#This Row],[Okvirna količina]]</f>
        <v>0</v>
      </c>
      <c r="V18" s="148">
        <f>+Sklop3[[#This Row],[Končna cena/enoto mere (EUR) z DDV]]*Sklop3[[#This Row],[Okvirna količina]]</f>
        <v>0</v>
      </c>
      <c r="W18" s="149"/>
    </row>
    <row r="19" spans="1:23" s="175" customFormat="1" ht="12">
      <c r="A19" s="187" t="s">
        <v>5</v>
      </c>
      <c r="B19" s="187" t="s">
        <v>407</v>
      </c>
      <c r="C19" s="187" t="s">
        <v>412</v>
      </c>
      <c r="D19" s="290" t="s">
        <v>411</v>
      </c>
      <c r="E19" s="187">
        <v>53</v>
      </c>
      <c r="F19" s="271" t="s">
        <v>158</v>
      </c>
      <c r="G19" s="191"/>
      <c r="H19" s="210">
        <v>3000</v>
      </c>
      <c r="I19" s="263" t="s">
        <v>93</v>
      </c>
      <c r="J19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159</v>
      </c>
      <c r="K19" s="126" t="str">
        <f>IF(Sklop3[[#This Row],[ZAHTEVANA SHEMA KAKOVOSTI]]&lt;&gt;"",Sklop3[[#This Row],[Preračunana masa/volumen/kos na enoto kg]],"")</f>
        <v/>
      </c>
      <c r="L19" s="141"/>
      <c r="M19" s="144"/>
      <c r="N19" s="144"/>
      <c r="O19" s="145"/>
      <c r="P19" s="142"/>
      <c r="Q19" s="142"/>
      <c r="R19" s="143"/>
      <c r="S19" s="142">
        <f>+Sklop3[[#This Row],[cena/enota brez DDV v EUR]]*Sklop3[[#This Row],[Stopnja DDV (%)]]</f>
        <v>0</v>
      </c>
      <c r="T19" s="142">
        <f>+Sklop3[[#This Row],[cena/enota brez DDV v EUR]]+Sklop3[[#This Row],[Davek (EUR)]]</f>
        <v>0</v>
      </c>
      <c r="U19" s="142">
        <f>+Sklop3[[#This Row],[cena/enota brez DDV v EUR]]*Sklop3[[#This Row],[Okvirna količina]]</f>
        <v>0</v>
      </c>
      <c r="V19" s="148">
        <f>+Sklop3[[#This Row],[Končna cena/enoto mere (EUR) z DDV]]*Sklop3[[#This Row],[Okvirna količina]]</f>
        <v>0</v>
      </c>
      <c r="W19" s="149"/>
    </row>
    <row r="20" spans="1:23" ht="27" customHeight="1">
      <c r="A20" s="188" t="s">
        <v>181</v>
      </c>
      <c r="B20" s="188"/>
      <c r="C20" s="188"/>
      <c r="D20" s="176"/>
      <c r="E20" s="177"/>
      <c r="F20" s="177"/>
      <c r="G20" s="192"/>
      <c r="H20" s="178"/>
      <c r="I20" s="193"/>
      <c r="J20" s="179">
        <f>SUBTOTAL(109,Sklop3[Preračunana masa/volumen/kos na enoto kg])</f>
        <v>606.15</v>
      </c>
      <c r="K20" s="179">
        <f>SUBTOTAL(109,Sklop3[Živila iz shem kakovosti (kg)])</f>
        <v>0</v>
      </c>
      <c r="L20" s="178"/>
      <c r="M20" s="180"/>
      <c r="N20" s="180"/>
      <c r="O20" s="181"/>
      <c r="P20" s="182"/>
      <c r="Q20" s="182"/>
      <c r="R20" s="182"/>
      <c r="S20" s="183"/>
      <c r="T20" s="184"/>
      <c r="U20" s="183">
        <f>SUBTOTAL(109,Sklop3[Vrednost za okvirno količino (EUR) brez DDV])</f>
        <v>0</v>
      </c>
      <c r="V20" s="183">
        <f>SUBTOTAL(109,Sklop3[Vrednost za okvirno količino (EUR) z DDV])</f>
        <v>0</v>
      </c>
      <c r="W20" s="185">
        <f>SUBTOTAL(103,Sklop3[Shema kakovosti
(nacionalne, evropske)
])</f>
        <v>0</v>
      </c>
    </row>
    <row r="21" spans="1:23" ht="15">
      <c r="A21" s="7"/>
      <c r="B21" s="7"/>
      <c r="C21" s="7"/>
      <c r="D21" s="5"/>
      <c r="E21" s="28"/>
      <c r="F21" s="28"/>
      <c r="G21" s="27"/>
      <c r="H21" s="8"/>
      <c r="J21" s="9"/>
      <c r="K21" s="9"/>
      <c r="L21" s="9"/>
      <c r="M21" s="9"/>
      <c r="N21" s="54"/>
      <c r="O21" s="54"/>
      <c r="P21" s="9"/>
      <c r="Q21" s="9"/>
      <c r="R21" s="9"/>
      <c r="S21" s="9"/>
      <c r="T21" s="9"/>
      <c r="U21" s="4"/>
      <c r="V21" s="4"/>
      <c r="W21" s="8"/>
    </row>
    <row r="22" spans="1:23">
      <c r="A22" s="46" t="s">
        <v>177</v>
      </c>
      <c r="B22" s="173"/>
      <c r="C22" s="173"/>
      <c r="D22" s="18"/>
      <c r="E22" s="30"/>
      <c r="F22" s="30"/>
      <c r="G22" s="108"/>
      <c r="S22" s="46"/>
      <c r="T22" s="46"/>
      <c r="U22" s="46"/>
      <c r="V22" s="46"/>
    </row>
    <row r="23" spans="1:23">
      <c r="A23" s="13" t="s">
        <v>179</v>
      </c>
      <c r="D23" s="18"/>
      <c r="E23" s="30"/>
      <c r="F23" s="30"/>
      <c r="G23" s="108"/>
    </row>
    <row r="24" spans="1:23">
      <c r="A24" s="102" t="s">
        <v>245</v>
      </c>
      <c r="B24" s="102"/>
      <c r="C24" s="102"/>
      <c r="H24" s="68"/>
      <c r="I24" s="68"/>
      <c r="J24" s="31"/>
      <c r="K24" s="31"/>
      <c r="L24" s="31"/>
      <c r="M24" s="31"/>
      <c r="N24" s="55"/>
      <c r="O24" s="55"/>
      <c r="P24" s="31"/>
      <c r="Q24" s="31"/>
      <c r="R24" s="31"/>
      <c r="S24" s="31"/>
      <c r="T24" s="31"/>
    </row>
    <row r="25" spans="1:23">
      <c r="A25" s="119"/>
      <c r="B25" s="119"/>
      <c r="C25" s="119"/>
      <c r="H25" s="68"/>
      <c r="I25" s="68"/>
      <c r="J25" s="31"/>
      <c r="K25" s="31"/>
      <c r="L25" s="31"/>
      <c r="M25" s="31"/>
      <c r="N25" s="55"/>
      <c r="O25" s="55"/>
      <c r="P25" s="31"/>
      <c r="Q25" s="31"/>
      <c r="R25" s="31"/>
      <c r="S25" s="31"/>
      <c r="T25" s="31"/>
    </row>
    <row r="26" spans="1:23">
      <c r="A26" s="119"/>
      <c r="B26" s="119"/>
      <c r="C26" s="119"/>
      <c r="H26" s="122"/>
      <c r="I26" s="122"/>
      <c r="J26" s="123"/>
      <c r="K26" s="123"/>
      <c r="L26" s="123"/>
      <c r="M26" s="123"/>
      <c r="N26" s="125"/>
      <c r="O26" s="125"/>
      <c r="P26" s="123"/>
      <c r="Q26" s="123"/>
      <c r="R26" s="123"/>
      <c r="S26" s="123"/>
      <c r="T26" s="123"/>
      <c r="W26" s="122"/>
    </row>
    <row r="27" spans="1:23">
      <c r="G27" s="112"/>
      <c r="P27" s="31"/>
      <c r="Q27" s="31"/>
      <c r="R27" s="31"/>
      <c r="S27" s="31"/>
      <c r="T27" s="31"/>
    </row>
    <row r="28" spans="1:23">
      <c r="A28" s="102" t="s">
        <v>65</v>
      </c>
      <c r="B28" s="102"/>
      <c r="C28" s="102"/>
      <c r="H28" s="68"/>
      <c r="I28" s="68" t="s">
        <v>66</v>
      </c>
      <c r="J28" s="31"/>
      <c r="K28" s="31"/>
      <c r="L28" s="31"/>
      <c r="M28" s="31"/>
      <c r="N28" s="55"/>
      <c r="O28" s="55"/>
      <c r="P28" s="103"/>
      <c r="Q28" s="31"/>
      <c r="R28" s="31"/>
      <c r="S28" s="31" t="s">
        <v>67</v>
      </c>
      <c r="T28" s="31"/>
    </row>
    <row r="29" spans="1:23" ht="15">
      <c r="A29" s="7"/>
      <c r="B29" s="7"/>
      <c r="C29" s="7"/>
      <c r="D29" s="5"/>
      <c r="E29" s="28"/>
      <c r="F29" s="28"/>
      <c r="G29" s="27"/>
      <c r="H29" s="8"/>
      <c r="J29" s="9"/>
      <c r="K29" s="9"/>
      <c r="L29" s="9"/>
      <c r="M29" s="9"/>
      <c r="N29" s="54"/>
      <c r="O29" s="54"/>
      <c r="P29" s="9"/>
      <c r="Q29" s="9"/>
      <c r="R29" s="9"/>
      <c r="S29" s="9"/>
      <c r="T29" s="9"/>
      <c r="U29" s="4"/>
      <c r="V29" s="4"/>
      <c r="W29" s="8"/>
    </row>
    <row r="30" spans="1:23">
      <c r="D30" s="18"/>
      <c r="E30" s="30"/>
      <c r="F30" s="30"/>
      <c r="G30" s="108"/>
    </row>
    <row r="31" spans="1:23">
      <c r="D31" s="18"/>
      <c r="E31" s="30"/>
      <c r="F31" s="30"/>
      <c r="G31" s="108"/>
    </row>
    <row r="32" spans="1:23">
      <c r="D32" s="18"/>
      <c r="E32" s="30"/>
      <c r="F32" s="30"/>
      <c r="G32" s="108"/>
    </row>
    <row r="33" spans="1:24">
      <c r="D33" s="18"/>
      <c r="E33" s="30"/>
      <c r="F33" s="30"/>
      <c r="G33" s="108"/>
    </row>
    <row r="34" spans="1:24">
      <c r="D34" s="18"/>
      <c r="E34" s="30"/>
      <c r="F34" s="30"/>
      <c r="G34" s="108"/>
    </row>
    <row r="35" spans="1:24">
      <c r="D35" s="18"/>
      <c r="E35" s="30"/>
      <c r="F35" s="30"/>
      <c r="G35" s="108"/>
    </row>
    <row r="36" spans="1:24">
      <c r="D36" s="18"/>
      <c r="E36" s="30"/>
      <c r="F36" s="30"/>
      <c r="G36" s="108"/>
    </row>
    <row r="37" spans="1:24">
      <c r="D37" s="18"/>
      <c r="E37" s="30"/>
      <c r="F37" s="30"/>
      <c r="G37" s="108"/>
    </row>
    <row r="38" spans="1:24">
      <c r="D38" s="18"/>
      <c r="E38" s="30"/>
      <c r="F38" s="30"/>
      <c r="G38" s="108"/>
    </row>
    <row r="39" spans="1:24">
      <c r="D39" s="18"/>
      <c r="E39" s="30"/>
      <c r="F39" s="30"/>
      <c r="G39" s="108"/>
    </row>
    <row r="40" spans="1:24">
      <c r="D40" s="18"/>
      <c r="E40" s="30"/>
      <c r="F40" s="30"/>
      <c r="G40" s="108"/>
    </row>
    <row r="41" spans="1:24">
      <c r="D41" s="18"/>
      <c r="E41" s="30"/>
      <c r="F41" s="30"/>
      <c r="G41" s="108"/>
    </row>
    <row r="42" spans="1:24">
      <c r="D42" s="18"/>
      <c r="E42" s="30"/>
      <c r="F42" s="30"/>
      <c r="G42" s="108"/>
    </row>
    <row r="43" spans="1:24">
      <c r="D43" s="18"/>
      <c r="E43" s="30"/>
      <c r="F43" s="30"/>
      <c r="G43" s="108"/>
    </row>
    <row r="44" spans="1:24" s="20" customFormat="1">
      <c r="A44" s="13"/>
      <c r="B44" s="167"/>
      <c r="C44" s="167"/>
      <c r="D44" s="18"/>
      <c r="E44" s="30"/>
      <c r="F44" s="30"/>
      <c r="G44" s="108"/>
      <c r="H44" s="109"/>
      <c r="I44" s="109"/>
      <c r="N44" s="13"/>
      <c r="O44" s="13"/>
      <c r="P44" s="13"/>
      <c r="Q44" s="13"/>
      <c r="R44" s="13"/>
      <c r="S44" s="13"/>
      <c r="T44" s="13"/>
      <c r="U44" s="13"/>
      <c r="V44" s="13"/>
      <c r="W44" s="68"/>
      <c r="X44" s="13"/>
    </row>
    <row r="45" spans="1:24" s="20" customFormat="1">
      <c r="A45" s="13"/>
      <c r="B45" s="167"/>
      <c r="C45" s="167"/>
      <c r="D45" s="18"/>
      <c r="E45" s="30"/>
      <c r="F45" s="30"/>
      <c r="G45" s="108"/>
      <c r="H45" s="109"/>
      <c r="I45" s="109"/>
      <c r="N45" s="13"/>
      <c r="O45" s="13"/>
      <c r="P45" s="13"/>
      <c r="Q45" s="13"/>
      <c r="R45" s="13"/>
      <c r="S45" s="13"/>
      <c r="T45" s="13"/>
      <c r="U45" s="13"/>
      <c r="V45" s="13"/>
      <c r="W45" s="68"/>
      <c r="X45" s="13"/>
    </row>
    <row r="46" spans="1:24" s="20" customFormat="1">
      <c r="A46" s="13"/>
      <c r="B46" s="167"/>
      <c r="C46" s="167"/>
      <c r="D46" s="18"/>
      <c r="E46" s="30"/>
      <c r="F46" s="30"/>
      <c r="G46" s="108"/>
      <c r="H46" s="109"/>
      <c r="I46" s="109"/>
      <c r="N46" s="13"/>
      <c r="O46" s="13"/>
      <c r="P46" s="13"/>
      <c r="Q46" s="13"/>
      <c r="R46" s="13"/>
      <c r="S46" s="13"/>
      <c r="T46" s="13"/>
      <c r="U46" s="13"/>
      <c r="V46" s="13"/>
      <c r="W46" s="68"/>
      <c r="X46" s="13"/>
    </row>
    <row r="47" spans="1:24" s="20" customFormat="1">
      <c r="A47" s="13"/>
      <c r="B47" s="167"/>
      <c r="C47" s="167"/>
      <c r="D47" s="18"/>
      <c r="E47" s="30"/>
      <c r="F47" s="30"/>
      <c r="G47" s="108"/>
      <c r="H47" s="109"/>
      <c r="I47" s="109"/>
      <c r="N47" s="13"/>
      <c r="O47" s="13"/>
      <c r="P47" s="13"/>
      <c r="Q47" s="13"/>
      <c r="R47" s="13"/>
      <c r="S47" s="13"/>
      <c r="T47" s="13"/>
      <c r="U47" s="13"/>
      <c r="V47" s="13"/>
      <c r="W47" s="68"/>
      <c r="X47" s="13"/>
    </row>
    <row r="48" spans="1:24" s="20" customFormat="1">
      <c r="A48" s="13"/>
      <c r="B48" s="167"/>
      <c r="C48" s="167"/>
      <c r="D48" s="18"/>
      <c r="E48" s="30"/>
      <c r="F48" s="30"/>
      <c r="G48" s="108"/>
      <c r="H48" s="109"/>
      <c r="I48" s="109"/>
      <c r="N48" s="13"/>
      <c r="O48" s="13"/>
      <c r="P48" s="13"/>
      <c r="Q48" s="13"/>
      <c r="R48" s="13"/>
      <c r="S48" s="13"/>
      <c r="T48" s="13"/>
      <c r="U48" s="13"/>
      <c r="V48" s="13"/>
      <c r="W48" s="68"/>
      <c r="X48" s="13"/>
    </row>
    <row r="49" spans="1:24" s="20" customFormat="1">
      <c r="A49" s="13"/>
      <c r="B49" s="167"/>
      <c r="C49" s="167"/>
      <c r="D49" s="18"/>
      <c r="E49" s="30"/>
      <c r="F49" s="30"/>
      <c r="G49" s="108"/>
      <c r="H49" s="109"/>
      <c r="I49" s="109"/>
      <c r="N49" s="13"/>
      <c r="O49" s="13"/>
      <c r="P49" s="13"/>
      <c r="Q49" s="13"/>
      <c r="R49" s="13"/>
      <c r="S49" s="13"/>
      <c r="T49" s="13"/>
      <c r="U49" s="13"/>
      <c r="V49" s="13"/>
      <c r="W49" s="68"/>
      <c r="X49" s="13"/>
    </row>
    <row r="50" spans="1:24" s="20" customFormat="1">
      <c r="A50" s="13"/>
      <c r="B50" s="167"/>
      <c r="C50" s="167"/>
      <c r="D50" s="18"/>
      <c r="E50" s="30"/>
      <c r="F50" s="30"/>
      <c r="G50" s="108"/>
      <c r="H50" s="109"/>
      <c r="I50" s="109"/>
      <c r="N50" s="13"/>
      <c r="O50" s="13"/>
      <c r="P50" s="13"/>
      <c r="Q50" s="13"/>
      <c r="R50" s="13"/>
      <c r="S50" s="13"/>
      <c r="T50" s="13"/>
      <c r="U50" s="13"/>
      <c r="V50" s="13"/>
      <c r="W50" s="68"/>
      <c r="X50" s="13"/>
    </row>
    <row r="51" spans="1:24" s="20" customFormat="1">
      <c r="A51" s="13"/>
      <c r="B51" s="167"/>
      <c r="C51" s="167"/>
      <c r="D51" s="18"/>
      <c r="E51" s="30"/>
      <c r="F51" s="30"/>
      <c r="G51" s="108"/>
      <c r="H51" s="109"/>
      <c r="I51" s="109"/>
      <c r="N51" s="13"/>
      <c r="O51" s="13"/>
      <c r="P51" s="13"/>
      <c r="Q51" s="13"/>
      <c r="R51" s="13"/>
      <c r="S51" s="13"/>
      <c r="T51" s="13"/>
      <c r="U51" s="13"/>
      <c r="V51" s="13"/>
      <c r="W51" s="68"/>
      <c r="X51" s="13"/>
    </row>
    <row r="52" spans="1:24" s="20" customFormat="1">
      <c r="A52" s="13"/>
      <c r="B52" s="167"/>
      <c r="C52" s="167"/>
      <c r="D52" s="18"/>
      <c r="E52" s="30"/>
      <c r="F52" s="30"/>
      <c r="G52" s="108"/>
      <c r="H52" s="109"/>
      <c r="I52" s="109"/>
      <c r="N52" s="13"/>
      <c r="O52" s="13"/>
      <c r="P52" s="13"/>
      <c r="Q52" s="13"/>
      <c r="R52" s="13"/>
      <c r="S52" s="13"/>
      <c r="T52" s="13"/>
      <c r="U52" s="13"/>
      <c r="V52" s="13"/>
      <c r="W52" s="68"/>
      <c r="X52" s="13"/>
    </row>
    <row r="53" spans="1:24" s="20" customFormat="1">
      <c r="A53" s="13"/>
      <c r="B53" s="167"/>
      <c r="C53" s="167"/>
      <c r="D53" s="18"/>
      <c r="E53" s="30"/>
      <c r="F53" s="30"/>
      <c r="G53" s="108"/>
      <c r="H53" s="109"/>
      <c r="I53" s="109"/>
      <c r="N53" s="13"/>
      <c r="O53" s="13"/>
      <c r="P53" s="13"/>
      <c r="Q53" s="13"/>
      <c r="R53" s="13"/>
      <c r="S53" s="13"/>
      <c r="T53" s="13"/>
      <c r="U53" s="13"/>
      <c r="V53" s="13"/>
      <c r="W53" s="68"/>
      <c r="X53" s="13"/>
    </row>
    <row r="54" spans="1:24" s="20" customFormat="1">
      <c r="A54" s="13"/>
      <c r="B54" s="167"/>
      <c r="C54" s="167"/>
      <c r="D54" s="18"/>
      <c r="E54" s="30"/>
      <c r="F54" s="30"/>
      <c r="G54" s="108"/>
      <c r="H54" s="109"/>
      <c r="I54" s="109"/>
      <c r="N54" s="13"/>
      <c r="O54" s="13"/>
      <c r="P54" s="13"/>
      <c r="Q54" s="13"/>
      <c r="R54" s="13"/>
      <c r="S54" s="13"/>
      <c r="T54" s="13"/>
      <c r="U54" s="13"/>
      <c r="V54" s="13"/>
      <c r="W54" s="68"/>
      <c r="X54" s="13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29"/>
  <sheetViews>
    <sheetView topLeftCell="A58" zoomScale="90" zoomScaleNormal="90" zoomScaleSheetLayoutView="100" workbookViewId="0">
      <selection activeCell="I109" sqref="I109"/>
    </sheetView>
  </sheetViews>
  <sheetFormatPr defaultColWidth="8.85546875" defaultRowHeight="12.75"/>
  <cols>
    <col min="1" max="1" width="3.5703125" style="13" customWidth="1"/>
    <col min="2" max="2" width="5.140625" style="172" customWidth="1"/>
    <col min="3" max="3" width="10.5703125" style="167" customWidth="1"/>
    <col min="4" max="4" width="34.5703125" style="19" customWidth="1"/>
    <col min="5" max="5" width="10.7109375" style="171" customWidth="1"/>
    <col min="6" max="6" width="8.85546875" style="171" customWidth="1"/>
    <col min="7" max="7" width="9.42578125" style="189" customWidth="1"/>
    <col min="8" max="8" width="7.42578125" style="20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2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B10" s="212"/>
      <c r="D10" s="15"/>
      <c r="E10" s="26"/>
      <c r="F10" s="26"/>
      <c r="G10" s="27"/>
      <c r="H10" s="16"/>
      <c r="I10" s="110"/>
      <c r="J10" s="16"/>
      <c r="K10" s="16"/>
      <c r="L10" s="16"/>
      <c r="M10" s="16"/>
      <c r="W10" s="8"/>
    </row>
    <row r="11" spans="1:23" s="14" customFormat="1" ht="15">
      <c r="B11" s="212"/>
      <c r="D11" s="17" t="s">
        <v>99</v>
      </c>
      <c r="E11" s="27"/>
      <c r="F11" s="27"/>
      <c r="G11" s="27"/>
      <c r="H11" s="16"/>
      <c r="I11" s="110"/>
      <c r="J11" s="16"/>
      <c r="K11" s="16"/>
      <c r="L11" s="16"/>
      <c r="M11" s="16"/>
      <c r="W11" s="8"/>
    </row>
    <row r="12" spans="1:23" s="14" customFormat="1" ht="21" customHeight="1">
      <c r="B12" s="212"/>
      <c r="D12" s="79" t="str">
        <f>+'Ponudbeni pred_rekapitulacija'!A17</f>
        <v>4. sklop:</v>
      </c>
      <c r="E12" s="211"/>
      <c r="F12" s="26"/>
      <c r="G12" s="27"/>
      <c r="H12" s="16"/>
      <c r="I12" s="110"/>
      <c r="J12" s="16"/>
      <c r="K12" s="16"/>
      <c r="L12" s="16"/>
      <c r="M12" s="16"/>
      <c r="W12" s="8"/>
    </row>
    <row r="13" spans="1:23" s="14" customFormat="1" ht="21" customHeight="1">
      <c r="B13" s="212"/>
      <c r="D13" s="412" t="str">
        <f>+'Ponudbeni pred_rekapitulacija'!B17</f>
        <v>MLEKO IN MLEČNI IZDELKI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352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86" t="s">
        <v>421</v>
      </c>
      <c r="C16" s="270" t="s">
        <v>496</v>
      </c>
      <c r="D16" s="298" t="s">
        <v>2199</v>
      </c>
      <c r="E16" s="285">
        <v>0.5</v>
      </c>
      <c r="F16" s="287" t="s">
        <v>95</v>
      </c>
      <c r="G16" s="113" t="s">
        <v>182</v>
      </c>
      <c r="H16" s="263">
        <v>10</v>
      </c>
      <c r="I16" s="140" t="s">
        <v>93</v>
      </c>
      <c r="J16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6" s="81">
        <f>IF(Sklop4[[#This Row],[ZAHTEVANA SHEMA KAKOVOSTI]]&lt;&gt;"",Sklop4[[#This Row],[Preračunana masa/volumen/kos na enoto kg]],"")</f>
        <v>5</v>
      </c>
      <c r="L16" s="93"/>
      <c r="M16" s="304"/>
      <c r="N16" s="304"/>
      <c r="O16" s="306"/>
      <c r="P16" s="84"/>
      <c r="Q16" s="84"/>
      <c r="R16" s="95"/>
      <c r="S16" s="84">
        <f>+Sklop4[[#This Row],[cena/enota brez DDV v EUR]]*Sklop4[[#This Row],[Stopnja DDV (%)]]</f>
        <v>0</v>
      </c>
      <c r="T16" s="84">
        <f>+Sklop4[[#This Row],[cena/enota brez DDV v EUR]]+Sklop4[[#This Row],[Davek (EUR)]]</f>
        <v>0</v>
      </c>
      <c r="U16" s="84">
        <f>+Sklop4[[#This Row],[cena/enota brez DDV v EUR]]*Sklop4[[#This Row],[Okvirna količina]]</f>
        <v>0</v>
      </c>
      <c r="V16" s="84">
        <f>+Sklop4[[#This Row],[Končna cena/enoto mere (EUR) z DDV]]*Sklop4[[#This Row],[Okvirna količina]]</f>
        <v>0</v>
      </c>
      <c r="W16" s="98"/>
    </row>
    <row r="17" spans="1:23" s="175" customFormat="1" ht="12">
      <c r="A17" s="80" t="s">
        <v>3</v>
      </c>
      <c r="B17" s="286" t="s">
        <v>422</v>
      </c>
      <c r="C17" s="270" t="s">
        <v>496</v>
      </c>
      <c r="D17" s="299" t="s">
        <v>2199</v>
      </c>
      <c r="E17" s="285">
        <v>0.2</v>
      </c>
      <c r="F17" s="287" t="s">
        <v>95</v>
      </c>
      <c r="G17" s="113" t="s">
        <v>182</v>
      </c>
      <c r="H17" s="263">
        <v>1800</v>
      </c>
      <c r="I17" s="140" t="s">
        <v>93</v>
      </c>
      <c r="J17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17" s="81">
        <f>IF(Sklop4[[#This Row],[ZAHTEVANA SHEMA KAKOVOSTI]]&lt;&gt;"",Sklop4[[#This Row],[Preračunana masa/volumen/kos na enoto kg]],"")</f>
        <v>360</v>
      </c>
      <c r="L17" s="94"/>
      <c r="M17" s="89"/>
      <c r="N17" s="89"/>
      <c r="O17" s="2"/>
      <c r="P17" s="88"/>
      <c r="Q17" s="88"/>
      <c r="R17" s="97"/>
      <c r="S17" s="88">
        <f>+Sklop4[[#This Row],[cena/enota brez DDV v EUR]]*Sklop4[[#This Row],[Stopnja DDV (%)]]</f>
        <v>0</v>
      </c>
      <c r="T17" s="88">
        <f>+Sklop4[[#This Row],[cena/enota brez DDV v EUR]]+Sklop4[[#This Row],[Davek (EUR)]]</f>
        <v>0</v>
      </c>
      <c r="U17" s="88">
        <f>+Sklop4[[#This Row],[cena/enota brez DDV v EUR]]*Sklop4[[#This Row],[Okvirna količina]]</f>
        <v>0</v>
      </c>
      <c r="V17" s="88">
        <f>+Sklop4[[#This Row],[Končna cena/enoto mere (EUR) z DDV]]*Sklop4[[#This Row],[Okvirna količina]]</f>
        <v>0</v>
      </c>
      <c r="W17" s="99"/>
    </row>
    <row r="18" spans="1:23" s="175" customFormat="1" ht="12">
      <c r="A18" s="80" t="s">
        <v>4</v>
      </c>
      <c r="B18" s="286" t="s">
        <v>420</v>
      </c>
      <c r="C18" s="270" t="s">
        <v>496</v>
      </c>
      <c r="D18" s="147" t="s">
        <v>2200</v>
      </c>
      <c r="E18" s="285">
        <v>1</v>
      </c>
      <c r="F18" s="287" t="s">
        <v>95</v>
      </c>
      <c r="G18" s="113" t="s">
        <v>182</v>
      </c>
      <c r="H18" s="263">
        <v>2600</v>
      </c>
      <c r="I18" s="140" t="s">
        <v>93</v>
      </c>
      <c r="J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2600</v>
      </c>
      <c r="K18" s="126">
        <f>IF(Sklop4[[#This Row],[ZAHTEVANA SHEMA KAKOVOSTI]]&lt;&gt;"",Sklop4[[#This Row],[Preračunana masa/volumen/kos na enoto kg]],"")</f>
        <v>2600</v>
      </c>
      <c r="L18" s="141"/>
      <c r="M18" s="144"/>
      <c r="N18" s="144"/>
      <c r="O18" s="145"/>
      <c r="P18" s="142"/>
      <c r="Q18" s="142"/>
      <c r="R18" s="143"/>
      <c r="S18" s="142">
        <f>+Sklop4[[#This Row],[cena/enota brez DDV v EUR]]*Sklop4[[#This Row],[Stopnja DDV (%)]]</f>
        <v>0</v>
      </c>
      <c r="T18" s="142">
        <f>+Sklop4[[#This Row],[cena/enota brez DDV v EUR]]+Sklop4[[#This Row],[Davek (EUR)]]</f>
        <v>0</v>
      </c>
      <c r="U18" s="142">
        <f>+Sklop4[[#This Row],[cena/enota brez DDV v EUR]]*Sklop4[[#This Row],[Okvirna količina]]</f>
        <v>0</v>
      </c>
      <c r="V18" s="148">
        <f>+Sklop4[[#This Row],[Končna cena/enoto mere (EUR) z DDV]]*Sklop4[[#This Row],[Okvirna količina]]</f>
        <v>0</v>
      </c>
      <c r="W18" s="149"/>
    </row>
    <row r="19" spans="1:23" s="175" customFormat="1" ht="12">
      <c r="A19" s="80" t="s">
        <v>5</v>
      </c>
      <c r="B19" s="286" t="s">
        <v>482</v>
      </c>
      <c r="C19" s="270" t="s">
        <v>496</v>
      </c>
      <c r="D19" s="147" t="s">
        <v>2149</v>
      </c>
      <c r="E19" s="285">
        <v>900</v>
      </c>
      <c r="F19" s="287" t="s">
        <v>158</v>
      </c>
      <c r="G19" s="113"/>
      <c r="H19" s="263">
        <v>5</v>
      </c>
      <c r="I19" s="150" t="s">
        <v>93</v>
      </c>
      <c r="J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19" s="126" t="str">
        <f>IF(Sklop4[[#This Row],[ZAHTEVANA SHEMA KAKOVOSTI]]&lt;&gt;"",Sklop4[[#This Row],[Preračunana masa/volumen/kos na enoto kg]],"")</f>
        <v/>
      </c>
      <c r="L19" s="141"/>
      <c r="M19" s="144"/>
      <c r="N19" s="144"/>
      <c r="O19" s="145"/>
      <c r="P19" s="142"/>
      <c r="Q19" s="142"/>
      <c r="R19" s="143"/>
      <c r="S19" s="142">
        <f>+Sklop4[[#This Row],[cena/enota brez DDV v EUR]]*Sklop4[[#This Row],[Stopnja DDV (%)]]</f>
        <v>0</v>
      </c>
      <c r="T19" s="142">
        <f>+Sklop4[[#This Row],[cena/enota brez DDV v EUR]]+Sklop4[[#This Row],[Davek (EUR)]]</f>
        <v>0</v>
      </c>
      <c r="U19" s="142">
        <f>+Sklop4[[#This Row],[cena/enota brez DDV v EUR]]*Sklop4[[#This Row],[Okvirna količina]]</f>
        <v>0</v>
      </c>
      <c r="V19" s="148">
        <f>+Sklop4[[#This Row],[Končna cena/enoto mere (EUR) z DDV]]*Sklop4[[#This Row],[Okvirna količina]]</f>
        <v>0</v>
      </c>
      <c r="W19" s="149"/>
    </row>
    <row r="20" spans="1:23" s="175" customFormat="1" ht="12">
      <c r="A20" s="80" t="s">
        <v>6</v>
      </c>
      <c r="B20" s="286" t="s">
        <v>483</v>
      </c>
      <c r="C20" s="270" t="s">
        <v>496</v>
      </c>
      <c r="D20" s="147" t="s">
        <v>2150</v>
      </c>
      <c r="E20" s="285">
        <v>250</v>
      </c>
      <c r="F20" s="287" t="s">
        <v>158</v>
      </c>
      <c r="G20" s="113"/>
      <c r="H20" s="263">
        <v>5</v>
      </c>
      <c r="I20" s="150" t="s">
        <v>93</v>
      </c>
      <c r="J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20" s="126" t="str">
        <f>IF(Sklop4[[#This Row],[ZAHTEVANA SHEMA KAKOVOSTI]]&lt;&gt;"",Sklop4[[#This Row],[Preračunana masa/volumen/kos na enoto kg]],"")</f>
        <v/>
      </c>
      <c r="L20" s="141"/>
      <c r="M20" s="144"/>
      <c r="N20" s="144"/>
      <c r="O20" s="145"/>
      <c r="P20" s="142"/>
      <c r="Q20" s="142"/>
      <c r="R20" s="143"/>
      <c r="S20" s="142">
        <f>+Sklop4[[#This Row],[cena/enota brez DDV v EUR]]*Sklop4[[#This Row],[Stopnja DDV (%)]]</f>
        <v>0</v>
      </c>
      <c r="T20" s="142">
        <f>+Sklop4[[#This Row],[cena/enota brez DDV v EUR]]+Sklop4[[#This Row],[Davek (EUR)]]</f>
        <v>0</v>
      </c>
      <c r="U20" s="142">
        <f>+Sklop4[[#This Row],[cena/enota brez DDV v EUR]]*Sklop4[[#This Row],[Okvirna količina]]</f>
        <v>0</v>
      </c>
      <c r="V20" s="148">
        <f>+Sklop4[[#This Row],[Končna cena/enoto mere (EUR) z DDV]]*Sklop4[[#This Row],[Okvirna količina]]</f>
        <v>0</v>
      </c>
      <c r="W20" s="149"/>
    </row>
    <row r="21" spans="1:23" s="175" customFormat="1" ht="12">
      <c r="A21" s="80" t="s">
        <v>7</v>
      </c>
      <c r="B21" s="286" t="s">
        <v>484</v>
      </c>
      <c r="C21" s="270" t="s">
        <v>496</v>
      </c>
      <c r="D21" s="147" t="s">
        <v>2151</v>
      </c>
      <c r="E21" s="285">
        <v>450</v>
      </c>
      <c r="F21" s="287" t="s">
        <v>158</v>
      </c>
      <c r="G21" s="113"/>
      <c r="H21" s="263">
        <v>5</v>
      </c>
      <c r="I21" s="150" t="s">
        <v>93</v>
      </c>
      <c r="J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2.25</v>
      </c>
      <c r="K21" s="126" t="str">
        <f>IF(Sklop4[[#This Row],[ZAHTEVANA SHEMA KAKOVOSTI]]&lt;&gt;"",Sklop4[[#This Row],[Preračunana masa/volumen/kos na enoto kg]],"")</f>
        <v/>
      </c>
      <c r="L21" s="141"/>
      <c r="M21" s="144"/>
      <c r="N21" s="144"/>
      <c r="O21" s="145"/>
      <c r="P21" s="142"/>
      <c r="Q21" s="142"/>
      <c r="R21" s="143"/>
      <c r="S21" s="142">
        <f>+Sklop4[[#This Row],[cena/enota brez DDV v EUR]]*Sklop4[[#This Row],[Stopnja DDV (%)]]</f>
        <v>0</v>
      </c>
      <c r="T21" s="142">
        <f>+Sklop4[[#This Row],[cena/enota brez DDV v EUR]]+Sklop4[[#This Row],[Davek (EUR)]]</f>
        <v>0</v>
      </c>
      <c r="U21" s="142">
        <f>+Sklop4[[#This Row],[cena/enota brez DDV v EUR]]*Sklop4[[#This Row],[Okvirna količina]]</f>
        <v>0</v>
      </c>
      <c r="V21" s="148">
        <f>+Sklop4[[#This Row],[Končna cena/enoto mere (EUR) z DDV]]*Sklop4[[#This Row],[Okvirna količina]]</f>
        <v>0</v>
      </c>
      <c r="W21" s="149"/>
    </row>
    <row r="22" spans="1:23" s="175" customFormat="1" ht="12">
      <c r="A22" s="80" t="s">
        <v>8</v>
      </c>
      <c r="B22" s="288" t="s">
        <v>464</v>
      </c>
      <c r="C22" s="289" t="s">
        <v>496</v>
      </c>
      <c r="D22" s="209" t="s">
        <v>2136</v>
      </c>
      <c r="E22" s="282">
        <v>2.5</v>
      </c>
      <c r="F22" s="279" t="s">
        <v>0</v>
      </c>
      <c r="G22" s="113"/>
      <c r="H22" s="254">
        <v>2</v>
      </c>
      <c r="I22" s="206" t="s">
        <v>93</v>
      </c>
      <c r="J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2" s="126" t="str">
        <f>IF(Sklop4[[#This Row],[ZAHTEVANA SHEMA KAKOVOSTI]]&lt;&gt;"",Sklop4[[#This Row],[Preračunana masa/volumen/kos na enoto kg]],"")</f>
        <v/>
      </c>
      <c r="L22" s="141"/>
      <c r="M22" s="144"/>
      <c r="N22" s="144"/>
      <c r="O22" s="145"/>
      <c r="P22" s="142"/>
      <c r="Q22" s="142"/>
      <c r="R22" s="143"/>
      <c r="S22" s="142">
        <f>+Sklop4[[#This Row],[cena/enota brez DDV v EUR]]*Sklop4[[#This Row],[Stopnja DDV (%)]]</f>
        <v>0</v>
      </c>
      <c r="T22" s="142">
        <f>+Sklop4[[#This Row],[cena/enota brez DDV v EUR]]+Sklop4[[#This Row],[Davek (EUR)]]</f>
        <v>0</v>
      </c>
      <c r="U22" s="142">
        <f>+Sklop4[[#This Row],[cena/enota brez DDV v EUR]]*Sklop4[[#This Row],[Okvirna količina]]</f>
        <v>0</v>
      </c>
      <c r="V22" s="148">
        <f>+Sklop4[[#This Row],[Končna cena/enoto mere (EUR) z DDV]]*Sklop4[[#This Row],[Okvirna količina]]</f>
        <v>0</v>
      </c>
      <c r="W22" s="149"/>
    </row>
    <row r="23" spans="1:23" s="175" customFormat="1" ht="12">
      <c r="A23" s="80" t="s">
        <v>9</v>
      </c>
      <c r="B23" s="288" t="s">
        <v>465</v>
      </c>
      <c r="C23" s="289" t="s">
        <v>496</v>
      </c>
      <c r="D23" s="209" t="s">
        <v>2136</v>
      </c>
      <c r="E23" s="282">
        <v>100</v>
      </c>
      <c r="F23" s="279" t="s">
        <v>158</v>
      </c>
      <c r="G23" s="113"/>
      <c r="H23" s="254">
        <v>20</v>
      </c>
      <c r="I23" s="206" t="s">
        <v>93</v>
      </c>
      <c r="J2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23" s="126" t="str">
        <f>IF(Sklop4[[#This Row],[ZAHTEVANA SHEMA KAKOVOSTI]]&lt;&gt;"",Sklop4[[#This Row],[Preračunana masa/volumen/kos na enoto kg]],"")</f>
        <v/>
      </c>
      <c r="L23" s="141"/>
      <c r="M23" s="144"/>
      <c r="N23" s="144"/>
      <c r="O23" s="145"/>
      <c r="P23" s="142"/>
      <c r="Q23" s="142"/>
      <c r="R23" s="143"/>
      <c r="S23" s="142">
        <f>+Sklop4[[#This Row],[cena/enota brez DDV v EUR]]*Sklop4[[#This Row],[Stopnja DDV (%)]]</f>
        <v>0</v>
      </c>
      <c r="T23" s="142">
        <f>+Sklop4[[#This Row],[cena/enota brez DDV v EUR]]+Sklop4[[#This Row],[Davek (EUR)]]</f>
        <v>0</v>
      </c>
      <c r="U23" s="142">
        <f>+Sklop4[[#This Row],[cena/enota brez DDV v EUR]]*Sklop4[[#This Row],[Okvirna količina]]</f>
        <v>0</v>
      </c>
      <c r="V23" s="148">
        <f>+Sklop4[[#This Row],[Končna cena/enoto mere (EUR) z DDV]]*Sklop4[[#This Row],[Okvirna količina]]</f>
        <v>0</v>
      </c>
      <c r="W23" s="149"/>
    </row>
    <row r="24" spans="1:23" s="175" customFormat="1" ht="12">
      <c r="A24" s="80" t="s">
        <v>10</v>
      </c>
      <c r="B24" s="286" t="s">
        <v>463</v>
      </c>
      <c r="C24" s="270" t="s">
        <v>496</v>
      </c>
      <c r="D24" s="147" t="s">
        <v>2135</v>
      </c>
      <c r="E24" s="285">
        <v>150</v>
      </c>
      <c r="F24" s="287" t="s">
        <v>158</v>
      </c>
      <c r="G24" s="113"/>
      <c r="H24" s="263">
        <v>20</v>
      </c>
      <c r="I24" s="150" t="s">
        <v>93</v>
      </c>
      <c r="J2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24" s="126" t="str">
        <f>IF(Sklop4[[#This Row],[ZAHTEVANA SHEMA KAKOVOSTI]]&lt;&gt;"",Sklop4[[#This Row],[Preračunana masa/volumen/kos na enoto kg]],"")</f>
        <v/>
      </c>
      <c r="L24" s="141"/>
      <c r="M24" s="144"/>
      <c r="N24" s="144"/>
      <c r="O24" s="145"/>
      <c r="P24" s="142"/>
      <c r="Q24" s="142"/>
      <c r="R24" s="143"/>
      <c r="S24" s="142">
        <f>+Sklop4[[#This Row],[cena/enota brez DDV v EUR]]*Sklop4[[#This Row],[Stopnja DDV (%)]]</f>
        <v>0</v>
      </c>
      <c r="T24" s="142">
        <f>+Sklop4[[#This Row],[cena/enota brez DDV v EUR]]+Sklop4[[#This Row],[Davek (EUR)]]</f>
        <v>0</v>
      </c>
      <c r="U24" s="142">
        <f>+Sklop4[[#This Row],[cena/enota brez DDV v EUR]]*Sklop4[[#This Row],[Okvirna količina]]</f>
        <v>0</v>
      </c>
      <c r="V24" s="148">
        <f>+Sklop4[[#This Row],[Končna cena/enoto mere (EUR) z DDV]]*Sklop4[[#This Row],[Okvirna količina]]</f>
        <v>0</v>
      </c>
      <c r="W24" s="149"/>
    </row>
    <row r="25" spans="1:23" s="351" customFormat="1" ht="12">
      <c r="A25" s="80" t="s">
        <v>11</v>
      </c>
      <c r="B25" s="337"/>
      <c r="C25" s="289" t="s">
        <v>496</v>
      </c>
      <c r="D25" s="338" t="s">
        <v>2189</v>
      </c>
      <c r="E25" s="339">
        <v>180</v>
      </c>
      <c r="F25" s="340" t="s">
        <v>158</v>
      </c>
      <c r="G25" s="341" t="s">
        <v>182</v>
      </c>
      <c r="H25" s="342">
        <v>1000</v>
      </c>
      <c r="I25" s="354" t="s">
        <v>93</v>
      </c>
      <c r="J25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25" s="342">
        <f>IF(Sklop4[[#This Row],[ZAHTEVANA SHEMA KAKOVOSTI]]&lt;&gt;"",Sklop4[[#This Row],[Preračunana masa/volumen/kos na enoto kg]],"")</f>
        <v>180</v>
      </c>
      <c r="L25" s="344"/>
      <c r="M25" s="345"/>
      <c r="N25" s="345"/>
      <c r="O25" s="346"/>
      <c r="P25" s="347"/>
      <c r="Q25" s="347"/>
      <c r="R25" s="348"/>
      <c r="S25" s="347">
        <f>+Sklop4[[#This Row],[cena/enota brez DDV v EUR]]*Sklop4[[#This Row],[Stopnja DDV (%)]]</f>
        <v>0</v>
      </c>
      <c r="T25" s="347">
        <f>+Sklop4[[#This Row],[cena/enota brez DDV v EUR]]+Sklop4[[#This Row],[Davek (EUR)]]</f>
        <v>0</v>
      </c>
      <c r="U25" s="347">
        <f>+Sklop4[[#This Row],[cena/enota brez DDV v EUR]]*Sklop4[[#This Row],[Okvirna količina]]</f>
        <v>0</v>
      </c>
      <c r="V25" s="349">
        <f>+Sklop4[[#This Row],[Končna cena/enoto mere (EUR) z DDV]]*Sklop4[[#This Row],[Okvirna količina]]</f>
        <v>0</v>
      </c>
      <c r="W25" s="350"/>
    </row>
    <row r="26" spans="1:23" s="175" customFormat="1" ht="24">
      <c r="A26" s="80" t="s">
        <v>12</v>
      </c>
      <c r="B26" s="286" t="s">
        <v>494</v>
      </c>
      <c r="C26" s="270" t="s">
        <v>496</v>
      </c>
      <c r="D26" s="147" t="s">
        <v>2157</v>
      </c>
      <c r="E26" s="285">
        <v>100</v>
      </c>
      <c r="F26" s="287" t="s">
        <v>158</v>
      </c>
      <c r="G26" s="113" t="s">
        <v>182</v>
      </c>
      <c r="H26" s="353">
        <v>2000</v>
      </c>
      <c r="I26" s="150" t="s">
        <v>93</v>
      </c>
      <c r="J2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26" s="126">
        <f>IF(Sklop4[[#This Row],[ZAHTEVANA SHEMA KAKOVOSTI]]&lt;&gt;"",Sklop4[[#This Row],[Preračunana masa/volumen/kos na enoto kg]],"")</f>
        <v>200</v>
      </c>
      <c r="L26" s="141"/>
      <c r="M26" s="144"/>
      <c r="N26" s="144"/>
      <c r="O26" s="145"/>
      <c r="P26" s="142"/>
      <c r="Q26" s="142"/>
      <c r="R26" s="143"/>
      <c r="S26" s="142">
        <f>+Sklop4[[#This Row],[cena/enota brez DDV v EUR]]*Sklop4[[#This Row],[Stopnja DDV (%)]]</f>
        <v>0</v>
      </c>
      <c r="T26" s="142">
        <f>+Sklop4[[#This Row],[cena/enota brez DDV v EUR]]+Sklop4[[#This Row],[Davek (EUR)]]</f>
        <v>0</v>
      </c>
      <c r="U26" s="142">
        <f>+Sklop4[[#This Row],[cena/enota brez DDV v EUR]]*Sklop4[[#This Row],[Okvirna količina]]</f>
        <v>0</v>
      </c>
      <c r="V26" s="148">
        <f>+Sklop4[[#This Row],[Končna cena/enoto mere (EUR) z DDV]]*Sklop4[[#This Row],[Okvirna količina]]</f>
        <v>0</v>
      </c>
      <c r="W26" s="149"/>
    </row>
    <row r="27" spans="1:23" s="175" customFormat="1" ht="24">
      <c r="A27" s="80" t="s">
        <v>13</v>
      </c>
      <c r="B27" s="286" t="s">
        <v>495</v>
      </c>
      <c r="C27" s="270" t="s">
        <v>496</v>
      </c>
      <c r="D27" s="147" t="s">
        <v>2157</v>
      </c>
      <c r="E27" s="285">
        <v>150</v>
      </c>
      <c r="F27" s="287" t="s">
        <v>158</v>
      </c>
      <c r="G27" s="113" t="s">
        <v>182</v>
      </c>
      <c r="H27" s="353">
        <v>2000</v>
      </c>
      <c r="I27" s="150" t="s">
        <v>93</v>
      </c>
      <c r="J2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27" s="126">
        <f>IF(Sklop4[[#This Row],[ZAHTEVANA SHEMA KAKOVOSTI]]&lt;&gt;"",Sklop4[[#This Row],[Preračunana masa/volumen/kos na enoto kg]],"")</f>
        <v>300</v>
      </c>
      <c r="L27" s="141"/>
      <c r="M27" s="144"/>
      <c r="N27" s="144"/>
      <c r="O27" s="145"/>
      <c r="P27" s="142"/>
      <c r="Q27" s="142"/>
      <c r="R27" s="143"/>
      <c r="S27" s="142">
        <f>+Sklop4[[#This Row],[cena/enota brez DDV v EUR]]*Sklop4[[#This Row],[Stopnja DDV (%)]]</f>
        <v>0</v>
      </c>
      <c r="T27" s="142">
        <f>+Sklop4[[#This Row],[cena/enota brez DDV v EUR]]+Sklop4[[#This Row],[Davek (EUR)]]</f>
        <v>0</v>
      </c>
      <c r="U27" s="142">
        <f>+Sklop4[[#This Row],[cena/enota brez DDV v EUR]]*Sklop4[[#This Row],[Okvirna količina]]</f>
        <v>0</v>
      </c>
      <c r="V27" s="148">
        <f>+Sklop4[[#This Row],[Končna cena/enoto mere (EUR) z DDV]]*Sklop4[[#This Row],[Okvirna količina]]</f>
        <v>0</v>
      </c>
      <c r="W27" s="149"/>
    </row>
    <row r="28" spans="1:23" s="175" customFormat="1" ht="12">
      <c r="A28" s="80" t="s">
        <v>14</v>
      </c>
      <c r="B28" s="286" t="s">
        <v>478</v>
      </c>
      <c r="C28" s="270" t="s">
        <v>496</v>
      </c>
      <c r="D28" s="147" t="s">
        <v>2146</v>
      </c>
      <c r="E28" s="285">
        <v>500</v>
      </c>
      <c r="F28" s="287" t="s">
        <v>158</v>
      </c>
      <c r="G28" s="113" t="s">
        <v>182</v>
      </c>
      <c r="H28" s="263">
        <v>10</v>
      </c>
      <c r="I28" s="150" t="s">
        <v>93</v>
      </c>
      <c r="J2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8" s="126">
        <f>IF(Sklop4[[#This Row],[ZAHTEVANA SHEMA KAKOVOSTI]]&lt;&gt;"",Sklop4[[#This Row],[Preračunana masa/volumen/kos na enoto kg]],"")</f>
        <v>5</v>
      </c>
      <c r="L28" s="141"/>
      <c r="M28" s="144"/>
      <c r="N28" s="144"/>
      <c r="O28" s="145"/>
      <c r="P28" s="142"/>
      <c r="Q28" s="142"/>
      <c r="R28" s="143"/>
      <c r="S28" s="142">
        <f>+Sklop4[[#This Row],[cena/enota brez DDV v EUR]]*Sklop4[[#This Row],[Stopnja DDV (%)]]</f>
        <v>0</v>
      </c>
      <c r="T28" s="142">
        <f>+Sklop4[[#This Row],[cena/enota brez DDV v EUR]]+Sklop4[[#This Row],[Davek (EUR)]]</f>
        <v>0</v>
      </c>
      <c r="U28" s="142">
        <f>+Sklop4[[#This Row],[cena/enota brez DDV v EUR]]*Sklop4[[#This Row],[Okvirna količina]]</f>
        <v>0</v>
      </c>
      <c r="V28" s="148">
        <f>+Sklop4[[#This Row],[Končna cena/enoto mere (EUR) z DDV]]*Sklop4[[#This Row],[Okvirna količina]]</f>
        <v>0</v>
      </c>
      <c r="W28" s="149"/>
    </row>
    <row r="29" spans="1:23" s="175" customFormat="1" ht="12">
      <c r="A29" s="80" t="s">
        <v>15</v>
      </c>
      <c r="B29" s="286" t="s">
        <v>479</v>
      </c>
      <c r="C29" s="270" t="s">
        <v>496</v>
      </c>
      <c r="D29" s="147" t="s">
        <v>2146</v>
      </c>
      <c r="E29" s="285">
        <v>150</v>
      </c>
      <c r="F29" s="287" t="s">
        <v>158</v>
      </c>
      <c r="G29" s="113" t="s">
        <v>182</v>
      </c>
      <c r="H29" s="263">
        <v>10</v>
      </c>
      <c r="I29" s="150" t="s">
        <v>93</v>
      </c>
      <c r="J2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29" s="126">
        <f>IF(Sklop4[[#This Row],[ZAHTEVANA SHEMA KAKOVOSTI]]&lt;&gt;"",Sklop4[[#This Row],[Preračunana masa/volumen/kos na enoto kg]],"")</f>
        <v>1.5</v>
      </c>
      <c r="L29" s="141"/>
      <c r="M29" s="144"/>
      <c r="N29" s="144"/>
      <c r="O29" s="145"/>
      <c r="P29" s="142"/>
      <c r="Q29" s="142"/>
      <c r="R29" s="143"/>
      <c r="S29" s="142">
        <f>+Sklop4[[#This Row],[cena/enota brez DDV v EUR]]*Sklop4[[#This Row],[Stopnja DDV (%)]]</f>
        <v>0</v>
      </c>
      <c r="T29" s="142">
        <f>+Sklop4[[#This Row],[cena/enota brez DDV v EUR]]+Sklop4[[#This Row],[Davek (EUR)]]</f>
        <v>0</v>
      </c>
      <c r="U29" s="142">
        <f>+Sklop4[[#This Row],[cena/enota brez DDV v EUR]]*Sklop4[[#This Row],[Okvirna količina]]</f>
        <v>0</v>
      </c>
      <c r="V29" s="148">
        <f>+Sklop4[[#This Row],[Končna cena/enoto mere (EUR) z DDV]]*Sklop4[[#This Row],[Okvirna količina]]</f>
        <v>0</v>
      </c>
      <c r="W29" s="149"/>
    </row>
    <row r="30" spans="1:23" s="175" customFormat="1" ht="12">
      <c r="A30" s="80" t="s">
        <v>16</v>
      </c>
      <c r="B30" s="286" t="s">
        <v>480</v>
      </c>
      <c r="C30" s="270" t="s">
        <v>496</v>
      </c>
      <c r="D30" s="147" t="s">
        <v>2147</v>
      </c>
      <c r="E30" s="285">
        <v>500</v>
      </c>
      <c r="F30" s="287" t="s">
        <v>158</v>
      </c>
      <c r="G30" s="113"/>
      <c r="H30" s="263">
        <v>20</v>
      </c>
      <c r="I30" s="150" t="s">
        <v>93</v>
      </c>
      <c r="J3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0" s="126" t="str">
        <f>IF(Sklop4[[#This Row],[ZAHTEVANA SHEMA KAKOVOSTI]]&lt;&gt;"",Sklop4[[#This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+Sklop4[[#This Row],[cena/enota brez DDV v EUR]]*Sklop4[[#This Row],[Stopnja DDV (%)]]</f>
        <v>0</v>
      </c>
      <c r="T30" s="142">
        <f>+Sklop4[[#This Row],[cena/enota brez DDV v EUR]]+Sklop4[[#This Row],[Davek (EUR)]]</f>
        <v>0</v>
      </c>
      <c r="U30" s="142">
        <f>+Sklop4[[#This Row],[cena/enota brez DDV v EUR]]*Sklop4[[#This Row],[Okvirna količina]]</f>
        <v>0</v>
      </c>
      <c r="V30" s="148">
        <f>+Sklop4[[#This Row],[Končna cena/enoto mere (EUR) z DDV]]*Sklop4[[#This Row],[Okvirna količina]]</f>
        <v>0</v>
      </c>
      <c r="W30" s="149"/>
    </row>
    <row r="31" spans="1:23" s="175" customFormat="1" ht="12">
      <c r="A31" s="80" t="s">
        <v>17</v>
      </c>
      <c r="B31" s="286" t="s">
        <v>481</v>
      </c>
      <c r="C31" s="270" t="s">
        <v>496</v>
      </c>
      <c r="D31" s="147" t="s">
        <v>2148</v>
      </c>
      <c r="E31" s="285">
        <v>250</v>
      </c>
      <c r="F31" s="287" t="s">
        <v>158</v>
      </c>
      <c r="G31" s="113"/>
      <c r="H31" s="263">
        <v>20</v>
      </c>
      <c r="I31" s="150" t="s">
        <v>93</v>
      </c>
      <c r="J3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1" s="126" t="str">
        <f>IF(Sklop4[[#This Row],[ZAHTEVANA SHEMA KAKOVOSTI]]&lt;&gt;"",Sklop4[[#This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+Sklop4[[#This Row],[cena/enota brez DDV v EUR]]*Sklop4[[#This Row],[Stopnja DDV (%)]]</f>
        <v>0</v>
      </c>
      <c r="T31" s="142">
        <f>+Sklop4[[#This Row],[cena/enota brez DDV v EUR]]+Sklop4[[#This Row],[Davek (EUR)]]</f>
        <v>0</v>
      </c>
      <c r="U31" s="142">
        <f>+Sklop4[[#This Row],[cena/enota brez DDV v EUR]]*Sklop4[[#This Row],[Okvirna količina]]</f>
        <v>0</v>
      </c>
      <c r="V31" s="148">
        <f>+Sklop4[[#This Row],[Končna cena/enoto mere (EUR) z DDV]]*Sklop4[[#This Row],[Okvirna količina]]</f>
        <v>0</v>
      </c>
      <c r="W31" s="149"/>
    </row>
    <row r="32" spans="1:23" s="175" customFormat="1" ht="12">
      <c r="A32" s="80" t="s">
        <v>18</v>
      </c>
      <c r="B32" s="286" t="s">
        <v>447</v>
      </c>
      <c r="C32" s="270" t="s">
        <v>496</v>
      </c>
      <c r="D32" s="147" t="s">
        <v>2127</v>
      </c>
      <c r="E32" s="285">
        <v>15</v>
      </c>
      <c r="F32" s="287" t="s">
        <v>158</v>
      </c>
      <c r="G32" s="113"/>
      <c r="H32" s="263">
        <v>100</v>
      </c>
      <c r="I32" s="150" t="s">
        <v>93</v>
      </c>
      <c r="J3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32" s="126" t="str">
        <f>IF(Sklop4[[#This Row],[ZAHTEVANA SHEMA KAKOVOSTI]]&lt;&gt;"",Sklop4[[#This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+Sklop4[[#This Row],[cena/enota brez DDV v EUR]]*Sklop4[[#This Row],[Stopnja DDV (%)]]</f>
        <v>0</v>
      </c>
      <c r="T32" s="142">
        <f>+Sklop4[[#This Row],[cena/enota brez DDV v EUR]]+Sklop4[[#This Row],[Davek (EUR)]]</f>
        <v>0</v>
      </c>
      <c r="U32" s="142">
        <f>+Sklop4[[#This Row],[cena/enota brez DDV v EUR]]*Sklop4[[#This Row],[Okvirna količina]]</f>
        <v>0</v>
      </c>
      <c r="V32" s="148">
        <f>+Sklop4[[#This Row],[Končna cena/enoto mere (EUR) z DDV]]*Sklop4[[#This Row],[Okvirna količina]]</f>
        <v>0</v>
      </c>
      <c r="W32" s="149"/>
    </row>
    <row r="33" spans="1:23" s="175" customFormat="1" ht="12">
      <c r="A33" s="80" t="s">
        <v>19</v>
      </c>
      <c r="B33" s="286" t="s">
        <v>448</v>
      </c>
      <c r="C33" s="270" t="s">
        <v>496</v>
      </c>
      <c r="D33" s="147" t="s">
        <v>2127</v>
      </c>
      <c r="E33" s="285">
        <v>20</v>
      </c>
      <c r="F33" s="287" t="s">
        <v>158</v>
      </c>
      <c r="G33" s="113"/>
      <c r="H33" s="263">
        <v>1500</v>
      </c>
      <c r="I33" s="150" t="s">
        <v>93</v>
      </c>
      <c r="J3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33" s="126" t="str">
        <f>IF(Sklop4[[#This Row],[ZAHTEVANA SHEMA KAKOVOSTI]]&lt;&gt;"",Sklop4[[#This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+Sklop4[[#This Row],[cena/enota brez DDV v EUR]]*Sklop4[[#This Row],[Stopnja DDV (%)]]</f>
        <v>0</v>
      </c>
      <c r="T33" s="142">
        <f>+Sklop4[[#This Row],[cena/enota brez DDV v EUR]]+Sklop4[[#This Row],[Davek (EUR)]]</f>
        <v>0</v>
      </c>
      <c r="U33" s="142">
        <f>+Sklop4[[#This Row],[cena/enota brez DDV v EUR]]*Sklop4[[#This Row],[Okvirna količina]]</f>
        <v>0</v>
      </c>
      <c r="V33" s="148">
        <f>+Sklop4[[#This Row],[Končna cena/enoto mere (EUR) z DDV]]*Sklop4[[#This Row],[Okvirna količina]]</f>
        <v>0</v>
      </c>
      <c r="W33" s="149"/>
    </row>
    <row r="34" spans="1:23" s="175" customFormat="1" ht="12">
      <c r="A34" s="80" t="s">
        <v>20</v>
      </c>
      <c r="B34" s="286" t="s">
        <v>449</v>
      </c>
      <c r="C34" s="270" t="s">
        <v>496</v>
      </c>
      <c r="D34" s="147" t="s">
        <v>2127</v>
      </c>
      <c r="E34" s="285">
        <v>250</v>
      </c>
      <c r="F34" s="287" t="s">
        <v>158</v>
      </c>
      <c r="G34" s="113"/>
      <c r="H34" s="263">
        <v>250</v>
      </c>
      <c r="I34" s="150" t="s">
        <v>93</v>
      </c>
      <c r="J3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K34" s="126" t="str">
        <f>IF(Sklop4[[#This Row],[ZAHTEVANA SHEMA KAKOVOSTI]]&lt;&gt;"",Sklop4[[#This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+Sklop4[[#This Row],[cena/enota brez DDV v EUR]]*Sklop4[[#This Row],[Stopnja DDV (%)]]</f>
        <v>0</v>
      </c>
      <c r="T34" s="142">
        <f>+Sklop4[[#This Row],[cena/enota brez DDV v EUR]]+Sklop4[[#This Row],[Davek (EUR)]]</f>
        <v>0</v>
      </c>
      <c r="U34" s="142">
        <f>+Sklop4[[#This Row],[cena/enota brez DDV v EUR]]*Sklop4[[#This Row],[Okvirna količina]]</f>
        <v>0</v>
      </c>
      <c r="V34" s="148">
        <f>+Sklop4[[#This Row],[Končna cena/enoto mere (EUR) z DDV]]*Sklop4[[#This Row],[Okvirna količina]]</f>
        <v>0</v>
      </c>
      <c r="W34" s="149"/>
    </row>
    <row r="35" spans="1:23" s="175" customFormat="1" ht="12">
      <c r="A35" s="80" t="s">
        <v>21</v>
      </c>
      <c r="B35" s="286" t="s">
        <v>427</v>
      </c>
      <c r="C35" s="270" t="s">
        <v>496</v>
      </c>
      <c r="D35" s="147" t="s">
        <v>2110</v>
      </c>
      <c r="E35" s="285">
        <v>400</v>
      </c>
      <c r="F35" s="287" t="s">
        <v>158</v>
      </c>
      <c r="G35" s="113"/>
      <c r="H35" s="263">
        <v>300</v>
      </c>
      <c r="I35" s="140" t="s">
        <v>93</v>
      </c>
      <c r="J3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35" s="126" t="str">
        <f>IF(Sklop4[[#This Row],[ZAHTEVANA SHEMA KAKOVOSTI]]&lt;&gt;"",Sklop4[[#This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+Sklop4[[#This Row],[cena/enota brez DDV v EUR]]*Sklop4[[#This Row],[Stopnja DDV (%)]]</f>
        <v>0</v>
      </c>
      <c r="T35" s="142">
        <f>+Sklop4[[#This Row],[cena/enota brez DDV v EUR]]+Sklop4[[#This Row],[Davek (EUR)]]</f>
        <v>0</v>
      </c>
      <c r="U35" s="142">
        <f>+Sklop4[[#This Row],[cena/enota brez DDV v EUR]]*Sklop4[[#This Row],[Okvirna količina]]</f>
        <v>0</v>
      </c>
      <c r="V35" s="148">
        <f>+Sklop4[[#This Row],[Končna cena/enoto mere (EUR) z DDV]]*Sklop4[[#This Row],[Okvirna količina]]</f>
        <v>0</v>
      </c>
      <c r="W35" s="149"/>
    </row>
    <row r="36" spans="1:23" s="175" customFormat="1" ht="12">
      <c r="A36" s="80" t="s">
        <v>22</v>
      </c>
      <c r="B36" s="286" t="s">
        <v>419</v>
      </c>
      <c r="C36" s="270" t="s">
        <v>496</v>
      </c>
      <c r="D36" s="147" t="s">
        <v>2105</v>
      </c>
      <c r="E36" s="285">
        <v>10</v>
      </c>
      <c r="F36" s="287" t="s">
        <v>95</v>
      </c>
      <c r="G36" s="113" t="s">
        <v>182</v>
      </c>
      <c r="H36" s="263">
        <v>70</v>
      </c>
      <c r="I36" s="140" t="s">
        <v>93</v>
      </c>
      <c r="J3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K36" s="126">
        <f>IF(Sklop4[[#This Row],[ZAHTEVANA SHEMA KAKOVOSTI]]&lt;&gt;"",Sklop4[[#This Row],[Preračunana masa/volumen/kos na enoto kg]],"")</f>
        <v>700</v>
      </c>
      <c r="L36" s="141"/>
      <c r="M36" s="144"/>
      <c r="N36" s="144"/>
      <c r="O36" s="145"/>
      <c r="P36" s="142"/>
      <c r="Q36" s="142"/>
      <c r="R36" s="143"/>
      <c r="S36" s="142">
        <f>+Sklop4[[#This Row],[cena/enota brez DDV v EUR]]*Sklop4[[#This Row],[Stopnja DDV (%)]]</f>
        <v>0</v>
      </c>
      <c r="T36" s="142">
        <f>+Sklop4[[#This Row],[cena/enota brez DDV v EUR]]+Sklop4[[#This Row],[Davek (EUR)]]</f>
        <v>0</v>
      </c>
      <c r="U36" s="142">
        <f>+Sklop4[[#This Row],[cena/enota brez DDV v EUR]]*Sklop4[[#This Row],[Okvirna količina]]</f>
        <v>0</v>
      </c>
      <c r="V36" s="148">
        <f>+Sklop4[[#This Row],[Končna cena/enoto mere (EUR) z DDV]]*Sklop4[[#This Row],[Okvirna količina]]</f>
        <v>0</v>
      </c>
      <c r="W36" s="149"/>
    </row>
    <row r="37" spans="1:23" s="175" customFormat="1" ht="12">
      <c r="A37" s="80" t="s">
        <v>23</v>
      </c>
      <c r="B37" s="286" t="s">
        <v>413</v>
      </c>
      <c r="C37" s="270" t="s">
        <v>496</v>
      </c>
      <c r="D37" s="146" t="s">
        <v>2104</v>
      </c>
      <c r="E37" s="285">
        <v>1</v>
      </c>
      <c r="F37" s="287" t="s">
        <v>95</v>
      </c>
      <c r="G37" s="113" t="s">
        <v>182</v>
      </c>
      <c r="H37" s="263">
        <v>10</v>
      </c>
      <c r="I37" s="140" t="s">
        <v>93</v>
      </c>
      <c r="J3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7" s="126">
        <f>IF(Sklop4[[#This Row],[ZAHTEVANA SHEMA KAKOVOSTI]]&lt;&gt;"",Sklop4[[#This Row],[Preračunana masa/volumen/kos na enoto kg]],"")</f>
        <v>10</v>
      </c>
      <c r="L37" s="141"/>
      <c r="M37" s="305"/>
      <c r="N37" s="305"/>
      <c r="O37" s="202"/>
      <c r="P37" s="142"/>
      <c r="Q37" s="142"/>
      <c r="R37" s="143"/>
      <c r="S37" s="142">
        <f>+Sklop4[[#This Row],[cena/enota brez DDV v EUR]]*Sklop4[[#This Row],[Stopnja DDV (%)]]</f>
        <v>0</v>
      </c>
      <c r="T37" s="142">
        <f>+Sklop4[[#This Row],[cena/enota brez DDV v EUR]]+Sklop4[[#This Row],[Davek (EUR)]]</f>
        <v>0</v>
      </c>
      <c r="U37" s="142">
        <f>+Sklop4[[#This Row],[cena/enota brez DDV v EUR]]*Sklop4[[#This Row],[Okvirna količina]]</f>
        <v>0</v>
      </c>
      <c r="V37" s="148">
        <f>+Sklop4[[#This Row],[Končna cena/enoto mere (EUR) z DDV]]*Sklop4[[#This Row],[Okvirna količina]]</f>
        <v>0</v>
      </c>
      <c r="W37" s="149"/>
    </row>
    <row r="38" spans="1:23" s="175" customFormat="1" ht="12">
      <c r="A38" s="80" t="s">
        <v>24</v>
      </c>
      <c r="B38" s="286" t="s">
        <v>418</v>
      </c>
      <c r="C38" s="270" t="s">
        <v>496</v>
      </c>
      <c r="D38" s="146" t="s">
        <v>1505</v>
      </c>
      <c r="E38" s="285">
        <v>1</v>
      </c>
      <c r="F38" s="287" t="s">
        <v>95</v>
      </c>
      <c r="G38" s="113" t="s">
        <v>182</v>
      </c>
      <c r="H38" s="263">
        <v>50</v>
      </c>
      <c r="I38" s="140" t="s">
        <v>93</v>
      </c>
      <c r="J3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38" s="126">
        <f>IF(Sklop4[[#This Row],[ZAHTEVANA SHEMA KAKOVOSTI]]&lt;&gt;"",Sklop4[[#This Row],[Preračunana masa/volumen/kos na enoto kg]],"")</f>
        <v>50</v>
      </c>
      <c r="L38" s="141"/>
      <c r="M38" s="305"/>
      <c r="N38" s="305"/>
      <c r="O38" s="202"/>
      <c r="P38" s="142"/>
      <c r="Q38" s="142"/>
      <c r="R38" s="143"/>
      <c r="S38" s="142">
        <f>+Sklop4[[#This Row],[cena/enota brez DDV v EUR]]*Sklop4[[#This Row],[Stopnja DDV (%)]]</f>
        <v>0</v>
      </c>
      <c r="T38" s="142">
        <f>+Sklop4[[#This Row],[cena/enota brez DDV v EUR]]+Sklop4[[#This Row],[Davek (EUR)]]</f>
        <v>0</v>
      </c>
      <c r="U38" s="142">
        <f>+Sklop4[[#This Row],[cena/enota brez DDV v EUR]]*Sklop4[[#This Row],[Okvirna količina]]</f>
        <v>0</v>
      </c>
      <c r="V38" s="148">
        <f>+Sklop4[[#This Row],[Končna cena/enoto mere (EUR) z DDV]]*Sklop4[[#This Row],[Okvirna količina]]</f>
        <v>0</v>
      </c>
      <c r="W38" s="149"/>
    </row>
    <row r="39" spans="1:23" s="175" customFormat="1" ht="12">
      <c r="A39" s="80" t="s">
        <v>25</v>
      </c>
      <c r="B39" s="286" t="s">
        <v>423</v>
      </c>
      <c r="C39" s="270" t="s">
        <v>496</v>
      </c>
      <c r="D39" s="147" t="s">
        <v>2106</v>
      </c>
      <c r="E39" s="285">
        <v>1</v>
      </c>
      <c r="F39" s="287" t="s">
        <v>95</v>
      </c>
      <c r="G39" s="113" t="s">
        <v>182</v>
      </c>
      <c r="H39" s="263">
        <v>10</v>
      </c>
      <c r="I39" s="140" t="s">
        <v>93</v>
      </c>
      <c r="J3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9" s="126">
        <f>IF(Sklop4[[#This Row],[ZAHTEVANA SHEMA KAKOVOSTI]]&lt;&gt;"",Sklop4[[#This Row],[Preračunana masa/volumen/kos na enoto kg]],"")</f>
        <v>10</v>
      </c>
      <c r="L39" s="141"/>
      <c r="M39" s="144"/>
      <c r="N39" s="144"/>
      <c r="O39" s="145"/>
      <c r="P39" s="142"/>
      <c r="Q39" s="142"/>
      <c r="R39" s="143"/>
      <c r="S39" s="142">
        <f>+Sklop4[[#This Row],[cena/enota brez DDV v EUR]]*Sklop4[[#This Row],[Stopnja DDV (%)]]</f>
        <v>0</v>
      </c>
      <c r="T39" s="142">
        <f>+Sklop4[[#This Row],[cena/enota brez DDV v EUR]]+Sklop4[[#This Row],[Davek (EUR)]]</f>
        <v>0</v>
      </c>
      <c r="U39" s="142">
        <f>+Sklop4[[#This Row],[cena/enota brez DDV v EUR]]*Sklop4[[#This Row],[Okvirna količina]]</f>
        <v>0</v>
      </c>
      <c r="V39" s="148">
        <f>+Sklop4[[#This Row],[Končna cena/enoto mere (EUR) z DDV]]*Sklop4[[#This Row],[Okvirna količina]]</f>
        <v>0</v>
      </c>
      <c r="W39" s="149"/>
    </row>
    <row r="40" spans="1:23" s="175" customFormat="1" ht="12">
      <c r="A40" s="80" t="s">
        <v>26</v>
      </c>
      <c r="B40" s="286" t="s">
        <v>424</v>
      </c>
      <c r="C40" s="270" t="s">
        <v>496</v>
      </c>
      <c r="D40" s="147" t="s">
        <v>2107</v>
      </c>
      <c r="E40" s="285">
        <v>0.2</v>
      </c>
      <c r="F40" s="287" t="s">
        <v>95</v>
      </c>
      <c r="G40" s="113" t="s">
        <v>182</v>
      </c>
      <c r="H40" s="263">
        <v>60</v>
      </c>
      <c r="I40" s="140" t="s">
        <v>93</v>
      </c>
      <c r="J4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40" s="126">
        <f>IF(Sklop4[[#This Row],[ZAHTEVANA SHEMA KAKOVOSTI]]&lt;&gt;"",Sklop4[[#This Row],[Preračunana masa/volumen/kos na enoto kg]],"")</f>
        <v>12</v>
      </c>
      <c r="L40" s="141"/>
      <c r="M40" s="144"/>
      <c r="N40" s="144"/>
      <c r="O40" s="145"/>
      <c r="P40" s="142"/>
      <c r="Q40" s="142"/>
      <c r="R40" s="143"/>
      <c r="S40" s="142">
        <f>+Sklop4[[#This Row],[cena/enota brez DDV v EUR]]*Sklop4[[#This Row],[Stopnja DDV (%)]]</f>
        <v>0</v>
      </c>
      <c r="T40" s="142">
        <f>+Sklop4[[#This Row],[cena/enota brez DDV v EUR]]+Sklop4[[#This Row],[Davek (EUR)]]</f>
        <v>0</v>
      </c>
      <c r="U40" s="142">
        <f>+Sklop4[[#This Row],[cena/enota brez DDV v EUR]]*Sklop4[[#This Row],[Okvirna količina]]</f>
        <v>0</v>
      </c>
      <c r="V40" s="148">
        <f>+Sklop4[[#This Row],[Končna cena/enoto mere (EUR) z DDV]]*Sklop4[[#This Row],[Okvirna količina]]</f>
        <v>0</v>
      </c>
      <c r="W40" s="149"/>
    </row>
    <row r="41" spans="1:23" s="175" customFormat="1" ht="12">
      <c r="A41" s="80" t="s">
        <v>27</v>
      </c>
      <c r="B41" s="286" t="s">
        <v>485</v>
      </c>
      <c r="C41" s="270" t="s">
        <v>496</v>
      </c>
      <c r="D41" s="147" t="s">
        <v>2152</v>
      </c>
      <c r="E41" s="285">
        <v>1</v>
      </c>
      <c r="F41" s="287" t="s">
        <v>95</v>
      </c>
      <c r="G41" s="113"/>
      <c r="H41" s="263">
        <v>50</v>
      </c>
      <c r="I41" s="150" t="s">
        <v>93</v>
      </c>
      <c r="J4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126" t="str">
        <f>IF(Sklop4[[#This Row],[ZAHTEVANA SHEMA KAKOVOSTI]]&lt;&gt;"",Sklop4[[#This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+Sklop4[[#This Row],[cena/enota brez DDV v EUR]]*Sklop4[[#This Row],[Stopnja DDV (%)]]</f>
        <v>0</v>
      </c>
      <c r="T41" s="142">
        <f>+Sklop4[[#This Row],[cena/enota brez DDV v EUR]]+Sklop4[[#This Row],[Davek (EUR)]]</f>
        <v>0</v>
      </c>
      <c r="U41" s="142">
        <f>+Sklop4[[#This Row],[cena/enota brez DDV v EUR]]*Sklop4[[#This Row],[Okvirna količina]]</f>
        <v>0</v>
      </c>
      <c r="V41" s="148">
        <f>+Sklop4[[#This Row],[Končna cena/enoto mere (EUR) z DDV]]*Sklop4[[#This Row],[Okvirna količina]]</f>
        <v>0</v>
      </c>
      <c r="W41" s="149"/>
    </row>
    <row r="42" spans="1:23" s="175" customFormat="1" ht="12">
      <c r="A42" s="80" t="s">
        <v>28</v>
      </c>
      <c r="B42" s="286" t="s">
        <v>460</v>
      </c>
      <c r="C42" s="270" t="s">
        <v>496</v>
      </c>
      <c r="D42" s="147" t="s">
        <v>2134</v>
      </c>
      <c r="E42" s="285">
        <v>250</v>
      </c>
      <c r="F42" s="287" t="s">
        <v>158</v>
      </c>
      <c r="G42" s="113" t="s">
        <v>182</v>
      </c>
      <c r="H42" s="263">
        <v>15</v>
      </c>
      <c r="I42" s="150" t="s">
        <v>93</v>
      </c>
      <c r="J4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K42" s="126">
        <f>IF(Sklop4[[#This Row],[ZAHTEVANA SHEMA KAKOVOSTI]]&lt;&gt;"",Sklop4[[#This Row],[Preračunana masa/volumen/kos na enoto kg]],"")</f>
        <v>3.75</v>
      </c>
      <c r="L42" s="141"/>
      <c r="M42" s="144"/>
      <c r="N42" s="144"/>
      <c r="O42" s="145"/>
      <c r="P42" s="142"/>
      <c r="Q42" s="142"/>
      <c r="R42" s="143"/>
      <c r="S42" s="142">
        <f>+Sklop4[[#This Row],[cena/enota brez DDV v EUR]]*Sklop4[[#This Row],[Stopnja DDV (%)]]</f>
        <v>0</v>
      </c>
      <c r="T42" s="142">
        <f>+Sklop4[[#This Row],[cena/enota brez DDV v EUR]]+Sklop4[[#This Row],[Davek (EUR)]]</f>
        <v>0</v>
      </c>
      <c r="U42" s="142">
        <f>+Sklop4[[#This Row],[cena/enota brez DDV v EUR]]*Sklop4[[#This Row],[Okvirna količina]]</f>
        <v>0</v>
      </c>
      <c r="V42" s="148">
        <f>+Sklop4[[#This Row],[Končna cena/enoto mere (EUR) z DDV]]*Sklop4[[#This Row],[Okvirna količina]]</f>
        <v>0</v>
      </c>
      <c r="W42" s="149"/>
    </row>
    <row r="43" spans="1:23" s="175" customFormat="1" ht="12">
      <c r="A43" s="80" t="s">
        <v>29</v>
      </c>
      <c r="B43" s="286" t="s">
        <v>446</v>
      </c>
      <c r="C43" s="270" t="s">
        <v>496</v>
      </c>
      <c r="D43" s="147" t="s">
        <v>2126</v>
      </c>
      <c r="E43" s="285">
        <v>150</v>
      </c>
      <c r="F43" s="287" t="s">
        <v>158</v>
      </c>
      <c r="G43" s="113" t="s">
        <v>182</v>
      </c>
      <c r="H43" s="263">
        <v>50</v>
      </c>
      <c r="I43" s="150" t="s">
        <v>93</v>
      </c>
      <c r="J4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3" s="126">
        <f>IF(Sklop4[[#This Row],[ZAHTEVANA SHEMA KAKOVOSTI]]&lt;&gt;"",Sklop4[[#This Row],[Preračunana masa/volumen/kos na enoto kg]],"")</f>
        <v>7.5</v>
      </c>
      <c r="L43" s="141"/>
      <c r="M43" s="144"/>
      <c r="N43" s="144"/>
      <c r="O43" s="145"/>
      <c r="P43" s="142"/>
      <c r="Q43" s="142"/>
      <c r="R43" s="143"/>
      <c r="S43" s="142">
        <f>+Sklop4[[#This Row],[cena/enota brez DDV v EUR]]*Sklop4[[#This Row],[Stopnja DDV (%)]]</f>
        <v>0</v>
      </c>
      <c r="T43" s="142">
        <f>+Sklop4[[#This Row],[cena/enota brez DDV v EUR]]+Sklop4[[#This Row],[Davek (EUR)]]</f>
        <v>0</v>
      </c>
      <c r="U43" s="142">
        <f>+Sklop4[[#This Row],[cena/enota brez DDV v EUR]]*Sklop4[[#This Row],[Okvirna količina]]</f>
        <v>0</v>
      </c>
      <c r="V43" s="148">
        <f>+Sklop4[[#This Row],[Končna cena/enoto mere (EUR) z DDV]]*Sklop4[[#This Row],[Okvirna količina]]</f>
        <v>0</v>
      </c>
      <c r="W43" s="149"/>
    </row>
    <row r="44" spans="1:23" s="175" customFormat="1" ht="12">
      <c r="A44" s="80" t="s">
        <v>30</v>
      </c>
      <c r="B44" s="286" t="s">
        <v>445</v>
      </c>
      <c r="C44" s="270" t="s">
        <v>496</v>
      </c>
      <c r="D44" s="147" t="s">
        <v>2125</v>
      </c>
      <c r="E44" s="285">
        <v>150</v>
      </c>
      <c r="F44" s="287" t="s">
        <v>158</v>
      </c>
      <c r="G44" s="113" t="s">
        <v>182</v>
      </c>
      <c r="H44" s="263">
        <v>50</v>
      </c>
      <c r="I44" s="150" t="s">
        <v>93</v>
      </c>
      <c r="J4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4" s="126">
        <f>IF(Sklop4[[#This Row],[ZAHTEVANA SHEMA KAKOVOSTI]]&lt;&gt;"",Sklop4[[#This Row],[Preračunana masa/volumen/kos na enoto kg]],"")</f>
        <v>7.5</v>
      </c>
      <c r="L44" s="141"/>
      <c r="M44" s="144"/>
      <c r="N44" s="144"/>
      <c r="O44" s="145"/>
      <c r="P44" s="142"/>
      <c r="Q44" s="142"/>
      <c r="R44" s="143"/>
      <c r="S44" s="142">
        <f>+Sklop4[[#This Row],[cena/enota brez DDV v EUR]]*Sklop4[[#This Row],[Stopnja DDV (%)]]</f>
        <v>0</v>
      </c>
      <c r="T44" s="142">
        <f>+Sklop4[[#This Row],[cena/enota brez DDV v EUR]]+Sklop4[[#This Row],[Davek (EUR)]]</f>
        <v>0</v>
      </c>
      <c r="U44" s="142">
        <f>+Sklop4[[#This Row],[cena/enota brez DDV v EUR]]*Sklop4[[#This Row],[Okvirna količina]]</f>
        <v>0</v>
      </c>
      <c r="V44" s="148">
        <f>+Sklop4[[#This Row],[Končna cena/enoto mere (EUR) z DDV]]*Sklop4[[#This Row],[Okvirna količina]]</f>
        <v>0</v>
      </c>
      <c r="W44" s="149"/>
    </row>
    <row r="45" spans="1:23" s="175" customFormat="1" ht="12">
      <c r="A45" s="80" t="s">
        <v>31</v>
      </c>
      <c r="B45" s="286" t="s">
        <v>436</v>
      </c>
      <c r="C45" s="270" t="s">
        <v>496</v>
      </c>
      <c r="D45" s="147" t="s">
        <v>2119</v>
      </c>
      <c r="E45" s="285">
        <v>50</v>
      </c>
      <c r="F45" s="287" t="s">
        <v>158</v>
      </c>
      <c r="G45" s="113" t="s">
        <v>182</v>
      </c>
      <c r="H45" s="263">
        <v>2000</v>
      </c>
      <c r="I45" s="150" t="s">
        <v>93</v>
      </c>
      <c r="J4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5" s="126">
        <f>IF(Sklop4[[#This Row],[ZAHTEVANA SHEMA KAKOVOSTI]]&lt;&gt;"",Sklop4[[#This Row],[Preračunana masa/volumen/kos na enoto kg]],"")</f>
        <v>100</v>
      </c>
      <c r="L45" s="141"/>
      <c r="M45" s="144"/>
      <c r="N45" s="144"/>
      <c r="O45" s="145"/>
      <c r="P45" s="142"/>
      <c r="Q45" s="142"/>
      <c r="R45" s="143"/>
      <c r="S45" s="142">
        <f>+Sklop4[[#This Row],[cena/enota brez DDV v EUR]]*Sklop4[[#This Row],[Stopnja DDV (%)]]</f>
        <v>0</v>
      </c>
      <c r="T45" s="142">
        <f>+Sklop4[[#This Row],[cena/enota brez DDV v EUR]]+Sklop4[[#This Row],[Davek (EUR)]]</f>
        <v>0</v>
      </c>
      <c r="U45" s="142">
        <f>+Sklop4[[#This Row],[cena/enota brez DDV v EUR]]*Sklop4[[#This Row],[Okvirna količina]]</f>
        <v>0</v>
      </c>
      <c r="V45" s="148">
        <f>+Sklop4[[#This Row],[Končna cena/enoto mere (EUR) z DDV]]*Sklop4[[#This Row],[Okvirna količina]]</f>
        <v>0</v>
      </c>
      <c r="W45" s="149"/>
    </row>
    <row r="46" spans="1:23" s="175" customFormat="1" ht="12">
      <c r="A46" s="80" t="s">
        <v>32</v>
      </c>
      <c r="B46" s="286" t="s">
        <v>437</v>
      </c>
      <c r="C46" s="270" t="s">
        <v>496</v>
      </c>
      <c r="D46" s="147" t="s">
        <v>2119</v>
      </c>
      <c r="E46" s="285">
        <v>140</v>
      </c>
      <c r="F46" s="287" t="s">
        <v>158</v>
      </c>
      <c r="G46" s="113" t="s">
        <v>182</v>
      </c>
      <c r="H46" s="263">
        <v>250</v>
      </c>
      <c r="I46" s="150" t="s">
        <v>93</v>
      </c>
      <c r="J4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K46" s="126">
        <f>IF(Sklop4[[#This Row],[ZAHTEVANA SHEMA KAKOVOSTI]]&lt;&gt;"",Sklop4[[#This Row],[Preračunana masa/volumen/kos na enoto kg]],"")</f>
        <v>35</v>
      </c>
      <c r="L46" s="141"/>
      <c r="M46" s="144"/>
      <c r="N46" s="144"/>
      <c r="O46" s="145"/>
      <c r="P46" s="142"/>
      <c r="Q46" s="142"/>
      <c r="R46" s="143"/>
      <c r="S46" s="142">
        <f>+Sklop4[[#This Row],[cena/enota brez DDV v EUR]]*Sklop4[[#This Row],[Stopnja DDV (%)]]</f>
        <v>0</v>
      </c>
      <c r="T46" s="142">
        <f>+Sklop4[[#This Row],[cena/enota brez DDV v EUR]]+Sklop4[[#This Row],[Davek (EUR)]]</f>
        <v>0</v>
      </c>
      <c r="U46" s="142">
        <f>+Sklop4[[#This Row],[cena/enota brez DDV v EUR]]*Sklop4[[#This Row],[Okvirna količina]]</f>
        <v>0</v>
      </c>
      <c r="V46" s="148">
        <f>+Sklop4[[#This Row],[Končna cena/enoto mere (EUR) z DDV]]*Sklop4[[#This Row],[Okvirna količina]]</f>
        <v>0</v>
      </c>
      <c r="W46" s="149"/>
    </row>
    <row r="47" spans="1:23" s="175" customFormat="1" ht="12">
      <c r="A47" s="80" t="s">
        <v>33</v>
      </c>
      <c r="B47" s="286" t="s">
        <v>438</v>
      </c>
      <c r="C47" s="270" t="s">
        <v>496</v>
      </c>
      <c r="D47" s="147" t="s">
        <v>2119</v>
      </c>
      <c r="E47" s="285">
        <v>150</v>
      </c>
      <c r="F47" s="287" t="s">
        <v>158</v>
      </c>
      <c r="G47" s="113" t="s">
        <v>182</v>
      </c>
      <c r="H47" s="263">
        <v>250</v>
      </c>
      <c r="I47" s="150" t="s">
        <v>93</v>
      </c>
      <c r="J4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K47" s="126">
        <f>IF(Sklop4[[#This Row],[ZAHTEVANA SHEMA KAKOVOSTI]]&lt;&gt;"",Sklop4[[#This Row],[Preračunana masa/volumen/kos na enoto kg]],"")</f>
        <v>37.5</v>
      </c>
      <c r="L47" s="141"/>
      <c r="M47" s="144"/>
      <c r="N47" s="144"/>
      <c r="O47" s="145"/>
      <c r="P47" s="142"/>
      <c r="Q47" s="142"/>
      <c r="R47" s="143"/>
      <c r="S47" s="142">
        <f>+Sklop4[[#This Row],[cena/enota brez DDV v EUR]]*Sklop4[[#This Row],[Stopnja DDV (%)]]</f>
        <v>0</v>
      </c>
      <c r="T47" s="142">
        <f>+Sklop4[[#This Row],[cena/enota brez DDV v EUR]]+Sklop4[[#This Row],[Davek (EUR)]]</f>
        <v>0</v>
      </c>
      <c r="U47" s="142">
        <f>+Sklop4[[#This Row],[cena/enota brez DDV v EUR]]*Sklop4[[#This Row],[Okvirna količina]]</f>
        <v>0</v>
      </c>
      <c r="V47" s="148">
        <f>+Sklop4[[#This Row],[Končna cena/enoto mere (EUR) z DDV]]*Sklop4[[#This Row],[Okvirna količina]]</f>
        <v>0</v>
      </c>
      <c r="W47" s="149"/>
    </row>
    <row r="48" spans="1:23" s="175" customFormat="1" ht="12">
      <c r="A48" s="80" t="s">
        <v>34</v>
      </c>
      <c r="B48" s="286" t="s">
        <v>441</v>
      </c>
      <c r="C48" s="270" t="s">
        <v>496</v>
      </c>
      <c r="D48" s="147" t="s">
        <v>2122</v>
      </c>
      <c r="E48" s="285">
        <v>140</v>
      </c>
      <c r="F48" s="287" t="s">
        <v>158</v>
      </c>
      <c r="G48" s="113" t="s">
        <v>182</v>
      </c>
      <c r="H48" s="263">
        <v>50</v>
      </c>
      <c r="I48" s="150" t="s">
        <v>93</v>
      </c>
      <c r="J4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48" s="126">
        <f>IF(Sklop4[[#This Row],[ZAHTEVANA SHEMA KAKOVOSTI]]&lt;&gt;"",Sklop4[[#This Row],[Preračunana masa/volumen/kos na enoto kg]],"")</f>
        <v>7.0000000000000009</v>
      </c>
      <c r="L48" s="141"/>
      <c r="M48" s="144"/>
      <c r="N48" s="144"/>
      <c r="O48" s="145"/>
      <c r="P48" s="142"/>
      <c r="Q48" s="142"/>
      <c r="R48" s="143"/>
      <c r="S48" s="142">
        <f>+Sklop4[[#This Row],[cena/enota brez DDV v EUR]]*Sklop4[[#This Row],[Stopnja DDV (%)]]</f>
        <v>0</v>
      </c>
      <c r="T48" s="142">
        <f>+Sklop4[[#This Row],[cena/enota brez DDV v EUR]]+Sklop4[[#This Row],[Davek (EUR)]]</f>
        <v>0</v>
      </c>
      <c r="U48" s="142">
        <f>+Sklop4[[#This Row],[cena/enota brez DDV v EUR]]*Sklop4[[#This Row],[Okvirna količina]]</f>
        <v>0</v>
      </c>
      <c r="V48" s="148">
        <f>+Sklop4[[#This Row],[Končna cena/enoto mere (EUR) z DDV]]*Sklop4[[#This Row],[Okvirna količina]]</f>
        <v>0</v>
      </c>
      <c r="W48" s="149"/>
    </row>
    <row r="49" spans="1:23" s="175" customFormat="1" ht="12">
      <c r="A49" s="80" t="s">
        <v>35</v>
      </c>
      <c r="B49" s="286" t="s">
        <v>442</v>
      </c>
      <c r="C49" s="270" t="s">
        <v>496</v>
      </c>
      <c r="D49" s="147" t="s">
        <v>2122</v>
      </c>
      <c r="E49" s="285">
        <v>150</v>
      </c>
      <c r="F49" s="287" t="s">
        <v>158</v>
      </c>
      <c r="G49" s="113" t="s">
        <v>182</v>
      </c>
      <c r="H49" s="263">
        <v>50</v>
      </c>
      <c r="I49" s="150" t="s">
        <v>93</v>
      </c>
      <c r="J4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9" s="126">
        <f>IF(Sklop4[[#This Row],[ZAHTEVANA SHEMA KAKOVOSTI]]&lt;&gt;"",Sklop4[[#This Row],[Preračunana masa/volumen/kos na enoto kg]],"")</f>
        <v>7.5</v>
      </c>
      <c r="L49" s="141"/>
      <c r="M49" s="144"/>
      <c r="N49" s="144"/>
      <c r="O49" s="145"/>
      <c r="P49" s="142"/>
      <c r="Q49" s="142"/>
      <c r="R49" s="143"/>
      <c r="S49" s="142">
        <f>+Sklop4[[#This Row],[cena/enota brez DDV v EUR]]*Sklop4[[#This Row],[Stopnja DDV (%)]]</f>
        <v>0</v>
      </c>
      <c r="T49" s="142">
        <f>+Sklop4[[#This Row],[cena/enota brez DDV v EUR]]+Sklop4[[#This Row],[Davek (EUR)]]</f>
        <v>0</v>
      </c>
      <c r="U49" s="142">
        <f>+Sklop4[[#This Row],[cena/enota brez DDV v EUR]]*Sklop4[[#This Row],[Okvirna količina]]</f>
        <v>0</v>
      </c>
      <c r="V49" s="148">
        <f>+Sklop4[[#This Row],[Končna cena/enoto mere (EUR) z DDV]]*Sklop4[[#This Row],[Okvirna količina]]</f>
        <v>0</v>
      </c>
      <c r="W49" s="149"/>
    </row>
    <row r="50" spans="1:23" s="175" customFormat="1" ht="12">
      <c r="A50" s="80" t="s">
        <v>36</v>
      </c>
      <c r="B50" s="286" t="s">
        <v>443</v>
      </c>
      <c r="C50" s="270" t="s">
        <v>496</v>
      </c>
      <c r="D50" s="147" t="s">
        <v>2123</v>
      </c>
      <c r="E50" s="285">
        <v>140</v>
      </c>
      <c r="F50" s="287" t="s">
        <v>158</v>
      </c>
      <c r="G50" s="113" t="s">
        <v>182</v>
      </c>
      <c r="H50" s="263">
        <v>50</v>
      </c>
      <c r="I50" s="150" t="s">
        <v>93</v>
      </c>
      <c r="J5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50" s="126">
        <f>IF(Sklop4[[#This Row],[ZAHTEVANA SHEMA KAKOVOSTI]]&lt;&gt;"",Sklop4[[#This Row],[Preračunana masa/volumen/kos na enoto kg]],"")</f>
        <v>7.0000000000000009</v>
      </c>
      <c r="L50" s="141"/>
      <c r="M50" s="144"/>
      <c r="N50" s="144"/>
      <c r="O50" s="145"/>
      <c r="P50" s="142"/>
      <c r="Q50" s="142"/>
      <c r="R50" s="143"/>
      <c r="S50" s="142">
        <f>+Sklop4[[#This Row],[cena/enota brez DDV v EUR]]*Sklop4[[#This Row],[Stopnja DDV (%)]]</f>
        <v>0</v>
      </c>
      <c r="T50" s="142">
        <f>+Sklop4[[#This Row],[cena/enota brez DDV v EUR]]+Sklop4[[#This Row],[Davek (EUR)]]</f>
        <v>0</v>
      </c>
      <c r="U50" s="142">
        <f>+Sklop4[[#This Row],[cena/enota brez DDV v EUR]]*Sklop4[[#This Row],[Okvirna količina]]</f>
        <v>0</v>
      </c>
      <c r="V50" s="148">
        <f>+Sklop4[[#This Row],[Končna cena/enoto mere (EUR) z DDV]]*Sklop4[[#This Row],[Okvirna količina]]</f>
        <v>0</v>
      </c>
      <c r="W50" s="149"/>
    </row>
    <row r="51" spans="1:23" s="175" customFormat="1" ht="12">
      <c r="A51" s="80" t="s">
        <v>37</v>
      </c>
      <c r="B51" s="286" t="s">
        <v>444</v>
      </c>
      <c r="C51" s="270" t="s">
        <v>496</v>
      </c>
      <c r="D51" s="147" t="s">
        <v>2124</v>
      </c>
      <c r="E51" s="285">
        <v>150</v>
      </c>
      <c r="F51" s="287" t="s">
        <v>158</v>
      </c>
      <c r="G51" s="113" t="s">
        <v>182</v>
      </c>
      <c r="H51" s="263">
        <v>50</v>
      </c>
      <c r="I51" s="150" t="s">
        <v>93</v>
      </c>
      <c r="J5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51" s="126">
        <f>IF(Sklop4[[#This Row],[ZAHTEVANA SHEMA KAKOVOSTI]]&lt;&gt;"",Sklop4[[#This Row],[Preračunana masa/volumen/kos na enoto kg]],"")</f>
        <v>7.5</v>
      </c>
      <c r="L51" s="141"/>
      <c r="M51" s="144"/>
      <c r="N51" s="144"/>
      <c r="O51" s="145"/>
      <c r="P51" s="142"/>
      <c r="Q51" s="142"/>
      <c r="R51" s="143"/>
      <c r="S51" s="142">
        <f>+Sklop4[[#This Row],[cena/enota brez DDV v EUR]]*Sklop4[[#This Row],[Stopnja DDV (%)]]</f>
        <v>0</v>
      </c>
      <c r="T51" s="142">
        <f>+Sklop4[[#This Row],[cena/enota brez DDV v EUR]]+Sklop4[[#This Row],[Davek (EUR)]]</f>
        <v>0</v>
      </c>
      <c r="U51" s="142">
        <f>+Sklop4[[#This Row],[cena/enota brez DDV v EUR]]*Sklop4[[#This Row],[Okvirna količina]]</f>
        <v>0</v>
      </c>
      <c r="V51" s="148">
        <f>+Sklop4[[#This Row],[Končna cena/enoto mere (EUR) z DDV]]*Sklop4[[#This Row],[Okvirna količina]]</f>
        <v>0</v>
      </c>
      <c r="W51" s="149"/>
    </row>
    <row r="52" spans="1:23" s="175" customFormat="1" ht="12">
      <c r="A52" s="80" t="s">
        <v>38</v>
      </c>
      <c r="B52" s="286" t="s">
        <v>439</v>
      </c>
      <c r="C52" s="270" t="s">
        <v>496</v>
      </c>
      <c r="D52" s="147" t="s">
        <v>2120</v>
      </c>
      <c r="E52" s="285">
        <v>140</v>
      </c>
      <c r="F52" s="287" t="s">
        <v>158</v>
      </c>
      <c r="G52" s="113" t="s">
        <v>182</v>
      </c>
      <c r="H52" s="263">
        <v>50</v>
      </c>
      <c r="I52" s="150" t="s">
        <v>93</v>
      </c>
      <c r="J5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52" s="126">
        <f>IF(Sklop4[[#This Row],[ZAHTEVANA SHEMA KAKOVOSTI]]&lt;&gt;"",Sklop4[[#This Row],[Preračunana masa/volumen/kos na enoto kg]],"")</f>
        <v>7.0000000000000009</v>
      </c>
      <c r="L52" s="141"/>
      <c r="M52" s="144"/>
      <c r="N52" s="144"/>
      <c r="O52" s="145"/>
      <c r="P52" s="142"/>
      <c r="Q52" s="142"/>
      <c r="R52" s="143"/>
      <c r="S52" s="142">
        <f>+Sklop4[[#This Row],[cena/enota brez DDV v EUR]]*Sklop4[[#This Row],[Stopnja DDV (%)]]</f>
        <v>0</v>
      </c>
      <c r="T52" s="142">
        <f>+Sklop4[[#This Row],[cena/enota brez DDV v EUR]]+Sklop4[[#This Row],[Davek (EUR)]]</f>
        <v>0</v>
      </c>
      <c r="U52" s="142">
        <f>+Sklop4[[#This Row],[cena/enota brez DDV v EUR]]*Sklop4[[#This Row],[Okvirna količina]]</f>
        <v>0</v>
      </c>
      <c r="V52" s="148">
        <f>+Sklop4[[#This Row],[Končna cena/enoto mere (EUR) z DDV]]*Sklop4[[#This Row],[Okvirna količina]]</f>
        <v>0</v>
      </c>
      <c r="W52" s="149"/>
    </row>
    <row r="53" spans="1:23" s="175" customFormat="1" ht="12">
      <c r="A53" s="80" t="s">
        <v>39</v>
      </c>
      <c r="B53" s="286" t="s">
        <v>440</v>
      </c>
      <c r="C53" s="270" t="s">
        <v>496</v>
      </c>
      <c r="D53" s="147" t="s">
        <v>2121</v>
      </c>
      <c r="E53" s="285">
        <v>150</v>
      </c>
      <c r="F53" s="287" t="s">
        <v>158</v>
      </c>
      <c r="G53" s="113" t="s">
        <v>182</v>
      </c>
      <c r="H53" s="263">
        <v>50</v>
      </c>
      <c r="I53" s="150" t="s">
        <v>93</v>
      </c>
      <c r="J5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53" s="126">
        <f>IF(Sklop4[[#This Row],[ZAHTEVANA SHEMA KAKOVOSTI]]&lt;&gt;"",Sklop4[[#This Row],[Preračunana masa/volumen/kos na enoto kg]],"")</f>
        <v>7.5</v>
      </c>
      <c r="L53" s="141"/>
      <c r="M53" s="144"/>
      <c r="N53" s="144"/>
      <c r="O53" s="145"/>
      <c r="P53" s="142"/>
      <c r="Q53" s="142"/>
      <c r="R53" s="143"/>
      <c r="S53" s="142">
        <f>+Sklop4[[#This Row],[cena/enota brez DDV v EUR]]*Sklop4[[#This Row],[Stopnja DDV (%)]]</f>
        <v>0</v>
      </c>
      <c r="T53" s="142">
        <f>+Sklop4[[#This Row],[cena/enota brez DDV v EUR]]+Sklop4[[#This Row],[Davek (EUR)]]</f>
        <v>0</v>
      </c>
      <c r="U53" s="142">
        <f>+Sklop4[[#This Row],[cena/enota brez DDV v EUR]]*Sklop4[[#This Row],[Okvirna količina]]</f>
        <v>0</v>
      </c>
      <c r="V53" s="148">
        <f>+Sklop4[[#This Row],[Končna cena/enoto mere (EUR) z DDV]]*Sklop4[[#This Row],[Okvirna količina]]</f>
        <v>0</v>
      </c>
      <c r="W53" s="149"/>
    </row>
    <row r="54" spans="1:23" s="175" customFormat="1" ht="12">
      <c r="A54" s="80" t="s">
        <v>40</v>
      </c>
      <c r="B54" s="288" t="s">
        <v>474</v>
      </c>
      <c r="C54" s="289" t="s">
        <v>496</v>
      </c>
      <c r="D54" s="209" t="s">
        <v>417</v>
      </c>
      <c r="E54" s="282">
        <v>1</v>
      </c>
      <c r="F54" s="279" t="s">
        <v>0</v>
      </c>
      <c r="G54" s="113"/>
      <c r="H54" s="254">
        <v>10</v>
      </c>
      <c r="I54" s="206" t="s">
        <v>93</v>
      </c>
      <c r="J5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4" s="126" t="str">
        <f>IF(Sklop4[[#This Row],[ZAHTEVANA SHEMA KAKOVOSTI]]&lt;&gt;"",Sklop4[[#This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+Sklop4[[#This Row],[cena/enota brez DDV v EUR]]*Sklop4[[#This Row],[Stopnja DDV (%)]]</f>
        <v>0</v>
      </c>
      <c r="T54" s="142">
        <f>+Sklop4[[#This Row],[cena/enota brez DDV v EUR]]+Sklop4[[#This Row],[Davek (EUR)]]</f>
        <v>0</v>
      </c>
      <c r="U54" s="142">
        <f>+Sklop4[[#This Row],[cena/enota brez DDV v EUR]]*Sklop4[[#This Row],[Okvirna količina]]</f>
        <v>0</v>
      </c>
      <c r="V54" s="148">
        <f>+Sklop4[[#This Row],[Končna cena/enoto mere (EUR) z DDV]]*Sklop4[[#This Row],[Okvirna količina]]</f>
        <v>0</v>
      </c>
      <c r="W54" s="149"/>
    </row>
    <row r="55" spans="1:23" s="175" customFormat="1" ht="12">
      <c r="A55" s="80" t="s">
        <v>41</v>
      </c>
      <c r="B55" s="288" t="s">
        <v>475</v>
      </c>
      <c r="C55" s="289" t="s">
        <v>496</v>
      </c>
      <c r="D55" s="209" t="s">
        <v>2143</v>
      </c>
      <c r="E55" s="282">
        <v>1</v>
      </c>
      <c r="F55" s="279" t="s">
        <v>0</v>
      </c>
      <c r="G55" s="113"/>
      <c r="H55" s="254">
        <v>10</v>
      </c>
      <c r="I55" s="206" t="s">
        <v>93</v>
      </c>
      <c r="J5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5" s="126" t="str">
        <f>IF(Sklop4[[#This Row],[ZAHTEVANA SHEMA KAKOVOSTI]]&lt;&gt;"",Sklop4[[#This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+Sklop4[[#This Row],[cena/enota brez DDV v EUR]]*Sklop4[[#This Row],[Stopnja DDV (%)]]</f>
        <v>0</v>
      </c>
      <c r="T55" s="142">
        <f>+Sklop4[[#This Row],[cena/enota brez DDV v EUR]]+Sklop4[[#This Row],[Davek (EUR)]]</f>
        <v>0</v>
      </c>
      <c r="U55" s="142">
        <f>+Sklop4[[#This Row],[cena/enota brez DDV v EUR]]*Sklop4[[#This Row],[Okvirna količina]]</f>
        <v>0</v>
      </c>
      <c r="V55" s="148">
        <f>+Sklop4[[#This Row],[Končna cena/enoto mere (EUR) z DDV]]*Sklop4[[#This Row],[Okvirna količina]]</f>
        <v>0</v>
      </c>
      <c r="W55" s="149"/>
    </row>
    <row r="56" spans="1:23" s="175" customFormat="1" ht="24">
      <c r="A56" s="80" t="s">
        <v>42</v>
      </c>
      <c r="B56" s="288" t="s">
        <v>433</v>
      </c>
      <c r="C56" s="289" t="s">
        <v>496</v>
      </c>
      <c r="D56" s="209" t="s">
        <v>2116</v>
      </c>
      <c r="E56" s="282">
        <v>120</v>
      </c>
      <c r="F56" s="279" t="s">
        <v>158</v>
      </c>
      <c r="G56" s="113" t="s">
        <v>182</v>
      </c>
      <c r="H56" s="254">
        <v>400</v>
      </c>
      <c r="I56" s="140" t="s">
        <v>93</v>
      </c>
      <c r="J5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K56" s="126">
        <f>IF(Sklop4[[#This Row],[ZAHTEVANA SHEMA KAKOVOSTI]]&lt;&gt;"",Sklop4[[#This Row],[Preračunana masa/volumen/kos na enoto kg]],"")</f>
        <v>48</v>
      </c>
      <c r="L56" s="141"/>
      <c r="M56" s="144"/>
      <c r="N56" s="144"/>
      <c r="O56" s="145"/>
      <c r="P56" s="142"/>
      <c r="Q56" s="142"/>
      <c r="R56" s="143"/>
      <c r="S56" s="142">
        <f>+Sklop4[[#This Row],[cena/enota brez DDV v EUR]]*Sklop4[[#This Row],[Stopnja DDV (%)]]</f>
        <v>0</v>
      </c>
      <c r="T56" s="142">
        <f>+Sklop4[[#This Row],[cena/enota brez DDV v EUR]]+Sklop4[[#This Row],[Davek (EUR)]]</f>
        <v>0</v>
      </c>
      <c r="U56" s="142">
        <f>+Sklop4[[#This Row],[cena/enota brez DDV v EUR]]*Sklop4[[#This Row],[Okvirna količina]]</f>
        <v>0</v>
      </c>
      <c r="V56" s="148">
        <f>+Sklop4[[#This Row],[Končna cena/enoto mere (EUR) z DDV]]*Sklop4[[#This Row],[Okvirna količina]]</f>
        <v>0</v>
      </c>
      <c r="W56" s="149"/>
    </row>
    <row r="57" spans="1:23" s="175" customFormat="1" ht="12">
      <c r="A57" s="80" t="s">
        <v>43</v>
      </c>
      <c r="B57" s="288" t="s">
        <v>432</v>
      </c>
      <c r="C57" s="289" t="s">
        <v>496</v>
      </c>
      <c r="D57" s="209" t="s">
        <v>2115</v>
      </c>
      <c r="E57" s="282">
        <v>100</v>
      </c>
      <c r="F57" s="279" t="s">
        <v>158</v>
      </c>
      <c r="G57" s="113" t="s">
        <v>182</v>
      </c>
      <c r="H57" s="254">
        <v>400</v>
      </c>
      <c r="I57" s="140" t="s">
        <v>93</v>
      </c>
      <c r="J5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7" s="126">
        <f>IF(Sklop4[[#This Row],[ZAHTEVANA SHEMA KAKOVOSTI]]&lt;&gt;"",Sklop4[[#This Row],[Preračunana masa/volumen/kos na enoto kg]],"")</f>
        <v>40</v>
      </c>
      <c r="L57" s="141"/>
      <c r="M57" s="144"/>
      <c r="N57" s="144"/>
      <c r="O57" s="145"/>
      <c r="P57" s="142"/>
      <c r="Q57" s="142"/>
      <c r="R57" s="143"/>
      <c r="S57" s="142">
        <f>+Sklop4[[#This Row],[cena/enota brez DDV v EUR]]*Sklop4[[#This Row],[Stopnja DDV (%)]]</f>
        <v>0</v>
      </c>
      <c r="T57" s="142">
        <f>+Sklop4[[#This Row],[cena/enota brez DDV v EUR]]+Sklop4[[#This Row],[Davek (EUR)]]</f>
        <v>0</v>
      </c>
      <c r="U57" s="142">
        <f>+Sklop4[[#This Row],[cena/enota brez DDV v EUR]]*Sklop4[[#This Row],[Okvirna količina]]</f>
        <v>0</v>
      </c>
      <c r="V57" s="148">
        <f>+Sklop4[[#This Row],[Končna cena/enoto mere (EUR) z DDV]]*Sklop4[[#This Row],[Okvirna količina]]</f>
        <v>0</v>
      </c>
      <c r="W57" s="149"/>
    </row>
    <row r="58" spans="1:23" s="175" customFormat="1" ht="36">
      <c r="A58" s="80" t="s">
        <v>48</v>
      </c>
      <c r="B58" s="286" t="s">
        <v>487</v>
      </c>
      <c r="C58" s="270" t="s">
        <v>496</v>
      </c>
      <c r="D58" s="147" t="s">
        <v>2154</v>
      </c>
      <c r="E58" s="285">
        <v>150</v>
      </c>
      <c r="F58" s="287" t="s">
        <v>158</v>
      </c>
      <c r="G58" s="113" t="s">
        <v>182</v>
      </c>
      <c r="H58" s="353">
        <v>2500</v>
      </c>
      <c r="I58" s="150" t="s">
        <v>93</v>
      </c>
      <c r="J5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K58" s="126">
        <f>IF(Sklop4[[#This Row],[ZAHTEVANA SHEMA KAKOVOSTI]]&lt;&gt;"",Sklop4[[#This Row],[Preračunana masa/volumen/kos na enoto kg]],"")</f>
        <v>375</v>
      </c>
      <c r="L58" s="141"/>
      <c r="M58" s="144"/>
      <c r="N58" s="144"/>
      <c r="O58" s="145"/>
      <c r="P58" s="142"/>
      <c r="Q58" s="142"/>
      <c r="R58" s="143"/>
      <c r="S58" s="142">
        <f>+Sklop4[[#This Row],[cena/enota brez DDV v EUR]]*Sklop4[[#This Row],[Stopnja DDV (%)]]</f>
        <v>0</v>
      </c>
      <c r="T58" s="142">
        <f>+Sklop4[[#This Row],[cena/enota brez DDV v EUR]]+Sklop4[[#This Row],[Davek (EUR)]]</f>
        <v>0</v>
      </c>
      <c r="U58" s="142">
        <f>+Sklop4[[#This Row],[cena/enota brez DDV v EUR]]*Sklop4[[#This Row],[Okvirna količina]]</f>
        <v>0</v>
      </c>
      <c r="V58" s="148">
        <f>+Sklop4[[#This Row],[Končna cena/enoto mere (EUR) z DDV]]*Sklop4[[#This Row],[Okvirna količina]]</f>
        <v>0</v>
      </c>
      <c r="W58" s="149"/>
    </row>
    <row r="59" spans="1:23" s="175" customFormat="1" ht="36">
      <c r="A59" s="80" t="s">
        <v>44</v>
      </c>
      <c r="B59" s="286" t="s">
        <v>488</v>
      </c>
      <c r="C59" s="270" t="s">
        <v>496</v>
      </c>
      <c r="D59" s="147" t="s">
        <v>2154</v>
      </c>
      <c r="E59" s="285">
        <v>140</v>
      </c>
      <c r="F59" s="287" t="s">
        <v>158</v>
      </c>
      <c r="G59" s="113" t="s">
        <v>182</v>
      </c>
      <c r="H59" s="353">
        <v>2500</v>
      </c>
      <c r="I59" s="150" t="s">
        <v>93</v>
      </c>
      <c r="J5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350.00000000000006</v>
      </c>
      <c r="K59" s="126">
        <f>IF(Sklop4[[#This Row],[ZAHTEVANA SHEMA KAKOVOSTI]]&lt;&gt;"",Sklop4[[#This Row],[Preračunana masa/volumen/kos na enoto kg]],"")</f>
        <v>350.00000000000006</v>
      </c>
      <c r="L59" s="141"/>
      <c r="M59" s="144"/>
      <c r="N59" s="144"/>
      <c r="O59" s="145"/>
      <c r="P59" s="142"/>
      <c r="Q59" s="142"/>
      <c r="R59" s="143"/>
      <c r="S59" s="142">
        <f>+Sklop4[[#This Row],[cena/enota brez DDV v EUR]]*Sklop4[[#This Row],[Stopnja DDV (%)]]</f>
        <v>0</v>
      </c>
      <c r="T59" s="142">
        <f>+Sklop4[[#This Row],[cena/enota brez DDV v EUR]]+Sklop4[[#This Row],[Davek (EUR)]]</f>
        <v>0</v>
      </c>
      <c r="U59" s="142">
        <f>+Sklop4[[#This Row],[cena/enota brez DDV v EUR]]*Sklop4[[#This Row],[Okvirna količina]]</f>
        <v>0</v>
      </c>
      <c r="V59" s="148">
        <f>+Sklop4[[#This Row],[Končna cena/enoto mere (EUR) z DDV]]*Sklop4[[#This Row],[Okvirna količina]]</f>
        <v>0</v>
      </c>
      <c r="W59" s="149"/>
    </row>
    <row r="60" spans="1:23" s="175" customFormat="1" ht="36">
      <c r="A60" s="80" t="s">
        <v>45</v>
      </c>
      <c r="B60" s="286" t="s">
        <v>489</v>
      </c>
      <c r="C60" s="270" t="s">
        <v>496</v>
      </c>
      <c r="D60" s="147" t="s">
        <v>2154</v>
      </c>
      <c r="E60" s="285">
        <v>500</v>
      </c>
      <c r="F60" s="287" t="s">
        <v>158</v>
      </c>
      <c r="G60" s="113" t="s">
        <v>182</v>
      </c>
      <c r="H60" s="353">
        <v>2500</v>
      </c>
      <c r="I60" s="150" t="s">
        <v>93</v>
      </c>
      <c r="J6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1250</v>
      </c>
      <c r="K60" s="126">
        <f>IF(Sklop4[[#This Row],[ZAHTEVANA SHEMA KAKOVOSTI]]&lt;&gt;"",Sklop4[[#This Row],[Preračunana masa/volumen/kos na enoto kg]],"")</f>
        <v>1250</v>
      </c>
      <c r="L60" s="141"/>
      <c r="M60" s="144"/>
      <c r="N60" s="144"/>
      <c r="O60" s="145"/>
      <c r="P60" s="142"/>
      <c r="Q60" s="142"/>
      <c r="R60" s="143"/>
      <c r="S60" s="142">
        <f>+Sklop4[[#This Row],[cena/enota brez DDV v EUR]]*Sklop4[[#This Row],[Stopnja DDV (%)]]</f>
        <v>0</v>
      </c>
      <c r="T60" s="142">
        <f>+Sklop4[[#This Row],[cena/enota brez DDV v EUR]]+Sklop4[[#This Row],[Davek (EUR)]]</f>
        <v>0</v>
      </c>
      <c r="U60" s="142">
        <f>+Sklop4[[#This Row],[cena/enota brez DDV v EUR]]*Sklop4[[#This Row],[Okvirna količina]]</f>
        <v>0</v>
      </c>
      <c r="V60" s="148">
        <f>+Sklop4[[#This Row],[Končna cena/enoto mere (EUR) z DDV]]*Sklop4[[#This Row],[Okvirna količina]]</f>
        <v>0</v>
      </c>
      <c r="W60" s="149"/>
    </row>
    <row r="61" spans="1:23" s="175" customFormat="1" ht="36">
      <c r="A61" s="80" t="s">
        <v>49</v>
      </c>
      <c r="B61" s="286" t="s">
        <v>486</v>
      </c>
      <c r="C61" s="270" t="s">
        <v>496</v>
      </c>
      <c r="D61" s="147" t="s">
        <v>2153</v>
      </c>
      <c r="E61" s="285">
        <v>140</v>
      </c>
      <c r="F61" s="287" t="s">
        <v>158</v>
      </c>
      <c r="G61" s="113" t="s">
        <v>182</v>
      </c>
      <c r="H61" s="353">
        <v>2500</v>
      </c>
      <c r="I61" s="150" t="s">
        <v>93</v>
      </c>
      <c r="J6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350.00000000000006</v>
      </c>
      <c r="K61" s="126">
        <f>IF(Sklop4[[#This Row],[ZAHTEVANA SHEMA KAKOVOSTI]]&lt;&gt;"",Sklop4[[#This Row],[Preračunana masa/volumen/kos na enoto kg]],"")</f>
        <v>350.00000000000006</v>
      </c>
      <c r="L61" s="141"/>
      <c r="M61" s="144"/>
      <c r="N61" s="144"/>
      <c r="O61" s="145"/>
      <c r="P61" s="142"/>
      <c r="Q61" s="142"/>
      <c r="R61" s="143"/>
      <c r="S61" s="142">
        <f>+Sklop4[[#This Row],[cena/enota brez DDV v EUR]]*Sklop4[[#This Row],[Stopnja DDV (%)]]</f>
        <v>0</v>
      </c>
      <c r="T61" s="142">
        <f>+Sklop4[[#This Row],[cena/enota brez DDV v EUR]]+Sklop4[[#This Row],[Davek (EUR)]]</f>
        <v>0</v>
      </c>
      <c r="U61" s="142">
        <f>+Sklop4[[#This Row],[cena/enota brez DDV v EUR]]*Sklop4[[#This Row],[Okvirna količina]]</f>
        <v>0</v>
      </c>
      <c r="V61" s="148">
        <f>+Sklop4[[#This Row],[Končna cena/enoto mere (EUR) z DDV]]*Sklop4[[#This Row],[Okvirna količina]]</f>
        <v>0</v>
      </c>
      <c r="W61" s="149"/>
    </row>
    <row r="62" spans="1:23" s="175" customFormat="1" ht="12">
      <c r="A62" s="80" t="s">
        <v>50</v>
      </c>
      <c r="B62" s="286" t="s">
        <v>452</v>
      </c>
      <c r="C62" s="270" t="s">
        <v>496</v>
      </c>
      <c r="D62" s="147" t="s">
        <v>2129</v>
      </c>
      <c r="E62" s="285">
        <v>2.6</v>
      </c>
      <c r="F62" s="287" t="s">
        <v>0</v>
      </c>
      <c r="G62" s="113"/>
      <c r="H62" s="263">
        <v>50</v>
      </c>
      <c r="I62" s="150" t="s">
        <v>93</v>
      </c>
      <c r="J6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K62" s="126" t="str">
        <f>IF(Sklop4[[#This Row],[ZAHTEVANA SHEMA KAKOVOSTI]]&lt;&gt;"",Sklop4[[#This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+Sklop4[[#This Row],[cena/enota brez DDV v EUR]]*Sklop4[[#This Row],[Stopnja DDV (%)]]</f>
        <v>0</v>
      </c>
      <c r="T62" s="142">
        <f>+Sklop4[[#This Row],[cena/enota brez DDV v EUR]]+Sklop4[[#This Row],[Davek (EUR)]]</f>
        <v>0</v>
      </c>
      <c r="U62" s="142">
        <f>+Sklop4[[#This Row],[cena/enota brez DDV v EUR]]*Sklop4[[#This Row],[Okvirna količina]]</f>
        <v>0</v>
      </c>
      <c r="V62" s="148">
        <f>+Sklop4[[#This Row],[Končna cena/enoto mere (EUR) z DDV]]*Sklop4[[#This Row],[Okvirna količina]]</f>
        <v>0</v>
      </c>
      <c r="W62" s="149"/>
    </row>
    <row r="63" spans="1:23" s="175" customFormat="1" ht="12">
      <c r="A63" s="80" t="s">
        <v>46</v>
      </c>
      <c r="B63" s="286" t="s">
        <v>453</v>
      </c>
      <c r="C63" s="270" t="s">
        <v>496</v>
      </c>
      <c r="D63" s="147" t="s">
        <v>2129</v>
      </c>
      <c r="E63" s="285">
        <v>2.5</v>
      </c>
      <c r="F63" s="287" t="s">
        <v>0</v>
      </c>
      <c r="G63" s="113"/>
      <c r="H63" s="263">
        <v>50</v>
      </c>
      <c r="I63" s="150" t="s">
        <v>93</v>
      </c>
      <c r="J6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3" s="126" t="str">
        <f>IF(Sklop4[[#This Row],[ZAHTEVANA SHEMA KAKOVOSTI]]&lt;&gt;"",Sklop4[[#This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+Sklop4[[#This Row],[cena/enota brez DDV v EUR]]*Sklop4[[#This Row],[Stopnja DDV (%)]]</f>
        <v>0</v>
      </c>
      <c r="T63" s="142">
        <f>+Sklop4[[#This Row],[cena/enota brez DDV v EUR]]+Sklop4[[#This Row],[Davek (EUR)]]</f>
        <v>0</v>
      </c>
      <c r="U63" s="142">
        <f>+Sklop4[[#This Row],[cena/enota brez DDV v EUR]]*Sklop4[[#This Row],[Okvirna količina]]</f>
        <v>0</v>
      </c>
      <c r="V63" s="148">
        <f>+Sklop4[[#This Row],[Končna cena/enoto mere (EUR) z DDV]]*Sklop4[[#This Row],[Okvirna količina]]</f>
        <v>0</v>
      </c>
      <c r="W63" s="149"/>
    </row>
    <row r="64" spans="1:23" s="175" customFormat="1" ht="12">
      <c r="A64" s="80" t="s">
        <v>51</v>
      </c>
      <c r="B64" s="288" t="s">
        <v>476</v>
      </c>
      <c r="C64" s="289" t="s">
        <v>496</v>
      </c>
      <c r="D64" s="209" t="s">
        <v>2145</v>
      </c>
      <c r="E64" s="282">
        <v>370</v>
      </c>
      <c r="F64" s="279" t="s">
        <v>158</v>
      </c>
      <c r="G64" s="113"/>
      <c r="H64" s="254">
        <v>30</v>
      </c>
      <c r="I64" s="206" t="s">
        <v>93</v>
      </c>
      <c r="J6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11.1</v>
      </c>
      <c r="K64" s="126" t="str">
        <f>IF(Sklop4[[#This Row],[ZAHTEVANA SHEMA KAKOVOSTI]]&lt;&gt;"",Sklop4[[#This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+Sklop4[[#This Row],[cena/enota brez DDV v EUR]]*Sklop4[[#This Row],[Stopnja DDV (%)]]</f>
        <v>0</v>
      </c>
      <c r="T64" s="142">
        <f>+Sklop4[[#This Row],[cena/enota brez DDV v EUR]]+Sklop4[[#This Row],[Davek (EUR)]]</f>
        <v>0</v>
      </c>
      <c r="U64" s="142">
        <f>+Sklop4[[#This Row],[cena/enota brez DDV v EUR]]*Sklop4[[#This Row],[Okvirna količina]]</f>
        <v>0</v>
      </c>
      <c r="V64" s="148">
        <f>+Sklop4[[#This Row],[Končna cena/enoto mere (EUR) z DDV]]*Sklop4[[#This Row],[Okvirna količina]]</f>
        <v>0</v>
      </c>
      <c r="W64" s="149"/>
    </row>
    <row r="65" spans="1:23" s="175" customFormat="1" ht="12">
      <c r="A65" s="80" t="s">
        <v>47</v>
      </c>
      <c r="B65" s="288" t="s">
        <v>477</v>
      </c>
      <c r="C65" s="289" t="s">
        <v>496</v>
      </c>
      <c r="D65" s="209" t="s">
        <v>2144</v>
      </c>
      <c r="E65" s="282">
        <v>300</v>
      </c>
      <c r="F65" s="279" t="s">
        <v>158</v>
      </c>
      <c r="G65" s="113"/>
      <c r="H65" s="254">
        <v>30</v>
      </c>
      <c r="I65" s="206" t="s">
        <v>93</v>
      </c>
      <c r="J6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K65" s="126" t="str">
        <f>IF(Sklop4[[#This Row],[ZAHTEVANA SHEMA KAKOVOSTI]]&lt;&gt;"",Sklop4[[#This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+Sklop4[[#This Row],[cena/enota brez DDV v EUR]]*Sklop4[[#This Row],[Stopnja DDV (%)]]</f>
        <v>0</v>
      </c>
      <c r="T65" s="142">
        <f>+Sklop4[[#This Row],[cena/enota brez DDV v EUR]]+Sklop4[[#This Row],[Davek (EUR)]]</f>
        <v>0</v>
      </c>
      <c r="U65" s="142">
        <f>+Sklop4[[#This Row],[cena/enota brez DDV v EUR]]*Sklop4[[#This Row],[Okvirna količina]]</f>
        <v>0</v>
      </c>
      <c r="V65" s="148">
        <f>+Sklop4[[#This Row],[Končna cena/enoto mere (EUR) z DDV]]*Sklop4[[#This Row],[Okvirna količina]]</f>
        <v>0</v>
      </c>
      <c r="W65" s="149"/>
    </row>
    <row r="66" spans="1:23" s="175" customFormat="1" ht="24">
      <c r="A66" s="80" t="s">
        <v>52</v>
      </c>
      <c r="B66" s="286" t="s">
        <v>458</v>
      </c>
      <c r="C66" s="270" t="s">
        <v>496</v>
      </c>
      <c r="D66" s="147" t="s">
        <v>2133</v>
      </c>
      <c r="E66" s="285">
        <v>2.6</v>
      </c>
      <c r="F66" s="287" t="s">
        <v>0</v>
      </c>
      <c r="G66" s="113"/>
      <c r="H66" s="263">
        <v>50</v>
      </c>
      <c r="I66" s="150" t="s">
        <v>93</v>
      </c>
      <c r="J6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K66" s="126" t="str">
        <f>IF(Sklop4[[#This Row],[ZAHTEVANA SHEMA KAKOVOSTI]]&lt;&gt;"",Sklop4[[#This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+Sklop4[[#This Row],[cena/enota brez DDV v EUR]]*Sklop4[[#This Row],[Stopnja DDV (%)]]</f>
        <v>0</v>
      </c>
      <c r="T66" s="142">
        <f>+Sklop4[[#This Row],[cena/enota brez DDV v EUR]]+Sklop4[[#This Row],[Davek (EUR)]]</f>
        <v>0</v>
      </c>
      <c r="U66" s="142">
        <f>+Sklop4[[#This Row],[cena/enota brez DDV v EUR]]*Sklop4[[#This Row],[Okvirna količina]]</f>
        <v>0</v>
      </c>
      <c r="V66" s="148">
        <f>+Sklop4[[#This Row],[Končna cena/enoto mere (EUR) z DDV]]*Sklop4[[#This Row],[Okvirna količina]]</f>
        <v>0</v>
      </c>
      <c r="W66" s="149"/>
    </row>
    <row r="67" spans="1:23" s="175" customFormat="1" ht="24">
      <c r="A67" s="80" t="s">
        <v>53</v>
      </c>
      <c r="B67" s="286" t="s">
        <v>459</v>
      </c>
      <c r="C67" s="270" t="s">
        <v>496</v>
      </c>
      <c r="D67" s="147" t="s">
        <v>2133</v>
      </c>
      <c r="E67" s="285">
        <v>2.5</v>
      </c>
      <c r="F67" s="287" t="s">
        <v>0</v>
      </c>
      <c r="G67" s="113"/>
      <c r="H67" s="263">
        <v>50</v>
      </c>
      <c r="I67" s="150" t="s">
        <v>93</v>
      </c>
      <c r="J6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7" s="126" t="str">
        <f>IF(Sklop4[[#This Row],[ZAHTEVANA SHEMA KAKOVOSTI]]&lt;&gt;"",Sklop4[[#This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+Sklop4[[#This Row],[cena/enota brez DDV v EUR]]*Sklop4[[#This Row],[Stopnja DDV (%)]]</f>
        <v>0</v>
      </c>
      <c r="T67" s="142">
        <f>+Sklop4[[#This Row],[cena/enota brez DDV v EUR]]+Sklop4[[#This Row],[Davek (EUR)]]</f>
        <v>0</v>
      </c>
      <c r="U67" s="142">
        <f>+Sklop4[[#This Row],[cena/enota brez DDV v EUR]]*Sklop4[[#This Row],[Okvirna količina]]</f>
        <v>0</v>
      </c>
      <c r="V67" s="148">
        <f>+Sklop4[[#This Row],[Končna cena/enoto mere (EUR) z DDV]]*Sklop4[[#This Row],[Okvirna količina]]</f>
        <v>0</v>
      </c>
      <c r="W67" s="149"/>
    </row>
    <row r="68" spans="1:23" s="175" customFormat="1" ht="12">
      <c r="A68" s="80" t="s">
        <v>54</v>
      </c>
      <c r="B68" s="286" t="s">
        <v>450</v>
      </c>
      <c r="C68" s="270" t="s">
        <v>496</v>
      </c>
      <c r="D68" s="147" t="s">
        <v>2128</v>
      </c>
      <c r="E68" s="285">
        <v>3</v>
      </c>
      <c r="F68" s="287" t="s">
        <v>0</v>
      </c>
      <c r="G68" s="113"/>
      <c r="H68" s="263">
        <v>50</v>
      </c>
      <c r="I68" s="150" t="s">
        <v>93</v>
      </c>
      <c r="J6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68" s="126" t="str">
        <f>IF(Sklop4[[#This Row],[ZAHTEVANA SHEMA KAKOVOSTI]]&lt;&gt;"",Sklop4[[#This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+Sklop4[[#This Row],[cena/enota brez DDV v EUR]]*Sklop4[[#This Row],[Stopnja DDV (%)]]</f>
        <v>0</v>
      </c>
      <c r="T68" s="142">
        <f>+Sklop4[[#This Row],[cena/enota brez DDV v EUR]]+Sklop4[[#This Row],[Davek (EUR)]]</f>
        <v>0</v>
      </c>
      <c r="U68" s="142">
        <f>+Sklop4[[#This Row],[cena/enota brez DDV v EUR]]*Sklop4[[#This Row],[Okvirna količina]]</f>
        <v>0</v>
      </c>
      <c r="V68" s="148">
        <f>+Sklop4[[#This Row],[Končna cena/enoto mere (EUR) z DDV]]*Sklop4[[#This Row],[Okvirna količina]]</f>
        <v>0</v>
      </c>
      <c r="W68" s="149"/>
    </row>
    <row r="69" spans="1:23" s="175" customFormat="1" ht="12">
      <c r="A69" s="80" t="s">
        <v>55</v>
      </c>
      <c r="B69" s="286" t="s">
        <v>451</v>
      </c>
      <c r="C69" s="270" t="s">
        <v>496</v>
      </c>
      <c r="D69" s="147" t="s">
        <v>2128</v>
      </c>
      <c r="E69" s="285">
        <v>2.5</v>
      </c>
      <c r="F69" s="287" t="s">
        <v>0</v>
      </c>
      <c r="G69" s="113"/>
      <c r="H69" s="263">
        <v>50</v>
      </c>
      <c r="I69" s="150" t="s">
        <v>93</v>
      </c>
      <c r="J6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9" s="126" t="str">
        <f>IF(Sklop4[[#This Row],[ZAHTEVANA SHEMA KAKOVOSTI]]&lt;&gt;"",Sklop4[[#This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+Sklop4[[#This Row],[cena/enota brez DDV v EUR]]*Sklop4[[#This Row],[Stopnja DDV (%)]]</f>
        <v>0</v>
      </c>
      <c r="T69" s="142">
        <f>+Sklop4[[#This Row],[cena/enota brez DDV v EUR]]+Sklop4[[#This Row],[Davek (EUR)]]</f>
        <v>0</v>
      </c>
      <c r="U69" s="142">
        <f>+Sklop4[[#This Row],[cena/enota brez DDV v EUR]]*Sklop4[[#This Row],[Okvirna količina]]</f>
        <v>0</v>
      </c>
      <c r="V69" s="148">
        <f>+Sklop4[[#This Row],[Končna cena/enoto mere (EUR) z DDV]]*Sklop4[[#This Row],[Okvirna količina]]</f>
        <v>0</v>
      </c>
      <c r="W69" s="149"/>
    </row>
    <row r="70" spans="1:23" s="175" customFormat="1" ht="12">
      <c r="A70" s="80" t="s">
        <v>56</v>
      </c>
      <c r="B70" s="288" t="s">
        <v>472</v>
      </c>
      <c r="C70" s="289" t="s">
        <v>496</v>
      </c>
      <c r="D70" s="209" t="s">
        <v>2141</v>
      </c>
      <c r="E70" s="282">
        <v>200</v>
      </c>
      <c r="F70" s="279" t="s">
        <v>158</v>
      </c>
      <c r="G70" s="113"/>
      <c r="H70" s="254">
        <v>25</v>
      </c>
      <c r="I70" s="206" t="s">
        <v>93</v>
      </c>
      <c r="J7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0" s="126" t="str">
        <f>IF(Sklop4[[#This Row],[ZAHTEVANA SHEMA KAKOVOSTI]]&lt;&gt;"",Sklop4[[#This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+Sklop4[[#This Row],[cena/enota brez DDV v EUR]]*Sklop4[[#This Row],[Stopnja DDV (%)]]</f>
        <v>0</v>
      </c>
      <c r="T70" s="142">
        <f>+Sklop4[[#This Row],[cena/enota brez DDV v EUR]]+Sklop4[[#This Row],[Davek (EUR)]]</f>
        <v>0</v>
      </c>
      <c r="U70" s="142">
        <f>+Sklop4[[#This Row],[cena/enota brez DDV v EUR]]*Sklop4[[#This Row],[Okvirna količina]]</f>
        <v>0</v>
      </c>
      <c r="V70" s="148">
        <f>+Sklop4[[#This Row],[Končna cena/enoto mere (EUR) z DDV]]*Sklop4[[#This Row],[Okvirna količina]]</f>
        <v>0</v>
      </c>
      <c r="W70" s="149"/>
    </row>
    <row r="71" spans="1:23" s="175" customFormat="1" ht="12">
      <c r="A71" s="80" t="s">
        <v>57</v>
      </c>
      <c r="B71" s="288" t="s">
        <v>473</v>
      </c>
      <c r="C71" s="289" t="s">
        <v>496</v>
      </c>
      <c r="D71" s="209" t="s">
        <v>2142</v>
      </c>
      <c r="E71" s="282">
        <v>180</v>
      </c>
      <c r="F71" s="279" t="s">
        <v>158</v>
      </c>
      <c r="G71" s="113"/>
      <c r="H71" s="254">
        <v>25</v>
      </c>
      <c r="I71" s="206" t="s">
        <v>93</v>
      </c>
      <c r="J7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71" s="126" t="str">
        <f>IF(Sklop4[[#This Row],[ZAHTEVANA SHEMA KAKOVOSTI]]&lt;&gt;"",Sklop4[[#This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+Sklop4[[#This Row],[cena/enota brez DDV v EUR]]*Sklop4[[#This Row],[Stopnja DDV (%)]]</f>
        <v>0</v>
      </c>
      <c r="T71" s="142">
        <f>+Sklop4[[#This Row],[cena/enota brez DDV v EUR]]+Sklop4[[#This Row],[Davek (EUR)]]</f>
        <v>0</v>
      </c>
      <c r="U71" s="142">
        <f>+Sklop4[[#This Row],[cena/enota brez DDV v EUR]]*Sklop4[[#This Row],[Okvirna količina]]</f>
        <v>0</v>
      </c>
      <c r="V71" s="148">
        <f>+Sklop4[[#This Row],[Končna cena/enoto mere (EUR) z DDV]]*Sklop4[[#This Row],[Okvirna količina]]</f>
        <v>0</v>
      </c>
      <c r="W71" s="149"/>
    </row>
    <row r="72" spans="1:23" s="175" customFormat="1" ht="12">
      <c r="A72" s="80" t="s">
        <v>58</v>
      </c>
      <c r="B72" s="288" t="s">
        <v>468</v>
      </c>
      <c r="C72" s="289" t="s">
        <v>496</v>
      </c>
      <c r="D72" s="209" t="s">
        <v>2138</v>
      </c>
      <c r="E72" s="282">
        <v>200</v>
      </c>
      <c r="F72" s="279" t="s">
        <v>158</v>
      </c>
      <c r="G72" s="113" t="s">
        <v>182</v>
      </c>
      <c r="H72" s="254">
        <v>30</v>
      </c>
      <c r="I72" s="206" t="s">
        <v>93</v>
      </c>
      <c r="J7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72" s="126">
        <f>IF(Sklop4[[#This Row],[ZAHTEVANA SHEMA KAKOVOSTI]]&lt;&gt;"",Sklop4[[#This Row],[Preračunana masa/volumen/kos na enoto kg]],"")</f>
        <v>6</v>
      </c>
      <c r="L72" s="141"/>
      <c r="M72" s="144"/>
      <c r="N72" s="144"/>
      <c r="O72" s="145"/>
      <c r="P72" s="142"/>
      <c r="Q72" s="142"/>
      <c r="R72" s="143"/>
      <c r="S72" s="142">
        <f>+Sklop4[[#This Row],[cena/enota brez DDV v EUR]]*Sklop4[[#This Row],[Stopnja DDV (%)]]</f>
        <v>0</v>
      </c>
      <c r="T72" s="142">
        <f>+Sklop4[[#This Row],[cena/enota brez DDV v EUR]]+Sklop4[[#This Row],[Davek (EUR)]]</f>
        <v>0</v>
      </c>
      <c r="U72" s="142">
        <f>+Sklop4[[#This Row],[cena/enota brez DDV v EUR]]*Sklop4[[#This Row],[Okvirna količina]]</f>
        <v>0</v>
      </c>
      <c r="V72" s="148">
        <f>+Sklop4[[#This Row],[Končna cena/enoto mere (EUR) z DDV]]*Sklop4[[#This Row],[Okvirna količina]]</f>
        <v>0</v>
      </c>
      <c r="W72" s="149"/>
    </row>
    <row r="73" spans="1:23" s="175" customFormat="1" ht="12">
      <c r="A73" s="80" t="s">
        <v>59</v>
      </c>
      <c r="B73" s="288" t="s">
        <v>469</v>
      </c>
      <c r="C73" s="289" t="s">
        <v>496</v>
      </c>
      <c r="D73" s="209" t="s">
        <v>2138</v>
      </c>
      <c r="E73" s="282">
        <v>250</v>
      </c>
      <c r="F73" s="279" t="s">
        <v>158</v>
      </c>
      <c r="G73" s="113" t="s">
        <v>182</v>
      </c>
      <c r="H73" s="254">
        <v>30</v>
      </c>
      <c r="I73" s="206" t="s">
        <v>93</v>
      </c>
      <c r="J7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73" s="126">
        <f>IF(Sklop4[[#This Row],[ZAHTEVANA SHEMA KAKOVOSTI]]&lt;&gt;"",Sklop4[[#This Row],[Preračunana masa/volumen/kos na enoto kg]],"")</f>
        <v>7.5</v>
      </c>
      <c r="L73" s="141"/>
      <c r="M73" s="144"/>
      <c r="N73" s="144"/>
      <c r="O73" s="145"/>
      <c r="P73" s="142"/>
      <c r="Q73" s="142"/>
      <c r="R73" s="143"/>
      <c r="S73" s="142">
        <f>+Sklop4[[#This Row],[cena/enota brez DDV v EUR]]*Sklop4[[#This Row],[Stopnja DDV (%)]]</f>
        <v>0</v>
      </c>
      <c r="T73" s="142">
        <f>+Sklop4[[#This Row],[cena/enota brez DDV v EUR]]+Sklop4[[#This Row],[Davek (EUR)]]</f>
        <v>0</v>
      </c>
      <c r="U73" s="142">
        <f>+Sklop4[[#This Row],[cena/enota brez DDV v EUR]]*Sklop4[[#This Row],[Okvirna količina]]</f>
        <v>0</v>
      </c>
      <c r="V73" s="148">
        <f>+Sklop4[[#This Row],[Končna cena/enoto mere (EUR) z DDV]]*Sklop4[[#This Row],[Okvirna količina]]</f>
        <v>0</v>
      </c>
      <c r="W73" s="149"/>
    </row>
    <row r="74" spans="1:23" s="175" customFormat="1" ht="12">
      <c r="A74" s="80" t="s">
        <v>60</v>
      </c>
      <c r="B74" s="288" t="s">
        <v>471</v>
      </c>
      <c r="C74" s="289" t="s">
        <v>496</v>
      </c>
      <c r="D74" s="209" t="s">
        <v>2140</v>
      </c>
      <c r="E74" s="282">
        <v>5</v>
      </c>
      <c r="F74" s="279" t="s">
        <v>0</v>
      </c>
      <c r="G74" s="113"/>
      <c r="H74" s="254">
        <v>3</v>
      </c>
      <c r="I74" s="206" t="s">
        <v>93</v>
      </c>
      <c r="J7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74" s="126" t="str">
        <f>IF(Sklop4[[#This Row],[ZAHTEVANA SHEMA KAKOVOSTI]]&lt;&gt;"",Sklop4[[#This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+Sklop4[[#This Row],[cena/enota brez DDV v EUR]]*Sklop4[[#This Row],[Stopnja DDV (%)]]</f>
        <v>0</v>
      </c>
      <c r="T74" s="142">
        <f>+Sklop4[[#This Row],[cena/enota brez DDV v EUR]]+Sklop4[[#This Row],[Davek (EUR)]]</f>
        <v>0</v>
      </c>
      <c r="U74" s="142">
        <f>+Sklop4[[#This Row],[cena/enota brez DDV v EUR]]*Sklop4[[#This Row],[Okvirna količina]]</f>
        <v>0</v>
      </c>
      <c r="V74" s="148">
        <f>+Sklop4[[#This Row],[Končna cena/enoto mere (EUR) z DDV]]*Sklop4[[#This Row],[Okvirna količina]]</f>
        <v>0</v>
      </c>
      <c r="W74" s="149"/>
    </row>
    <row r="75" spans="1:23" s="175" customFormat="1" ht="12">
      <c r="A75" s="80" t="s">
        <v>61</v>
      </c>
      <c r="B75" s="288" t="s">
        <v>470</v>
      </c>
      <c r="C75" s="289" t="s">
        <v>496</v>
      </c>
      <c r="D75" s="209" t="s">
        <v>2139</v>
      </c>
      <c r="E75" s="282">
        <v>330</v>
      </c>
      <c r="F75" s="279" t="s">
        <v>158</v>
      </c>
      <c r="G75" s="113"/>
      <c r="H75" s="254">
        <v>5</v>
      </c>
      <c r="I75" s="206" t="s">
        <v>93</v>
      </c>
      <c r="J7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1.6500000000000001</v>
      </c>
      <c r="K75" s="126" t="str">
        <f>IF(Sklop4[[#This Row],[ZAHTEVANA SHEMA KAKOVOSTI]]&lt;&gt;"",Sklop4[[#This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+Sklop4[[#This Row],[cena/enota brez DDV v EUR]]*Sklop4[[#This Row],[Stopnja DDV (%)]]</f>
        <v>0</v>
      </c>
      <c r="T75" s="142">
        <f>+Sklop4[[#This Row],[cena/enota brez DDV v EUR]]+Sklop4[[#This Row],[Davek (EUR)]]</f>
        <v>0</v>
      </c>
      <c r="U75" s="142">
        <f>+Sklop4[[#This Row],[cena/enota brez DDV v EUR]]*Sklop4[[#This Row],[Okvirna količina]]</f>
        <v>0</v>
      </c>
      <c r="V75" s="148">
        <f>+Sklop4[[#This Row],[Končna cena/enoto mere (EUR) z DDV]]*Sklop4[[#This Row],[Okvirna količina]]</f>
        <v>0</v>
      </c>
      <c r="W75" s="149"/>
    </row>
    <row r="76" spans="1:23" s="175" customFormat="1" ht="12">
      <c r="A76" s="80" t="s">
        <v>62</v>
      </c>
      <c r="B76" s="286" t="s">
        <v>455</v>
      </c>
      <c r="C76" s="270" t="s">
        <v>496</v>
      </c>
      <c r="D76" s="147" t="s">
        <v>2131</v>
      </c>
      <c r="E76" s="285">
        <v>2.5</v>
      </c>
      <c r="F76" s="287" t="s">
        <v>0</v>
      </c>
      <c r="G76" s="113"/>
      <c r="H76" s="263">
        <v>10</v>
      </c>
      <c r="I76" s="150" t="s">
        <v>93</v>
      </c>
      <c r="J7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76" s="126" t="str">
        <f>IF(Sklop4[[#This Row],[ZAHTEVANA SHEMA KAKOVOSTI]]&lt;&gt;"",Sklop4[[#This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+Sklop4[[#This Row],[cena/enota brez DDV v EUR]]*Sklop4[[#This Row],[Stopnja DDV (%)]]</f>
        <v>0</v>
      </c>
      <c r="T76" s="142">
        <f>+Sklop4[[#This Row],[cena/enota brez DDV v EUR]]+Sklop4[[#This Row],[Davek (EUR)]]</f>
        <v>0</v>
      </c>
      <c r="U76" s="142">
        <f>+Sklop4[[#This Row],[cena/enota brez DDV v EUR]]*Sklop4[[#This Row],[Okvirna količina]]</f>
        <v>0</v>
      </c>
      <c r="V76" s="148">
        <f>+Sklop4[[#This Row],[Končna cena/enoto mere (EUR) z DDV]]*Sklop4[[#This Row],[Okvirna količina]]</f>
        <v>0</v>
      </c>
      <c r="W76" s="149"/>
    </row>
    <row r="77" spans="1:23" s="175" customFormat="1" ht="12">
      <c r="A77" s="80" t="s">
        <v>68</v>
      </c>
      <c r="B77" s="286" t="s">
        <v>454</v>
      </c>
      <c r="C77" s="270" t="s">
        <v>496</v>
      </c>
      <c r="D77" s="147" t="s">
        <v>2130</v>
      </c>
      <c r="E77" s="285">
        <v>2.6</v>
      </c>
      <c r="F77" s="287" t="s">
        <v>0</v>
      </c>
      <c r="G77" s="113"/>
      <c r="H77" s="263">
        <v>10</v>
      </c>
      <c r="I77" s="150" t="s">
        <v>93</v>
      </c>
      <c r="J7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</v>
      </c>
      <c r="K77" s="126" t="str">
        <f>IF(Sklop4[[#This Row],[ZAHTEVANA SHEMA KAKOVOSTI]]&lt;&gt;"",Sklop4[[#This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+Sklop4[[#This Row],[cena/enota brez DDV v EUR]]*Sklop4[[#This Row],[Stopnja DDV (%)]]</f>
        <v>0</v>
      </c>
      <c r="T77" s="142">
        <f>+Sklop4[[#This Row],[cena/enota brez DDV v EUR]]+Sklop4[[#This Row],[Davek (EUR)]]</f>
        <v>0</v>
      </c>
      <c r="U77" s="142">
        <f>+Sklop4[[#This Row],[cena/enota brez DDV v EUR]]*Sklop4[[#This Row],[Okvirna količina]]</f>
        <v>0</v>
      </c>
      <c r="V77" s="148">
        <f>+Sklop4[[#This Row],[Končna cena/enoto mere (EUR) z DDV]]*Sklop4[[#This Row],[Okvirna količina]]</f>
        <v>0</v>
      </c>
      <c r="W77" s="149"/>
    </row>
    <row r="78" spans="1:23" s="175" customFormat="1" ht="12">
      <c r="A78" s="80" t="s">
        <v>69</v>
      </c>
      <c r="B78" s="286" t="s">
        <v>456</v>
      </c>
      <c r="C78" s="270" t="s">
        <v>496</v>
      </c>
      <c r="D78" s="147" t="s">
        <v>2132</v>
      </c>
      <c r="E78" s="285">
        <v>2.6</v>
      </c>
      <c r="F78" s="287" t="s">
        <v>0</v>
      </c>
      <c r="G78" s="113"/>
      <c r="H78" s="263">
        <v>100</v>
      </c>
      <c r="I78" s="150" t="s">
        <v>93</v>
      </c>
      <c r="J7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78" s="126" t="str">
        <f>IF(Sklop4[[#This Row],[ZAHTEVANA SHEMA KAKOVOSTI]]&lt;&gt;"",Sklop4[[#This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+Sklop4[[#This Row],[cena/enota brez DDV v EUR]]*Sklop4[[#This Row],[Stopnja DDV (%)]]</f>
        <v>0</v>
      </c>
      <c r="T78" s="142">
        <f>+Sklop4[[#This Row],[cena/enota brez DDV v EUR]]+Sklop4[[#This Row],[Davek (EUR)]]</f>
        <v>0</v>
      </c>
      <c r="U78" s="142">
        <f>+Sklop4[[#This Row],[cena/enota brez DDV v EUR]]*Sklop4[[#This Row],[Okvirna količina]]</f>
        <v>0</v>
      </c>
      <c r="V78" s="148">
        <f>+Sklop4[[#This Row],[Končna cena/enoto mere (EUR) z DDV]]*Sklop4[[#This Row],[Okvirna količina]]</f>
        <v>0</v>
      </c>
      <c r="W78" s="149"/>
    </row>
    <row r="79" spans="1:23" s="175" customFormat="1" ht="12">
      <c r="A79" s="80" t="s">
        <v>70</v>
      </c>
      <c r="B79" s="286" t="s">
        <v>457</v>
      </c>
      <c r="C79" s="270" t="s">
        <v>496</v>
      </c>
      <c r="D79" s="147" t="s">
        <v>2132</v>
      </c>
      <c r="E79" s="285">
        <v>2.5</v>
      </c>
      <c r="F79" s="287" t="s">
        <v>0</v>
      </c>
      <c r="G79" s="113"/>
      <c r="H79" s="263">
        <v>100</v>
      </c>
      <c r="I79" s="150" t="s">
        <v>93</v>
      </c>
      <c r="J7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79" s="126" t="str">
        <f>IF(Sklop4[[#This Row],[ZAHTEVANA SHEMA KAKOVOSTI]]&lt;&gt;"",Sklop4[[#This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+Sklop4[[#This Row],[cena/enota brez DDV v EUR]]*Sklop4[[#This Row],[Stopnja DDV (%)]]</f>
        <v>0</v>
      </c>
      <c r="T79" s="142">
        <f>+Sklop4[[#This Row],[cena/enota brez DDV v EUR]]+Sklop4[[#This Row],[Davek (EUR)]]</f>
        <v>0</v>
      </c>
      <c r="U79" s="142">
        <f>+Sklop4[[#This Row],[cena/enota brez DDV v EUR]]*Sklop4[[#This Row],[Okvirna količina]]</f>
        <v>0</v>
      </c>
      <c r="V79" s="148">
        <f>+Sklop4[[#This Row],[Končna cena/enoto mere (EUR) z DDV]]*Sklop4[[#This Row],[Okvirna količina]]</f>
        <v>0</v>
      </c>
      <c r="W79" s="149"/>
    </row>
    <row r="80" spans="1:23" s="175" customFormat="1" ht="12">
      <c r="A80" s="80" t="s">
        <v>71</v>
      </c>
      <c r="B80" s="288" t="s">
        <v>466</v>
      </c>
      <c r="C80" s="289" t="s">
        <v>496</v>
      </c>
      <c r="D80" s="209" t="s">
        <v>2137</v>
      </c>
      <c r="E80" s="282">
        <v>1.3</v>
      </c>
      <c r="F80" s="279" t="s">
        <v>0</v>
      </c>
      <c r="G80" s="113"/>
      <c r="H80" s="254">
        <v>10</v>
      </c>
      <c r="I80" s="206" t="s">
        <v>93</v>
      </c>
      <c r="J8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K80" s="126" t="str">
        <f>IF(Sklop4[[#This Row],[ZAHTEVANA SHEMA KAKOVOSTI]]&lt;&gt;"",Sklop4[[#This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+Sklop4[[#This Row],[cena/enota brez DDV v EUR]]*Sklop4[[#This Row],[Stopnja DDV (%)]]</f>
        <v>0</v>
      </c>
      <c r="T80" s="142">
        <f>+Sklop4[[#This Row],[cena/enota brez DDV v EUR]]+Sklop4[[#This Row],[Davek (EUR)]]</f>
        <v>0</v>
      </c>
      <c r="U80" s="142">
        <f>+Sklop4[[#This Row],[cena/enota brez DDV v EUR]]*Sklop4[[#This Row],[Okvirna količina]]</f>
        <v>0</v>
      </c>
      <c r="V80" s="148">
        <f>+Sklop4[[#This Row],[Končna cena/enoto mere (EUR) z DDV]]*Sklop4[[#This Row],[Okvirna količina]]</f>
        <v>0</v>
      </c>
      <c r="W80" s="149"/>
    </row>
    <row r="81" spans="1:23" s="175" customFormat="1" ht="12">
      <c r="A81" s="80" t="s">
        <v>72</v>
      </c>
      <c r="B81" s="288" t="s">
        <v>467</v>
      </c>
      <c r="C81" s="289" t="s">
        <v>496</v>
      </c>
      <c r="D81" s="209" t="s">
        <v>2137</v>
      </c>
      <c r="E81" s="282">
        <v>5</v>
      </c>
      <c r="F81" s="279" t="s">
        <v>0</v>
      </c>
      <c r="G81" s="113"/>
      <c r="H81" s="254">
        <v>3</v>
      </c>
      <c r="I81" s="206" t="s">
        <v>93</v>
      </c>
      <c r="J8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81" s="126" t="str">
        <f>IF(Sklop4[[#This Row],[ZAHTEVANA SHEMA KAKOVOSTI]]&lt;&gt;"",Sklop4[[#This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+Sklop4[[#This Row],[cena/enota brez DDV v EUR]]*Sklop4[[#This Row],[Stopnja DDV (%)]]</f>
        <v>0</v>
      </c>
      <c r="T81" s="142">
        <f>+Sklop4[[#This Row],[cena/enota brez DDV v EUR]]+Sklop4[[#This Row],[Davek (EUR)]]</f>
        <v>0</v>
      </c>
      <c r="U81" s="142">
        <f>+Sklop4[[#This Row],[cena/enota brez DDV v EUR]]*Sklop4[[#This Row],[Okvirna količina]]</f>
        <v>0</v>
      </c>
      <c r="V81" s="148">
        <f>+Sklop4[[#This Row],[Končna cena/enoto mere (EUR) z DDV]]*Sklop4[[#This Row],[Okvirna količina]]</f>
        <v>0</v>
      </c>
      <c r="W81" s="149"/>
    </row>
    <row r="82" spans="1:23" s="175" customFormat="1" ht="12">
      <c r="A82" s="80" t="s">
        <v>73</v>
      </c>
      <c r="B82" s="288" t="s">
        <v>434</v>
      </c>
      <c r="C82" s="289" t="s">
        <v>496</v>
      </c>
      <c r="D82" s="209" t="s">
        <v>2117</v>
      </c>
      <c r="E82" s="282">
        <v>3</v>
      </c>
      <c r="F82" s="279" t="s">
        <v>0</v>
      </c>
      <c r="G82" s="113" t="s">
        <v>182</v>
      </c>
      <c r="H82" s="254">
        <v>15</v>
      </c>
      <c r="I82" s="206" t="s">
        <v>93</v>
      </c>
      <c r="J8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K82" s="126">
        <f>IF(Sklop4[[#This Row],[ZAHTEVANA SHEMA KAKOVOSTI]]&lt;&gt;"",Sklop4[[#This Row],[Preračunana masa/volumen/kos na enoto kg]],"")</f>
        <v>45</v>
      </c>
      <c r="L82" s="141"/>
      <c r="M82" s="144"/>
      <c r="N82" s="144"/>
      <c r="O82" s="145"/>
      <c r="P82" s="142"/>
      <c r="Q82" s="142"/>
      <c r="R82" s="143"/>
      <c r="S82" s="142">
        <f>+Sklop4[[#This Row],[cena/enota brez DDV v EUR]]*Sklop4[[#This Row],[Stopnja DDV (%)]]</f>
        <v>0</v>
      </c>
      <c r="T82" s="142">
        <f>+Sklop4[[#This Row],[cena/enota brez DDV v EUR]]+Sklop4[[#This Row],[Davek (EUR)]]</f>
        <v>0</v>
      </c>
      <c r="U82" s="142">
        <f>+Sklop4[[#This Row],[cena/enota brez DDV v EUR]]*Sklop4[[#This Row],[Okvirna količina]]</f>
        <v>0</v>
      </c>
      <c r="V82" s="148">
        <f>+Sklop4[[#This Row],[Končna cena/enoto mere (EUR) z DDV]]*Sklop4[[#This Row],[Okvirna količina]]</f>
        <v>0</v>
      </c>
      <c r="W82" s="149"/>
    </row>
    <row r="83" spans="1:23" s="175" customFormat="1" ht="12">
      <c r="A83" s="80" t="s">
        <v>74</v>
      </c>
      <c r="B83" s="288" t="s">
        <v>435</v>
      </c>
      <c r="C83" s="289" t="s">
        <v>496</v>
      </c>
      <c r="D83" s="209" t="s">
        <v>2118</v>
      </c>
      <c r="E83" s="282">
        <v>2.5</v>
      </c>
      <c r="F83" s="279" t="s">
        <v>0</v>
      </c>
      <c r="G83" s="113" t="s">
        <v>182</v>
      </c>
      <c r="H83" s="254">
        <v>15</v>
      </c>
      <c r="I83" s="206" t="s">
        <v>93</v>
      </c>
      <c r="J8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K83" s="126">
        <f>IF(Sklop4[[#This Row],[ZAHTEVANA SHEMA KAKOVOSTI]]&lt;&gt;"",Sklop4[[#This Row],[Preračunana masa/volumen/kos na enoto kg]],"")</f>
        <v>37.5</v>
      </c>
      <c r="L83" s="141"/>
      <c r="M83" s="144"/>
      <c r="N83" s="144"/>
      <c r="O83" s="145"/>
      <c r="P83" s="142"/>
      <c r="Q83" s="142"/>
      <c r="R83" s="143"/>
      <c r="S83" s="142">
        <f>+Sklop4[[#This Row],[cena/enota brez DDV v EUR]]*Sklop4[[#This Row],[Stopnja DDV (%)]]</f>
        <v>0</v>
      </c>
      <c r="T83" s="142">
        <f>+Sklop4[[#This Row],[cena/enota brez DDV v EUR]]+Sklop4[[#This Row],[Davek (EUR)]]</f>
        <v>0</v>
      </c>
      <c r="U83" s="142">
        <f>+Sklop4[[#This Row],[cena/enota brez DDV v EUR]]*Sklop4[[#This Row],[Okvirna količina]]</f>
        <v>0</v>
      </c>
      <c r="V83" s="148">
        <f>+Sklop4[[#This Row],[Končna cena/enoto mere (EUR) z DDV]]*Sklop4[[#This Row],[Okvirna količina]]</f>
        <v>0</v>
      </c>
      <c r="W83" s="149"/>
    </row>
    <row r="84" spans="1:23" s="175" customFormat="1" ht="12">
      <c r="A84" s="80" t="s">
        <v>75</v>
      </c>
      <c r="B84" s="187"/>
      <c r="C84" s="270" t="s">
        <v>496</v>
      </c>
      <c r="D84" s="147" t="s">
        <v>2159</v>
      </c>
      <c r="E84" s="187">
        <v>0.5</v>
      </c>
      <c r="F84" s="187" t="s">
        <v>0</v>
      </c>
      <c r="G84" s="113" t="s">
        <v>182</v>
      </c>
      <c r="H84" s="263">
        <v>100</v>
      </c>
      <c r="I84" s="150" t="s">
        <v>0</v>
      </c>
      <c r="J8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4" s="126">
        <f>IF(Sklop4[[#This Row],[ZAHTEVANA SHEMA KAKOVOSTI]]&lt;&gt;"",Sklop4[[#This Row],[Preračunana masa/volumen/kos na enoto kg]],"")</f>
        <v>50</v>
      </c>
      <c r="L84" s="141"/>
      <c r="M84" s="144"/>
      <c r="N84" s="144"/>
      <c r="O84" s="145"/>
      <c r="P84" s="142"/>
      <c r="Q84" s="142"/>
      <c r="R84" s="143"/>
      <c r="S84" s="142">
        <f>+Sklop4[[#This Row],[cena/enota brez DDV v EUR]]*Sklop4[[#This Row],[Stopnja DDV (%)]]</f>
        <v>0</v>
      </c>
      <c r="T84" s="142">
        <f>+Sklop4[[#This Row],[cena/enota brez DDV v EUR]]+Sklop4[[#This Row],[Davek (EUR)]]</f>
        <v>0</v>
      </c>
      <c r="U84" s="142">
        <f>+Sklop4[[#This Row],[cena/enota brez DDV v EUR]]*Sklop4[[#This Row],[Okvirna količina]]</f>
        <v>0</v>
      </c>
      <c r="V84" s="148">
        <f>+Sklop4[[#This Row],[Končna cena/enoto mere (EUR) z DDV]]*Sklop4[[#This Row],[Okvirna količina]]</f>
        <v>0</v>
      </c>
      <c r="W84" s="149"/>
    </row>
    <row r="85" spans="1:23" s="175" customFormat="1" ht="12">
      <c r="A85" s="80" t="s">
        <v>76</v>
      </c>
      <c r="B85" s="288" t="s">
        <v>430</v>
      </c>
      <c r="C85" s="289" t="s">
        <v>496</v>
      </c>
      <c r="D85" s="209" t="s">
        <v>2113</v>
      </c>
      <c r="E85" s="282">
        <v>5</v>
      </c>
      <c r="F85" s="279" t="s">
        <v>95</v>
      </c>
      <c r="G85" s="113" t="s">
        <v>182</v>
      </c>
      <c r="H85" s="254">
        <v>100</v>
      </c>
      <c r="I85" s="140" t="s">
        <v>93</v>
      </c>
      <c r="J8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85" s="126">
        <f>IF(Sklop4[[#This Row],[ZAHTEVANA SHEMA KAKOVOSTI]]&lt;&gt;"",Sklop4[[#This Row],[Preračunana masa/volumen/kos na enoto kg]],"")</f>
        <v>500</v>
      </c>
      <c r="L85" s="141"/>
      <c r="M85" s="144"/>
      <c r="N85" s="144"/>
      <c r="O85" s="145"/>
      <c r="P85" s="142"/>
      <c r="Q85" s="142"/>
      <c r="R85" s="143"/>
      <c r="S85" s="142">
        <f>+Sklop4[[#This Row],[cena/enota brez DDV v EUR]]*Sklop4[[#This Row],[Stopnja DDV (%)]]</f>
        <v>0</v>
      </c>
      <c r="T85" s="142">
        <f>+Sklop4[[#This Row],[cena/enota brez DDV v EUR]]+Sklop4[[#This Row],[Davek (EUR)]]</f>
        <v>0</v>
      </c>
      <c r="U85" s="142">
        <f>+Sklop4[[#This Row],[cena/enota brez DDV v EUR]]*Sklop4[[#This Row],[Okvirna količina]]</f>
        <v>0</v>
      </c>
      <c r="V85" s="148">
        <f>+Sklop4[[#This Row],[Končna cena/enoto mere (EUR) z DDV]]*Sklop4[[#This Row],[Okvirna količina]]</f>
        <v>0</v>
      </c>
      <c r="W85" s="149"/>
    </row>
    <row r="86" spans="1:23" s="175" customFormat="1" ht="12">
      <c r="A86" s="80" t="s">
        <v>77</v>
      </c>
      <c r="B86" s="187"/>
      <c r="C86" s="270" t="s">
        <v>496</v>
      </c>
      <c r="D86" s="147" t="s">
        <v>2158</v>
      </c>
      <c r="E86" s="187">
        <v>0.5</v>
      </c>
      <c r="F86" s="187" t="s">
        <v>0</v>
      </c>
      <c r="G86" s="113" t="s">
        <v>182</v>
      </c>
      <c r="H86" s="263">
        <v>100</v>
      </c>
      <c r="I86" s="150" t="s">
        <v>0</v>
      </c>
      <c r="J8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126">
        <f>IF(Sklop4[[#This Row],[ZAHTEVANA SHEMA KAKOVOSTI]]&lt;&gt;"",Sklop4[[#This Row],[Preračunana masa/volumen/kos na enoto kg]],"")</f>
        <v>50</v>
      </c>
      <c r="L86" s="141"/>
      <c r="M86" s="144"/>
      <c r="N86" s="144"/>
      <c r="O86" s="145"/>
      <c r="P86" s="142"/>
      <c r="Q86" s="142"/>
      <c r="R86" s="143"/>
      <c r="S86" s="142">
        <f>+Sklop4[[#This Row],[cena/enota brez DDV v EUR]]*Sklop4[[#This Row],[Stopnja DDV (%)]]</f>
        <v>0</v>
      </c>
      <c r="T86" s="142">
        <f>+Sklop4[[#This Row],[cena/enota brez DDV v EUR]]+Sklop4[[#This Row],[Davek (EUR)]]</f>
        <v>0</v>
      </c>
      <c r="U86" s="142">
        <f>+Sklop4[[#This Row],[cena/enota brez DDV v EUR]]*Sklop4[[#This Row],[Okvirna količina]]</f>
        <v>0</v>
      </c>
      <c r="V86" s="148">
        <f>+Sklop4[[#This Row],[Končna cena/enoto mere (EUR) z DDV]]*Sklop4[[#This Row],[Okvirna količina]]</f>
        <v>0</v>
      </c>
      <c r="W86" s="149"/>
    </row>
    <row r="87" spans="1:23" s="175" customFormat="1" ht="24">
      <c r="A87" s="80" t="s">
        <v>78</v>
      </c>
      <c r="B87" s="288" t="s">
        <v>431</v>
      </c>
      <c r="C87" s="289" t="s">
        <v>496</v>
      </c>
      <c r="D87" s="209" t="s">
        <v>2114</v>
      </c>
      <c r="E87" s="282">
        <v>5</v>
      </c>
      <c r="F87" s="279" t="s">
        <v>95</v>
      </c>
      <c r="G87" s="113" t="s">
        <v>182</v>
      </c>
      <c r="H87" s="254">
        <v>30</v>
      </c>
      <c r="I87" s="140" t="s">
        <v>93</v>
      </c>
      <c r="J8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87" s="126">
        <f>IF(Sklop4[[#This Row],[ZAHTEVANA SHEMA KAKOVOSTI]]&lt;&gt;"",Sklop4[[#This Row],[Preračunana masa/volumen/kos na enoto kg]],"")</f>
        <v>150</v>
      </c>
      <c r="L87" s="141"/>
      <c r="M87" s="144"/>
      <c r="N87" s="144"/>
      <c r="O87" s="145"/>
      <c r="P87" s="142"/>
      <c r="Q87" s="142"/>
      <c r="R87" s="143"/>
      <c r="S87" s="142">
        <f>+Sklop4[[#This Row],[cena/enota brez DDV v EUR]]*Sklop4[[#This Row],[Stopnja DDV (%)]]</f>
        <v>0</v>
      </c>
      <c r="T87" s="142">
        <f>+Sklop4[[#This Row],[cena/enota brez DDV v EUR]]+Sklop4[[#This Row],[Davek (EUR)]]</f>
        <v>0</v>
      </c>
      <c r="U87" s="142">
        <f>+Sklop4[[#This Row],[cena/enota brez DDV v EUR]]*Sklop4[[#This Row],[Okvirna količina]]</f>
        <v>0</v>
      </c>
      <c r="V87" s="148">
        <f>+Sklop4[[#This Row],[Končna cena/enoto mere (EUR) z DDV]]*Sklop4[[#This Row],[Okvirna količina]]</f>
        <v>0</v>
      </c>
      <c r="W87" s="149"/>
    </row>
    <row r="88" spans="1:23" s="175" customFormat="1" ht="24">
      <c r="A88" s="80" t="s">
        <v>79</v>
      </c>
      <c r="B88" s="187"/>
      <c r="C88" s="270" t="s">
        <v>496</v>
      </c>
      <c r="D88" s="147" t="s">
        <v>2114</v>
      </c>
      <c r="E88" s="187">
        <v>0.5</v>
      </c>
      <c r="F88" s="187" t="s">
        <v>0</v>
      </c>
      <c r="G88" s="113" t="s">
        <v>182</v>
      </c>
      <c r="H88" s="263">
        <v>100</v>
      </c>
      <c r="I88" s="150" t="s">
        <v>0</v>
      </c>
      <c r="J8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8" s="126">
        <f>IF(Sklop4[[#This Row],[ZAHTEVANA SHEMA KAKOVOSTI]]&lt;&gt;"",Sklop4[[#This Row],[Preračunana masa/volumen/kos na enoto kg]],"")</f>
        <v>50</v>
      </c>
      <c r="L88" s="141"/>
      <c r="M88" s="144"/>
      <c r="N88" s="144"/>
      <c r="O88" s="145"/>
      <c r="P88" s="142"/>
      <c r="Q88" s="142"/>
      <c r="R88" s="143"/>
      <c r="S88" s="142">
        <f>+Sklop4[[#This Row],[cena/enota brez DDV v EUR]]*Sklop4[[#This Row],[Stopnja DDV (%)]]</f>
        <v>0</v>
      </c>
      <c r="T88" s="142">
        <f>+Sklop4[[#This Row],[cena/enota brez DDV v EUR]]+Sklop4[[#This Row],[Davek (EUR)]]</f>
        <v>0</v>
      </c>
      <c r="U88" s="142">
        <f>+Sklop4[[#This Row],[cena/enota brez DDV v EUR]]*Sklop4[[#This Row],[Okvirna količina]]</f>
        <v>0</v>
      </c>
      <c r="V88" s="148">
        <f>+Sklop4[[#This Row],[Končna cena/enoto mere (EUR) z DDV]]*Sklop4[[#This Row],[Okvirna količina]]</f>
        <v>0</v>
      </c>
      <c r="W88" s="149"/>
    </row>
    <row r="89" spans="1:23" s="175" customFormat="1" ht="24">
      <c r="A89" s="80" t="s">
        <v>80</v>
      </c>
      <c r="B89" s="286" t="s">
        <v>426</v>
      </c>
      <c r="C89" s="270" t="s">
        <v>496</v>
      </c>
      <c r="D89" s="147" t="s">
        <v>2109</v>
      </c>
      <c r="E89" s="285">
        <v>0.5</v>
      </c>
      <c r="F89" s="287" t="s">
        <v>95</v>
      </c>
      <c r="G89" s="113" t="s">
        <v>182</v>
      </c>
      <c r="H89" s="263">
        <v>50</v>
      </c>
      <c r="I89" s="140" t="s">
        <v>93</v>
      </c>
      <c r="J8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89" s="126">
        <f>IF(Sklop4[[#This Row],[ZAHTEVANA SHEMA KAKOVOSTI]]&lt;&gt;"",Sklop4[[#This Row],[Preračunana masa/volumen/kos na enoto kg]],"")</f>
        <v>25</v>
      </c>
      <c r="L89" s="141"/>
      <c r="M89" s="144"/>
      <c r="N89" s="144"/>
      <c r="O89" s="145"/>
      <c r="P89" s="142"/>
      <c r="Q89" s="142"/>
      <c r="R89" s="143"/>
      <c r="S89" s="142">
        <f>+Sklop4[[#This Row],[cena/enota brez DDV v EUR]]*Sklop4[[#This Row],[Stopnja DDV (%)]]</f>
        <v>0</v>
      </c>
      <c r="T89" s="142">
        <f>+Sklop4[[#This Row],[cena/enota brez DDV v EUR]]+Sklop4[[#This Row],[Davek (EUR)]]</f>
        <v>0</v>
      </c>
      <c r="U89" s="142">
        <f>+Sklop4[[#This Row],[cena/enota brez DDV v EUR]]*Sklop4[[#This Row],[Okvirna količina]]</f>
        <v>0</v>
      </c>
      <c r="V89" s="148">
        <f>+Sklop4[[#This Row],[Končna cena/enoto mere (EUR) z DDV]]*Sklop4[[#This Row],[Okvirna količina]]</f>
        <v>0</v>
      </c>
      <c r="W89" s="149"/>
    </row>
    <row r="90" spans="1:23" s="175" customFormat="1" ht="24">
      <c r="A90" s="80" t="s">
        <v>81</v>
      </c>
      <c r="B90" s="286" t="s">
        <v>425</v>
      </c>
      <c r="C90" s="270" t="s">
        <v>496</v>
      </c>
      <c r="D90" s="147" t="s">
        <v>2108</v>
      </c>
      <c r="E90" s="285">
        <v>1</v>
      </c>
      <c r="F90" s="287" t="s">
        <v>95</v>
      </c>
      <c r="G90" s="113" t="s">
        <v>182</v>
      </c>
      <c r="H90" s="263">
        <v>100</v>
      </c>
      <c r="I90" s="140" t="s">
        <v>93</v>
      </c>
      <c r="J9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0" s="126">
        <f>IF(Sklop4[[#This Row],[ZAHTEVANA SHEMA KAKOVOSTI]]&lt;&gt;"",Sklop4[[#This Row],[Preračunana masa/volumen/kos na enoto kg]],"")</f>
        <v>100</v>
      </c>
      <c r="L90" s="141"/>
      <c r="M90" s="144"/>
      <c r="N90" s="144"/>
      <c r="O90" s="145"/>
      <c r="P90" s="142"/>
      <c r="Q90" s="142"/>
      <c r="R90" s="143"/>
      <c r="S90" s="142">
        <f>+Sklop4[[#This Row],[cena/enota brez DDV v EUR]]*Sklop4[[#This Row],[Stopnja DDV (%)]]</f>
        <v>0</v>
      </c>
      <c r="T90" s="142">
        <f>+Sklop4[[#This Row],[cena/enota brez DDV v EUR]]+Sklop4[[#This Row],[Davek (EUR)]]</f>
        <v>0</v>
      </c>
      <c r="U90" s="142">
        <f>+Sklop4[[#This Row],[cena/enota brez DDV v EUR]]*Sklop4[[#This Row],[Okvirna količina]]</f>
        <v>0</v>
      </c>
      <c r="V90" s="148">
        <f>+Sklop4[[#This Row],[Končna cena/enoto mere (EUR) z DDV]]*Sklop4[[#This Row],[Okvirna količina]]</f>
        <v>0</v>
      </c>
      <c r="W90" s="149"/>
    </row>
    <row r="91" spans="1:23" s="175" customFormat="1" ht="12">
      <c r="A91" s="80" t="s">
        <v>82</v>
      </c>
      <c r="B91" s="288" t="s">
        <v>428</v>
      </c>
      <c r="C91" s="289" t="s">
        <v>496</v>
      </c>
      <c r="D91" s="209" t="s">
        <v>2111</v>
      </c>
      <c r="E91" s="282">
        <v>180</v>
      </c>
      <c r="F91" s="279" t="s">
        <v>158</v>
      </c>
      <c r="G91" s="113"/>
      <c r="H91" s="254">
        <v>200</v>
      </c>
      <c r="I91" s="140" t="s">
        <v>93</v>
      </c>
      <c r="J9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91" s="126" t="str">
        <f>IF(Sklop4[[#This Row],[ZAHTEVANA SHEMA KAKOVOSTI]]&lt;&gt;"",Sklop4[[#This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+Sklop4[[#This Row],[cena/enota brez DDV v EUR]]*Sklop4[[#This Row],[Stopnja DDV (%)]]</f>
        <v>0</v>
      </c>
      <c r="T91" s="142">
        <f>+Sklop4[[#This Row],[cena/enota brez DDV v EUR]]+Sklop4[[#This Row],[Davek (EUR)]]</f>
        <v>0</v>
      </c>
      <c r="U91" s="142">
        <f>+Sklop4[[#This Row],[cena/enota brez DDV v EUR]]*Sklop4[[#This Row],[Okvirna količina]]</f>
        <v>0</v>
      </c>
      <c r="V91" s="148">
        <f>+Sklop4[[#This Row],[Končna cena/enoto mere (EUR) z DDV]]*Sklop4[[#This Row],[Okvirna količina]]</f>
        <v>0</v>
      </c>
      <c r="W91" s="149"/>
    </row>
    <row r="92" spans="1:23" s="175" customFormat="1" ht="12">
      <c r="A92" s="80" t="s">
        <v>83</v>
      </c>
      <c r="B92" s="286" t="s">
        <v>490</v>
      </c>
      <c r="C92" s="270" t="s">
        <v>496</v>
      </c>
      <c r="D92" s="147" t="s">
        <v>2155</v>
      </c>
      <c r="E92" s="285">
        <v>150</v>
      </c>
      <c r="F92" s="287" t="s">
        <v>158</v>
      </c>
      <c r="G92" s="113" t="s">
        <v>182</v>
      </c>
      <c r="H92" s="353">
        <v>200</v>
      </c>
      <c r="I92" s="150" t="s">
        <v>93</v>
      </c>
      <c r="J9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92" s="126">
        <f>IF(Sklop4[[#This Row],[ZAHTEVANA SHEMA KAKOVOSTI]]&lt;&gt;"",Sklop4[[#This Row],[Preračunana masa/volumen/kos na enoto kg]],"")</f>
        <v>30</v>
      </c>
      <c r="L92" s="141"/>
      <c r="M92" s="144"/>
      <c r="N92" s="144"/>
      <c r="O92" s="145"/>
      <c r="P92" s="142"/>
      <c r="Q92" s="142"/>
      <c r="R92" s="143"/>
      <c r="S92" s="142">
        <f>+Sklop4[[#This Row],[cena/enota brez DDV v EUR]]*Sklop4[[#This Row],[Stopnja DDV (%)]]</f>
        <v>0</v>
      </c>
      <c r="T92" s="142">
        <f>+Sklop4[[#This Row],[cena/enota brez DDV v EUR]]+Sklop4[[#This Row],[Davek (EUR)]]</f>
        <v>0</v>
      </c>
      <c r="U92" s="142">
        <f>+Sklop4[[#This Row],[cena/enota brez DDV v EUR]]*Sklop4[[#This Row],[Okvirna količina]]</f>
        <v>0</v>
      </c>
      <c r="V92" s="148">
        <f>+Sklop4[[#This Row],[Končna cena/enoto mere (EUR) z DDV]]*Sklop4[[#This Row],[Okvirna količina]]</f>
        <v>0</v>
      </c>
      <c r="W92" s="149"/>
    </row>
    <row r="93" spans="1:23" s="175" customFormat="1" ht="12">
      <c r="A93" s="80" t="s">
        <v>84</v>
      </c>
      <c r="B93" s="286" t="s">
        <v>491</v>
      </c>
      <c r="C93" s="270" t="s">
        <v>496</v>
      </c>
      <c r="D93" s="147" t="s">
        <v>2155</v>
      </c>
      <c r="E93" s="285">
        <v>180</v>
      </c>
      <c r="F93" s="287" t="s">
        <v>158</v>
      </c>
      <c r="G93" s="113" t="s">
        <v>182</v>
      </c>
      <c r="H93" s="353">
        <v>200</v>
      </c>
      <c r="I93" s="150" t="s">
        <v>93</v>
      </c>
      <c r="J9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93" s="126">
        <f>IF(Sklop4[[#This Row],[ZAHTEVANA SHEMA KAKOVOSTI]]&lt;&gt;"",Sklop4[[#This Row],[Preračunana masa/volumen/kos na enoto kg]],"")</f>
        <v>36</v>
      </c>
      <c r="L93" s="141"/>
      <c r="M93" s="144"/>
      <c r="N93" s="144"/>
      <c r="O93" s="145"/>
      <c r="P93" s="142"/>
      <c r="Q93" s="142"/>
      <c r="R93" s="143"/>
      <c r="S93" s="142">
        <f>+Sklop4[[#This Row],[cena/enota brez DDV v EUR]]*Sklop4[[#This Row],[Stopnja DDV (%)]]</f>
        <v>0</v>
      </c>
      <c r="T93" s="142">
        <f>+Sklop4[[#This Row],[cena/enota brez DDV v EUR]]+Sklop4[[#This Row],[Davek (EUR)]]</f>
        <v>0</v>
      </c>
      <c r="U93" s="142">
        <f>+Sklop4[[#This Row],[cena/enota brez DDV v EUR]]*Sklop4[[#This Row],[Okvirna količina]]</f>
        <v>0</v>
      </c>
      <c r="V93" s="148">
        <f>+Sklop4[[#This Row],[Končna cena/enoto mere (EUR) z DDV]]*Sklop4[[#This Row],[Okvirna količina]]</f>
        <v>0</v>
      </c>
      <c r="W93" s="149"/>
    </row>
    <row r="94" spans="1:23" s="175" customFormat="1" ht="12">
      <c r="A94" s="80" t="s">
        <v>85</v>
      </c>
      <c r="B94" s="286" t="s">
        <v>492</v>
      </c>
      <c r="C94" s="270" t="s">
        <v>496</v>
      </c>
      <c r="D94" s="147" t="s">
        <v>2156</v>
      </c>
      <c r="E94" s="285">
        <v>160</v>
      </c>
      <c r="F94" s="287" t="s">
        <v>158</v>
      </c>
      <c r="G94" s="113" t="s">
        <v>182</v>
      </c>
      <c r="H94" s="353">
        <v>2000</v>
      </c>
      <c r="I94" s="150" t="s">
        <v>93</v>
      </c>
      <c r="J9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94" s="126">
        <f>IF(Sklop4[[#This Row],[ZAHTEVANA SHEMA KAKOVOSTI]]&lt;&gt;"",Sklop4[[#This Row],[Preračunana masa/volumen/kos na enoto kg]],"")</f>
        <v>320</v>
      </c>
      <c r="L94" s="141"/>
      <c r="M94" s="144"/>
      <c r="N94" s="144"/>
      <c r="O94" s="145"/>
      <c r="P94" s="142"/>
      <c r="Q94" s="142"/>
      <c r="R94" s="143"/>
      <c r="S94" s="142">
        <f>+Sklop4[[#This Row],[cena/enota brez DDV v EUR]]*Sklop4[[#This Row],[Stopnja DDV (%)]]</f>
        <v>0</v>
      </c>
      <c r="T94" s="142">
        <f>+Sklop4[[#This Row],[cena/enota brez DDV v EUR]]+Sklop4[[#This Row],[Davek (EUR)]]</f>
        <v>0</v>
      </c>
      <c r="U94" s="142">
        <f>+Sklop4[[#This Row],[cena/enota brez DDV v EUR]]*Sklop4[[#This Row],[Okvirna količina]]</f>
        <v>0</v>
      </c>
      <c r="V94" s="148">
        <f>+Sklop4[[#This Row],[Končna cena/enoto mere (EUR) z DDV]]*Sklop4[[#This Row],[Okvirna količina]]</f>
        <v>0</v>
      </c>
      <c r="W94" s="149"/>
    </row>
    <row r="95" spans="1:23" s="175" customFormat="1" ht="12">
      <c r="A95" s="80" t="s">
        <v>86</v>
      </c>
      <c r="B95" s="286" t="s">
        <v>493</v>
      </c>
      <c r="C95" s="270" t="s">
        <v>496</v>
      </c>
      <c r="D95" s="147" t="s">
        <v>2156</v>
      </c>
      <c r="E95" s="285">
        <v>180</v>
      </c>
      <c r="F95" s="287" t="s">
        <v>158</v>
      </c>
      <c r="G95" s="113" t="s">
        <v>182</v>
      </c>
      <c r="H95" s="353">
        <v>2000</v>
      </c>
      <c r="I95" s="150" t="s">
        <v>93</v>
      </c>
      <c r="J9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95" s="126">
        <f>IF(Sklop4[[#This Row],[ZAHTEVANA SHEMA KAKOVOSTI]]&lt;&gt;"",Sklop4[[#This Row],[Preračunana masa/volumen/kos na enoto kg]],"")</f>
        <v>360</v>
      </c>
      <c r="L95" s="141"/>
      <c r="M95" s="144"/>
      <c r="N95" s="144"/>
      <c r="O95" s="145"/>
      <c r="P95" s="142"/>
      <c r="Q95" s="142"/>
      <c r="R95" s="143"/>
      <c r="S95" s="142">
        <f>+Sklop4[[#This Row],[cena/enota brez DDV v EUR]]*Sklop4[[#This Row],[Stopnja DDV (%)]]</f>
        <v>0</v>
      </c>
      <c r="T95" s="142">
        <f>+Sklop4[[#This Row],[cena/enota brez DDV v EUR]]+Sklop4[[#This Row],[Davek (EUR)]]</f>
        <v>0</v>
      </c>
      <c r="U95" s="142">
        <f>+Sklop4[[#This Row],[cena/enota brez DDV v EUR]]*Sklop4[[#This Row],[Okvirna količina]]</f>
        <v>0</v>
      </c>
      <c r="V95" s="148">
        <f>+Sklop4[[#This Row],[Končna cena/enoto mere (EUR) z DDV]]*Sklop4[[#This Row],[Okvirna količina]]</f>
        <v>0</v>
      </c>
      <c r="W95" s="149"/>
    </row>
    <row r="96" spans="1:23" s="175" customFormat="1" ht="12">
      <c r="A96" s="80" t="s">
        <v>87</v>
      </c>
      <c r="B96" s="296" t="s">
        <v>461</v>
      </c>
      <c r="C96" s="270" t="s">
        <v>496</v>
      </c>
      <c r="D96" s="147" t="s">
        <v>415</v>
      </c>
      <c r="E96" s="300">
        <v>140</v>
      </c>
      <c r="F96" s="302" t="s">
        <v>158</v>
      </c>
      <c r="G96" s="113"/>
      <c r="H96" s="263">
        <v>150</v>
      </c>
      <c r="I96" s="150" t="s">
        <v>93</v>
      </c>
      <c r="J9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21.000000000000004</v>
      </c>
      <c r="K96" s="126" t="str">
        <f>IF(Sklop4[[#This Row],[ZAHTEVANA SHEMA KAKOVOSTI]]&lt;&gt;"",Sklop4[[#This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+Sklop4[[#This Row],[cena/enota brez DDV v EUR]]*Sklop4[[#This Row],[Stopnja DDV (%)]]</f>
        <v>0</v>
      </c>
      <c r="T96" s="142">
        <f>+Sklop4[[#This Row],[cena/enota brez DDV v EUR]]+Sklop4[[#This Row],[Davek (EUR)]]</f>
        <v>0</v>
      </c>
      <c r="U96" s="142">
        <f>+Sklop4[[#This Row],[cena/enota brez DDV v EUR]]*Sklop4[[#This Row],[Okvirna količina]]</f>
        <v>0</v>
      </c>
      <c r="V96" s="148">
        <f>+Sklop4[[#This Row],[Končna cena/enoto mere (EUR) z DDV]]*Sklop4[[#This Row],[Okvirna količina]]</f>
        <v>0</v>
      </c>
      <c r="W96" s="149"/>
    </row>
    <row r="97" spans="1:23" s="175" customFormat="1" ht="12">
      <c r="A97" s="80" t="s">
        <v>88</v>
      </c>
      <c r="B97" s="296" t="s">
        <v>462</v>
      </c>
      <c r="C97" s="270" t="s">
        <v>496</v>
      </c>
      <c r="D97" s="147" t="s">
        <v>416</v>
      </c>
      <c r="E97" s="300">
        <v>200</v>
      </c>
      <c r="F97" s="302" t="s">
        <v>158</v>
      </c>
      <c r="G97" s="113"/>
      <c r="H97" s="263">
        <v>300</v>
      </c>
      <c r="I97" s="150" t="s">
        <v>93</v>
      </c>
      <c r="J9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97" s="126" t="str">
        <f>IF(Sklop4[[#This Row],[ZAHTEVANA SHEMA KAKOVOSTI]]&lt;&gt;"",Sklop4[[#This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+Sklop4[[#This Row],[cena/enota brez DDV v EUR]]*Sklop4[[#This Row],[Stopnja DDV (%)]]</f>
        <v>0</v>
      </c>
      <c r="T97" s="142">
        <f>+Sklop4[[#This Row],[cena/enota brez DDV v EUR]]+Sklop4[[#This Row],[Davek (EUR)]]</f>
        <v>0</v>
      </c>
      <c r="U97" s="142">
        <f>+Sklop4[[#This Row],[cena/enota brez DDV v EUR]]*Sklop4[[#This Row],[Okvirna količina]]</f>
        <v>0</v>
      </c>
      <c r="V97" s="148">
        <f>+Sklop4[[#This Row],[Končna cena/enoto mere (EUR) z DDV]]*Sklop4[[#This Row],[Okvirna količina]]</f>
        <v>0</v>
      </c>
      <c r="W97" s="149"/>
    </row>
    <row r="98" spans="1:23" s="175" customFormat="1" ht="12">
      <c r="A98" s="80" t="s">
        <v>89</v>
      </c>
      <c r="B98" s="297" t="s">
        <v>429</v>
      </c>
      <c r="C98" s="289" t="s">
        <v>496</v>
      </c>
      <c r="D98" s="209" t="s">
        <v>2112</v>
      </c>
      <c r="E98" s="301">
        <v>500</v>
      </c>
      <c r="F98" s="303" t="s">
        <v>159</v>
      </c>
      <c r="G98" s="113" t="s">
        <v>182</v>
      </c>
      <c r="H98" s="254">
        <v>150</v>
      </c>
      <c r="I98" s="140" t="s">
        <v>93</v>
      </c>
      <c r="J9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98" s="126">
        <f>IF(Sklop4[[#This Row],[ZAHTEVANA SHEMA KAKOVOSTI]]&lt;&gt;"",Sklop4[[#This Row],[Preračunana masa/volumen/kos na enoto kg]],"")</f>
        <v>75</v>
      </c>
      <c r="L98" s="141"/>
      <c r="M98" s="144"/>
      <c r="N98" s="144"/>
      <c r="O98" s="145"/>
      <c r="P98" s="142"/>
      <c r="Q98" s="142"/>
      <c r="R98" s="143"/>
      <c r="S98" s="142">
        <f>+Sklop4[[#This Row],[cena/enota brez DDV v EUR]]*Sklop4[[#This Row],[Stopnja DDV (%)]]</f>
        <v>0</v>
      </c>
      <c r="T98" s="142">
        <f>+Sklop4[[#This Row],[cena/enota brez DDV v EUR]]+Sklop4[[#This Row],[Davek (EUR)]]</f>
        <v>0</v>
      </c>
      <c r="U98" s="142">
        <f>+Sklop4[[#This Row],[cena/enota brez DDV v EUR]]*Sklop4[[#This Row],[Okvirna količina]]</f>
        <v>0</v>
      </c>
      <c r="V98" s="148">
        <f>+Sklop4[[#This Row],[Končna cena/enoto mere (EUR) z DDV]]*Sklop4[[#This Row],[Okvirna količina]]</f>
        <v>0</v>
      </c>
      <c r="W98" s="149"/>
    </row>
    <row r="99" spans="1:23" ht="27" customHeight="1">
      <c r="A99" s="324" t="s">
        <v>181</v>
      </c>
      <c r="B99" s="355"/>
      <c r="C99" s="324"/>
      <c r="D99" s="325"/>
      <c r="E99" s="326"/>
      <c r="F99" s="326"/>
      <c r="G99" s="327"/>
      <c r="H99" s="356"/>
      <c r="I99" s="329"/>
      <c r="J99" s="330">
        <f>SUBTOTAL(109,Sklop4[Preračunana masa/volumen/kos na enoto kg])</f>
        <v>10777.5</v>
      </c>
      <c r="K99" s="330">
        <f>SUBTOTAL(109,Sklop4[Živila iz shem kakovosti (kg)])</f>
        <v>8923.25</v>
      </c>
      <c r="L99" s="328"/>
      <c r="M99" s="331"/>
      <c r="N99" s="331"/>
      <c r="O99" s="332"/>
      <c r="P99" s="333"/>
      <c r="Q99" s="333"/>
      <c r="R99" s="333"/>
      <c r="S99" s="334"/>
      <c r="T99" s="335"/>
      <c r="U99" s="334">
        <f>SUBTOTAL(109,Sklop4[Vrednost za okvirno količino (EUR) brez DDV])</f>
        <v>0</v>
      </c>
      <c r="V99" s="334">
        <f>SUBTOTAL(109,Sklop4[Vrednost za okvirno količino (EUR) z DDV])</f>
        <v>0</v>
      </c>
      <c r="W99" s="336">
        <f>SUBTOTAL(103,Sklop4[Shema kakovosti
(nacionalne, evropske)
])</f>
        <v>0</v>
      </c>
    </row>
    <row r="100" spans="1:23" ht="15">
      <c r="A100" s="7"/>
      <c r="B100" s="214"/>
      <c r="C100" s="7"/>
      <c r="D100" s="5"/>
      <c r="E100" s="28"/>
      <c r="F100" s="28"/>
      <c r="G100" s="27"/>
      <c r="H100" s="9"/>
      <c r="J100" s="9"/>
      <c r="K100" s="9"/>
      <c r="L100" s="9"/>
      <c r="M100" s="9"/>
      <c r="N100" s="54"/>
      <c r="O100" s="54"/>
      <c r="P100" s="9"/>
      <c r="Q100" s="9"/>
      <c r="R100" s="9"/>
      <c r="S100" s="9"/>
      <c r="T100" s="9"/>
      <c r="U100" s="4"/>
      <c r="V100" s="4"/>
      <c r="W100" s="8"/>
    </row>
    <row r="101" spans="1:23">
      <c r="A101" s="46" t="s">
        <v>177</v>
      </c>
      <c r="B101" s="186"/>
      <c r="C101" s="173"/>
      <c r="D101" s="18"/>
      <c r="E101" s="30"/>
      <c r="F101" s="30"/>
      <c r="G101" s="108"/>
      <c r="S101" s="46"/>
      <c r="T101" s="46"/>
      <c r="U101" s="46"/>
      <c r="V101" s="46"/>
    </row>
    <row r="102" spans="1:23">
      <c r="A102" s="13" t="s">
        <v>179</v>
      </c>
      <c r="D102" s="18"/>
      <c r="E102" s="30"/>
      <c r="F102" s="30"/>
      <c r="G102" s="108"/>
    </row>
    <row r="103" spans="1:23">
      <c r="A103" s="102" t="s">
        <v>245</v>
      </c>
      <c r="B103" s="215"/>
      <c r="C103" s="102"/>
      <c r="H103" s="172"/>
      <c r="I103" s="186"/>
      <c r="J103" s="172"/>
      <c r="K103" s="31"/>
      <c r="L103" s="31"/>
      <c r="M103" s="31"/>
      <c r="N103" s="55"/>
      <c r="O103" s="55"/>
      <c r="P103" s="31"/>
      <c r="Q103" s="31"/>
      <c r="R103" s="31"/>
      <c r="S103" s="31"/>
      <c r="T103" s="31"/>
    </row>
    <row r="104" spans="1:23">
      <c r="A104" s="422" t="s">
        <v>238</v>
      </c>
      <c r="B104" s="422"/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55"/>
      <c r="P104" s="31"/>
      <c r="Q104" s="31"/>
      <c r="R104" s="31"/>
      <c r="S104" s="31"/>
      <c r="T104" s="31"/>
    </row>
    <row r="105" spans="1:23">
      <c r="G105" s="112"/>
      <c r="P105" s="31"/>
      <c r="Q105" s="31"/>
      <c r="R105" s="31"/>
      <c r="S105" s="31"/>
      <c r="T105" s="31"/>
    </row>
    <row r="106" spans="1:23">
      <c r="A106" s="102" t="s">
        <v>65</v>
      </c>
      <c r="B106" s="215"/>
      <c r="C106" s="102"/>
      <c r="H106" s="172"/>
      <c r="I106" s="186" t="s">
        <v>66</v>
      </c>
      <c r="J106" s="172"/>
      <c r="K106" s="31"/>
      <c r="L106" s="31"/>
      <c r="M106" s="31"/>
      <c r="N106" s="55"/>
      <c r="O106" s="55"/>
      <c r="P106" s="103"/>
      <c r="Q106" s="31"/>
      <c r="R106" s="31"/>
      <c r="S106" s="31" t="s">
        <v>67</v>
      </c>
      <c r="T106" s="31"/>
    </row>
    <row r="107" spans="1:23" ht="15">
      <c r="A107" s="7"/>
      <c r="B107" s="214"/>
      <c r="C107" s="7"/>
      <c r="D107" s="5"/>
      <c r="E107" s="28"/>
      <c r="F107" s="28"/>
      <c r="G107" s="27"/>
      <c r="H107" s="9"/>
      <c r="J107" s="9"/>
      <c r="K107" s="9"/>
      <c r="L107" s="9"/>
      <c r="M107" s="9"/>
      <c r="N107" s="54"/>
      <c r="O107" s="54"/>
      <c r="P107" s="9"/>
      <c r="Q107" s="9"/>
      <c r="R107" s="9"/>
      <c r="S107" s="9"/>
      <c r="T107" s="9"/>
      <c r="U107" s="4"/>
      <c r="V107" s="4"/>
      <c r="W107" s="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>
      <c r="D113" s="18"/>
      <c r="E113" s="30"/>
      <c r="F113" s="30"/>
      <c r="G113" s="108"/>
    </row>
    <row r="114" spans="1:24">
      <c r="D114" s="18"/>
      <c r="E114" s="30"/>
      <c r="F114" s="30"/>
      <c r="G114" s="108"/>
    </row>
    <row r="115" spans="1:24">
      <c r="D115" s="18"/>
      <c r="E115" s="30"/>
      <c r="F115" s="30"/>
      <c r="G115" s="108"/>
    </row>
    <row r="116" spans="1:24">
      <c r="D116" s="18"/>
      <c r="E116" s="30"/>
      <c r="F116" s="30"/>
      <c r="G116" s="108"/>
    </row>
    <row r="117" spans="1:24">
      <c r="D117" s="18"/>
      <c r="E117" s="30"/>
      <c r="F117" s="30"/>
      <c r="G117" s="108"/>
    </row>
    <row r="118" spans="1:24">
      <c r="D118" s="18"/>
      <c r="E118" s="30"/>
      <c r="F118" s="30"/>
      <c r="G118" s="108"/>
    </row>
    <row r="119" spans="1:24">
      <c r="D119" s="18"/>
      <c r="E119" s="30"/>
      <c r="F119" s="30"/>
      <c r="G119" s="108"/>
    </row>
    <row r="120" spans="1:24">
      <c r="D120" s="18"/>
      <c r="E120" s="30"/>
      <c r="F120" s="30"/>
      <c r="G120" s="108"/>
    </row>
    <row r="121" spans="1:24" s="20" customFormat="1">
      <c r="A121" s="13"/>
      <c r="B121" s="172"/>
      <c r="C121" s="167"/>
      <c r="D121" s="18"/>
      <c r="E121" s="30"/>
      <c r="F121" s="30"/>
      <c r="G121" s="108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72"/>
      <c r="C122" s="167"/>
      <c r="D122" s="18"/>
      <c r="E122" s="30"/>
      <c r="F122" s="30"/>
      <c r="G122" s="108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72"/>
      <c r="C123" s="167"/>
      <c r="D123" s="18"/>
      <c r="E123" s="30"/>
      <c r="F123" s="30"/>
      <c r="G123" s="108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72"/>
      <c r="C124" s="167"/>
      <c r="D124" s="18"/>
      <c r="E124" s="30"/>
      <c r="F124" s="30"/>
      <c r="G124" s="108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72"/>
      <c r="C125" s="167"/>
      <c r="D125" s="18"/>
      <c r="E125" s="30"/>
      <c r="F125" s="30"/>
      <c r="G125" s="108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72"/>
      <c r="C126" s="167"/>
      <c r="D126" s="18"/>
      <c r="E126" s="30"/>
      <c r="F126" s="30"/>
      <c r="G126" s="108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72"/>
      <c r="C127" s="167"/>
      <c r="D127" s="18"/>
      <c r="E127" s="30"/>
      <c r="F127" s="30"/>
      <c r="G127" s="108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72"/>
      <c r="C128" s="167"/>
      <c r="D128" s="18"/>
      <c r="E128" s="30"/>
      <c r="F128" s="30"/>
      <c r="G128" s="108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72"/>
      <c r="C129" s="167"/>
      <c r="D129" s="18"/>
      <c r="E129" s="30"/>
      <c r="F129" s="30"/>
      <c r="G129" s="108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72"/>
      <c r="C130" s="167"/>
      <c r="D130" s="18"/>
      <c r="E130" s="30"/>
      <c r="F130" s="30"/>
      <c r="G130" s="108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72"/>
      <c r="C131" s="167"/>
      <c r="D131" s="18"/>
      <c r="E131" s="30"/>
      <c r="F131" s="30"/>
      <c r="G131" s="108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72"/>
      <c r="C132" s="167"/>
      <c r="D132" s="18"/>
      <c r="E132" s="30"/>
      <c r="F132" s="30"/>
      <c r="G132" s="108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72"/>
      <c r="C133" s="167"/>
      <c r="D133" s="18"/>
      <c r="E133" s="30"/>
      <c r="F133" s="30"/>
      <c r="G133" s="108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72"/>
      <c r="C134" s="167"/>
      <c r="D134" s="18"/>
      <c r="E134" s="30"/>
      <c r="F134" s="30"/>
      <c r="G134" s="108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72"/>
      <c r="C135" s="167"/>
      <c r="D135" s="18"/>
      <c r="E135" s="30"/>
      <c r="F135" s="30"/>
      <c r="G135" s="108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72"/>
      <c r="C136" s="167"/>
      <c r="D136" s="18"/>
      <c r="E136" s="30"/>
      <c r="F136" s="30"/>
      <c r="G136" s="108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72"/>
      <c r="C137" s="167"/>
      <c r="D137" s="18"/>
      <c r="E137" s="30"/>
      <c r="F137" s="30"/>
      <c r="G137" s="108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72"/>
      <c r="C138" s="167"/>
      <c r="D138" s="18"/>
      <c r="E138" s="30"/>
      <c r="F138" s="30"/>
      <c r="G138" s="108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72"/>
      <c r="C139" s="167"/>
      <c r="D139" s="18"/>
      <c r="E139" s="30"/>
      <c r="F139" s="30"/>
      <c r="G139" s="108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72"/>
      <c r="C140" s="167"/>
      <c r="D140" s="18"/>
      <c r="E140" s="30"/>
      <c r="F140" s="30"/>
      <c r="G140" s="108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72"/>
      <c r="C141" s="167"/>
      <c r="D141" s="18"/>
      <c r="E141" s="30"/>
      <c r="F141" s="30"/>
      <c r="G141" s="108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72"/>
      <c r="C142" s="167"/>
      <c r="D142" s="18"/>
      <c r="E142" s="30"/>
      <c r="F142" s="30"/>
      <c r="G142" s="108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72"/>
      <c r="C143" s="167"/>
      <c r="D143" s="18"/>
      <c r="E143" s="30"/>
      <c r="F143" s="30"/>
      <c r="G143" s="108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72"/>
      <c r="C144" s="167"/>
      <c r="D144" s="18"/>
      <c r="E144" s="30"/>
      <c r="F144" s="30"/>
      <c r="G144" s="108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72"/>
      <c r="C145" s="167"/>
      <c r="D145" s="18"/>
      <c r="E145" s="30"/>
      <c r="F145" s="30"/>
      <c r="G145" s="108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72"/>
      <c r="C146" s="167"/>
      <c r="D146" s="18"/>
      <c r="E146" s="30"/>
      <c r="F146" s="30"/>
      <c r="G146" s="108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72"/>
      <c r="C147" s="167"/>
      <c r="D147" s="18"/>
      <c r="E147" s="30"/>
      <c r="F147" s="30"/>
      <c r="G147" s="108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72"/>
      <c r="C148" s="167"/>
      <c r="D148" s="18"/>
      <c r="E148" s="30"/>
      <c r="F148" s="30"/>
      <c r="G148" s="108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72"/>
      <c r="C149" s="167"/>
      <c r="D149" s="18"/>
      <c r="E149" s="30"/>
      <c r="F149" s="30"/>
      <c r="G149" s="108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72"/>
      <c r="C150" s="167"/>
      <c r="D150" s="18"/>
      <c r="E150" s="30"/>
      <c r="F150" s="30"/>
      <c r="G150" s="108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72"/>
      <c r="C151" s="167"/>
      <c r="D151" s="18"/>
      <c r="E151" s="30"/>
      <c r="F151" s="30"/>
      <c r="G151" s="108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72"/>
      <c r="C152" s="167"/>
      <c r="D152" s="18"/>
      <c r="E152" s="30"/>
      <c r="F152" s="30"/>
      <c r="G152" s="108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72"/>
      <c r="C153" s="167"/>
      <c r="D153" s="18"/>
      <c r="E153" s="30"/>
      <c r="F153" s="30"/>
      <c r="G153" s="108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72"/>
      <c r="C154" s="167"/>
      <c r="D154" s="18"/>
      <c r="E154" s="30"/>
      <c r="F154" s="30"/>
      <c r="G154" s="108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72"/>
      <c r="C155" s="167"/>
      <c r="D155" s="18"/>
      <c r="E155" s="30"/>
      <c r="F155" s="30"/>
      <c r="G155" s="108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72"/>
      <c r="C156" s="167"/>
      <c r="D156" s="18"/>
      <c r="E156" s="30"/>
      <c r="F156" s="30"/>
      <c r="G156" s="108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72"/>
      <c r="C157" s="167"/>
      <c r="D157" s="18"/>
      <c r="E157" s="30"/>
      <c r="F157" s="30"/>
      <c r="G157" s="108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72"/>
      <c r="C158" s="167"/>
      <c r="D158" s="18"/>
      <c r="E158" s="30"/>
      <c r="F158" s="30"/>
      <c r="G158" s="108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72"/>
      <c r="C159" s="167"/>
      <c r="D159" s="18"/>
      <c r="E159" s="30"/>
      <c r="F159" s="30"/>
      <c r="G159" s="108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72"/>
      <c r="C160" s="167"/>
      <c r="D160" s="18"/>
      <c r="E160" s="30"/>
      <c r="F160" s="30"/>
      <c r="G160" s="108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72"/>
      <c r="C161" s="167"/>
      <c r="D161" s="18"/>
      <c r="E161" s="30"/>
      <c r="F161" s="30"/>
      <c r="G161" s="108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72"/>
      <c r="C162" s="167"/>
      <c r="D162" s="18"/>
      <c r="E162" s="30"/>
      <c r="F162" s="30"/>
      <c r="G162" s="108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72"/>
      <c r="C163" s="167"/>
      <c r="D163" s="18"/>
      <c r="E163" s="30"/>
      <c r="F163" s="30"/>
      <c r="G163" s="108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72"/>
      <c r="C164" s="167"/>
      <c r="D164" s="18"/>
      <c r="E164" s="30"/>
      <c r="F164" s="30"/>
      <c r="G164" s="108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72"/>
      <c r="C165" s="167"/>
      <c r="D165" s="18"/>
      <c r="E165" s="30"/>
      <c r="F165" s="30"/>
      <c r="G165" s="108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72"/>
      <c r="C166" s="167"/>
      <c r="D166" s="18"/>
      <c r="E166" s="30"/>
      <c r="F166" s="30"/>
      <c r="G166" s="108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72"/>
      <c r="C167" s="167"/>
      <c r="D167" s="18"/>
      <c r="E167" s="30"/>
      <c r="F167" s="30"/>
      <c r="G167" s="108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72"/>
      <c r="C168" s="167"/>
      <c r="D168" s="18"/>
      <c r="E168" s="30"/>
      <c r="F168" s="30"/>
      <c r="G168" s="108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72"/>
      <c r="C169" s="167"/>
      <c r="D169" s="18"/>
      <c r="E169" s="30"/>
      <c r="F169" s="30"/>
      <c r="G169" s="108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72"/>
      <c r="C170" s="167"/>
      <c r="D170" s="18"/>
      <c r="E170" s="30"/>
      <c r="F170" s="30"/>
      <c r="G170" s="108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72"/>
      <c r="C171" s="167"/>
      <c r="D171" s="18"/>
      <c r="E171" s="30"/>
      <c r="F171" s="30"/>
      <c r="G171" s="108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72"/>
      <c r="C172" s="167"/>
      <c r="D172" s="18"/>
      <c r="E172" s="30"/>
      <c r="F172" s="30"/>
      <c r="G172" s="108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72"/>
      <c r="C173" s="167"/>
      <c r="D173" s="18"/>
      <c r="E173" s="30"/>
      <c r="F173" s="30"/>
      <c r="G173" s="108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72"/>
      <c r="C174" s="167"/>
      <c r="D174" s="18"/>
      <c r="E174" s="30"/>
      <c r="F174" s="30"/>
      <c r="G174" s="108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72"/>
      <c r="C175" s="167"/>
      <c r="D175" s="18"/>
      <c r="E175" s="30"/>
      <c r="F175" s="30"/>
      <c r="G175" s="108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72"/>
      <c r="C176" s="167"/>
      <c r="D176" s="18"/>
      <c r="E176" s="30"/>
      <c r="F176" s="30"/>
      <c r="G176" s="108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72"/>
      <c r="C177" s="167"/>
      <c r="D177" s="18"/>
      <c r="E177" s="30"/>
      <c r="F177" s="30"/>
      <c r="G177" s="108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72"/>
      <c r="C178" s="167"/>
      <c r="D178" s="18"/>
      <c r="E178" s="30"/>
      <c r="F178" s="30"/>
      <c r="G178" s="108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72"/>
      <c r="C179" s="167"/>
      <c r="D179" s="18"/>
      <c r="E179" s="30"/>
      <c r="F179" s="30"/>
      <c r="G179" s="108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72"/>
      <c r="C180" s="167"/>
      <c r="D180" s="18"/>
      <c r="E180" s="30"/>
      <c r="F180" s="30"/>
      <c r="G180" s="108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72"/>
      <c r="C181" s="167"/>
      <c r="D181" s="18"/>
      <c r="E181" s="30"/>
      <c r="F181" s="30"/>
      <c r="G181" s="108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72"/>
      <c r="C182" s="167"/>
      <c r="D182" s="18"/>
      <c r="E182" s="30"/>
      <c r="F182" s="30"/>
      <c r="G182" s="108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72"/>
      <c r="C183" s="167"/>
      <c r="D183" s="18"/>
      <c r="E183" s="30"/>
      <c r="F183" s="30"/>
      <c r="G183" s="108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72"/>
      <c r="C184" s="167"/>
      <c r="D184" s="18"/>
      <c r="E184" s="30"/>
      <c r="F184" s="30"/>
      <c r="G184" s="108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72"/>
      <c r="C185" s="167"/>
      <c r="D185" s="18"/>
      <c r="E185" s="30"/>
      <c r="F185" s="30"/>
      <c r="G185" s="108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72"/>
      <c r="C186" s="167"/>
      <c r="D186" s="18"/>
      <c r="E186" s="30"/>
      <c r="F186" s="30"/>
      <c r="G186" s="108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72"/>
      <c r="C187" s="167"/>
      <c r="D187" s="18"/>
      <c r="E187" s="30"/>
      <c r="F187" s="30"/>
      <c r="G187" s="108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72"/>
      <c r="C188" s="167"/>
      <c r="D188" s="18"/>
      <c r="E188" s="30"/>
      <c r="F188" s="30"/>
      <c r="G188" s="108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72"/>
      <c r="C189" s="167"/>
      <c r="D189" s="18"/>
      <c r="E189" s="30"/>
      <c r="F189" s="30"/>
      <c r="G189" s="108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72"/>
      <c r="C190" s="167"/>
      <c r="D190" s="18"/>
      <c r="E190" s="30"/>
      <c r="F190" s="30"/>
      <c r="G190" s="108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72"/>
      <c r="C191" s="167"/>
      <c r="D191" s="18"/>
      <c r="E191" s="30"/>
      <c r="F191" s="30"/>
      <c r="G191" s="108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72"/>
      <c r="C192" s="167"/>
      <c r="D192" s="18"/>
      <c r="E192" s="30"/>
      <c r="F192" s="30"/>
      <c r="G192" s="108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72"/>
      <c r="C193" s="167"/>
      <c r="D193" s="18"/>
      <c r="E193" s="30"/>
      <c r="F193" s="30"/>
      <c r="G193" s="108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72"/>
      <c r="C194" s="167"/>
      <c r="D194" s="18"/>
      <c r="E194" s="30"/>
      <c r="F194" s="30"/>
      <c r="G194" s="108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72"/>
      <c r="C195" s="167"/>
      <c r="D195" s="18"/>
      <c r="E195" s="30"/>
      <c r="F195" s="30"/>
      <c r="G195" s="108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72"/>
      <c r="C196" s="167"/>
      <c r="D196" s="18"/>
      <c r="E196" s="30"/>
      <c r="F196" s="30"/>
      <c r="G196" s="108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72"/>
      <c r="C197" s="167"/>
      <c r="D197" s="18"/>
      <c r="E197" s="30"/>
      <c r="F197" s="30"/>
      <c r="G197" s="108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72"/>
      <c r="C198" s="167"/>
      <c r="D198" s="18"/>
      <c r="E198" s="30"/>
      <c r="F198" s="30"/>
      <c r="G198" s="108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72"/>
      <c r="C199" s="167"/>
      <c r="D199" s="18"/>
      <c r="E199" s="30"/>
      <c r="F199" s="30"/>
      <c r="G199" s="108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72"/>
      <c r="C200" s="167"/>
      <c r="D200" s="18"/>
      <c r="E200" s="30"/>
      <c r="F200" s="30"/>
      <c r="G200" s="108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72"/>
      <c r="C201" s="167"/>
      <c r="D201" s="18"/>
      <c r="E201" s="30"/>
      <c r="F201" s="30"/>
      <c r="G201" s="108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72"/>
      <c r="C202" s="167"/>
      <c r="D202" s="18"/>
      <c r="E202" s="30"/>
      <c r="F202" s="30"/>
      <c r="G202" s="108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72"/>
      <c r="C203" s="167"/>
      <c r="D203" s="18"/>
      <c r="E203" s="30"/>
      <c r="F203" s="30"/>
      <c r="G203" s="108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72"/>
      <c r="C204" s="167"/>
      <c r="D204" s="18"/>
      <c r="E204" s="30"/>
      <c r="F204" s="30"/>
      <c r="G204" s="108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72"/>
      <c r="C205" s="167"/>
      <c r="D205" s="18"/>
      <c r="E205" s="30"/>
      <c r="F205" s="30"/>
      <c r="G205" s="108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72"/>
      <c r="C206" s="167"/>
      <c r="D206" s="18"/>
      <c r="E206" s="30"/>
      <c r="F206" s="30"/>
      <c r="G206" s="108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72"/>
      <c r="C207" s="167"/>
      <c r="D207" s="18"/>
      <c r="E207" s="30"/>
      <c r="F207" s="30"/>
      <c r="G207" s="108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72"/>
      <c r="C208" s="167"/>
      <c r="D208" s="18"/>
      <c r="E208" s="30"/>
      <c r="F208" s="30"/>
      <c r="G208" s="108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72"/>
      <c r="C209" s="167"/>
      <c r="D209" s="18"/>
      <c r="E209" s="30"/>
      <c r="F209" s="30"/>
      <c r="G209" s="108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72"/>
      <c r="C210" s="167"/>
      <c r="D210" s="18"/>
      <c r="E210" s="30"/>
      <c r="F210" s="30"/>
      <c r="G210" s="108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72"/>
      <c r="C211" s="167"/>
      <c r="D211" s="18"/>
      <c r="E211" s="30"/>
      <c r="F211" s="30"/>
      <c r="G211" s="108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72"/>
      <c r="C212" s="167"/>
      <c r="D212" s="18"/>
      <c r="E212" s="30"/>
      <c r="F212" s="30"/>
      <c r="G212" s="108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72"/>
      <c r="C213" s="167"/>
      <c r="D213" s="18"/>
      <c r="E213" s="30"/>
      <c r="F213" s="30"/>
      <c r="G213" s="108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72"/>
      <c r="C214" s="167"/>
      <c r="D214" s="18"/>
      <c r="E214" s="30"/>
      <c r="F214" s="30"/>
      <c r="G214" s="108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72"/>
      <c r="C215" s="167"/>
      <c r="D215" s="18"/>
      <c r="E215" s="30"/>
      <c r="F215" s="30"/>
      <c r="G215" s="108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72"/>
      <c r="C216" s="167"/>
      <c r="D216" s="18"/>
      <c r="E216" s="30"/>
      <c r="F216" s="30"/>
      <c r="G216" s="108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72"/>
      <c r="C217" s="167"/>
      <c r="D217" s="18"/>
      <c r="E217" s="30"/>
      <c r="F217" s="30"/>
      <c r="G217" s="108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72"/>
      <c r="C218" s="167"/>
      <c r="D218" s="18"/>
      <c r="E218" s="30"/>
      <c r="F218" s="30"/>
      <c r="G218" s="108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72"/>
      <c r="C219" s="167"/>
      <c r="D219" s="18"/>
      <c r="E219" s="30"/>
      <c r="F219" s="30"/>
      <c r="G219" s="108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72"/>
      <c r="C220" s="167"/>
      <c r="D220" s="18"/>
      <c r="E220" s="30"/>
      <c r="F220" s="30"/>
      <c r="G220" s="108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72"/>
      <c r="C221" s="167"/>
      <c r="D221" s="18"/>
      <c r="E221" s="30"/>
      <c r="F221" s="30"/>
      <c r="G221" s="108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72"/>
      <c r="C222" s="167"/>
      <c r="D222" s="18"/>
      <c r="E222" s="30"/>
      <c r="F222" s="30"/>
      <c r="G222" s="108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72"/>
      <c r="C223" s="167"/>
      <c r="D223" s="18"/>
      <c r="E223" s="30"/>
      <c r="F223" s="30"/>
      <c r="G223" s="108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72"/>
      <c r="C224" s="167"/>
      <c r="D224" s="18"/>
      <c r="E224" s="30"/>
      <c r="F224" s="30"/>
      <c r="G224" s="108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72"/>
      <c r="C225" s="167"/>
      <c r="D225" s="18"/>
      <c r="E225" s="30"/>
      <c r="F225" s="30"/>
      <c r="G225" s="108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72"/>
      <c r="C226" s="167"/>
      <c r="D226" s="18"/>
      <c r="E226" s="30"/>
      <c r="F226" s="30"/>
      <c r="G226" s="108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72"/>
      <c r="C227" s="167"/>
      <c r="D227" s="18"/>
      <c r="E227" s="30"/>
      <c r="F227" s="30"/>
      <c r="G227" s="108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72"/>
      <c r="C228" s="167"/>
      <c r="D228" s="18"/>
      <c r="E228" s="30"/>
      <c r="F228" s="30"/>
      <c r="G228" s="108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72"/>
      <c r="C229" s="167"/>
      <c r="D229" s="18"/>
      <c r="E229" s="30"/>
      <c r="F229" s="30"/>
      <c r="G229" s="108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72"/>
      <c r="C230" s="167"/>
      <c r="D230" s="18"/>
      <c r="E230" s="30"/>
      <c r="F230" s="30"/>
      <c r="G230" s="108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72"/>
      <c r="C231" s="167"/>
      <c r="D231" s="18"/>
      <c r="E231" s="30"/>
      <c r="F231" s="30"/>
      <c r="G231" s="108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72"/>
      <c r="C232" s="167"/>
      <c r="D232" s="18"/>
      <c r="E232" s="30"/>
      <c r="F232" s="30"/>
      <c r="G232" s="108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72"/>
      <c r="C233" s="167"/>
      <c r="D233" s="18"/>
      <c r="E233" s="30"/>
      <c r="F233" s="30"/>
      <c r="G233" s="108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72"/>
      <c r="C234" s="167"/>
      <c r="D234" s="18"/>
      <c r="E234" s="30"/>
      <c r="F234" s="30"/>
      <c r="G234" s="108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72"/>
      <c r="C235" s="167"/>
      <c r="D235" s="18"/>
      <c r="E235" s="30"/>
      <c r="F235" s="30"/>
      <c r="G235" s="108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72"/>
      <c r="C236" s="167"/>
      <c r="D236" s="18"/>
      <c r="E236" s="30"/>
      <c r="F236" s="30"/>
      <c r="G236" s="108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72"/>
      <c r="C237" s="167"/>
      <c r="D237" s="18"/>
      <c r="E237" s="30"/>
      <c r="F237" s="30"/>
      <c r="G237" s="108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72"/>
      <c r="C238" s="167"/>
      <c r="D238" s="18"/>
      <c r="E238" s="30"/>
      <c r="F238" s="30"/>
      <c r="G238" s="108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72"/>
      <c r="C239" s="167"/>
      <c r="D239" s="18"/>
      <c r="E239" s="30"/>
      <c r="F239" s="30"/>
      <c r="G239" s="108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72"/>
      <c r="C240" s="167"/>
      <c r="D240" s="18"/>
      <c r="E240" s="30"/>
      <c r="F240" s="30"/>
      <c r="G240" s="108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72"/>
      <c r="C241" s="167"/>
      <c r="D241" s="18"/>
      <c r="E241" s="30"/>
      <c r="F241" s="30"/>
      <c r="G241" s="108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72"/>
      <c r="C242" s="167"/>
      <c r="D242" s="18"/>
      <c r="E242" s="30"/>
      <c r="F242" s="30"/>
      <c r="G242" s="108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72"/>
      <c r="C243" s="167"/>
      <c r="D243" s="18"/>
      <c r="E243" s="30"/>
      <c r="F243" s="30"/>
      <c r="G243" s="108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72"/>
      <c r="C244" s="167"/>
      <c r="D244" s="18"/>
      <c r="E244" s="30"/>
      <c r="F244" s="30"/>
      <c r="G244" s="108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72"/>
      <c r="C245" s="167"/>
      <c r="D245" s="18"/>
      <c r="E245" s="30"/>
      <c r="F245" s="30"/>
      <c r="G245" s="108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72"/>
      <c r="C246" s="167"/>
      <c r="D246" s="18"/>
      <c r="E246" s="30"/>
      <c r="F246" s="30"/>
      <c r="G246" s="108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72"/>
      <c r="C247" s="167"/>
      <c r="D247" s="18"/>
      <c r="E247" s="30"/>
      <c r="F247" s="30"/>
      <c r="G247" s="108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72"/>
      <c r="C248" s="167"/>
      <c r="D248" s="18"/>
      <c r="E248" s="30"/>
      <c r="F248" s="30"/>
      <c r="G248" s="108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72"/>
      <c r="C249" s="167"/>
      <c r="D249" s="18"/>
      <c r="E249" s="30"/>
      <c r="F249" s="30"/>
      <c r="G249" s="108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72"/>
      <c r="C250" s="167"/>
      <c r="D250" s="18"/>
      <c r="E250" s="30"/>
      <c r="F250" s="30"/>
      <c r="G250" s="108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72"/>
      <c r="C251" s="167"/>
      <c r="D251" s="18"/>
      <c r="E251" s="30"/>
      <c r="F251" s="30"/>
      <c r="G251" s="108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72"/>
      <c r="C252" s="167"/>
      <c r="D252" s="18"/>
      <c r="E252" s="30"/>
      <c r="F252" s="30"/>
      <c r="G252" s="108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72"/>
      <c r="C253" s="167"/>
      <c r="D253" s="18"/>
      <c r="E253" s="30"/>
      <c r="F253" s="30"/>
      <c r="G253" s="108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72"/>
      <c r="C254" s="167"/>
      <c r="D254" s="18"/>
      <c r="E254" s="30"/>
      <c r="F254" s="30"/>
      <c r="G254" s="108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72"/>
      <c r="C255" s="167"/>
      <c r="D255" s="18"/>
      <c r="E255" s="30"/>
      <c r="F255" s="30"/>
      <c r="G255" s="108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72"/>
      <c r="C256" s="167"/>
      <c r="D256" s="18"/>
      <c r="E256" s="30"/>
      <c r="F256" s="30"/>
      <c r="G256" s="108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72"/>
      <c r="C257" s="167"/>
      <c r="D257" s="18"/>
      <c r="E257" s="30"/>
      <c r="F257" s="30"/>
      <c r="G257" s="108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72"/>
      <c r="C258" s="167"/>
      <c r="D258" s="18"/>
      <c r="E258" s="30"/>
      <c r="F258" s="30"/>
      <c r="G258" s="108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72"/>
      <c r="C259" s="167"/>
      <c r="D259" s="18"/>
      <c r="E259" s="30"/>
      <c r="F259" s="30"/>
      <c r="G259" s="108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72"/>
      <c r="C260" s="167"/>
      <c r="D260" s="18"/>
      <c r="E260" s="30"/>
      <c r="F260" s="30"/>
      <c r="G260" s="108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72"/>
      <c r="C261" s="167"/>
      <c r="D261" s="18"/>
      <c r="E261" s="30"/>
      <c r="F261" s="30"/>
      <c r="G261" s="108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72"/>
      <c r="C262" s="167"/>
      <c r="D262" s="18"/>
      <c r="E262" s="30"/>
      <c r="F262" s="30"/>
      <c r="G262" s="108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72"/>
      <c r="C263" s="167"/>
      <c r="D263" s="18"/>
      <c r="E263" s="30"/>
      <c r="F263" s="30"/>
      <c r="G263" s="108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72"/>
      <c r="C264" s="167"/>
      <c r="D264" s="18"/>
      <c r="E264" s="30"/>
      <c r="F264" s="30"/>
      <c r="G264" s="108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72"/>
      <c r="C265" s="167"/>
      <c r="D265" s="18"/>
      <c r="E265" s="30"/>
      <c r="F265" s="30"/>
      <c r="G265" s="108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72"/>
      <c r="C266" s="167"/>
      <c r="D266" s="18"/>
      <c r="E266" s="30"/>
      <c r="F266" s="30"/>
      <c r="G266" s="108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72"/>
      <c r="C267" s="167"/>
      <c r="D267" s="18"/>
      <c r="E267" s="30"/>
      <c r="F267" s="30"/>
      <c r="G267" s="108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72"/>
      <c r="C268" s="167"/>
      <c r="D268" s="18"/>
      <c r="E268" s="30"/>
      <c r="F268" s="30"/>
      <c r="G268" s="108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72"/>
      <c r="C269" s="167"/>
      <c r="D269" s="18"/>
      <c r="E269" s="30"/>
      <c r="F269" s="30"/>
      <c r="G269" s="108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72"/>
      <c r="C270" s="167"/>
      <c r="D270" s="18"/>
      <c r="E270" s="30"/>
      <c r="F270" s="30"/>
      <c r="G270" s="108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72"/>
      <c r="C271" s="167"/>
      <c r="D271" s="18"/>
      <c r="E271" s="30"/>
      <c r="F271" s="30"/>
      <c r="G271" s="108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72"/>
      <c r="C272" s="167"/>
      <c r="D272" s="18"/>
      <c r="E272" s="30"/>
      <c r="F272" s="30"/>
      <c r="G272" s="108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72"/>
      <c r="C273" s="167"/>
      <c r="D273" s="18"/>
      <c r="E273" s="30"/>
      <c r="F273" s="30"/>
      <c r="G273" s="108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72"/>
      <c r="C274" s="167"/>
      <c r="D274" s="18"/>
      <c r="E274" s="30"/>
      <c r="F274" s="30"/>
      <c r="G274" s="108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72"/>
      <c r="C275" s="167"/>
      <c r="D275" s="18"/>
      <c r="E275" s="30"/>
      <c r="F275" s="30"/>
      <c r="G275" s="108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72"/>
      <c r="C276" s="167"/>
      <c r="D276" s="18"/>
      <c r="E276" s="30"/>
      <c r="F276" s="30"/>
      <c r="G276" s="108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72"/>
      <c r="C277" s="167"/>
      <c r="D277" s="18"/>
      <c r="E277" s="30"/>
      <c r="F277" s="30"/>
      <c r="G277" s="108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72"/>
      <c r="C278" s="167"/>
      <c r="D278" s="18"/>
      <c r="E278" s="30"/>
      <c r="F278" s="30"/>
      <c r="G278" s="108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72"/>
      <c r="C279" s="167"/>
      <c r="D279" s="18"/>
      <c r="E279" s="30"/>
      <c r="F279" s="30"/>
      <c r="G279" s="108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72"/>
      <c r="C280" s="167"/>
      <c r="D280" s="18"/>
      <c r="E280" s="30"/>
      <c r="F280" s="30"/>
      <c r="G280" s="108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72"/>
      <c r="C281" s="167"/>
      <c r="D281" s="18"/>
      <c r="E281" s="30"/>
      <c r="F281" s="30"/>
      <c r="G281" s="108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72"/>
      <c r="C282" s="167"/>
      <c r="D282" s="18"/>
      <c r="E282" s="30"/>
      <c r="F282" s="30"/>
      <c r="G282" s="108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72"/>
      <c r="C283" s="167"/>
      <c r="D283" s="18"/>
      <c r="E283" s="30"/>
      <c r="F283" s="30"/>
      <c r="G283" s="108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72"/>
      <c r="C284" s="167"/>
      <c r="D284" s="18"/>
      <c r="E284" s="30"/>
      <c r="F284" s="30"/>
      <c r="G284" s="108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72"/>
      <c r="C285" s="167"/>
      <c r="D285" s="18"/>
      <c r="E285" s="30"/>
      <c r="F285" s="30"/>
      <c r="G285" s="108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72"/>
      <c r="C286" s="167"/>
      <c r="D286" s="18"/>
      <c r="E286" s="30"/>
      <c r="F286" s="30"/>
      <c r="G286" s="108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72"/>
      <c r="C287" s="167"/>
      <c r="D287" s="18"/>
      <c r="E287" s="30"/>
      <c r="F287" s="30"/>
      <c r="G287" s="108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72"/>
      <c r="C288" s="167"/>
      <c r="D288" s="18"/>
      <c r="E288" s="30"/>
      <c r="F288" s="30"/>
      <c r="G288" s="108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72"/>
      <c r="C289" s="167"/>
      <c r="D289" s="18"/>
      <c r="E289" s="30"/>
      <c r="F289" s="30"/>
      <c r="G289" s="108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72"/>
      <c r="C290" s="167"/>
      <c r="D290" s="18"/>
      <c r="E290" s="30"/>
      <c r="F290" s="30"/>
      <c r="G290" s="108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72"/>
      <c r="C291" s="167"/>
      <c r="D291" s="18"/>
      <c r="E291" s="30"/>
      <c r="F291" s="30"/>
      <c r="G291" s="108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72"/>
      <c r="C292" s="167"/>
      <c r="D292" s="18"/>
      <c r="E292" s="30"/>
      <c r="F292" s="30"/>
      <c r="G292" s="108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72"/>
      <c r="C293" s="167"/>
      <c r="D293" s="18"/>
      <c r="E293" s="30"/>
      <c r="F293" s="30"/>
      <c r="G293" s="108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72"/>
      <c r="C294" s="167"/>
      <c r="D294" s="18"/>
      <c r="E294" s="30"/>
      <c r="F294" s="30"/>
      <c r="G294" s="108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72"/>
      <c r="C295" s="167"/>
      <c r="D295" s="18"/>
      <c r="E295" s="30"/>
      <c r="F295" s="30"/>
      <c r="G295" s="108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72"/>
      <c r="C296" s="167"/>
      <c r="D296" s="18"/>
      <c r="E296" s="30"/>
      <c r="F296" s="30"/>
      <c r="G296" s="108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72"/>
      <c r="C297" s="167"/>
      <c r="D297" s="18"/>
      <c r="E297" s="30"/>
      <c r="F297" s="30"/>
      <c r="G297" s="108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72"/>
      <c r="C298" s="167"/>
      <c r="D298" s="18"/>
      <c r="E298" s="30"/>
      <c r="F298" s="30"/>
      <c r="G298" s="108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72"/>
      <c r="C299" s="167"/>
      <c r="D299" s="18"/>
      <c r="E299" s="30"/>
      <c r="F299" s="30"/>
      <c r="G299" s="108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72"/>
      <c r="C300" s="167"/>
      <c r="D300" s="18"/>
      <c r="E300" s="30"/>
      <c r="F300" s="30"/>
      <c r="G300" s="108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72"/>
      <c r="C301" s="167"/>
      <c r="D301" s="18"/>
      <c r="E301" s="30"/>
      <c r="F301" s="30"/>
      <c r="G301" s="108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72"/>
      <c r="C302" s="167"/>
      <c r="D302" s="18"/>
      <c r="E302" s="30"/>
      <c r="F302" s="30"/>
      <c r="G302" s="108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72"/>
      <c r="C303" s="167"/>
      <c r="D303" s="18"/>
      <c r="E303" s="30"/>
      <c r="F303" s="30"/>
      <c r="G303" s="108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72"/>
      <c r="C304" s="167"/>
      <c r="D304" s="18"/>
      <c r="E304" s="30"/>
      <c r="F304" s="30"/>
      <c r="G304" s="108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72"/>
      <c r="C305" s="167"/>
      <c r="D305" s="18"/>
      <c r="E305" s="30"/>
      <c r="F305" s="30"/>
      <c r="G305" s="108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72"/>
      <c r="C306" s="167"/>
      <c r="D306" s="18"/>
      <c r="E306" s="30"/>
      <c r="F306" s="30"/>
      <c r="G306" s="108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72"/>
      <c r="C307" s="167"/>
      <c r="D307" s="18"/>
      <c r="E307" s="30"/>
      <c r="F307" s="30"/>
      <c r="G307" s="108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72"/>
      <c r="C308" s="167"/>
      <c r="D308" s="18"/>
      <c r="E308" s="30"/>
      <c r="F308" s="30"/>
      <c r="G308" s="108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72"/>
      <c r="C309" s="167"/>
      <c r="D309" s="18"/>
      <c r="E309" s="30"/>
      <c r="F309" s="30"/>
      <c r="G309" s="108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72"/>
      <c r="C310" s="167"/>
      <c r="D310" s="18"/>
      <c r="E310" s="30"/>
      <c r="F310" s="30"/>
      <c r="G310" s="108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72"/>
      <c r="C311" s="167"/>
      <c r="D311" s="18"/>
      <c r="E311" s="30"/>
      <c r="F311" s="30"/>
      <c r="G311" s="108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72"/>
      <c r="C312" s="167"/>
      <c r="D312" s="18"/>
      <c r="E312" s="30"/>
      <c r="F312" s="30"/>
      <c r="G312" s="108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72"/>
      <c r="C313" s="167"/>
      <c r="D313" s="18"/>
      <c r="E313" s="30"/>
      <c r="F313" s="30"/>
      <c r="G313" s="108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72"/>
      <c r="C314" s="167"/>
      <c r="D314" s="18"/>
      <c r="E314" s="30"/>
      <c r="F314" s="30"/>
      <c r="G314" s="108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72"/>
      <c r="C315" s="167"/>
      <c r="D315" s="18"/>
      <c r="E315" s="30"/>
      <c r="F315" s="30"/>
      <c r="G315" s="108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72"/>
      <c r="C316" s="167"/>
      <c r="D316" s="18"/>
      <c r="E316" s="30"/>
      <c r="F316" s="30"/>
      <c r="G316" s="108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72"/>
      <c r="C317" s="167"/>
      <c r="D317" s="18"/>
      <c r="E317" s="30"/>
      <c r="F317" s="30"/>
      <c r="G317" s="108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72"/>
      <c r="C318" s="167"/>
      <c r="D318" s="18"/>
      <c r="E318" s="30"/>
      <c r="F318" s="30"/>
      <c r="G318" s="108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72"/>
      <c r="C319" s="167"/>
      <c r="D319" s="18"/>
      <c r="E319" s="30"/>
      <c r="F319" s="30"/>
      <c r="G319" s="108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72"/>
      <c r="C320" s="167"/>
      <c r="D320" s="18"/>
      <c r="E320" s="30"/>
      <c r="F320" s="30"/>
      <c r="G320" s="108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72"/>
      <c r="C321" s="167"/>
      <c r="D321" s="18"/>
      <c r="E321" s="30"/>
      <c r="F321" s="30"/>
      <c r="G321" s="108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72"/>
      <c r="C322" s="167"/>
      <c r="D322" s="18"/>
      <c r="E322" s="30"/>
      <c r="F322" s="30"/>
      <c r="G322" s="108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72"/>
      <c r="C323" s="167"/>
      <c r="D323" s="18"/>
      <c r="E323" s="30"/>
      <c r="F323" s="30"/>
      <c r="G323" s="108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72"/>
      <c r="C324" s="167"/>
      <c r="D324" s="18"/>
      <c r="E324" s="30"/>
      <c r="F324" s="30"/>
      <c r="G324" s="108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72"/>
      <c r="C325" s="167"/>
      <c r="D325" s="18"/>
      <c r="E325" s="30"/>
      <c r="F325" s="30"/>
      <c r="G325" s="108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72"/>
      <c r="C326" s="167"/>
      <c r="D326" s="18"/>
      <c r="E326" s="30"/>
      <c r="F326" s="30"/>
      <c r="G326" s="108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72"/>
      <c r="C327" s="167"/>
      <c r="D327" s="18"/>
      <c r="E327" s="30"/>
      <c r="F327" s="30"/>
      <c r="G327" s="108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72"/>
      <c r="C328" s="167"/>
      <c r="D328" s="18"/>
      <c r="E328" s="30"/>
      <c r="F328" s="30"/>
      <c r="G328" s="108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72"/>
      <c r="C329" s="167"/>
      <c r="D329" s="18"/>
      <c r="E329" s="30"/>
      <c r="F329" s="30"/>
      <c r="G329" s="108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</sheetData>
  <sheetProtection insertRows="0" deleteRows="0"/>
  <protectedRanges>
    <protectedRange sqref="O104:R104 L105:R1048576 L1:R103 W1:W1048576" name="Obseg1"/>
    <protectedRange sqref="L104:N104" name="Obseg1_2"/>
  </protectedRanges>
  <mergeCells count="8">
    <mergeCell ref="A104:N10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9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21"/>
  <sheetViews>
    <sheetView topLeftCell="A46" zoomScaleNormal="100" zoomScaleSheetLayoutView="100" workbookViewId="0">
      <selection activeCell="AD29" sqref="AD29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85546875" style="167" customWidth="1"/>
    <col min="4" max="4" width="48.8554687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pred_rekapitulacija'!A18</f>
        <v>5.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pred_rekapitulacija'!B18</f>
        <v>JOGURTI IN DESERTI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497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80" t="s">
        <v>498</v>
      </c>
      <c r="C16" s="80" t="s">
        <v>568</v>
      </c>
      <c r="D16" s="266" t="s">
        <v>2042</v>
      </c>
      <c r="E16" s="282">
        <v>180</v>
      </c>
      <c r="F16" s="280" t="s">
        <v>158</v>
      </c>
      <c r="G16" s="190" t="s">
        <v>182</v>
      </c>
      <c r="H16" s="280">
        <v>2000</v>
      </c>
      <c r="I16" s="111" t="s">
        <v>93</v>
      </c>
      <c r="J16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K16" s="81">
        <f>IF(Sklop5[[#This Row],[ZAHTEVANA SHEMA KAKOVOSTI]]&lt;&gt;"",Sklop5[[#This Row],[Preračunana masa/volumen/kos na enoto kg]],"")</f>
        <v>360</v>
      </c>
      <c r="L16" s="93"/>
      <c r="M16" s="82"/>
      <c r="N16" s="82"/>
      <c r="O16" s="83"/>
      <c r="P16" s="84"/>
      <c r="Q16" s="84"/>
      <c r="R16" s="95"/>
      <c r="S16" s="84">
        <f>+Sklop5[[#This Row],[cena/enota brez DDV v EUR]]*Sklop5[[#This Row],[Stopnja DDV (%)]]</f>
        <v>0</v>
      </c>
      <c r="T16" s="84">
        <f>+Sklop5[[#This Row],[cena/enota brez DDV v EUR]]+Sklop5[[#This Row],[Davek (EUR)]]</f>
        <v>0</v>
      </c>
      <c r="U16" s="84">
        <f>+Sklop5[[#This Row],[cena/enota brez DDV v EUR]]*Sklop5[[#This Row],[Okvirna količina]]</f>
        <v>0</v>
      </c>
      <c r="V16" s="84">
        <f>+Sklop5[[#This Row],[Končna cena/enoto mere (EUR) z DDV]]*Sklop5[[#This Row],[Okvirna količina]]</f>
        <v>0</v>
      </c>
      <c r="W16" s="98"/>
    </row>
    <row r="17" spans="1:23" s="175" customFormat="1" ht="12">
      <c r="A17" s="80" t="s">
        <v>3</v>
      </c>
      <c r="B17" s="85" t="s">
        <v>499</v>
      </c>
      <c r="C17" s="85" t="s">
        <v>568</v>
      </c>
      <c r="D17" s="151" t="s">
        <v>2043</v>
      </c>
      <c r="E17" s="285">
        <v>1</v>
      </c>
      <c r="F17" s="280" t="s">
        <v>95</v>
      </c>
      <c r="G17" s="190" t="s">
        <v>182</v>
      </c>
      <c r="H17" s="280">
        <v>300</v>
      </c>
      <c r="I17" s="111" t="s">
        <v>93</v>
      </c>
      <c r="J17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17" s="81">
        <f>IF(Sklop5[[#This Row],[ZAHTEVANA SHEMA KAKOVOSTI]]&lt;&gt;"",Sklop5[[#This Row],[Preračunana masa/volumen/kos na enoto kg]],"")</f>
        <v>300</v>
      </c>
      <c r="L17" s="94"/>
      <c r="M17" s="87"/>
      <c r="N17" s="87"/>
      <c r="O17" s="96"/>
      <c r="P17" s="88"/>
      <c r="Q17" s="88"/>
      <c r="R17" s="97"/>
      <c r="S17" s="88">
        <f>+Sklop5[[#This Row],[cena/enota brez DDV v EUR]]*Sklop5[[#This Row],[Stopnja DDV (%)]]</f>
        <v>0</v>
      </c>
      <c r="T17" s="88">
        <f>+Sklop5[[#This Row],[cena/enota brez DDV v EUR]]+Sklop5[[#This Row],[Davek (EUR)]]</f>
        <v>0</v>
      </c>
      <c r="U17" s="88">
        <f>+Sklop5[[#This Row],[cena/enota brez DDV v EUR]]*Sklop5[[#This Row],[Okvirna količina]]</f>
        <v>0</v>
      </c>
      <c r="V17" s="88">
        <f>+Sklop5[[#This Row],[Končna cena/enoto mere (EUR) z DDV]]*Sklop5[[#This Row],[Okvirna količina]]</f>
        <v>0</v>
      </c>
      <c r="W17" s="99"/>
    </row>
    <row r="18" spans="1:23" s="175" customFormat="1" ht="12">
      <c r="A18" s="80" t="s">
        <v>4</v>
      </c>
      <c r="B18" s="80" t="s">
        <v>500</v>
      </c>
      <c r="C18" s="80" t="s">
        <v>568</v>
      </c>
      <c r="D18" s="266" t="s">
        <v>2044</v>
      </c>
      <c r="E18" s="282">
        <v>180</v>
      </c>
      <c r="F18" s="245" t="s">
        <v>158</v>
      </c>
      <c r="G18" s="190" t="s">
        <v>182</v>
      </c>
      <c r="H18" s="245">
        <v>50</v>
      </c>
      <c r="I18" s="205" t="s">
        <v>93</v>
      </c>
      <c r="J18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K18" s="81">
        <f>IF(Sklop5[[#This Row],[ZAHTEVANA SHEMA KAKOVOSTI]]&lt;&gt;"",Sklop5[[#This Row],[Preračunana masa/volumen/kos na enoto kg]],"")</f>
        <v>9</v>
      </c>
      <c r="L18" s="94"/>
      <c r="M18" s="87"/>
      <c r="N18" s="87"/>
      <c r="O18" s="96"/>
      <c r="P18" s="88"/>
      <c r="Q18" s="88"/>
      <c r="R18" s="97"/>
      <c r="S18" s="88">
        <f>+Sklop5[[#This Row],[cena/enota brez DDV v EUR]]*Sklop5[[#This Row],[Stopnja DDV (%)]]</f>
        <v>0</v>
      </c>
      <c r="T18" s="88">
        <f>+Sklop5[[#This Row],[cena/enota brez DDV v EUR]]+Sklop5[[#This Row],[Davek (EUR)]]</f>
        <v>0</v>
      </c>
      <c r="U18" s="88">
        <f>+Sklop5[[#This Row],[cena/enota brez DDV v EUR]]*Sklop5[[#This Row],[Okvirna količina]]</f>
        <v>0</v>
      </c>
      <c r="V18" s="88">
        <f>+Sklop5[[#This Row],[Končna cena/enoto mere (EUR) z DDV]]*Sklop5[[#This Row],[Okvirna količina]]</f>
        <v>0</v>
      </c>
      <c r="W18" s="99"/>
    </row>
    <row r="19" spans="1:23" s="175" customFormat="1" ht="12">
      <c r="A19" s="80" t="s">
        <v>5</v>
      </c>
      <c r="B19" s="85" t="s">
        <v>501</v>
      </c>
      <c r="C19" s="85" t="s">
        <v>568</v>
      </c>
      <c r="D19" s="266" t="s">
        <v>2045</v>
      </c>
      <c r="E19" s="282">
        <v>1</v>
      </c>
      <c r="F19" s="245" t="s">
        <v>95</v>
      </c>
      <c r="G19" s="190" t="s">
        <v>182</v>
      </c>
      <c r="H19" s="245">
        <v>5</v>
      </c>
      <c r="I19" s="205" t="s">
        <v>93</v>
      </c>
      <c r="J19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19" s="81">
        <f>IF(Sklop5[[#This Row],[ZAHTEVANA SHEMA KAKOVOSTI]]&lt;&gt;"",Sklop5[[#This Row],[Preračunana masa/volumen/kos na enoto kg]],"")</f>
        <v>5</v>
      </c>
      <c r="L19" s="94"/>
      <c r="M19" s="87"/>
      <c r="N19" s="87"/>
      <c r="O19" s="96"/>
      <c r="P19" s="88"/>
      <c r="Q19" s="88"/>
      <c r="R19" s="97"/>
      <c r="S19" s="88">
        <f>+Sklop5[[#This Row],[cena/enota brez DDV v EUR]]*Sklop5[[#This Row],[Stopnja DDV (%)]]</f>
        <v>0</v>
      </c>
      <c r="T19" s="88">
        <f>+Sklop5[[#This Row],[cena/enota brez DDV v EUR]]+Sklop5[[#This Row],[Davek (EUR)]]</f>
        <v>0</v>
      </c>
      <c r="U19" s="88">
        <f>+Sklop5[[#This Row],[cena/enota brez DDV v EUR]]*Sklop5[[#This Row],[Okvirna količina]]</f>
        <v>0</v>
      </c>
      <c r="V19" s="88">
        <f>+Sklop5[[#This Row],[Končna cena/enoto mere (EUR) z DDV]]*Sklop5[[#This Row],[Okvirna količina]]</f>
        <v>0</v>
      </c>
      <c r="W19" s="99"/>
    </row>
    <row r="20" spans="1:23" s="175" customFormat="1" ht="12">
      <c r="A20" s="80" t="s">
        <v>6</v>
      </c>
      <c r="B20" s="204" t="s">
        <v>502</v>
      </c>
      <c r="C20" s="204" t="s">
        <v>568</v>
      </c>
      <c r="D20" s="266" t="s">
        <v>2046</v>
      </c>
      <c r="E20" s="282">
        <v>160</v>
      </c>
      <c r="F20" s="245" t="s">
        <v>158</v>
      </c>
      <c r="G20" s="190" t="s">
        <v>182</v>
      </c>
      <c r="H20" s="245">
        <v>2000</v>
      </c>
      <c r="I20" s="205" t="s">
        <v>93</v>
      </c>
      <c r="J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K20" s="126">
        <f>IF(Sklop5[[#This Row],[ZAHTEVANA SHEMA KAKOVOSTI]]&lt;&gt;"",Sklop5[[#This Row],[Preračunana masa/volumen/kos na enoto kg]],"")</f>
        <v>320</v>
      </c>
      <c r="L20" s="141"/>
      <c r="M20" s="144"/>
      <c r="N20" s="144"/>
      <c r="O20" s="145"/>
      <c r="P20" s="142"/>
      <c r="Q20" s="142"/>
      <c r="R20" s="143"/>
      <c r="S20" s="142">
        <f>+Sklop5[[#This Row],[cena/enota brez DDV v EUR]]*Sklop5[[#This Row],[Stopnja DDV (%)]]</f>
        <v>0</v>
      </c>
      <c r="T20" s="142">
        <f>+Sklop5[[#This Row],[cena/enota brez DDV v EUR]]+Sklop5[[#This Row],[Davek (EUR)]]</f>
        <v>0</v>
      </c>
      <c r="U20" s="142">
        <f>+Sklop5[[#This Row],[cena/enota brez DDV v EUR]]*Sklop5[[#This Row],[Okvirna količina]]</f>
        <v>0</v>
      </c>
      <c r="V20" s="148">
        <f>+Sklop5[[#This Row],[Končna cena/enoto mere (EUR) z DDV]]*Sklop5[[#This Row],[Okvirna količina]]</f>
        <v>0</v>
      </c>
      <c r="W20" s="149"/>
    </row>
    <row r="21" spans="1:23" s="175" customFormat="1" ht="12">
      <c r="A21" s="80" t="s">
        <v>7</v>
      </c>
      <c r="B21" s="204" t="s">
        <v>503</v>
      </c>
      <c r="C21" s="204" t="s">
        <v>568</v>
      </c>
      <c r="D21" s="266" t="s">
        <v>2047</v>
      </c>
      <c r="E21" s="282">
        <v>150</v>
      </c>
      <c r="F21" s="245" t="s">
        <v>158</v>
      </c>
      <c r="G21" s="190" t="s">
        <v>182</v>
      </c>
      <c r="H21" s="245">
        <v>2000</v>
      </c>
      <c r="I21" s="205" t="s">
        <v>93</v>
      </c>
      <c r="J2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1" s="126">
        <f>IF(Sklop5[[#This Row],[ZAHTEVANA SHEMA KAKOVOSTI]]&lt;&gt;"",Sklop5[[#This Row],[Preračunana masa/volumen/kos na enoto kg]],"")</f>
        <v>300</v>
      </c>
      <c r="L21" s="141"/>
      <c r="M21" s="144"/>
      <c r="N21" s="144"/>
      <c r="O21" s="145"/>
      <c r="P21" s="142"/>
      <c r="Q21" s="142"/>
      <c r="R21" s="143"/>
      <c r="S21" s="142">
        <f>+Sklop5[[#This Row],[cena/enota brez DDV v EUR]]*Sklop5[[#This Row],[Stopnja DDV (%)]]</f>
        <v>0</v>
      </c>
      <c r="T21" s="142">
        <f>+Sklop5[[#This Row],[cena/enota brez DDV v EUR]]+Sklop5[[#This Row],[Davek (EUR)]]</f>
        <v>0</v>
      </c>
      <c r="U21" s="142">
        <f>+Sklop5[[#This Row],[cena/enota brez DDV v EUR]]*Sklop5[[#This Row],[Okvirna količina]]</f>
        <v>0</v>
      </c>
      <c r="V21" s="148">
        <f>+Sklop5[[#This Row],[Končna cena/enoto mere (EUR) z DDV]]*Sklop5[[#This Row],[Okvirna količina]]</f>
        <v>0</v>
      </c>
      <c r="W21" s="149"/>
    </row>
    <row r="22" spans="1:23" s="175" customFormat="1" ht="12">
      <c r="A22" s="80" t="s">
        <v>8</v>
      </c>
      <c r="B22" s="204" t="s">
        <v>504</v>
      </c>
      <c r="C22" s="204" t="s">
        <v>568</v>
      </c>
      <c r="D22" s="266" t="s">
        <v>2048</v>
      </c>
      <c r="E22" s="282">
        <v>160</v>
      </c>
      <c r="F22" s="245" t="s">
        <v>158</v>
      </c>
      <c r="G22" s="190" t="s">
        <v>182</v>
      </c>
      <c r="H22" s="245">
        <v>1200</v>
      </c>
      <c r="I22" s="205" t="s">
        <v>93</v>
      </c>
      <c r="J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K22" s="126">
        <f>IF(Sklop5[[#This Row],[ZAHTEVANA SHEMA KAKOVOSTI]]&lt;&gt;"",Sklop5[[#This Row],[Preračunana masa/volumen/kos na enoto kg]],"")</f>
        <v>192</v>
      </c>
      <c r="L22" s="141"/>
      <c r="M22" s="144"/>
      <c r="N22" s="144"/>
      <c r="O22" s="145"/>
      <c r="P22" s="142"/>
      <c r="Q22" s="142"/>
      <c r="R22" s="143"/>
      <c r="S22" s="142">
        <f>+Sklop5[[#This Row],[cena/enota brez DDV v EUR]]*Sklop5[[#This Row],[Stopnja DDV (%)]]</f>
        <v>0</v>
      </c>
      <c r="T22" s="142">
        <f>+Sklop5[[#This Row],[cena/enota brez DDV v EUR]]+Sklop5[[#This Row],[Davek (EUR)]]</f>
        <v>0</v>
      </c>
      <c r="U22" s="142">
        <f>+Sklop5[[#This Row],[cena/enota brez DDV v EUR]]*Sklop5[[#This Row],[Okvirna količina]]</f>
        <v>0</v>
      </c>
      <c r="V22" s="148">
        <f>+Sklop5[[#This Row],[Končna cena/enoto mere (EUR) z DDV]]*Sklop5[[#This Row],[Okvirna količina]]</f>
        <v>0</v>
      </c>
      <c r="W22" s="149"/>
    </row>
    <row r="23" spans="1:23" s="175" customFormat="1" ht="12">
      <c r="A23" s="80" t="s">
        <v>9</v>
      </c>
      <c r="B23" s="204" t="s">
        <v>414</v>
      </c>
      <c r="C23" s="204" t="s">
        <v>568</v>
      </c>
      <c r="D23" s="266" t="s">
        <v>2049</v>
      </c>
      <c r="E23" s="282">
        <v>180</v>
      </c>
      <c r="F23" s="245" t="s">
        <v>158</v>
      </c>
      <c r="G23" s="190" t="s">
        <v>182</v>
      </c>
      <c r="H23" s="245">
        <v>1200</v>
      </c>
      <c r="I23" s="205" t="s">
        <v>93</v>
      </c>
      <c r="J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K23" s="126">
        <f>IF(Sklop5[[#This Row],[ZAHTEVANA SHEMA KAKOVOSTI]]&lt;&gt;"",Sklop5[[#This Row],[Preračunana masa/volumen/kos na enoto kg]],"")</f>
        <v>216</v>
      </c>
      <c r="L23" s="141"/>
      <c r="M23" s="144"/>
      <c r="N23" s="144"/>
      <c r="O23" s="145"/>
      <c r="P23" s="142"/>
      <c r="Q23" s="142"/>
      <c r="R23" s="143"/>
      <c r="S23" s="142">
        <f>+Sklop5[[#This Row],[cena/enota brez DDV v EUR]]*Sklop5[[#This Row],[Stopnja DDV (%)]]</f>
        <v>0</v>
      </c>
      <c r="T23" s="142">
        <f>+Sklop5[[#This Row],[cena/enota brez DDV v EUR]]+Sklop5[[#This Row],[Davek (EUR)]]</f>
        <v>0</v>
      </c>
      <c r="U23" s="142">
        <f>+Sklop5[[#This Row],[cena/enota brez DDV v EUR]]*Sklop5[[#This Row],[Okvirna količina]]</f>
        <v>0</v>
      </c>
      <c r="V23" s="148">
        <f>+Sklop5[[#This Row],[Končna cena/enoto mere (EUR) z DDV]]*Sklop5[[#This Row],[Okvirna količina]]</f>
        <v>0</v>
      </c>
      <c r="W23" s="149"/>
    </row>
    <row r="24" spans="1:23" s="175" customFormat="1" ht="12">
      <c r="A24" s="80" t="s">
        <v>10</v>
      </c>
      <c r="B24" s="204" t="s">
        <v>505</v>
      </c>
      <c r="C24" s="204" t="s">
        <v>568</v>
      </c>
      <c r="D24" s="266" t="s">
        <v>2050</v>
      </c>
      <c r="E24" s="282">
        <v>150</v>
      </c>
      <c r="F24" s="245" t="s">
        <v>158</v>
      </c>
      <c r="G24" s="190" t="s">
        <v>182</v>
      </c>
      <c r="H24" s="245">
        <v>2000</v>
      </c>
      <c r="I24" s="205" t="s">
        <v>93</v>
      </c>
      <c r="J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4" s="126">
        <f>IF(Sklop5[[#This Row],[ZAHTEVANA SHEMA KAKOVOSTI]]&lt;&gt;"",Sklop5[[#This Row],[Preračunana masa/volumen/kos na enoto kg]],"")</f>
        <v>300</v>
      </c>
      <c r="L24" s="141"/>
      <c r="M24" s="144"/>
      <c r="N24" s="144"/>
      <c r="O24" s="145"/>
      <c r="P24" s="142"/>
      <c r="Q24" s="142"/>
      <c r="R24" s="143"/>
      <c r="S24" s="142">
        <f>+Sklop5[[#This Row],[cena/enota brez DDV v EUR]]*Sklop5[[#This Row],[Stopnja DDV (%)]]</f>
        <v>0</v>
      </c>
      <c r="T24" s="142">
        <f>+Sklop5[[#This Row],[cena/enota brez DDV v EUR]]+Sklop5[[#This Row],[Davek (EUR)]]</f>
        <v>0</v>
      </c>
      <c r="U24" s="142">
        <f>+Sklop5[[#This Row],[cena/enota brez DDV v EUR]]*Sklop5[[#This Row],[Okvirna količina]]</f>
        <v>0</v>
      </c>
      <c r="V24" s="148">
        <f>+Sklop5[[#This Row],[Končna cena/enoto mere (EUR) z DDV]]*Sklop5[[#This Row],[Okvirna količina]]</f>
        <v>0</v>
      </c>
      <c r="W24" s="149"/>
    </row>
    <row r="25" spans="1:23" s="175" customFormat="1" ht="12">
      <c r="A25" s="80" t="s">
        <v>11</v>
      </c>
      <c r="B25" s="204" t="s">
        <v>506</v>
      </c>
      <c r="C25" s="204" t="s">
        <v>568</v>
      </c>
      <c r="D25" s="266" t="s">
        <v>2077</v>
      </c>
      <c r="E25" s="282">
        <v>250</v>
      </c>
      <c r="F25" s="245" t="s">
        <v>158</v>
      </c>
      <c r="G25" s="190" t="s">
        <v>182</v>
      </c>
      <c r="H25" s="245">
        <v>300</v>
      </c>
      <c r="I25" s="205" t="s">
        <v>93</v>
      </c>
      <c r="J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5" s="126">
        <f>IF(Sklop5[[#This Row],[ZAHTEVANA SHEMA KAKOVOSTI]]&lt;&gt;"",Sklop5[[#This Row],[Preračunana masa/volumen/kos na enoto kg]],"")</f>
        <v>75</v>
      </c>
      <c r="L25" s="141"/>
      <c r="M25" s="144"/>
      <c r="N25" s="144"/>
      <c r="O25" s="145"/>
      <c r="P25" s="142"/>
      <c r="Q25" s="142"/>
      <c r="R25" s="143"/>
      <c r="S25" s="142">
        <f>+Sklop5[[#This Row],[cena/enota brez DDV v EUR]]*Sklop5[[#This Row],[Stopnja DDV (%)]]</f>
        <v>0</v>
      </c>
      <c r="T25" s="142">
        <f>+Sklop5[[#This Row],[cena/enota brez DDV v EUR]]+Sklop5[[#This Row],[Davek (EUR)]]</f>
        <v>0</v>
      </c>
      <c r="U25" s="142">
        <f>+Sklop5[[#This Row],[cena/enota brez DDV v EUR]]*Sklop5[[#This Row],[Okvirna količina]]</f>
        <v>0</v>
      </c>
      <c r="V25" s="148">
        <f>+Sklop5[[#This Row],[Končna cena/enoto mere (EUR) z DDV]]*Sklop5[[#This Row],[Okvirna količina]]</f>
        <v>0</v>
      </c>
      <c r="W25" s="149"/>
    </row>
    <row r="26" spans="1:23" s="175" customFormat="1" ht="12">
      <c r="A26" s="80" t="s">
        <v>12</v>
      </c>
      <c r="B26" s="204" t="s">
        <v>507</v>
      </c>
      <c r="C26" s="204" t="s">
        <v>568</v>
      </c>
      <c r="D26" s="266" t="s">
        <v>2078</v>
      </c>
      <c r="E26" s="282">
        <v>250</v>
      </c>
      <c r="F26" s="245" t="s">
        <v>158</v>
      </c>
      <c r="G26" s="190" t="s">
        <v>182</v>
      </c>
      <c r="H26" s="245">
        <v>300</v>
      </c>
      <c r="I26" s="205" t="s">
        <v>93</v>
      </c>
      <c r="J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6" s="126">
        <f>IF(Sklop5[[#This Row],[ZAHTEVANA SHEMA KAKOVOSTI]]&lt;&gt;"",Sklop5[[#This Row],[Preračunana masa/volumen/kos na enoto kg]],"")</f>
        <v>75</v>
      </c>
      <c r="L26" s="141"/>
      <c r="M26" s="144"/>
      <c r="N26" s="144"/>
      <c r="O26" s="145"/>
      <c r="P26" s="142"/>
      <c r="Q26" s="142"/>
      <c r="R26" s="143"/>
      <c r="S26" s="142">
        <f>+Sklop5[[#This Row],[cena/enota brez DDV v EUR]]*Sklop5[[#This Row],[Stopnja DDV (%)]]</f>
        <v>0</v>
      </c>
      <c r="T26" s="142">
        <f>+Sklop5[[#This Row],[cena/enota brez DDV v EUR]]+Sklop5[[#This Row],[Davek (EUR)]]</f>
        <v>0</v>
      </c>
      <c r="U26" s="142">
        <f>+Sklop5[[#This Row],[cena/enota brez DDV v EUR]]*Sklop5[[#This Row],[Okvirna količina]]</f>
        <v>0</v>
      </c>
      <c r="V26" s="148">
        <f>+Sklop5[[#This Row],[Končna cena/enoto mere (EUR) z DDV]]*Sklop5[[#This Row],[Okvirna količina]]</f>
        <v>0</v>
      </c>
      <c r="W26" s="149"/>
    </row>
    <row r="27" spans="1:23" s="175" customFormat="1" ht="12">
      <c r="A27" s="80" t="s">
        <v>13</v>
      </c>
      <c r="B27" s="204" t="s">
        <v>508</v>
      </c>
      <c r="C27" s="204" t="s">
        <v>568</v>
      </c>
      <c r="D27" s="266" t="s">
        <v>2079</v>
      </c>
      <c r="E27" s="282">
        <v>250</v>
      </c>
      <c r="F27" s="245" t="s">
        <v>158</v>
      </c>
      <c r="G27" s="190" t="s">
        <v>182</v>
      </c>
      <c r="H27" s="245">
        <v>300</v>
      </c>
      <c r="I27" s="205" t="s">
        <v>93</v>
      </c>
      <c r="J2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7" s="126">
        <f>IF(Sklop5[[#This Row],[ZAHTEVANA SHEMA KAKOVOSTI]]&lt;&gt;"",Sklop5[[#This Row],[Preračunana masa/volumen/kos na enoto kg]],"")</f>
        <v>75</v>
      </c>
      <c r="L27" s="141"/>
      <c r="M27" s="144"/>
      <c r="N27" s="144"/>
      <c r="O27" s="145"/>
      <c r="P27" s="142"/>
      <c r="Q27" s="142"/>
      <c r="R27" s="143"/>
      <c r="S27" s="142">
        <f>+Sklop5[[#This Row],[cena/enota brez DDV v EUR]]*Sklop5[[#This Row],[Stopnja DDV (%)]]</f>
        <v>0</v>
      </c>
      <c r="T27" s="142">
        <f>+Sklop5[[#This Row],[cena/enota brez DDV v EUR]]+Sklop5[[#This Row],[Davek (EUR)]]</f>
        <v>0</v>
      </c>
      <c r="U27" s="142">
        <f>+Sklop5[[#This Row],[cena/enota brez DDV v EUR]]*Sklop5[[#This Row],[Okvirna količina]]</f>
        <v>0</v>
      </c>
      <c r="V27" s="148">
        <f>+Sklop5[[#This Row],[Končna cena/enoto mere (EUR) z DDV]]*Sklop5[[#This Row],[Okvirna količina]]</f>
        <v>0</v>
      </c>
      <c r="W27" s="149"/>
    </row>
    <row r="28" spans="1:23" s="175" customFormat="1" ht="12">
      <c r="A28" s="80" t="s">
        <v>14</v>
      </c>
      <c r="B28" s="204" t="s">
        <v>509</v>
      </c>
      <c r="C28" s="204" t="s">
        <v>568</v>
      </c>
      <c r="D28" s="266" t="s">
        <v>2051</v>
      </c>
      <c r="E28" s="282">
        <v>250</v>
      </c>
      <c r="F28" s="245" t="s">
        <v>158</v>
      </c>
      <c r="G28" s="190" t="s">
        <v>182</v>
      </c>
      <c r="H28" s="245">
        <v>300</v>
      </c>
      <c r="I28" s="205" t="s">
        <v>93</v>
      </c>
      <c r="J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8" s="126">
        <f>IF(Sklop5[[#This Row],[ZAHTEVANA SHEMA KAKOVOSTI]]&lt;&gt;"",Sklop5[[#This Row],[Preračunana masa/volumen/kos na enoto kg]],"")</f>
        <v>75</v>
      </c>
      <c r="L28" s="141"/>
      <c r="M28" s="144"/>
      <c r="N28" s="144"/>
      <c r="O28" s="145"/>
      <c r="P28" s="142"/>
      <c r="Q28" s="142"/>
      <c r="R28" s="143"/>
      <c r="S28" s="142">
        <f>+Sklop5[[#This Row],[cena/enota brez DDV v EUR]]*Sklop5[[#This Row],[Stopnja DDV (%)]]</f>
        <v>0</v>
      </c>
      <c r="T28" s="142">
        <f>+Sklop5[[#This Row],[cena/enota brez DDV v EUR]]+Sklop5[[#This Row],[Davek (EUR)]]</f>
        <v>0</v>
      </c>
      <c r="U28" s="142">
        <f>+Sklop5[[#This Row],[cena/enota brez DDV v EUR]]*Sklop5[[#This Row],[Okvirna količina]]</f>
        <v>0</v>
      </c>
      <c r="V28" s="148">
        <f>+Sklop5[[#This Row],[Končna cena/enoto mere (EUR) z DDV]]*Sklop5[[#This Row],[Okvirna količina]]</f>
        <v>0</v>
      </c>
      <c r="W28" s="149"/>
    </row>
    <row r="29" spans="1:23" s="175" customFormat="1" ht="12">
      <c r="A29" s="80" t="s">
        <v>15</v>
      </c>
      <c r="B29" s="204" t="s">
        <v>510</v>
      </c>
      <c r="C29" s="204" t="s">
        <v>568</v>
      </c>
      <c r="D29" s="266" t="s">
        <v>2051</v>
      </c>
      <c r="E29" s="282">
        <v>250</v>
      </c>
      <c r="F29" s="245" t="s">
        <v>158</v>
      </c>
      <c r="G29" s="190" t="s">
        <v>182</v>
      </c>
      <c r="H29" s="245">
        <v>300</v>
      </c>
      <c r="I29" s="205" t="s">
        <v>93</v>
      </c>
      <c r="J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9" s="126">
        <f>IF(Sklop5[[#This Row],[ZAHTEVANA SHEMA KAKOVOSTI]]&lt;&gt;"",Sklop5[[#This Row],[Preračunana masa/volumen/kos na enoto kg]],"")</f>
        <v>75</v>
      </c>
      <c r="L29" s="141"/>
      <c r="M29" s="144"/>
      <c r="N29" s="144"/>
      <c r="O29" s="145"/>
      <c r="P29" s="142"/>
      <c r="Q29" s="142"/>
      <c r="R29" s="143"/>
      <c r="S29" s="142">
        <f>+Sklop5[[#This Row],[cena/enota brez DDV v EUR]]*Sklop5[[#This Row],[Stopnja DDV (%)]]</f>
        <v>0</v>
      </c>
      <c r="T29" s="142">
        <f>+Sklop5[[#This Row],[cena/enota brez DDV v EUR]]+Sklop5[[#This Row],[Davek (EUR)]]</f>
        <v>0</v>
      </c>
      <c r="U29" s="142">
        <f>+Sklop5[[#This Row],[cena/enota brez DDV v EUR]]*Sklop5[[#This Row],[Okvirna količina]]</f>
        <v>0</v>
      </c>
      <c r="V29" s="148">
        <f>+Sklop5[[#This Row],[Končna cena/enoto mere (EUR) z DDV]]*Sklop5[[#This Row],[Okvirna količina]]</f>
        <v>0</v>
      </c>
      <c r="W29" s="149"/>
    </row>
    <row r="30" spans="1:23" s="175" customFormat="1" ht="12">
      <c r="A30" s="80" t="s">
        <v>16</v>
      </c>
      <c r="B30" s="204" t="s">
        <v>511</v>
      </c>
      <c r="C30" s="204" t="s">
        <v>568</v>
      </c>
      <c r="D30" s="266" t="s">
        <v>2052</v>
      </c>
      <c r="E30" s="282">
        <v>150</v>
      </c>
      <c r="F30" s="245" t="s">
        <v>158</v>
      </c>
      <c r="G30" s="190" t="s">
        <v>182</v>
      </c>
      <c r="H30" s="245">
        <v>50</v>
      </c>
      <c r="I30" s="205" t="s">
        <v>93</v>
      </c>
      <c r="J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0" s="126">
        <f>IF(Sklop5[[#This Row],[ZAHTEVANA SHEMA KAKOVOSTI]]&lt;&gt;"",Sklop5[[#This Row],[Preračunana masa/volumen/kos na enoto kg]],"")</f>
        <v>7.5</v>
      </c>
      <c r="L30" s="141"/>
      <c r="M30" s="144"/>
      <c r="N30" s="144"/>
      <c r="O30" s="145"/>
      <c r="P30" s="142"/>
      <c r="Q30" s="142"/>
      <c r="R30" s="143"/>
      <c r="S30" s="142">
        <f>+Sklop5[[#This Row],[cena/enota brez DDV v EUR]]*Sklop5[[#This Row],[Stopnja DDV (%)]]</f>
        <v>0</v>
      </c>
      <c r="T30" s="142">
        <f>+Sklop5[[#This Row],[cena/enota brez DDV v EUR]]+Sklop5[[#This Row],[Davek (EUR)]]</f>
        <v>0</v>
      </c>
      <c r="U30" s="142">
        <f>+Sklop5[[#This Row],[cena/enota brez DDV v EUR]]*Sklop5[[#This Row],[Okvirna količina]]</f>
        <v>0</v>
      </c>
      <c r="V30" s="148">
        <f>+Sklop5[[#This Row],[Končna cena/enoto mere (EUR) z DDV]]*Sklop5[[#This Row],[Okvirna količina]]</f>
        <v>0</v>
      </c>
      <c r="W30" s="149"/>
    </row>
    <row r="31" spans="1:23" s="175" customFormat="1" ht="12">
      <c r="A31" s="80" t="s">
        <v>17</v>
      </c>
      <c r="B31" s="204" t="s">
        <v>512</v>
      </c>
      <c r="C31" s="204" t="s">
        <v>568</v>
      </c>
      <c r="D31" s="266" t="s">
        <v>2053</v>
      </c>
      <c r="E31" s="282">
        <v>150</v>
      </c>
      <c r="F31" s="245" t="s">
        <v>158</v>
      </c>
      <c r="G31" s="190" t="s">
        <v>182</v>
      </c>
      <c r="H31" s="245">
        <v>50</v>
      </c>
      <c r="I31" s="205" t="s">
        <v>93</v>
      </c>
      <c r="J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1" s="126">
        <f>IF(Sklop5[[#This Row],[ZAHTEVANA SHEMA KAKOVOSTI]]&lt;&gt;"",Sklop5[[#This Row],[Preračunana masa/volumen/kos na enoto kg]],"")</f>
        <v>7.5</v>
      </c>
      <c r="L31" s="141"/>
      <c r="M31" s="144"/>
      <c r="N31" s="144"/>
      <c r="O31" s="145"/>
      <c r="P31" s="142"/>
      <c r="Q31" s="142"/>
      <c r="R31" s="143"/>
      <c r="S31" s="142">
        <f>+Sklop5[[#This Row],[cena/enota brez DDV v EUR]]*Sklop5[[#This Row],[Stopnja DDV (%)]]</f>
        <v>0</v>
      </c>
      <c r="T31" s="142">
        <f>+Sklop5[[#This Row],[cena/enota brez DDV v EUR]]+Sklop5[[#This Row],[Davek (EUR)]]</f>
        <v>0</v>
      </c>
      <c r="U31" s="142">
        <f>+Sklop5[[#This Row],[cena/enota brez DDV v EUR]]*Sklop5[[#This Row],[Okvirna količina]]</f>
        <v>0</v>
      </c>
      <c r="V31" s="148">
        <f>+Sklop5[[#This Row],[Končna cena/enoto mere (EUR) z DDV]]*Sklop5[[#This Row],[Okvirna količina]]</f>
        <v>0</v>
      </c>
      <c r="W31" s="149"/>
    </row>
    <row r="32" spans="1:23" s="175" customFormat="1" ht="12">
      <c r="A32" s="80" t="s">
        <v>18</v>
      </c>
      <c r="B32" s="204" t="s">
        <v>513</v>
      </c>
      <c r="C32" s="204" t="s">
        <v>568</v>
      </c>
      <c r="D32" s="266" t="s">
        <v>2054</v>
      </c>
      <c r="E32" s="282">
        <v>150</v>
      </c>
      <c r="F32" s="245" t="s">
        <v>158</v>
      </c>
      <c r="G32" s="190" t="s">
        <v>182</v>
      </c>
      <c r="H32" s="245">
        <v>50</v>
      </c>
      <c r="I32" s="205" t="s">
        <v>93</v>
      </c>
      <c r="J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2" s="126">
        <f>IF(Sklop5[[#This Row],[ZAHTEVANA SHEMA KAKOVOSTI]]&lt;&gt;"",Sklop5[[#This Row],[Preračunana masa/volumen/kos na enoto kg]],"")</f>
        <v>7.5</v>
      </c>
      <c r="L32" s="141"/>
      <c r="M32" s="144"/>
      <c r="N32" s="144"/>
      <c r="O32" s="145"/>
      <c r="P32" s="142"/>
      <c r="Q32" s="142"/>
      <c r="R32" s="143"/>
      <c r="S32" s="142">
        <f>+Sklop5[[#This Row],[cena/enota brez DDV v EUR]]*Sklop5[[#This Row],[Stopnja DDV (%)]]</f>
        <v>0</v>
      </c>
      <c r="T32" s="142">
        <f>+Sklop5[[#This Row],[cena/enota brez DDV v EUR]]+Sklop5[[#This Row],[Davek (EUR)]]</f>
        <v>0</v>
      </c>
      <c r="U32" s="142">
        <f>+Sklop5[[#This Row],[cena/enota brez DDV v EUR]]*Sklop5[[#This Row],[Okvirna količina]]</f>
        <v>0</v>
      </c>
      <c r="V32" s="148">
        <f>+Sklop5[[#This Row],[Končna cena/enoto mere (EUR) z DDV]]*Sklop5[[#This Row],[Okvirna količina]]</f>
        <v>0</v>
      </c>
      <c r="W32" s="149"/>
    </row>
    <row r="33" spans="1:23" s="175" customFormat="1" ht="12">
      <c r="A33" s="80" t="s">
        <v>19</v>
      </c>
      <c r="B33" s="204" t="s">
        <v>514</v>
      </c>
      <c r="C33" s="204" t="s">
        <v>568</v>
      </c>
      <c r="D33" s="266" t="s">
        <v>2055</v>
      </c>
      <c r="E33" s="282">
        <v>100</v>
      </c>
      <c r="F33" s="245" t="s">
        <v>158</v>
      </c>
      <c r="G33" s="190"/>
      <c r="H33" s="245">
        <v>50</v>
      </c>
      <c r="I33" s="205" t="s">
        <v>93</v>
      </c>
      <c r="J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3" s="126" t="str">
        <f>IF(Sklop5[[#This Row],[ZAHTEVANA SHEMA KAKOVOSTI]]&lt;&gt;"",Sklop5[[#This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+Sklop5[[#This Row],[cena/enota brez DDV v EUR]]*Sklop5[[#This Row],[Stopnja DDV (%)]]</f>
        <v>0</v>
      </c>
      <c r="T33" s="142">
        <f>+Sklop5[[#This Row],[cena/enota brez DDV v EUR]]+Sklop5[[#This Row],[Davek (EUR)]]</f>
        <v>0</v>
      </c>
      <c r="U33" s="142">
        <f>+Sklop5[[#This Row],[cena/enota brez DDV v EUR]]*Sklop5[[#This Row],[Okvirna količina]]</f>
        <v>0</v>
      </c>
      <c r="V33" s="148">
        <f>+Sklop5[[#This Row],[Končna cena/enoto mere (EUR) z DDV]]*Sklop5[[#This Row],[Okvirna količina]]</f>
        <v>0</v>
      </c>
      <c r="W33" s="149"/>
    </row>
    <row r="34" spans="1:23" s="175" customFormat="1" ht="12">
      <c r="A34" s="80" t="s">
        <v>20</v>
      </c>
      <c r="B34" s="204" t="s">
        <v>515</v>
      </c>
      <c r="C34" s="204" t="s">
        <v>568</v>
      </c>
      <c r="D34" s="266" t="s">
        <v>2055</v>
      </c>
      <c r="E34" s="282">
        <v>120</v>
      </c>
      <c r="F34" s="245" t="s">
        <v>158</v>
      </c>
      <c r="G34" s="190"/>
      <c r="H34" s="245">
        <v>50</v>
      </c>
      <c r="I34" s="205" t="s">
        <v>93</v>
      </c>
      <c r="J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4" s="126" t="str">
        <f>IF(Sklop5[[#This Row],[ZAHTEVANA SHEMA KAKOVOSTI]]&lt;&gt;"",Sklop5[[#This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+Sklop5[[#This Row],[cena/enota brez DDV v EUR]]*Sklop5[[#This Row],[Stopnja DDV (%)]]</f>
        <v>0</v>
      </c>
      <c r="T34" s="142">
        <f>+Sklop5[[#This Row],[cena/enota brez DDV v EUR]]+Sklop5[[#This Row],[Davek (EUR)]]</f>
        <v>0</v>
      </c>
      <c r="U34" s="142">
        <f>+Sklop5[[#This Row],[cena/enota brez DDV v EUR]]*Sklop5[[#This Row],[Okvirna količina]]</f>
        <v>0</v>
      </c>
      <c r="V34" s="148">
        <f>+Sklop5[[#This Row],[Končna cena/enoto mere (EUR) z DDV]]*Sklop5[[#This Row],[Okvirna količina]]</f>
        <v>0</v>
      </c>
      <c r="W34" s="149"/>
    </row>
    <row r="35" spans="1:23" s="175" customFormat="1" ht="12">
      <c r="A35" s="80" t="s">
        <v>21</v>
      </c>
      <c r="B35" s="204" t="s">
        <v>516</v>
      </c>
      <c r="C35" s="204" t="s">
        <v>568</v>
      </c>
      <c r="D35" s="266" t="s">
        <v>2056</v>
      </c>
      <c r="E35" s="282">
        <v>100</v>
      </c>
      <c r="F35" s="245" t="s">
        <v>158</v>
      </c>
      <c r="G35" s="190"/>
      <c r="H35" s="245">
        <v>50</v>
      </c>
      <c r="I35" s="205" t="s">
        <v>93</v>
      </c>
      <c r="J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5" s="126" t="str">
        <f>IF(Sklop5[[#This Row],[ZAHTEVANA SHEMA KAKOVOSTI]]&lt;&gt;"",Sklop5[[#This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+Sklop5[[#This Row],[cena/enota brez DDV v EUR]]*Sklop5[[#This Row],[Stopnja DDV (%)]]</f>
        <v>0</v>
      </c>
      <c r="T35" s="142">
        <f>+Sklop5[[#This Row],[cena/enota brez DDV v EUR]]+Sklop5[[#This Row],[Davek (EUR)]]</f>
        <v>0</v>
      </c>
      <c r="U35" s="142">
        <f>+Sklop5[[#This Row],[cena/enota brez DDV v EUR]]*Sklop5[[#This Row],[Okvirna količina]]</f>
        <v>0</v>
      </c>
      <c r="V35" s="148">
        <f>+Sklop5[[#This Row],[Končna cena/enoto mere (EUR) z DDV]]*Sklop5[[#This Row],[Okvirna količina]]</f>
        <v>0</v>
      </c>
      <c r="W35" s="149"/>
    </row>
    <row r="36" spans="1:23" s="175" customFormat="1" ht="12">
      <c r="A36" s="80" t="s">
        <v>22</v>
      </c>
      <c r="B36" s="204" t="s">
        <v>517</v>
      </c>
      <c r="C36" s="204" t="s">
        <v>568</v>
      </c>
      <c r="D36" s="266" t="s">
        <v>2057</v>
      </c>
      <c r="E36" s="282">
        <v>120</v>
      </c>
      <c r="F36" s="245" t="s">
        <v>158</v>
      </c>
      <c r="G36" s="190"/>
      <c r="H36" s="245">
        <v>50</v>
      </c>
      <c r="I36" s="205" t="s">
        <v>93</v>
      </c>
      <c r="J3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6" s="126" t="str">
        <f>IF(Sklop5[[#This Row],[ZAHTEVANA SHEMA KAKOVOSTI]]&lt;&gt;"",Sklop5[[#This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+Sklop5[[#This Row],[cena/enota brez DDV v EUR]]*Sklop5[[#This Row],[Stopnja DDV (%)]]</f>
        <v>0</v>
      </c>
      <c r="T36" s="142">
        <f>+Sklop5[[#This Row],[cena/enota brez DDV v EUR]]+Sklop5[[#This Row],[Davek (EUR)]]</f>
        <v>0</v>
      </c>
      <c r="U36" s="142">
        <f>+Sklop5[[#This Row],[cena/enota brez DDV v EUR]]*Sklop5[[#This Row],[Okvirna količina]]</f>
        <v>0</v>
      </c>
      <c r="V36" s="148">
        <f>+Sklop5[[#This Row],[Končna cena/enoto mere (EUR) z DDV]]*Sklop5[[#This Row],[Okvirna količina]]</f>
        <v>0</v>
      </c>
      <c r="W36" s="149"/>
    </row>
    <row r="37" spans="1:23" s="175" customFormat="1" ht="12">
      <c r="A37" s="80" t="s">
        <v>23</v>
      </c>
      <c r="B37" s="204" t="s">
        <v>518</v>
      </c>
      <c r="C37" s="204" t="s">
        <v>568</v>
      </c>
      <c r="D37" s="266" t="s">
        <v>2058</v>
      </c>
      <c r="E37" s="282">
        <v>100</v>
      </c>
      <c r="F37" s="245" t="s">
        <v>158</v>
      </c>
      <c r="G37" s="190"/>
      <c r="H37" s="245">
        <v>50</v>
      </c>
      <c r="I37" s="205" t="s">
        <v>93</v>
      </c>
      <c r="J3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7" s="126" t="str">
        <f>IF(Sklop5[[#This Row],[ZAHTEVANA SHEMA KAKOVOSTI]]&lt;&gt;"",Sklop5[[#This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+Sklop5[[#This Row],[cena/enota brez DDV v EUR]]*Sklop5[[#This Row],[Stopnja DDV (%)]]</f>
        <v>0</v>
      </c>
      <c r="T37" s="142">
        <f>+Sklop5[[#This Row],[cena/enota brez DDV v EUR]]+Sklop5[[#This Row],[Davek (EUR)]]</f>
        <v>0</v>
      </c>
      <c r="U37" s="142">
        <f>+Sklop5[[#This Row],[cena/enota brez DDV v EUR]]*Sklop5[[#This Row],[Okvirna količina]]</f>
        <v>0</v>
      </c>
      <c r="V37" s="148">
        <f>+Sklop5[[#This Row],[Končna cena/enoto mere (EUR) z DDV]]*Sklop5[[#This Row],[Okvirna količina]]</f>
        <v>0</v>
      </c>
      <c r="W37" s="149"/>
    </row>
    <row r="38" spans="1:23" s="175" customFormat="1" ht="12">
      <c r="A38" s="80" t="s">
        <v>24</v>
      </c>
      <c r="B38" s="204" t="s">
        <v>519</v>
      </c>
      <c r="C38" s="204" t="s">
        <v>568</v>
      </c>
      <c r="D38" s="266" t="s">
        <v>2059</v>
      </c>
      <c r="E38" s="282">
        <v>120</v>
      </c>
      <c r="F38" s="245" t="s">
        <v>158</v>
      </c>
      <c r="G38" s="190"/>
      <c r="H38" s="245">
        <v>50</v>
      </c>
      <c r="I38" s="205" t="s">
        <v>93</v>
      </c>
      <c r="J3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8" s="126" t="str">
        <f>IF(Sklop5[[#This Row],[ZAHTEVANA SHEMA KAKOVOSTI]]&lt;&gt;"",Sklop5[[#This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+Sklop5[[#This Row],[cena/enota brez DDV v EUR]]*Sklop5[[#This Row],[Stopnja DDV (%)]]</f>
        <v>0</v>
      </c>
      <c r="T38" s="142">
        <f>+Sklop5[[#This Row],[cena/enota brez DDV v EUR]]+Sklop5[[#This Row],[Davek (EUR)]]</f>
        <v>0</v>
      </c>
      <c r="U38" s="142">
        <f>+Sklop5[[#This Row],[cena/enota brez DDV v EUR]]*Sklop5[[#This Row],[Okvirna količina]]</f>
        <v>0</v>
      </c>
      <c r="V38" s="148">
        <f>+Sklop5[[#This Row],[Končna cena/enoto mere (EUR) z DDV]]*Sklop5[[#This Row],[Okvirna količina]]</f>
        <v>0</v>
      </c>
      <c r="W38" s="149"/>
    </row>
    <row r="39" spans="1:23" s="175" customFormat="1" ht="12">
      <c r="A39" s="80" t="s">
        <v>25</v>
      </c>
      <c r="B39" s="204" t="s">
        <v>520</v>
      </c>
      <c r="C39" s="204" t="s">
        <v>568</v>
      </c>
      <c r="D39" s="266" t="s">
        <v>2060</v>
      </c>
      <c r="E39" s="282">
        <v>330</v>
      </c>
      <c r="F39" s="245" t="s">
        <v>158</v>
      </c>
      <c r="G39" s="190" t="s">
        <v>182</v>
      </c>
      <c r="H39" s="245">
        <v>50</v>
      </c>
      <c r="I39" s="205" t="s">
        <v>93</v>
      </c>
      <c r="J3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39" s="126">
        <f>IF(Sklop5[[#This Row],[ZAHTEVANA SHEMA KAKOVOSTI]]&lt;&gt;"",Sklop5[[#This Row],[Preračunana masa/volumen/kos na enoto kg]],"")</f>
        <v>16.5</v>
      </c>
      <c r="L39" s="141"/>
      <c r="M39" s="144"/>
      <c r="N39" s="144"/>
      <c r="O39" s="145"/>
      <c r="P39" s="142"/>
      <c r="Q39" s="142"/>
      <c r="R39" s="143"/>
      <c r="S39" s="142">
        <f>+Sklop5[[#This Row],[cena/enota brez DDV v EUR]]*Sklop5[[#This Row],[Stopnja DDV (%)]]</f>
        <v>0</v>
      </c>
      <c r="T39" s="142">
        <f>+Sklop5[[#This Row],[cena/enota brez DDV v EUR]]+Sklop5[[#This Row],[Davek (EUR)]]</f>
        <v>0</v>
      </c>
      <c r="U39" s="142">
        <f>+Sklop5[[#This Row],[cena/enota brez DDV v EUR]]*Sklop5[[#This Row],[Okvirna količina]]</f>
        <v>0</v>
      </c>
      <c r="V39" s="148">
        <f>+Sklop5[[#This Row],[Končna cena/enoto mere (EUR) z DDV]]*Sklop5[[#This Row],[Okvirna količina]]</f>
        <v>0</v>
      </c>
      <c r="W39" s="149"/>
    </row>
    <row r="40" spans="1:23" s="175" customFormat="1" ht="12">
      <c r="A40" s="80" t="s">
        <v>26</v>
      </c>
      <c r="B40" s="204" t="s">
        <v>521</v>
      </c>
      <c r="C40" s="204" t="s">
        <v>568</v>
      </c>
      <c r="D40" s="266" t="s">
        <v>2060</v>
      </c>
      <c r="E40" s="282">
        <v>250</v>
      </c>
      <c r="F40" s="245" t="s">
        <v>158</v>
      </c>
      <c r="G40" s="190" t="s">
        <v>182</v>
      </c>
      <c r="H40" s="245">
        <v>50</v>
      </c>
      <c r="I40" s="205" t="s">
        <v>93</v>
      </c>
      <c r="J4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0" s="126">
        <f>IF(Sklop5[[#This Row],[ZAHTEVANA SHEMA KAKOVOSTI]]&lt;&gt;"",Sklop5[[#This Row],[Preračunana masa/volumen/kos na enoto kg]],"")</f>
        <v>12.5</v>
      </c>
      <c r="L40" s="141"/>
      <c r="M40" s="144"/>
      <c r="N40" s="144"/>
      <c r="O40" s="145"/>
      <c r="P40" s="142"/>
      <c r="Q40" s="142"/>
      <c r="R40" s="143"/>
      <c r="S40" s="142">
        <f>+Sklop5[[#This Row],[cena/enota brez DDV v EUR]]*Sklop5[[#This Row],[Stopnja DDV (%)]]</f>
        <v>0</v>
      </c>
      <c r="T40" s="142">
        <f>+Sklop5[[#This Row],[cena/enota brez DDV v EUR]]+Sklop5[[#This Row],[Davek (EUR)]]</f>
        <v>0</v>
      </c>
      <c r="U40" s="142">
        <f>+Sklop5[[#This Row],[cena/enota brez DDV v EUR]]*Sklop5[[#This Row],[Okvirna količina]]</f>
        <v>0</v>
      </c>
      <c r="V40" s="148">
        <f>+Sklop5[[#This Row],[Končna cena/enoto mere (EUR) z DDV]]*Sklop5[[#This Row],[Okvirna količina]]</f>
        <v>0</v>
      </c>
      <c r="W40" s="149"/>
    </row>
    <row r="41" spans="1:23" s="175" customFormat="1" ht="12">
      <c r="A41" s="80" t="s">
        <v>27</v>
      </c>
      <c r="B41" s="204" t="s">
        <v>522</v>
      </c>
      <c r="C41" s="204" t="s">
        <v>568</v>
      </c>
      <c r="D41" s="266" t="s">
        <v>2061</v>
      </c>
      <c r="E41" s="282">
        <v>330</v>
      </c>
      <c r="F41" s="245" t="s">
        <v>158</v>
      </c>
      <c r="G41" s="190" t="s">
        <v>182</v>
      </c>
      <c r="H41" s="245">
        <v>50</v>
      </c>
      <c r="I41" s="205" t="s">
        <v>93</v>
      </c>
      <c r="J4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41" s="126">
        <f>IF(Sklop5[[#This Row],[ZAHTEVANA SHEMA KAKOVOSTI]]&lt;&gt;"",Sklop5[[#This Row],[Preračunana masa/volumen/kos na enoto kg]],"")</f>
        <v>16.5</v>
      </c>
      <c r="L41" s="141"/>
      <c r="M41" s="144"/>
      <c r="N41" s="144"/>
      <c r="O41" s="145"/>
      <c r="P41" s="142"/>
      <c r="Q41" s="142"/>
      <c r="R41" s="143"/>
      <c r="S41" s="142">
        <f>+Sklop5[[#This Row],[cena/enota brez DDV v EUR]]*Sklop5[[#This Row],[Stopnja DDV (%)]]</f>
        <v>0</v>
      </c>
      <c r="T41" s="142">
        <f>+Sklop5[[#This Row],[cena/enota brez DDV v EUR]]+Sklop5[[#This Row],[Davek (EUR)]]</f>
        <v>0</v>
      </c>
      <c r="U41" s="142">
        <f>+Sklop5[[#This Row],[cena/enota brez DDV v EUR]]*Sklop5[[#This Row],[Okvirna količina]]</f>
        <v>0</v>
      </c>
      <c r="V41" s="148">
        <f>+Sklop5[[#This Row],[Končna cena/enoto mere (EUR) z DDV]]*Sklop5[[#This Row],[Okvirna količina]]</f>
        <v>0</v>
      </c>
      <c r="W41" s="149"/>
    </row>
    <row r="42" spans="1:23" s="175" customFormat="1" ht="12">
      <c r="A42" s="80" t="s">
        <v>28</v>
      </c>
      <c r="B42" s="204" t="s">
        <v>523</v>
      </c>
      <c r="C42" s="204" t="s">
        <v>568</v>
      </c>
      <c r="D42" s="266" t="s">
        <v>2061</v>
      </c>
      <c r="E42" s="282">
        <v>250</v>
      </c>
      <c r="F42" s="245" t="s">
        <v>158</v>
      </c>
      <c r="G42" s="190" t="s">
        <v>182</v>
      </c>
      <c r="H42" s="245">
        <v>50</v>
      </c>
      <c r="I42" s="205" t="s">
        <v>93</v>
      </c>
      <c r="J4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2" s="126">
        <f>IF(Sklop5[[#This Row],[ZAHTEVANA SHEMA KAKOVOSTI]]&lt;&gt;"",Sklop5[[#This Row],[Preračunana masa/volumen/kos na enoto kg]],"")</f>
        <v>12.5</v>
      </c>
      <c r="L42" s="141"/>
      <c r="M42" s="144"/>
      <c r="N42" s="144"/>
      <c r="O42" s="145"/>
      <c r="P42" s="142"/>
      <c r="Q42" s="142"/>
      <c r="R42" s="143"/>
      <c r="S42" s="142">
        <f>+Sklop5[[#This Row],[cena/enota brez DDV v EUR]]*Sklop5[[#This Row],[Stopnja DDV (%)]]</f>
        <v>0</v>
      </c>
      <c r="T42" s="142">
        <f>+Sklop5[[#This Row],[cena/enota brez DDV v EUR]]+Sklop5[[#This Row],[Davek (EUR)]]</f>
        <v>0</v>
      </c>
      <c r="U42" s="142">
        <f>+Sklop5[[#This Row],[cena/enota brez DDV v EUR]]*Sklop5[[#This Row],[Okvirna količina]]</f>
        <v>0</v>
      </c>
      <c r="V42" s="148">
        <f>+Sklop5[[#This Row],[Končna cena/enoto mere (EUR) z DDV]]*Sklop5[[#This Row],[Okvirna količina]]</f>
        <v>0</v>
      </c>
      <c r="W42" s="149"/>
    </row>
    <row r="43" spans="1:23" s="175" customFormat="1" ht="12">
      <c r="A43" s="80" t="s">
        <v>29</v>
      </c>
      <c r="B43" s="204" t="s">
        <v>524</v>
      </c>
      <c r="C43" s="204" t="s">
        <v>568</v>
      </c>
      <c r="D43" s="266" t="s">
        <v>2062</v>
      </c>
      <c r="E43" s="282">
        <v>330</v>
      </c>
      <c r="F43" s="245" t="s">
        <v>158</v>
      </c>
      <c r="G43" s="190" t="s">
        <v>182</v>
      </c>
      <c r="H43" s="245">
        <v>50</v>
      </c>
      <c r="I43" s="205" t="s">
        <v>93</v>
      </c>
      <c r="J4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43" s="126">
        <f>IF(Sklop5[[#This Row],[ZAHTEVANA SHEMA KAKOVOSTI]]&lt;&gt;"",Sklop5[[#This Row],[Preračunana masa/volumen/kos na enoto kg]],"")</f>
        <v>16.5</v>
      </c>
      <c r="L43" s="141"/>
      <c r="M43" s="144"/>
      <c r="N43" s="144"/>
      <c r="O43" s="145"/>
      <c r="P43" s="142"/>
      <c r="Q43" s="142"/>
      <c r="R43" s="143"/>
      <c r="S43" s="142">
        <f>+Sklop5[[#This Row],[cena/enota brez DDV v EUR]]*Sklop5[[#This Row],[Stopnja DDV (%)]]</f>
        <v>0</v>
      </c>
      <c r="T43" s="142">
        <f>+Sklop5[[#This Row],[cena/enota brez DDV v EUR]]+Sklop5[[#This Row],[Davek (EUR)]]</f>
        <v>0</v>
      </c>
      <c r="U43" s="142">
        <f>+Sklop5[[#This Row],[cena/enota brez DDV v EUR]]*Sklop5[[#This Row],[Okvirna količina]]</f>
        <v>0</v>
      </c>
      <c r="V43" s="148">
        <f>+Sklop5[[#This Row],[Končna cena/enoto mere (EUR) z DDV]]*Sklop5[[#This Row],[Okvirna količina]]</f>
        <v>0</v>
      </c>
      <c r="W43" s="149"/>
    </row>
    <row r="44" spans="1:23" s="175" customFormat="1" ht="12">
      <c r="A44" s="80" t="s">
        <v>30</v>
      </c>
      <c r="B44" s="204" t="s">
        <v>525</v>
      </c>
      <c r="C44" s="204" t="s">
        <v>568</v>
      </c>
      <c r="D44" s="266" t="s">
        <v>2063</v>
      </c>
      <c r="E44" s="282">
        <v>250</v>
      </c>
      <c r="F44" s="245" t="s">
        <v>158</v>
      </c>
      <c r="G44" s="190" t="s">
        <v>182</v>
      </c>
      <c r="H44" s="245">
        <v>50</v>
      </c>
      <c r="I44" s="205" t="s">
        <v>93</v>
      </c>
      <c r="J4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4" s="126">
        <f>IF(Sklop5[[#This Row],[ZAHTEVANA SHEMA KAKOVOSTI]]&lt;&gt;"",Sklop5[[#This Row],[Preračunana masa/volumen/kos na enoto kg]],"")</f>
        <v>12.5</v>
      </c>
      <c r="L44" s="141"/>
      <c r="M44" s="144"/>
      <c r="N44" s="144"/>
      <c r="O44" s="145"/>
      <c r="P44" s="142"/>
      <c r="Q44" s="142"/>
      <c r="R44" s="143"/>
      <c r="S44" s="142">
        <f>+Sklop5[[#This Row],[cena/enota brez DDV v EUR]]*Sklop5[[#This Row],[Stopnja DDV (%)]]</f>
        <v>0</v>
      </c>
      <c r="T44" s="142">
        <f>+Sklop5[[#This Row],[cena/enota brez DDV v EUR]]+Sklop5[[#This Row],[Davek (EUR)]]</f>
        <v>0</v>
      </c>
      <c r="U44" s="142">
        <f>+Sklop5[[#This Row],[cena/enota brez DDV v EUR]]*Sklop5[[#This Row],[Okvirna količina]]</f>
        <v>0</v>
      </c>
      <c r="V44" s="148">
        <f>+Sklop5[[#This Row],[Končna cena/enoto mere (EUR) z DDV]]*Sklop5[[#This Row],[Okvirna količina]]</f>
        <v>0</v>
      </c>
      <c r="W44" s="149"/>
    </row>
    <row r="45" spans="1:23" s="175" customFormat="1" ht="12">
      <c r="A45" s="80" t="s">
        <v>31</v>
      </c>
      <c r="B45" s="204" t="s">
        <v>526</v>
      </c>
      <c r="C45" s="204" t="s">
        <v>568</v>
      </c>
      <c r="D45" s="266" t="s">
        <v>2064</v>
      </c>
      <c r="E45" s="282">
        <v>150</v>
      </c>
      <c r="F45" s="245" t="s">
        <v>158</v>
      </c>
      <c r="G45" s="190" t="s">
        <v>182</v>
      </c>
      <c r="H45" s="245">
        <v>100</v>
      </c>
      <c r="I45" s="205" t="s">
        <v>93</v>
      </c>
      <c r="J4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5" s="126">
        <f>IF(Sklop5[[#This Row],[ZAHTEVANA SHEMA KAKOVOSTI]]&lt;&gt;"",Sklop5[[#This Row],[Preračunana masa/volumen/kos na enoto kg]],"")</f>
        <v>15</v>
      </c>
      <c r="L45" s="141"/>
      <c r="M45" s="144"/>
      <c r="N45" s="144"/>
      <c r="O45" s="145"/>
      <c r="P45" s="142"/>
      <c r="Q45" s="142"/>
      <c r="R45" s="143"/>
      <c r="S45" s="142">
        <f>+Sklop5[[#This Row],[cena/enota brez DDV v EUR]]*Sklop5[[#This Row],[Stopnja DDV (%)]]</f>
        <v>0</v>
      </c>
      <c r="T45" s="142">
        <f>+Sklop5[[#This Row],[cena/enota brez DDV v EUR]]+Sklop5[[#This Row],[Davek (EUR)]]</f>
        <v>0</v>
      </c>
      <c r="U45" s="142">
        <f>+Sklop5[[#This Row],[cena/enota brez DDV v EUR]]*Sklop5[[#This Row],[Okvirna količina]]</f>
        <v>0</v>
      </c>
      <c r="V45" s="148">
        <f>+Sklop5[[#This Row],[Končna cena/enoto mere (EUR) z DDV]]*Sklop5[[#This Row],[Okvirna količina]]</f>
        <v>0</v>
      </c>
      <c r="W45" s="149"/>
    </row>
    <row r="46" spans="1:23" s="175" customFormat="1" ht="12">
      <c r="A46" s="80" t="s">
        <v>32</v>
      </c>
      <c r="B46" s="204" t="s">
        <v>527</v>
      </c>
      <c r="C46" s="204" t="s">
        <v>568</v>
      </c>
      <c r="D46" s="266" t="s">
        <v>2065</v>
      </c>
      <c r="E46" s="282">
        <v>180</v>
      </c>
      <c r="F46" s="245" t="s">
        <v>158</v>
      </c>
      <c r="G46" s="190" t="s">
        <v>182</v>
      </c>
      <c r="H46" s="245">
        <v>100</v>
      </c>
      <c r="I46" s="205" t="s">
        <v>93</v>
      </c>
      <c r="J4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6" s="126">
        <f>IF(Sklop5[[#This Row],[ZAHTEVANA SHEMA KAKOVOSTI]]&lt;&gt;"",Sklop5[[#This Row],[Preračunana masa/volumen/kos na enoto kg]],"")</f>
        <v>18</v>
      </c>
      <c r="L46" s="141"/>
      <c r="M46" s="144"/>
      <c r="N46" s="144"/>
      <c r="O46" s="145"/>
      <c r="P46" s="142"/>
      <c r="Q46" s="142"/>
      <c r="R46" s="143"/>
      <c r="S46" s="142">
        <f>+Sklop5[[#This Row],[cena/enota brez DDV v EUR]]*Sklop5[[#This Row],[Stopnja DDV (%)]]</f>
        <v>0</v>
      </c>
      <c r="T46" s="142">
        <f>+Sklop5[[#This Row],[cena/enota brez DDV v EUR]]+Sklop5[[#This Row],[Davek (EUR)]]</f>
        <v>0</v>
      </c>
      <c r="U46" s="142">
        <f>+Sklop5[[#This Row],[cena/enota brez DDV v EUR]]*Sklop5[[#This Row],[Okvirna količina]]</f>
        <v>0</v>
      </c>
      <c r="V46" s="148">
        <f>+Sklop5[[#This Row],[Končna cena/enoto mere (EUR) z DDV]]*Sklop5[[#This Row],[Okvirna količina]]</f>
        <v>0</v>
      </c>
      <c r="W46" s="149"/>
    </row>
    <row r="47" spans="1:23" s="175" customFormat="1" ht="12">
      <c r="A47" s="80" t="s">
        <v>33</v>
      </c>
      <c r="B47" s="204" t="s">
        <v>528</v>
      </c>
      <c r="C47" s="204" t="s">
        <v>568</v>
      </c>
      <c r="D47" s="266" t="s">
        <v>2066</v>
      </c>
      <c r="E47" s="282">
        <v>150</v>
      </c>
      <c r="F47" s="245" t="s">
        <v>158</v>
      </c>
      <c r="G47" s="190" t="s">
        <v>182</v>
      </c>
      <c r="H47" s="245">
        <v>100</v>
      </c>
      <c r="I47" s="205" t="s">
        <v>93</v>
      </c>
      <c r="J4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7" s="126">
        <f>IF(Sklop5[[#This Row],[ZAHTEVANA SHEMA KAKOVOSTI]]&lt;&gt;"",Sklop5[[#This Row],[Preračunana masa/volumen/kos na enoto kg]],"")</f>
        <v>15</v>
      </c>
      <c r="L47" s="141"/>
      <c r="M47" s="144"/>
      <c r="N47" s="144"/>
      <c r="O47" s="145"/>
      <c r="P47" s="142"/>
      <c r="Q47" s="142"/>
      <c r="R47" s="143"/>
      <c r="S47" s="142">
        <f>+Sklop5[[#This Row],[cena/enota brez DDV v EUR]]*Sklop5[[#This Row],[Stopnja DDV (%)]]</f>
        <v>0</v>
      </c>
      <c r="T47" s="142">
        <f>+Sklop5[[#This Row],[cena/enota brez DDV v EUR]]+Sklop5[[#This Row],[Davek (EUR)]]</f>
        <v>0</v>
      </c>
      <c r="U47" s="142">
        <f>+Sklop5[[#This Row],[cena/enota brez DDV v EUR]]*Sklop5[[#This Row],[Okvirna količina]]</f>
        <v>0</v>
      </c>
      <c r="V47" s="148">
        <f>+Sklop5[[#This Row],[Končna cena/enoto mere (EUR) z DDV]]*Sklop5[[#This Row],[Okvirna količina]]</f>
        <v>0</v>
      </c>
      <c r="W47" s="149"/>
    </row>
    <row r="48" spans="1:23" s="175" customFormat="1" ht="12">
      <c r="A48" s="80" t="s">
        <v>34</v>
      </c>
      <c r="B48" s="204" t="s">
        <v>529</v>
      </c>
      <c r="C48" s="204" t="s">
        <v>568</v>
      </c>
      <c r="D48" s="266" t="s">
        <v>2067</v>
      </c>
      <c r="E48" s="282">
        <v>180</v>
      </c>
      <c r="F48" s="245" t="s">
        <v>158</v>
      </c>
      <c r="G48" s="190" t="s">
        <v>182</v>
      </c>
      <c r="H48" s="245">
        <v>100</v>
      </c>
      <c r="I48" s="205" t="s">
        <v>93</v>
      </c>
      <c r="J4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8" s="126">
        <f>IF(Sklop5[[#This Row],[ZAHTEVANA SHEMA KAKOVOSTI]]&lt;&gt;"",Sklop5[[#This Row],[Preračunana masa/volumen/kos na enoto kg]],"")</f>
        <v>18</v>
      </c>
      <c r="L48" s="141"/>
      <c r="M48" s="144"/>
      <c r="N48" s="144"/>
      <c r="O48" s="145"/>
      <c r="P48" s="142"/>
      <c r="Q48" s="142"/>
      <c r="R48" s="143"/>
      <c r="S48" s="142">
        <f>+Sklop5[[#This Row],[cena/enota brez DDV v EUR]]*Sklop5[[#This Row],[Stopnja DDV (%)]]</f>
        <v>0</v>
      </c>
      <c r="T48" s="142">
        <f>+Sklop5[[#This Row],[cena/enota brez DDV v EUR]]+Sklop5[[#This Row],[Davek (EUR)]]</f>
        <v>0</v>
      </c>
      <c r="U48" s="142">
        <f>+Sklop5[[#This Row],[cena/enota brez DDV v EUR]]*Sklop5[[#This Row],[Okvirna količina]]</f>
        <v>0</v>
      </c>
      <c r="V48" s="148">
        <f>+Sklop5[[#This Row],[Končna cena/enoto mere (EUR) z DDV]]*Sklop5[[#This Row],[Okvirna količina]]</f>
        <v>0</v>
      </c>
      <c r="W48" s="149"/>
    </row>
    <row r="49" spans="1:23" s="175" customFormat="1" ht="12">
      <c r="A49" s="80" t="s">
        <v>35</v>
      </c>
      <c r="B49" s="204" t="s">
        <v>530</v>
      </c>
      <c r="C49" s="204" t="s">
        <v>568</v>
      </c>
      <c r="D49" s="266" t="s">
        <v>2068</v>
      </c>
      <c r="E49" s="282">
        <v>150</v>
      </c>
      <c r="F49" s="245" t="s">
        <v>158</v>
      </c>
      <c r="G49" s="190" t="s">
        <v>182</v>
      </c>
      <c r="H49" s="245">
        <v>500</v>
      </c>
      <c r="I49" s="205" t="s">
        <v>93</v>
      </c>
      <c r="J4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9" s="126">
        <f>IF(Sklop5[[#This Row],[ZAHTEVANA SHEMA KAKOVOSTI]]&lt;&gt;"",Sklop5[[#This Row],[Preračunana masa/volumen/kos na enoto kg]],"")</f>
        <v>75</v>
      </c>
      <c r="L49" s="141"/>
      <c r="M49" s="144"/>
      <c r="N49" s="144"/>
      <c r="O49" s="145"/>
      <c r="P49" s="142"/>
      <c r="Q49" s="142"/>
      <c r="R49" s="143"/>
      <c r="S49" s="142">
        <f>+Sklop5[[#This Row],[cena/enota brez DDV v EUR]]*Sklop5[[#This Row],[Stopnja DDV (%)]]</f>
        <v>0</v>
      </c>
      <c r="T49" s="142">
        <f>+Sklop5[[#This Row],[cena/enota brez DDV v EUR]]+Sklop5[[#This Row],[Davek (EUR)]]</f>
        <v>0</v>
      </c>
      <c r="U49" s="142">
        <f>+Sklop5[[#This Row],[cena/enota brez DDV v EUR]]*Sklop5[[#This Row],[Okvirna količina]]</f>
        <v>0</v>
      </c>
      <c r="V49" s="148">
        <f>+Sklop5[[#This Row],[Končna cena/enoto mere (EUR) z DDV]]*Sklop5[[#This Row],[Okvirna količina]]</f>
        <v>0</v>
      </c>
      <c r="W49" s="149"/>
    </row>
    <row r="50" spans="1:23" s="175" customFormat="1" ht="12">
      <c r="A50" s="80" t="s">
        <v>36</v>
      </c>
      <c r="B50" s="204" t="s">
        <v>531</v>
      </c>
      <c r="C50" s="204" t="s">
        <v>568</v>
      </c>
      <c r="D50" s="266" t="s">
        <v>2069</v>
      </c>
      <c r="E50" s="282">
        <v>150</v>
      </c>
      <c r="F50" s="245" t="s">
        <v>158</v>
      </c>
      <c r="G50" s="190" t="s">
        <v>182</v>
      </c>
      <c r="H50" s="245">
        <v>500</v>
      </c>
      <c r="I50" s="205" t="s">
        <v>93</v>
      </c>
      <c r="J5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0" s="126">
        <f>IF(Sklop5[[#This Row],[ZAHTEVANA SHEMA KAKOVOSTI]]&lt;&gt;"",Sklop5[[#This Row],[Preračunana masa/volumen/kos na enoto kg]],"")</f>
        <v>75</v>
      </c>
      <c r="L50" s="141"/>
      <c r="M50" s="144"/>
      <c r="N50" s="144"/>
      <c r="O50" s="145"/>
      <c r="P50" s="142"/>
      <c r="Q50" s="142"/>
      <c r="R50" s="143"/>
      <c r="S50" s="142">
        <f>+Sklop5[[#This Row],[cena/enota brez DDV v EUR]]*Sklop5[[#This Row],[Stopnja DDV (%)]]</f>
        <v>0</v>
      </c>
      <c r="T50" s="142">
        <f>+Sklop5[[#This Row],[cena/enota brez DDV v EUR]]+Sklop5[[#This Row],[Davek (EUR)]]</f>
        <v>0</v>
      </c>
      <c r="U50" s="142">
        <f>+Sklop5[[#This Row],[cena/enota brez DDV v EUR]]*Sklop5[[#This Row],[Okvirna količina]]</f>
        <v>0</v>
      </c>
      <c r="V50" s="148">
        <f>+Sklop5[[#This Row],[Končna cena/enoto mere (EUR) z DDV]]*Sklop5[[#This Row],[Okvirna količina]]</f>
        <v>0</v>
      </c>
      <c r="W50" s="149"/>
    </row>
    <row r="51" spans="1:23" s="175" customFormat="1" ht="12">
      <c r="A51" s="80" t="s">
        <v>37</v>
      </c>
      <c r="B51" s="204" t="s">
        <v>532</v>
      </c>
      <c r="C51" s="204" t="s">
        <v>568</v>
      </c>
      <c r="D51" s="266" t="s">
        <v>2070</v>
      </c>
      <c r="E51" s="282">
        <v>180</v>
      </c>
      <c r="F51" s="245" t="s">
        <v>158</v>
      </c>
      <c r="G51" s="190" t="s">
        <v>182</v>
      </c>
      <c r="H51" s="245">
        <v>500</v>
      </c>
      <c r="I51" s="205" t="s">
        <v>93</v>
      </c>
      <c r="J5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K51" s="126">
        <f>IF(Sklop5[[#This Row],[ZAHTEVANA SHEMA KAKOVOSTI]]&lt;&gt;"",Sklop5[[#This Row],[Preračunana masa/volumen/kos na enoto kg]],"")</f>
        <v>90</v>
      </c>
      <c r="L51" s="141"/>
      <c r="M51" s="144"/>
      <c r="N51" s="144"/>
      <c r="O51" s="145"/>
      <c r="P51" s="142"/>
      <c r="Q51" s="142"/>
      <c r="R51" s="143"/>
      <c r="S51" s="142">
        <f>+Sklop5[[#This Row],[cena/enota brez DDV v EUR]]*Sklop5[[#This Row],[Stopnja DDV (%)]]</f>
        <v>0</v>
      </c>
      <c r="T51" s="142">
        <f>+Sklop5[[#This Row],[cena/enota brez DDV v EUR]]+Sklop5[[#This Row],[Davek (EUR)]]</f>
        <v>0</v>
      </c>
      <c r="U51" s="142">
        <f>+Sklop5[[#This Row],[cena/enota brez DDV v EUR]]*Sklop5[[#This Row],[Okvirna količina]]</f>
        <v>0</v>
      </c>
      <c r="V51" s="148">
        <f>+Sklop5[[#This Row],[Končna cena/enoto mere (EUR) z DDV]]*Sklop5[[#This Row],[Okvirna količina]]</f>
        <v>0</v>
      </c>
      <c r="W51" s="149"/>
    </row>
    <row r="52" spans="1:23" s="175" customFormat="1" ht="12">
      <c r="A52" s="80" t="s">
        <v>38</v>
      </c>
      <c r="B52" s="204" t="s">
        <v>533</v>
      </c>
      <c r="C52" s="204" t="s">
        <v>568</v>
      </c>
      <c r="D52" s="266" t="s">
        <v>2071</v>
      </c>
      <c r="E52" s="282">
        <v>140</v>
      </c>
      <c r="F52" s="245" t="s">
        <v>158</v>
      </c>
      <c r="G52" s="190" t="s">
        <v>182</v>
      </c>
      <c r="H52" s="245">
        <v>500</v>
      </c>
      <c r="I52" s="205" t="s">
        <v>93</v>
      </c>
      <c r="J5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52" s="126">
        <f>IF(Sklop5[[#This Row],[ZAHTEVANA SHEMA KAKOVOSTI]]&lt;&gt;"",Sklop5[[#This Row],[Preračunana masa/volumen/kos na enoto kg]],"")</f>
        <v>70</v>
      </c>
      <c r="L52" s="141"/>
      <c r="M52" s="144"/>
      <c r="N52" s="144"/>
      <c r="O52" s="145"/>
      <c r="P52" s="142"/>
      <c r="Q52" s="142"/>
      <c r="R52" s="143"/>
      <c r="S52" s="142">
        <f>+Sklop5[[#This Row],[cena/enota brez DDV v EUR]]*Sklop5[[#This Row],[Stopnja DDV (%)]]</f>
        <v>0</v>
      </c>
      <c r="T52" s="142">
        <f>+Sklop5[[#This Row],[cena/enota brez DDV v EUR]]+Sklop5[[#This Row],[Davek (EUR)]]</f>
        <v>0</v>
      </c>
      <c r="U52" s="142">
        <f>+Sklop5[[#This Row],[cena/enota brez DDV v EUR]]*Sklop5[[#This Row],[Okvirna količina]]</f>
        <v>0</v>
      </c>
      <c r="V52" s="148">
        <f>+Sklop5[[#This Row],[Končna cena/enoto mere (EUR) z DDV]]*Sklop5[[#This Row],[Okvirna količina]]</f>
        <v>0</v>
      </c>
      <c r="W52" s="149"/>
    </row>
    <row r="53" spans="1:23" s="175" customFormat="1" ht="12">
      <c r="A53" s="80" t="s">
        <v>39</v>
      </c>
      <c r="B53" s="204" t="s">
        <v>534</v>
      </c>
      <c r="C53" s="204" t="s">
        <v>568</v>
      </c>
      <c r="D53" s="151" t="s">
        <v>2072</v>
      </c>
      <c r="E53" s="285">
        <v>150</v>
      </c>
      <c r="F53" s="280" t="s">
        <v>158</v>
      </c>
      <c r="G53" s="190" t="s">
        <v>182</v>
      </c>
      <c r="H53" s="280">
        <v>500</v>
      </c>
      <c r="I53" s="111" t="s">
        <v>93</v>
      </c>
      <c r="J5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3" s="126">
        <f>IF(Sklop5[[#This Row],[ZAHTEVANA SHEMA KAKOVOSTI]]&lt;&gt;"",Sklop5[[#This Row],[Preračunana masa/volumen/kos na enoto kg]],"")</f>
        <v>75</v>
      </c>
      <c r="L53" s="141"/>
      <c r="M53" s="144"/>
      <c r="N53" s="144"/>
      <c r="O53" s="145"/>
      <c r="P53" s="142"/>
      <c r="Q53" s="142"/>
      <c r="R53" s="143"/>
      <c r="S53" s="142">
        <f>+Sklop5[[#This Row],[cena/enota brez DDV v EUR]]*Sklop5[[#This Row],[Stopnja DDV (%)]]</f>
        <v>0</v>
      </c>
      <c r="T53" s="142">
        <f>+Sklop5[[#This Row],[cena/enota brez DDV v EUR]]+Sklop5[[#This Row],[Davek (EUR)]]</f>
        <v>0</v>
      </c>
      <c r="U53" s="142">
        <f>+Sklop5[[#This Row],[cena/enota brez DDV v EUR]]*Sklop5[[#This Row],[Okvirna količina]]</f>
        <v>0</v>
      </c>
      <c r="V53" s="148">
        <f>+Sklop5[[#This Row],[Končna cena/enoto mere (EUR) z DDV]]*Sklop5[[#This Row],[Okvirna količina]]</f>
        <v>0</v>
      </c>
      <c r="W53" s="149"/>
    </row>
    <row r="54" spans="1:23" s="175" customFormat="1" ht="12">
      <c r="A54" s="80" t="s">
        <v>40</v>
      </c>
      <c r="B54" s="204" t="s">
        <v>535</v>
      </c>
      <c r="C54" s="204" t="s">
        <v>568</v>
      </c>
      <c r="D54" s="151" t="s">
        <v>2073</v>
      </c>
      <c r="E54" s="285">
        <v>150</v>
      </c>
      <c r="F54" s="280" t="s">
        <v>158</v>
      </c>
      <c r="G54" s="190" t="s">
        <v>182</v>
      </c>
      <c r="H54" s="280">
        <v>500</v>
      </c>
      <c r="I54" s="111" t="s">
        <v>93</v>
      </c>
      <c r="J5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4" s="126">
        <f>IF(Sklop5[[#This Row],[ZAHTEVANA SHEMA KAKOVOSTI]]&lt;&gt;"",Sklop5[[#This Row],[Preračunana masa/volumen/kos na enoto kg]],"")</f>
        <v>75</v>
      </c>
      <c r="L54" s="141"/>
      <c r="M54" s="144"/>
      <c r="N54" s="144"/>
      <c r="O54" s="145"/>
      <c r="P54" s="142"/>
      <c r="Q54" s="142"/>
      <c r="R54" s="143"/>
      <c r="S54" s="142">
        <f>+Sklop5[[#This Row],[cena/enota brez DDV v EUR]]*Sklop5[[#This Row],[Stopnja DDV (%)]]</f>
        <v>0</v>
      </c>
      <c r="T54" s="142">
        <f>+Sklop5[[#This Row],[cena/enota brez DDV v EUR]]+Sklop5[[#This Row],[Davek (EUR)]]</f>
        <v>0</v>
      </c>
      <c r="U54" s="142">
        <f>+Sklop5[[#This Row],[cena/enota brez DDV v EUR]]*Sklop5[[#This Row],[Okvirna količina]]</f>
        <v>0</v>
      </c>
      <c r="V54" s="148">
        <f>+Sklop5[[#This Row],[Končna cena/enoto mere (EUR) z DDV]]*Sklop5[[#This Row],[Okvirna količina]]</f>
        <v>0</v>
      </c>
      <c r="W54" s="149"/>
    </row>
    <row r="55" spans="1:23" s="175" customFormat="1" ht="12">
      <c r="A55" s="80" t="s">
        <v>41</v>
      </c>
      <c r="B55" s="204" t="s">
        <v>536</v>
      </c>
      <c r="C55" s="204" t="s">
        <v>568</v>
      </c>
      <c r="D55" s="151" t="s">
        <v>2074</v>
      </c>
      <c r="E55" s="285">
        <v>1</v>
      </c>
      <c r="F55" s="280" t="s">
        <v>0</v>
      </c>
      <c r="G55" s="190" t="s">
        <v>182</v>
      </c>
      <c r="H55" s="280">
        <v>100</v>
      </c>
      <c r="I55" s="111" t="s">
        <v>95</v>
      </c>
      <c r="J5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5" s="126">
        <f>IF(Sklop5[[#This Row],[ZAHTEVANA SHEMA KAKOVOSTI]]&lt;&gt;"",Sklop5[[#This Row],[Preračunana masa/volumen/kos na enoto kg]],"")</f>
        <v>100</v>
      </c>
      <c r="L55" s="141"/>
      <c r="M55" s="144"/>
      <c r="N55" s="144"/>
      <c r="O55" s="145"/>
      <c r="P55" s="142"/>
      <c r="Q55" s="142"/>
      <c r="R55" s="143"/>
      <c r="S55" s="142">
        <f>+Sklop5[[#This Row],[cena/enota brez DDV v EUR]]*Sklop5[[#This Row],[Stopnja DDV (%)]]</f>
        <v>0</v>
      </c>
      <c r="T55" s="142">
        <f>+Sklop5[[#This Row],[cena/enota brez DDV v EUR]]+Sklop5[[#This Row],[Davek (EUR)]]</f>
        <v>0</v>
      </c>
      <c r="U55" s="142">
        <f>+Sklop5[[#This Row],[cena/enota brez DDV v EUR]]*Sklop5[[#This Row],[Okvirna količina]]</f>
        <v>0</v>
      </c>
      <c r="V55" s="148">
        <f>+Sklop5[[#This Row],[Končna cena/enoto mere (EUR) z DDV]]*Sklop5[[#This Row],[Okvirna količina]]</f>
        <v>0</v>
      </c>
      <c r="W55" s="149"/>
    </row>
    <row r="56" spans="1:23" s="175" customFormat="1" ht="12">
      <c r="A56" s="80" t="s">
        <v>42</v>
      </c>
      <c r="B56" s="204" t="s">
        <v>537</v>
      </c>
      <c r="C56" s="204" t="s">
        <v>568</v>
      </c>
      <c r="D56" s="151" t="s">
        <v>2075</v>
      </c>
      <c r="E56" s="285">
        <v>500</v>
      </c>
      <c r="F56" s="245" t="s">
        <v>158</v>
      </c>
      <c r="G56" s="190" t="s">
        <v>182</v>
      </c>
      <c r="H56" s="280">
        <v>200</v>
      </c>
      <c r="I56" s="111" t="s">
        <v>93</v>
      </c>
      <c r="J5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6" s="126">
        <f>IF(Sklop5[[#This Row],[ZAHTEVANA SHEMA KAKOVOSTI]]&lt;&gt;"",Sklop5[[#This Row],[Preračunana masa/volumen/kos na enoto kg]],"")</f>
        <v>100</v>
      </c>
      <c r="L56" s="141"/>
      <c r="M56" s="144"/>
      <c r="N56" s="144"/>
      <c r="O56" s="145"/>
      <c r="P56" s="142"/>
      <c r="Q56" s="142"/>
      <c r="R56" s="143"/>
      <c r="S56" s="142">
        <f>+Sklop5[[#This Row],[cena/enota brez DDV v EUR]]*Sklop5[[#This Row],[Stopnja DDV (%)]]</f>
        <v>0</v>
      </c>
      <c r="T56" s="142">
        <f>+Sklop5[[#This Row],[cena/enota brez DDV v EUR]]+Sklop5[[#This Row],[Davek (EUR)]]</f>
        <v>0</v>
      </c>
      <c r="U56" s="142">
        <f>+Sklop5[[#This Row],[cena/enota brez DDV v EUR]]*Sklop5[[#This Row],[Okvirna količina]]</f>
        <v>0</v>
      </c>
      <c r="V56" s="148">
        <f>+Sklop5[[#This Row],[Končna cena/enoto mere (EUR) z DDV]]*Sklop5[[#This Row],[Okvirna količina]]</f>
        <v>0</v>
      </c>
      <c r="W56" s="149"/>
    </row>
    <row r="57" spans="1:23" s="175" customFormat="1" ht="12">
      <c r="A57" s="80" t="s">
        <v>43</v>
      </c>
      <c r="B57" s="204" t="s">
        <v>538</v>
      </c>
      <c r="C57" s="204" t="s">
        <v>568</v>
      </c>
      <c r="D57" s="151" t="s">
        <v>2076</v>
      </c>
      <c r="E57" s="285">
        <v>500</v>
      </c>
      <c r="F57" s="280" t="s">
        <v>158</v>
      </c>
      <c r="G57" s="190" t="s">
        <v>182</v>
      </c>
      <c r="H57" s="280">
        <v>200</v>
      </c>
      <c r="I57" s="111" t="s">
        <v>93</v>
      </c>
      <c r="J5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126">
        <f>IF(Sklop5[[#This Row],[ZAHTEVANA SHEMA KAKOVOSTI]]&lt;&gt;"",Sklop5[[#This Row],[Preračunana masa/volumen/kos na enoto kg]],"")</f>
        <v>100</v>
      </c>
      <c r="L57" s="141"/>
      <c r="M57" s="144"/>
      <c r="N57" s="144"/>
      <c r="O57" s="145"/>
      <c r="P57" s="142"/>
      <c r="Q57" s="142"/>
      <c r="R57" s="143"/>
      <c r="S57" s="142">
        <f>+Sklop5[[#This Row],[cena/enota brez DDV v EUR]]*Sklop5[[#This Row],[Stopnja DDV (%)]]</f>
        <v>0</v>
      </c>
      <c r="T57" s="142">
        <f>+Sklop5[[#This Row],[cena/enota brez DDV v EUR]]+Sklop5[[#This Row],[Davek (EUR)]]</f>
        <v>0</v>
      </c>
      <c r="U57" s="142">
        <f>+Sklop5[[#This Row],[cena/enota brez DDV v EUR]]*Sklop5[[#This Row],[Okvirna količina]]</f>
        <v>0</v>
      </c>
      <c r="V57" s="148">
        <f>+Sklop5[[#This Row],[Končna cena/enoto mere (EUR) z DDV]]*Sklop5[[#This Row],[Okvirna količina]]</f>
        <v>0</v>
      </c>
      <c r="W57" s="149"/>
    </row>
    <row r="58" spans="1:23" s="175" customFormat="1" ht="12">
      <c r="A58" s="80" t="s">
        <v>48</v>
      </c>
      <c r="B58" s="204" t="s">
        <v>539</v>
      </c>
      <c r="C58" s="204" t="s">
        <v>568</v>
      </c>
      <c r="D58" s="151" t="s">
        <v>2080</v>
      </c>
      <c r="E58" s="285">
        <v>1</v>
      </c>
      <c r="F58" s="280" t="s">
        <v>0</v>
      </c>
      <c r="G58" s="190" t="s">
        <v>182</v>
      </c>
      <c r="H58" s="280">
        <v>100</v>
      </c>
      <c r="I58" s="111" t="s">
        <v>93</v>
      </c>
      <c r="J5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8" s="126">
        <f>IF(Sklop5[[#This Row],[ZAHTEVANA SHEMA KAKOVOSTI]]&lt;&gt;"",Sklop5[[#This Row],[Preračunana masa/volumen/kos na enoto kg]],"")</f>
        <v>100</v>
      </c>
      <c r="L58" s="141"/>
      <c r="M58" s="144"/>
      <c r="N58" s="144"/>
      <c r="O58" s="145"/>
      <c r="P58" s="142"/>
      <c r="Q58" s="142"/>
      <c r="R58" s="143"/>
      <c r="S58" s="142">
        <f>+Sklop5[[#This Row],[cena/enota brez DDV v EUR]]*Sklop5[[#This Row],[Stopnja DDV (%)]]</f>
        <v>0</v>
      </c>
      <c r="T58" s="142">
        <f>+Sklop5[[#This Row],[cena/enota brez DDV v EUR]]+Sklop5[[#This Row],[Davek (EUR)]]</f>
        <v>0</v>
      </c>
      <c r="U58" s="142">
        <f>+Sklop5[[#This Row],[cena/enota brez DDV v EUR]]*Sklop5[[#This Row],[Okvirna količina]]</f>
        <v>0</v>
      </c>
      <c r="V58" s="148">
        <f>+Sklop5[[#This Row],[Končna cena/enoto mere (EUR) z DDV]]*Sklop5[[#This Row],[Okvirna količina]]</f>
        <v>0</v>
      </c>
      <c r="W58" s="149"/>
    </row>
    <row r="59" spans="1:23" s="175" customFormat="1" ht="12">
      <c r="A59" s="80" t="s">
        <v>44</v>
      </c>
      <c r="B59" s="204" t="s">
        <v>540</v>
      </c>
      <c r="C59" s="204" t="s">
        <v>568</v>
      </c>
      <c r="D59" s="151" t="s">
        <v>2076</v>
      </c>
      <c r="E59" s="285">
        <v>1</v>
      </c>
      <c r="F59" s="280" t="s">
        <v>0</v>
      </c>
      <c r="G59" s="190" t="s">
        <v>182</v>
      </c>
      <c r="H59" s="280">
        <v>100</v>
      </c>
      <c r="I59" s="111" t="s">
        <v>93</v>
      </c>
      <c r="J5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9" s="126">
        <f>IF(Sklop5[[#This Row],[ZAHTEVANA SHEMA KAKOVOSTI]]&lt;&gt;"",Sklop5[[#This Row],[Preračunana masa/volumen/kos na enoto kg]],"")</f>
        <v>100</v>
      </c>
      <c r="L59" s="141"/>
      <c r="M59" s="144"/>
      <c r="N59" s="144"/>
      <c r="O59" s="145"/>
      <c r="P59" s="142"/>
      <c r="Q59" s="142"/>
      <c r="R59" s="143"/>
      <c r="S59" s="142">
        <f>+Sklop5[[#This Row],[cena/enota brez DDV v EUR]]*Sklop5[[#This Row],[Stopnja DDV (%)]]</f>
        <v>0</v>
      </c>
      <c r="T59" s="142">
        <f>+Sklop5[[#This Row],[cena/enota brez DDV v EUR]]+Sklop5[[#This Row],[Davek (EUR)]]</f>
        <v>0</v>
      </c>
      <c r="U59" s="142">
        <f>+Sklop5[[#This Row],[cena/enota brez DDV v EUR]]*Sklop5[[#This Row],[Okvirna količina]]</f>
        <v>0</v>
      </c>
      <c r="V59" s="148">
        <f>+Sklop5[[#This Row],[Končna cena/enoto mere (EUR) z DDV]]*Sklop5[[#This Row],[Okvirna količina]]</f>
        <v>0</v>
      </c>
      <c r="W59" s="149"/>
    </row>
    <row r="60" spans="1:23" s="175" customFormat="1" ht="12">
      <c r="A60" s="80" t="s">
        <v>45</v>
      </c>
      <c r="B60" s="204" t="s">
        <v>541</v>
      </c>
      <c r="C60" s="204" t="s">
        <v>568</v>
      </c>
      <c r="D60" s="151" t="s">
        <v>2081</v>
      </c>
      <c r="E60" s="285">
        <v>500</v>
      </c>
      <c r="F60" s="280" t="s">
        <v>158</v>
      </c>
      <c r="G60" s="190" t="s">
        <v>182</v>
      </c>
      <c r="H60" s="280">
        <v>200</v>
      </c>
      <c r="I60" s="111" t="s">
        <v>93</v>
      </c>
      <c r="J6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60" s="126">
        <f>IF(Sklop5[[#This Row],[ZAHTEVANA SHEMA KAKOVOSTI]]&lt;&gt;"",Sklop5[[#This Row],[Preračunana masa/volumen/kos na enoto kg]],"")</f>
        <v>100</v>
      </c>
      <c r="L60" s="141"/>
      <c r="M60" s="144"/>
      <c r="N60" s="144"/>
      <c r="O60" s="145"/>
      <c r="P60" s="142"/>
      <c r="Q60" s="142"/>
      <c r="R60" s="143"/>
      <c r="S60" s="142">
        <f>+Sklop5[[#This Row],[cena/enota brez DDV v EUR]]*Sklop5[[#This Row],[Stopnja DDV (%)]]</f>
        <v>0</v>
      </c>
      <c r="T60" s="142">
        <f>+Sklop5[[#This Row],[cena/enota brez DDV v EUR]]+Sklop5[[#This Row],[Davek (EUR)]]</f>
        <v>0</v>
      </c>
      <c r="U60" s="142">
        <f>+Sklop5[[#This Row],[cena/enota brez DDV v EUR]]*Sklop5[[#This Row],[Okvirna količina]]</f>
        <v>0</v>
      </c>
      <c r="V60" s="148">
        <f>+Sklop5[[#This Row],[Končna cena/enoto mere (EUR) z DDV]]*Sklop5[[#This Row],[Okvirna količina]]</f>
        <v>0</v>
      </c>
      <c r="W60" s="149"/>
    </row>
    <row r="61" spans="1:23" s="175" customFormat="1" ht="12">
      <c r="A61" s="80" t="s">
        <v>49</v>
      </c>
      <c r="B61" s="204" t="s">
        <v>542</v>
      </c>
      <c r="C61" s="204" t="s">
        <v>568</v>
      </c>
      <c r="D61" s="151" t="s">
        <v>2082</v>
      </c>
      <c r="E61" s="285">
        <v>150</v>
      </c>
      <c r="F61" s="245" t="s">
        <v>158</v>
      </c>
      <c r="G61" s="190" t="s">
        <v>182</v>
      </c>
      <c r="H61" s="280">
        <v>500</v>
      </c>
      <c r="I61" s="111" t="s">
        <v>93</v>
      </c>
      <c r="J6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61" s="126">
        <f>IF(Sklop5[[#This Row],[ZAHTEVANA SHEMA KAKOVOSTI]]&lt;&gt;"",Sklop5[[#This Row],[Preračunana masa/volumen/kos na enoto kg]],"")</f>
        <v>75</v>
      </c>
      <c r="L61" s="141"/>
      <c r="M61" s="144"/>
      <c r="N61" s="144"/>
      <c r="O61" s="145"/>
      <c r="P61" s="142"/>
      <c r="Q61" s="142"/>
      <c r="R61" s="143"/>
      <c r="S61" s="142">
        <f>+Sklop5[[#This Row],[cena/enota brez DDV v EUR]]*Sklop5[[#This Row],[Stopnja DDV (%)]]</f>
        <v>0</v>
      </c>
      <c r="T61" s="142">
        <f>+Sklop5[[#This Row],[cena/enota brez DDV v EUR]]+Sklop5[[#This Row],[Davek (EUR)]]</f>
        <v>0</v>
      </c>
      <c r="U61" s="142">
        <f>+Sklop5[[#This Row],[cena/enota brez DDV v EUR]]*Sklop5[[#This Row],[Okvirna količina]]</f>
        <v>0</v>
      </c>
      <c r="V61" s="148">
        <f>+Sklop5[[#This Row],[Končna cena/enoto mere (EUR) z DDV]]*Sklop5[[#This Row],[Okvirna količina]]</f>
        <v>0</v>
      </c>
      <c r="W61" s="149"/>
    </row>
    <row r="62" spans="1:23" s="175" customFormat="1" ht="12">
      <c r="A62" s="80" t="s">
        <v>50</v>
      </c>
      <c r="B62" s="204" t="s">
        <v>543</v>
      </c>
      <c r="C62" s="204" t="s">
        <v>568</v>
      </c>
      <c r="D62" s="151" t="s">
        <v>2083</v>
      </c>
      <c r="E62" s="285">
        <v>250</v>
      </c>
      <c r="F62" s="280" t="s">
        <v>158</v>
      </c>
      <c r="G62" s="190" t="s">
        <v>182</v>
      </c>
      <c r="H62" s="280">
        <v>100</v>
      </c>
      <c r="I62" s="111" t="s">
        <v>93</v>
      </c>
      <c r="J6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2" s="126">
        <f>IF(Sklop5[[#This Row],[ZAHTEVANA SHEMA KAKOVOSTI]]&lt;&gt;"",Sklop5[[#This Row],[Preračunana masa/volumen/kos na enoto kg]],"")</f>
        <v>25</v>
      </c>
      <c r="L62" s="141"/>
      <c r="M62" s="144"/>
      <c r="N62" s="144"/>
      <c r="O62" s="145"/>
      <c r="P62" s="142"/>
      <c r="Q62" s="142"/>
      <c r="R62" s="143"/>
      <c r="S62" s="142">
        <f>+Sklop5[[#This Row],[cena/enota brez DDV v EUR]]*Sklop5[[#This Row],[Stopnja DDV (%)]]</f>
        <v>0</v>
      </c>
      <c r="T62" s="142">
        <f>+Sklop5[[#This Row],[cena/enota brez DDV v EUR]]+Sklop5[[#This Row],[Davek (EUR)]]</f>
        <v>0</v>
      </c>
      <c r="U62" s="142">
        <f>+Sklop5[[#This Row],[cena/enota brez DDV v EUR]]*Sklop5[[#This Row],[Okvirna količina]]</f>
        <v>0</v>
      </c>
      <c r="V62" s="148">
        <f>+Sklop5[[#This Row],[Končna cena/enoto mere (EUR) z DDV]]*Sklop5[[#This Row],[Okvirna količina]]</f>
        <v>0</v>
      </c>
      <c r="W62" s="149"/>
    </row>
    <row r="63" spans="1:23" s="175" customFormat="1" ht="12">
      <c r="A63" s="80" t="s">
        <v>46</v>
      </c>
      <c r="B63" s="204" t="s">
        <v>544</v>
      </c>
      <c r="C63" s="204" t="s">
        <v>568</v>
      </c>
      <c r="D63" s="151" t="s">
        <v>2084</v>
      </c>
      <c r="E63" s="285">
        <v>250</v>
      </c>
      <c r="F63" s="280" t="s">
        <v>158</v>
      </c>
      <c r="G63" s="190" t="s">
        <v>182</v>
      </c>
      <c r="H63" s="280">
        <v>100</v>
      </c>
      <c r="I63" s="111" t="s">
        <v>93</v>
      </c>
      <c r="J6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3" s="126">
        <f>IF(Sklop5[[#This Row],[ZAHTEVANA SHEMA KAKOVOSTI]]&lt;&gt;"",Sklop5[[#This Row],[Preračunana masa/volumen/kos na enoto kg]],"")</f>
        <v>25</v>
      </c>
      <c r="L63" s="141"/>
      <c r="M63" s="144"/>
      <c r="N63" s="144"/>
      <c r="O63" s="145"/>
      <c r="P63" s="142"/>
      <c r="Q63" s="142"/>
      <c r="R63" s="143"/>
      <c r="S63" s="142">
        <f>+Sklop5[[#This Row],[cena/enota brez DDV v EUR]]*Sklop5[[#This Row],[Stopnja DDV (%)]]</f>
        <v>0</v>
      </c>
      <c r="T63" s="142">
        <f>+Sklop5[[#This Row],[cena/enota brez DDV v EUR]]+Sklop5[[#This Row],[Davek (EUR)]]</f>
        <v>0</v>
      </c>
      <c r="U63" s="142">
        <f>+Sklop5[[#This Row],[cena/enota brez DDV v EUR]]*Sklop5[[#This Row],[Okvirna količina]]</f>
        <v>0</v>
      </c>
      <c r="V63" s="148">
        <f>+Sklop5[[#This Row],[Končna cena/enoto mere (EUR) z DDV]]*Sklop5[[#This Row],[Okvirna količina]]</f>
        <v>0</v>
      </c>
      <c r="W63" s="149"/>
    </row>
    <row r="64" spans="1:23" s="175" customFormat="1" ht="12">
      <c r="A64" s="80" t="s">
        <v>51</v>
      </c>
      <c r="B64" s="204" t="s">
        <v>545</v>
      </c>
      <c r="C64" s="204" t="s">
        <v>568</v>
      </c>
      <c r="D64" s="151" t="s">
        <v>2085</v>
      </c>
      <c r="E64" s="285">
        <v>250</v>
      </c>
      <c r="F64" s="280" t="s">
        <v>158</v>
      </c>
      <c r="G64" s="190" t="s">
        <v>182</v>
      </c>
      <c r="H64" s="280">
        <v>100</v>
      </c>
      <c r="I64" s="111" t="s">
        <v>93</v>
      </c>
      <c r="J6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4" s="126">
        <f>IF(Sklop5[[#This Row],[ZAHTEVANA SHEMA KAKOVOSTI]]&lt;&gt;"",Sklop5[[#This Row],[Preračunana masa/volumen/kos na enoto kg]],"")</f>
        <v>25</v>
      </c>
      <c r="L64" s="141"/>
      <c r="M64" s="144"/>
      <c r="N64" s="144"/>
      <c r="O64" s="145"/>
      <c r="P64" s="142"/>
      <c r="Q64" s="142"/>
      <c r="R64" s="143"/>
      <c r="S64" s="142">
        <f>+Sklop5[[#This Row],[cena/enota brez DDV v EUR]]*Sklop5[[#This Row],[Stopnja DDV (%)]]</f>
        <v>0</v>
      </c>
      <c r="T64" s="142">
        <f>+Sklop5[[#This Row],[cena/enota brez DDV v EUR]]+Sklop5[[#This Row],[Davek (EUR)]]</f>
        <v>0</v>
      </c>
      <c r="U64" s="142">
        <f>+Sklop5[[#This Row],[cena/enota brez DDV v EUR]]*Sklop5[[#This Row],[Okvirna količina]]</f>
        <v>0</v>
      </c>
      <c r="V64" s="148">
        <f>+Sklop5[[#This Row],[Končna cena/enoto mere (EUR) z DDV]]*Sklop5[[#This Row],[Okvirna količina]]</f>
        <v>0</v>
      </c>
      <c r="W64" s="149"/>
    </row>
    <row r="65" spans="1:23" s="175" customFormat="1" ht="12">
      <c r="A65" s="80" t="s">
        <v>47</v>
      </c>
      <c r="B65" s="204" t="s">
        <v>546</v>
      </c>
      <c r="C65" s="204" t="s">
        <v>568</v>
      </c>
      <c r="D65" s="151" t="s">
        <v>2085</v>
      </c>
      <c r="E65" s="285">
        <v>500</v>
      </c>
      <c r="F65" s="245" t="s">
        <v>158</v>
      </c>
      <c r="G65" s="190" t="s">
        <v>182</v>
      </c>
      <c r="H65" s="280">
        <v>20</v>
      </c>
      <c r="I65" s="111" t="s">
        <v>93</v>
      </c>
      <c r="J6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65" s="126">
        <f>IF(Sklop5[[#This Row],[ZAHTEVANA SHEMA KAKOVOSTI]]&lt;&gt;"",Sklop5[[#This Row],[Preračunana masa/volumen/kos na enoto kg]],"")</f>
        <v>10</v>
      </c>
      <c r="L65" s="141"/>
      <c r="M65" s="144"/>
      <c r="N65" s="144"/>
      <c r="O65" s="145"/>
      <c r="P65" s="142"/>
      <c r="Q65" s="142"/>
      <c r="R65" s="143"/>
      <c r="S65" s="142">
        <f>+Sklop5[[#This Row],[cena/enota brez DDV v EUR]]*Sklop5[[#This Row],[Stopnja DDV (%)]]</f>
        <v>0</v>
      </c>
      <c r="T65" s="142">
        <f>+Sklop5[[#This Row],[cena/enota brez DDV v EUR]]+Sklop5[[#This Row],[Davek (EUR)]]</f>
        <v>0</v>
      </c>
      <c r="U65" s="142">
        <f>+Sklop5[[#This Row],[cena/enota brez DDV v EUR]]*Sklop5[[#This Row],[Okvirna količina]]</f>
        <v>0</v>
      </c>
      <c r="V65" s="148">
        <f>+Sklop5[[#This Row],[Končna cena/enoto mere (EUR) z DDV]]*Sklop5[[#This Row],[Okvirna količina]]</f>
        <v>0</v>
      </c>
      <c r="W65" s="149"/>
    </row>
    <row r="66" spans="1:23" s="175" customFormat="1" ht="12">
      <c r="A66" s="80" t="s">
        <v>52</v>
      </c>
      <c r="B66" s="204" t="s">
        <v>547</v>
      </c>
      <c r="C66" s="204" t="s">
        <v>568</v>
      </c>
      <c r="D66" s="266" t="s">
        <v>2086</v>
      </c>
      <c r="E66" s="282">
        <v>500</v>
      </c>
      <c r="F66" s="245" t="s">
        <v>158</v>
      </c>
      <c r="G66" s="190" t="s">
        <v>182</v>
      </c>
      <c r="H66" s="245">
        <v>100</v>
      </c>
      <c r="I66" s="205" t="s">
        <v>93</v>
      </c>
      <c r="J6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66" s="126">
        <f>IF(Sklop5[[#This Row],[ZAHTEVANA SHEMA KAKOVOSTI]]&lt;&gt;"",Sklop5[[#This Row],[Preračunana masa/volumen/kos na enoto kg]],"")</f>
        <v>50</v>
      </c>
      <c r="L66" s="141"/>
      <c r="M66" s="144"/>
      <c r="N66" s="144"/>
      <c r="O66" s="145"/>
      <c r="P66" s="142"/>
      <c r="Q66" s="142"/>
      <c r="R66" s="143"/>
      <c r="S66" s="142">
        <f>+Sklop5[[#This Row],[cena/enota brez DDV v EUR]]*Sklop5[[#This Row],[Stopnja DDV (%)]]</f>
        <v>0</v>
      </c>
      <c r="T66" s="142">
        <f>+Sklop5[[#This Row],[cena/enota brez DDV v EUR]]+Sklop5[[#This Row],[Davek (EUR)]]</f>
        <v>0</v>
      </c>
      <c r="U66" s="142">
        <f>+Sklop5[[#This Row],[cena/enota brez DDV v EUR]]*Sklop5[[#This Row],[Okvirna količina]]</f>
        <v>0</v>
      </c>
      <c r="V66" s="148">
        <f>+Sklop5[[#This Row],[Končna cena/enoto mere (EUR) z DDV]]*Sklop5[[#This Row],[Okvirna količina]]</f>
        <v>0</v>
      </c>
      <c r="W66" s="149"/>
    </row>
    <row r="67" spans="1:23" s="175" customFormat="1" ht="12">
      <c r="A67" s="80" t="s">
        <v>53</v>
      </c>
      <c r="B67" s="204" t="s">
        <v>548</v>
      </c>
      <c r="C67" s="204" t="s">
        <v>568</v>
      </c>
      <c r="D67" s="151" t="s">
        <v>2087</v>
      </c>
      <c r="E67" s="285">
        <v>250</v>
      </c>
      <c r="F67" s="280" t="s">
        <v>158</v>
      </c>
      <c r="G67" s="190" t="s">
        <v>182</v>
      </c>
      <c r="H67" s="280">
        <v>100</v>
      </c>
      <c r="I67" s="111" t="s">
        <v>93</v>
      </c>
      <c r="J6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7" s="126">
        <f>IF(Sklop5[[#This Row],[ZAHTEVANA SHEMA KAKOVOSTI]]&lt;&gt;"",Sklop5[[#This Row],[Preračunana masa/volumen/kos na enoto kg]],"")</f>
        <v>25</v>
      </c>
      <c r="L67" s="141"/>
      <c r="M67" s="144"/>
      <c r="N67" s="144"/>
      <c r="O67" s="145"/>
      <c r="P67" s="142"/>
      <c r="Q67" s="142"/>
      <c r="R67" s="143"/>
      <c r="S67" s="142">
        <f>+Sklop5[[#This Row],[cena/enota brez DDV v EUR]]*Sklop5[[#This Row],[Stopnja DDV (%)]]</f>
        <v>0</v>
      </c>
      <c r="T67" s="142">
        <f>+Sklop5[[#This Row],[cena/enota brez DDV v EUR]]+Sklop5[[#This Row],[Davek (EUR)]]</f>
        <v>0</v>
      </c>
      <c r="U67" s="142">
        <f>+Sklop5[[#This Row],[cena/enota brez DDV v EUR]]*Sklop5[[#This Row],[Okvirna količina]]</f>
        <v>0</v>
      </c>
      <c r="V67" s="148">
        <f>+Sklop5[[#This Row],[Končna cena/enoto mere (EUR) z DDV]]*Sklop5[[#This Row],[Okvirna količina]]</f>
        <v>0</v>
      </c>
      <c r="W67" s="149"/>
    </row>
    <row r="68" spans="1:23" s="175" customFormat="1" ht="12">
      <c r="A68" s="80" t="s">
        <v>54</v>
      </c>
      <c r="B68" s="204" t="s">
        <v>549</v>
      </c>
      <c r="C68" s="204" t="s">
        <v>568</v>
      </c>
      <c r="D68" s="151" t="s">
        <v>2088</v>
      </c>
      <c r="E68" s="285">
        <v>250</v>
      </c>
      <c r="F68" s="280" t="s">
        <v>158</v>
      </c>
      <c r="G68" s="190" t="s">
        <v>182</v>
      </c>
      <c r="H68" s="280">
        <v>100</v>
      </c>
      <c r="I68" s="111" t="s">
        <v>93</v>
      </c>
      <c r="J6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8" s="126">
        <f>IF(Sklop5[[#This Row],[ZAHTEVANA SHEMA KAKOVOSTI]]&lt;&gt;"",Sklop5[[#This Row],[Preračunana masa/volumen/kos na enoto kg]],"")</f>
        <v>25</v>
      </c>
      <c r="L68" s="141"/>
      <c r="M68" s="144"/>
      <c r="N68" s="144"/>
      <c r="O68" s="145"/>
      <c r="P68" s="142"/>
      <c r="Q68" s="142"/>
      <c r="R68" s="143"/>
      <c r="S68" s="142">
        <f>+Sklop5[[#This Row],[cena/enota brez DDV v EUR]]*Sklop5[[#This Row],[Stopnja DDV (%)]]</f>
        <v>0</v>
      </c>
      <c r="T68" s="142">
        <f>+Sklop5[[#This Row],[cena/enota brez DDV v EUR]]+Sklop5[[#This Row],[Davek (EUR)]]</f>
        <v>0</v>
      </c>
      <c r="U68" s="142">
        <f>+Sklop5[[#This Row],[cena/enota brez DDV v EUR]]*Sklop5[[#This Row],[Okvirna količina]]</f>
        <v>0</v>
      </c>
      <c r="V68" s="148">
        <f>+Sklop5[[#This Row],[Končna cena/enoto mere (EUR) z DDV]]*Sklop5[[#This Row],[Okvirna količina]]</f>
        <v>0</v>
      </c>
      <c r="W68" s="149"/>
    </row>
    <row r="69" spans="1:23" s="175" customFormat="1" ht="12">
      <c r="A69" s="80" t="s">
        <v>55</v>
      </c>
      <c r="B69" s="204" t="s">
        <v>550</v>
      </c>
      <c r="C69" s="204" t="s">
        <v>568</v>
      </c>
      <c r="D69" s="151" t="s">
        <v>2089</v>
      </c>
      <c r="E69" s="285">
        <v>250</v>
      </c>
      <c r="F69" s="245" t="s">
        <v>158</v>
      </c>
      <c r="G69" s="190" t="s">
        <v>182</v>
      </c>
      <c r="H69" s="280">
        <v>50</v>
      </c>
      <c r="I69" s="111" t="s">
        <v>93</v>
      </c>
      <c r="J6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69" s="126">
        <f>IF(Sklop5[[#This Row],[ZAHTEVANA SHEMA KAKOVOSTI]]&lt;&gt;"",Sklop5[[#This Row],[Preračunana masa/volumen/kos na enoto kg]],"")</f>
        <v>12.5</v>
      </c>
      <c r="L69" s="141"/>
      <c r="M69" s="144"/>
      <c r="N69" s="144"/>
      <c r="O69" s="145"/>
      <c r="P69" s="142"/>
      <c r="Q69" s="142"/>
      <c r="R69" s="143"/>
      <c r="S69" s="142">
        <f>+Sklop5[[#This Row],[cena/enota brez DDV v EUR]]*Sklop5[[#This Row],[Stopnja DDV (%)]]</f>
        <v>0</v>
      </c>
      <c r="T69" s="142">
        <f>+Sklop5[[#This Row],[cena/enota brez DDV v EUR]]+Sklop5[[#This Row],[Davek (EUR)]]</f>
        <v>0</v>
      </c>
      <c r="U69" s="142">
        <f>+Sklop5[[#This Row],[cena/enota brez DDV v EUR]]*Sklop5[[#This Row],[Okvirna količina]]</f>
        <v>0</v>
      </c>
      <c r="V69" s="148">
        <f>+Sklop5[[#This Row],[Končna cena/enoto mere (EUR) z DDV]]*Sklop5[[#This Row],[Okvirna količina]]</f>
        <v>0</v>
      </c>
      <c r="W69" s="149"/>
    </row>
    <row r="70" spans="1:23" s="175" customFormat="1" ht="12">
      <c r="A70" s="80" t="s">
        <v>56</v>
      </c>
      <c r="B70" s="204" t="s">
        <v>551</v>
      </c>
      <c r="C70" s="204" t="s">
        <v>568</v>
      </c>
      <c r="D70" s="151" t="s">
        <v>2090</v>
      </c>
      <c r="E70" s="285">
        <v>250</v>
      </c>
      <c r="F70" s="280" t="s">
        <v>158</v>
      </c>
      <c r="G70" s="190" t="s">
        <v>182</v>
      </c>
      <c r="H70" s="280">
        <v>100</v>
      </c>
      <c r="I70" s="111" t="s">
        <v>93</v>
      </c>
      <c r="J7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70" s="126">
        <f>IF(Sklop5[[#This Row],[ZAHTEVANA SHEMA KAKOVOSTI]]&lt;&gt;"",Sklop5[[#This Row],[Preračunana masa/volumen/kos na enoto kg]],"")</f>
        <v>25</v>
      </c>
      <c r="L70" s="141"/>
      <c r="M70" s="144"/>
      <c r="N70" s="144"/>
      <c r="O70" s="145"/>
      <c r="P70" s="142"/>
      <c r="Q70" s="142"/>
      <c r="R70" s="143"/>
      <c r="S70" s="142">
        <f>+Sklop5[[#This Row],[cena/enota brez DDV v EUR]]*Sklop5[[#This Row],[Stopnja DDV (%)]]</f>
        <v>0</v>
      </c>
      <c r="T70" s="142">
        <f>+Sklop5[[#This Row],[cena/enota brez DDV v EUR]]+Sklop5[[#This Row],[Davek (EUR)]]</f>
        <v>0</v>
      </c>
      <c r="U70" s="142">
        <f>+Sklop5[[#This Row],[cena/enota brez DDV v EUR]]*Sklop5[[#This Row],[Okvirna količina]]</f>
        <v>0</v>
      </c>
      <c r="V70" s="148">
        <f>+Sklop5[[#This Row],[Končna cena/enoto mere (EUR) z DDV]]*Sklop5[[#This Row],[Okvirna količina]]</f>
        <v>0</v>
      </c>
      <c r="W70" s="149"/>
    </row>
    <row r="71" spans="1:23" s="175" customFormat="1" ht="12">
      <c r="A71" s="80" t="s">
        <v>57</v>
      </c>
      <c r="B71" s="204" t="s">
        <v>552</v>
      </c>
      <c r="C71" s="204" t="s">
        <v>568</v>
      </c>
      <c r="D71" s="151" t="s">
        <v>2091</v>
      </c>
      <c r="E71" s="285">
        <v>250</v>
      </c>
      <c r="F71" s="280" t="s">
        <v>158</v>
      </c>
      <c r="G71" s="190" t="s">
        <v>182</v>
      </c>
      <c r="H71" s="280">
        <v>200</v>
      </c>
      <c r="I71" s="111" t="s">
        <v>93</v>
      </c>
      <c r="J7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1" s="126">
        <f>IF(Sklop5[[#This Row],[ZAHTEVANA SHEMA KAKOVOSTI]]&lt;&gt;"",Sklop5[[#This Row],[Preračunana masa/volumen/kos na enoto kg]],"")</f>
        <v>50</v>
      </c>
      <c r="L71" s="141"/>
      <c r="M71" s="144"/>
      <c r="N71" s="144"/>
      <c r="O71" s="145"/>
      <c r="P71" s="142"/>
      <c r="Q71" s="142"/>
      <c r="R71" s="143"/>
      <c r="S71" s="142">
        <f>+Sklop5[[#This Row],[cena/enota brez DDV v EUR]]*Sklop5[[#This Row],[Stopnja DDV (%)]]</f>
        <v>0</v>
      </c>
      <c r="T71" s="142">
        <f>+Sklop5[[#This Row],[cena/enota brez DDV v EUR]]+Sklop5[[#This Row],[Davek (EUR)]]</f>
        <v>0</v>
      </c>
      <c r="U71" s="142">
        <f>+Sklop5[[#This Row],[cena/enota brez DDV v EUR]]*Sklop5[[#This Row],[Okvirna količina]]</f>
        <v>0</v>
      </c>
      <c r="V71" s="148">
        <f>+Sklop5[[#This Row],[Končna cena/enoto mere (EUR) z DDV]]*Sklop5[[#This Row],[Okvirna količina]]</f>
        <v>0</v>
      </c>
      <c r="W71" s="149"/>
    </row>
    <row r="72" spans="1:23" s="175" customFormat="1" ht="12">
      <c r="A72" s="80" t="s">
        <v>58</v>
      </c>
      <c r="B72" s="204" t="s">
        <v>553</v>
      </c>
      <c r="C72" s="204" t="s">
        <v>568</v>
      </c>
      <c r="D72" s="151" t="s">
        <v>2092</v>
      </c>
      <c r="E72" s="285">
        <v>250</v>
      </c>
      <c r="F72" s="280" t="s">
        <v>158</v>
      </c>
      <c r="G72" s="190" t="s">
        <v>182</v>
      </c>
      <c r="H72" s="280">
        <v>500</v>
      </c>
      <c r="I72" s="111" t="s">
        <v>93</v>
      </c>
      <c r="J7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K72" s="126">
        <f>IF(Sklop5[[#This Row],[ZAHTEVANA SHEMA KAKOVOSTI]]&lt;&gt;"",Sklop5[[#This Row],[Preračunana masa/volumen/kos na enoto kg]],"")</f>
        <v>125</v>
      </c>
      <c r="L72" s="141"/>
      <c r="M72" s="144"/>
      <c r="N72" s="144"/>
      <c r="O72" s="145"/>
      <c r="P72" s="142"/>
      <c r="Q72" s="142"/>
      <c r="R72" s="143"/>
      <c r="S72" s="142">
        <f>+Sklop5[[#This Row],[cena/enota brez DDV v EUR]]*Sklop5[[#This Row],[Stopnja DDV (%)]]</f>
        <v>0</v>
      </c>
      <c r="T72" s="142">
        <f>+Sklop5[[#This Row],[cena/enota brez DDV v EUR]]+Sklop5[[#This Row],[Davek (EUR)]]</f>
        <v>0</v>
      </c>
      <c r="U72" s="142">
        <f>+Sklop5[[#This Row],[cena/enota brez DDV v EUR]]*Sklop5[[#This Row],[Okvirna količina]]</f>
        <v>0</v>
      </c>
      <c r="V72" s="148">
        <f>+Sklop5[[#This Row],[Končna cena/enoto mere (EUR) z DDV]]*Sklop5[[#This Row],[Okvirna količina]]</f>
        <v>0</v>
      </c>
      <c r="W72" s="149"/>
    </row>
    <row r="73" spans="1:23" s="175" customFormat="1" ht="12">
      <c r="A73" s="80" t="s">
        <v>59</v>
      </c>
      <c r="B73" s="204" t="s">
        <v>554</v>
      </c>
      <c r="C73" s="204" t="s">
        <v>568</v>
      </c>
      <c r="D73" s="151" t="s">
        <v>2093</v>
      </c>
      <c r="E73" s="285">
        <v>250</v>
      </c>
      <c r="F73" s="280" t="s">
        <v>158</v>
      </c>
      <c r="G73" s="190" t="s">
        <v>182</v>
      </c>
      <c r="H73" s="280">
        <v>200</v>
      </c>
      <c r="I73" s="111" t="s">
        <v>93</v>
      </c>
      <c r="J7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3" s="126">
        <f>IF(Sklop5[[#This Row],[ZAHTEVANA SHEMA KAKOVOSTI]]&lt;&gt;"",Sklop5[[#This Row],[Preračunana masa/volumen/kos na enoto kg]],"")</f>
        <v>50</v>
      </c>
      <c r="L73" s="141"/>
      <c r="M73" s="144"/>
      <c r="N73" s="144"/>
      <c r="O73" s="145"/>
      <c r="P73" s="142"/>
      <c r="Q73" s="142"/>
      <c r="R73" s="143"/>
      <c r="S73" s="142">
        <f>+Sklop5[[#This Row],[cena/enota brez DDV v EUR]]*Sklop5[[#This Row],[Stopnja DDV (%)]]</f>
        <v>0</v>
      </c>
      <c r="T73" s="142">
        <f>+Sklop5[[#This Row],[cena/enota brez DDV v EUR]]+Sklop5[[#This Row],[Davek (EUR)]]</f>
        <v>0</v>
      </c>
      <c r="U73" s="142">
        <f>+Sklop5[[#This Row],[cena/enota brez DDV v EUR]]*Sklop5[[#This Row],[Okvirna količina]]</f>
        <v>0</v>
      </c>
      <c r="V73" s="148">
        <f>+Sklop5[[#This Row],[Končna cena/enoto mere (EUR) z DDV]]*Sklop5[[#This Row],[Okvirna količina]]</f>
        <v>0</v>
      </c>
      <c r="W73" s="149"/>
    </row>
    <row r="74" spans="1:23" s="175" customFormat="1" ht="24">
      <c r="A74" s="80" t="s">
        <v>60</v>
      </c>
      <c r="B74" s="204" t="s">
        <v>555</v>
      </c>
      <c r="C74" s="204" t="s">
        <v>568</v>
      </c>
      <c r="D74" s="151" t="s">
        <v>2102</v>
      </c>
      <c r="E74" s="285">
        <v>140</v>
      </c>
      <c r="F74" s="280" t="s">
        <v>158</v>
      </c>
      <c r="G74" s="190" t="s">
        <v>182</v>
      </c>
      <c r="H74" s="280">
        <v>500</v>
      </c>
      <c r="I74" s="111" t="s">
        <v>93</v>
      </c>
      <c r="J7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74" s="126">
        <f>IF(Sklop5[[#This Row],[ZAHTEVANA SHEMA KAKOVOSTI]]&lt;&gt;"",Sklop5[[#This Row],[Preračunana masa/volumen/kos na enoto kg]],"")</f>
        <v>70</v>
      </c>
      <c r="L74" s="141"/>
      <c r="M74" s="144"/>
      <c r="N74" s="144"/>
      <c r="O74" s="145"/>
      <c r="P74" s="142"/>
      <c r="Q74" s="142"/>
      <c r="R74" s="143"/>
      <c r="S74" s="142">
        <f>+Sklop5[[#This Row],[cena/enota brez DDV v EUR]]*Sklop5[[#This Row],[Stopnja DDV (%)]]</f>
        <v>0</v>
      </c>
      <c r="T74" s="142">
        <f>+Sklop5[[#This Row],[cena/enota brez DDV v EUR]]+Sklop5[[#This Row],[Davek (EUR)]]</f>
        <v>0</v>
      </c>
      <c r="U74" s="142">
        <f>+Sklop5[[#This Row],[cena/enota brez DDV v EUR]]*Sklop5[[#This Row],[Okvirna količina]]</f>
        <v>0</v>
      </c>
      <c r="V74" s="148">
        <f>+Sklop5[[#This Row],[Končna cena/enoto mere (EUR) z DDV]]*Sklop5[[#This Row],[Okvirna količina]]</f>
        <v>0</v>
      </c>
      <c r="W74" s="149"/>
    </row>
    <row r="75" spans="1:23" s="175" customFormat="1" ht="24">
      <c r="A75" s="80" t="s">
        <v>61</v>
      </c>
      <c r="B75" s="204" t="s">
        <v>556</v>
      </c>
      <c r="C75" s="204" t="s">
        <v>568</v>
      </c>
      <c r="D75" s="151" t="s">
        <v>2102</v>
      </c>
      <c r="E75" s="285">
        <v>150</v>
      </c>
      <c r="F75" s="280" t="s">
        <v>158</v>
      </c>
      <c r="G75" s="190" t="s">
        <v>182</v>
      </c>
      <c r="H75" s="280">
        <v>500</v>
      </c>
      <c r="I75" s="111" t="s">
        <v>93</v>
      </c>
      <c r="J7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75" s="126">
        <f>IF(Sklop5[[#This Row],[ZAHTEVANA SHEMA KAKOVOSTI]]&lt;&gt;"",Sklop5[[#This Row],[Preračunana masa/volumen/kos na enoto kg]],"")</f>
        <v>75</v>
      </c>
      <c r="L75" s="141"/>
      <c r="M75" s="144"/>
      <c r="N75" s="144"/>
      <c r="O75" s="145"/>
      <c r="P75" s="142"/>
      <c r="Q75" s="142"/>
      <c r="R75" s="143"/>
      <c r="S75" s="142">
        <f>+Sklop5[[#This Row],[cena/enota brez DDV v EUR]]*Sklop5[[#This Row],[Stopnja DDV (%)]]</f>
        <v>0</v>
      </c>
      <c r="T75" s="142">
        <f>+Sklop5[[#This Row],[cena/enota brez DDV v EUR]]+Sklop5[[#This Row],[Davek (EUR)]]</f>
        <v>0</v>
      </c>
      <c r="U75" s="142">
        <f>+Sklop5[[#This Row],[cena/enota brez DDV v EUR]]*Sklop5[[#This Row],[Okvirna količina]]</f>
        <v>0</v>
      </c>
      <c r="V75" s="148">
        <f>+Sklop5[[#This Row],[Končna cena/enoto mere (EUR) z DDV]]*Sklop5[[#This Row],[Okvirna količina]]</f>
        <v>0</v>
      </c>
      <c r="W75" s="149"/>
    </row>
    <row r="76" spans="1:23" s="175" customFormat="1" ht="12">
      <c r="A76" s="80" t="s">
        <v>62</v>
      </c>
      <c r="B76" s="204" t="s">
        <v>557</v>
      </c>
      <c r="C76" s="204" t="s">
        <v>568</v>
      </c>
      <c r="D76" s="151" t="s">
        <v>2094</v>
      </c>
      <c r="E76" s="285">
        <v>500</v>
      </c>
      <c r="F76" s="280" t="s">
        <v>158</v>
      </c>
      <c r="G76" s="190" t="s">
        <v>182</v>
      </c>
      <c r="H76" s="280">
        <v>30</v>
      </c>
      <c r="I76" s="111" t="s">
        <v>93</v>
      </c>
      <c r="J7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6" s="126">
        <f>IF(Sklop5[[#This Row],[ZAHTEVANA SHEMA KAKOVOSTI]]&lt;&gt;"",Sklop5[[#This Row],[Preračunana masa/volumen/kos na enoto kg]],"")</f>
        <v>15</v>
      </c>
      <c r="L76" s="141"/>
      <c r="M76" s="144"/>
      <c r="N76" s="144"/>
      <c r="O76" s="145"/>
      <c r="P76" s="142"/>
      <c r="Q76" s="142"/>
      <c r="R76" s="143"/>
      <c r="S76" s="142">
        <f>+Sklop5[[#This Row],[cena/enota brez DDV v EUR]]*Sklop5[[#This Row],[Stopnja DDV (%)]]</f>
        <v>0</v>
      </c>
      <c r="T76" s="142">
        <f>+Sklop5[[#This Row],[cena/enota brez DDV v EUR]]+Sklop5[[#This Row],[Davek (EUR)]]</f>
        <v>0</v>
      </c>
      <c r="U76" s="142">
        <f>+Sklop5[[#This Row],[cena/enota brez DDV v EUR]]*Sklop5[[#This Row],[Okvirna količina]]</f>
        <v>0</v>
      </c>
      <c r="V76" s="148">
        <f>+Sklop5[[#This Row],[Končna cena/enoto mere (EUR) z DDV]]*Sklop5[[#This Row],[Okvirna količina]]</f>
        <v>0</v>
      </c>
      <c r="W76" s="149"/>
    </row>
    <row r="77" spans="1:23" s="175" customFormat="1" ht="12">
      <c r="A77" s="80" t="s">
        <v>68</v>
      </c>
      <c r="B77" s="204" t="s">
        <v>558</v>
      </c>
      <c r="C77" s="204" t="s">
        <v>568</v>
      </c>
      <c r="D77" s="151" t="s">
        <v>2095</v>
      </c>
      <c r="E77" s="285">
        <v>500</v>
      </c>
      <c r="F77" s="280" t="s">
        <v>158</v>
      </c>
      <c r="G77" s="190" t="s">
        <v>182</v>
      </c>
      <c r="H77" s="280">
        <v>30</v>
      </c>
      <c r="I77" s="111" t="s">
        <v>93</v>
      </c>
      <c r="J7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7" s="126">
        <f>IF(Sklop5[[#This Row],[ZAHTEVANA SHEMA KAKOVOSTI]]&lt;&gt;"",Sklop5[[#This Row],[Preračunana masa/volumen/kos na enoto kg]],"")</f>
        <v>15</v>
      </c>
      <c r="L77" s="141"/>
      <c r="M77" s="144"/>
      <c r="N77" s="144"/>
      <c r="O77" s="145"/>
      <c r="P77" s="142"/>
      <c r="Q77" s="142"/>
      <c r="R77" s="143"/>
      <c r="S77" s="142">
        <f>+Sklop5[[#This Row],[cena/enota brez DDV v EUR]]*Sklop5[[#This Row],[Stopnja DDV (%)]]</f>
        <v>0</v>
      </c>
      <c r="T77" s="142">
        <f>+Sklop5[[#This Row],[cena/enota brez DDV v EUR]]+Sklop5[[#This Row],[Davek (EUR)]]</f>
        <v>0</v>
      </c>
      <c r="U77" s="142">
        <f>+Sklop5[[#This Row],[cena/enota brez DDV v EUR]]*Sklop5[[#This Row],[Okvirna količina]]</f>
        <v>0</v>
      </c>
      <c r="V77" s="148">
        <f>+Sklop5[[#This Row],[Končna cena/enoto mere (EUR) z DDV]]*Sklop5[[#This Row],[Okvirna količina]]</f>
        <v>0</v>
      </c>
      <c r="W77" s="149"/>
    </row>
    <row r="78" spans="1:23" s="175" customFormat="1" ht="12">
      <c r="A78" s="80" t="s">
        <v>69</v>
      </c>
      <c r="B78" s="204" t="s">
        <v>559</v>
      </c>
      <c r="C78" s="204" t="s">
        <v>568</v>
      </c>
      <c r="D78" s="266" t="s">
        <v>2094</v>
      </c>
      <c r="E78" s="285">
        <v>180</v>
      </c>
      <c r="F78" s="280" t="s">
        <v>158</v>
      </c>
      <c r="G78" s="190" t="s">
        <v>182</v>
      </c>
      <c r="H78" s="280">
        <v>100</v>
      </c>
      <c r="I78" s="111" t="s">
        <v>93</v>
      </c>
      <c r="J7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8" s="126">
        <f>IF(Sklop5[[#This Row],[ZAHTEVANA SHEMA KAKOVOSTI]]&lt;&gt;"",Sklop5[[#This Row],[Preračunana masa/volumen/kos na enoto kg]],"")</f>
        <v>18</v>
      </c>
      <c r="L78" s="141"/>
      <c r="M78" s="144"/>
      <c r="N78" s="144"/>
      <c r="O78" s="145"/>
      <c r="P78" s="142"/>
      <c r="Q78" s="142"/>
      <c r="R78" s="143"/>
      <c r="S78" s="142">
        <f>+Sklop5[[#This Row],[cena/enota brez DDV v EUR]]*Sklop5[[#This Row],[Stopnja DDV (%)]]</f>
        <v>0</v>
      </c>
      <c r="T78" s="142">
        <f>+Sklop5[[#This Row],[cena/enota brez DDV v EUR]]+Sklop5[[#This Row],[Davek (EUR)]]</f>
        <v>0</v>
      </c>
      <c r="U78" s="142">
        <f>+Sklop5[[#This Row],[cena/enota brez DDV v EUR]]*Sklop5[[#This Row],[Okvirna količina]]</f>
        <v>0</v>
      </c>
      <c r="V78" s="148">
        <f>+Sklop5[[#This Row],[Končna cena/enoto mere (EUR) z DDV]]*Sklop5[[#This Row],[Okvirna količina]]</f>
        <v>0</v>
      </c>
      <c r="W78" s="149"/>
    </row>
    <row r="79" spans="1:23" s="175" customFormat="1" ht="12">
      <c r="A79" s="80" t="s">
        <v>70</v>
      </c>
      <c r="B79" s="204" t="s">
        <v>560</v>
      </c>
      <c r="C79" s="204" t="s">
        <v>568</v>
      </c>
      <c r="D79" s="266" t="s">
        <v>2096</v>
      </c>
      <c r="E79" s="285">
        <v>180</v>
      </c>
      <c r="F79" s="280" t="s">
        <v>158</v>
      </c>
      <c r="G79" s="190" t="s">
        <v>182</v>
      </c>
      <c r="H79" s="280">
        <v>100</v>
      </c>
      <c r="I79" s="111" t="s">
        <v>93</v>
      </c>
      <c r="J7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9" s="126">
        <f>IF(Sklop5[[#This Row],[ZAHTEVANA SHEMA KAKOVOSTI]]&lt;&gt;"",Sklop5[[#This Row],[Preračunana masa/volumen/kos na enoto kg]],"")</f>
        <v>18</v>
      </c>
      <c r="L79" s="141"/>
      <c r="M79" s="144"/>
      <c r="N79" s="144"/>
      <c r="O79" s="145"/>
      <c r="P79" s="142"/>
      <c r="Q79" s="142"/>
      <c r="R79" s="143"/>
      <c r="S79" s="142">
        <f>+Sklop5[[#This Row],[cena/enota brez DDV v EUR]]*Sklop5[[#This Row],[Stopnja DDV (%)]]</f>
        <v>0</v>
      </c>
      <c r="T79" s="142">
        <f>+Sklop5[[#This Row],[cena/enota brez DDV v EUR]]+Sklop5[[#This Row],[Davek (EUR)]]</f>
        <v>0</v>
      </c>
      <c r="U79" s="142">
        <f>+Sklop5[[#This Row],[cena/enota brez DDV v EUR]]*Sklop5[[#This Row],[Okvirna količina]]</f>
        <v>0</v>
      </c>
      <c r="V79" s="148">
        <f>+Sklop5[[#This Row],[Končna cena/enoto mere (EUR) z DDV]]*Sklop5[[#This Row],[Okvirna količina]]</f>
        <v>0</v>
      </c>
      <c r="W79" s="149"/>
    </row>
    <row r="80" spans="1:23" s="175" customFormat="1" ht="12">
      <c r="A80" s="80" t="s">
        <v>71</v>
      </c>
      <c r="B80" s="204" t="s">
        <v>561</v>
      </c>
      <c r="C80" s="204" t="s">
        <v>568</v>
      </c>
      <c r="D80" s="266" t="s">
        <v>2097</v>
      </c>
      <c r="E80" s="285">
        <v>330</v>
      </c>
      <c r="F80" s="245" t="s">
        <v>159</v>
      </c>
      <c r="G80" s="190" t="s">
        <v>182</v>
      </c>
      <c r="H80" s="280">
        <v>30</v>
      </c>
      <c r="I80" s="111" t="s">
        <v>93</v>
      </c>
      <c r="J8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80" s="126">
        <f>IF(Sklop5[[#This Row],[ZAHTEVANA SHEMA KAKOVOSTI]]&lt;&gt;"",Sklop5[[#This Row],[Preračunana masa/volumen/kos na enoto kg]],"")</f>
        <v>9.9</v>
      </c>
      <c r="L80" s="141"/>
      <c r="M80" s="144"/>
      <c r="N80" s="144"/>
      <c r="O80" s="145"/>
      <c r="P80" s="142"/>
      <c r="Q80" s="142"/>
      <c r="R80" s="143"/>
      <c r="S80" s="142">
        <f>+Sklop5[[#This Row],[cena/enota brez DDV v EUR]]*Sklop5[[#This Row],[Stopnja DDV (%)]]</f>
        <v>0</v>
      </c>
      <c r="T80" s="142">
        <f>+Sklop5[[#This Row],[cena/enota brez DDV v EUR]]+Sklop5[[#This Row],[Davek (EUR)]]</f>
        <v>0</v>
      </c>
      <c r="U80" s="142">
        <f>+Sklop5[[#This Row],[cena/enota brez DDV v EUR]]*Sklop5[[#This Row],[Okvirna količina]]</f>
        <v>0</v>
      </c>
      <c r="V80" s="148">
        <f>+Sklop5[[#This Row],[Končna cena/enoto mere (EUR) z DDV]]*Sklop5[[#This Row],[Okvirna količina]]</f>
        <v>0</v>
      </c>
      <c r="W80" s="149"/>
    </row>
    <row r="81" spans="1:24" s="175" customFormat="1" ht="12">
      <c r="A81" s="80" t="s">
        <v>72</v>
      </c>
      <c r="B81" s="204" t="s">
        <v>562</v>
      </c>
      <c r="C81" s="204" t="s">
        <v>568</v>
      </c>
      <c r="D81" s="151" t="s">
        <v>2098</v>
      </c>
      <c r="E81" s="285">
        <v>150</v>
      </c>
      <c r="F81" s="280" t="s">
        <v>158</v>
      </c>
      <c r="G81" s="190" t="s">
        <v>182</v>
      </c>
      <c r="H81" s="280">
        <v>450</v>
      </c>
      <c r="I81" s="111" t="s">
        <v>93</v>
      </c>
      <c r="J8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K81" s="126">
        <f>IF(Sklop5[[#This Row],[ZAHTEVANA SHEMA KAKOVOSTI]]&lt;&gt;"",Sklop5[[#This Row],[Preračunana masa/volumen/kos na enoto kg]],"")</f>
        <v>67.5</v>
      </c>
      <c r="L81" s="141"/>
      <c r="M81" s="144"/>
      <c r="N81" s="144"/>
      <c r="O81" s="145"/>
      <c r="P81" s="142"/>
      <c r="Q81" s="142"/>
      <c r="R81" s="143"/>
      <c r="S81" s="142">
        <f>+Sklop5[[#This Row],[cena/enota brez DDV v EUR]]*Sklop5[[#This Row],[Stopnja DDV (%)]]</f>
        <v>0</v>
      </c>
      <c r="T81" s="142">
        <f>+Sklop5[[#This Row],[cena/enota brez DDV v EUR]]+Sklop5[[#This Row],[Davek (EUR)]]</f>
        <v>0</v>
      </c>
      <c r="U81" s="142">
        <f>+Sklop5[[#This Row],[cena/enota brez DDV v EUR]]*Sklop5[[#This Row],[Okvirna količina]]</f>
        <v>0</v>
      </c>
      <c r="V81" s="148">
        <f>+Sklop5[[#This Row],[Končna cena/enoto mere (EUR) z DDV]]*Sklop5[[#This Row],[Okvirna količina]]</f>
        <v>0</v>
      </c>
      <c r="W81" s="149"/>
    </row>
    <row r="82" spans="1:24" s="175" customFormat="1" ht="12">
      <c r="A82" s="80" t="s">
        <v>73</v>
      </c>
      <c r="B82" s="204" t="s">
        <v>563</v>
      </c>
      <c r="C82" s="204" t="s">
        <v>568</v>
      </c>
      <c r="D82" s="151" t="s">
        <v>2099</v>
      </c>
      <c r="E82" s="285">
        <v>150</v>
      </c>
      <c r="F82" s="280" t="s">
        <v>158</v>
      </c>
      <c r="G82" s="190" t="s">
        <v>182</v>
      </c>
      <c r="H82" s="280">
        <v>900</v>
      </c>
      <c r="I82" s="111" t="s">
        <v>93</v>
      </c>
      <c r="J8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K82" s="126">
        <f>IF(Sklop5[[#This Row],[ZAHTEVANA SHEMA KAKOVOSTI]]&lt;&gt;"",Sklop5[[#This Row],[Preračunana masa/volumen/kos na enoto kg]],"")</f>
        <v>135</v>
      </c>
      <c r="L82" s="141"/>
      <c r="M82" s="144"/>
      <c r="N82" s="144"/>
      <c r="O82" s="145"/>
      <c r="P82" s="142"/>
      <c r="Q82" s="142"/>
      <c r="R82" s="143"/>
      <c r="S82" s="142">
        <f>+Sklop5[[#This Row],[cena/enota brez DDV v EUR]]*Sklop5[[#This Row],[Stopnja DDV (%)]]</f>
        <v>0</v>
      </c>
      <c r="T82" s="142">
        <f>+Sklop5[[#This Row],[cena/enota brez DDV v EUR]]+Sklop5[[#This Row],[Davek (EUR)]]</f>
        <v>0</v>
      </c>
      <c r="U82" s="142">
        <f>+Sklop5[[#This Row],[cena/enota brez DDV v EUR]]*Sklop5[[#This Row],[Okvirna količina]]</f>
        <v>0</v>
      </c>
      <c r="V82" s="148">
        <f>+Sklop5[[#This Row],[Končna cena/enoto mere (EUR) z DDV]]*Sklop5[[#This Row],[Okvirna količina]]</f>
        <v>0</v>
      </c>
      <c r="W82" s="149"/>
    </row>
    <row r="83" spans="1:24" s="175" customFormat="1" ht="12">
      <c r="A83" s="80" t="s">
        <v>74</v>
      </c>
      <c r="B83" s="204" t="s">
        <v>564</v>
      </c>
      <c r="C83" s="204" t="s">
        <v>568</v>
      </c>
      <c r="D83" s="151" t="s">
        <v>2100</v>
      </c>
      <c r="E83" s="285">
        <v>125</v>
      </c>
      <c r="F83" s="280" t="s">
        <v>158</v>
      </c>
      <c r="G83" s="190" t="s">
        <v>182</v>
      </c>
      <c r="H83" s="280">
        <v>1300</v>
      </c>
      <c r="I83" s="111" t="s">
        <v>93</v>
      </c>
      <c r="J8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3" s="126">
        <f>IF(Sklop5[[#This Row],[ZAHTEVANA SHEMA KAKOVOSTI]]&lt;&gt;"",Sklop5[[#This Row],[Preračunana masa/volumen/kos na enoto kg]],"")</f>
        <v>162.5</v>
      </c>
      <c r="L83" s="141"/>
      <c r="M83" s="144"/>
      <c r="N83" s="144"/>
      <c r="O83" s="145"/>
      <c r="P83" s="142"/>
      <c r="Q83" s="142"/>
      <c r="R83" s="143"/>
      <c r="S83" s="142">
        <f>+Sklop5[[#This Row],[cena/enota brez DDV v EUR]]*Sklop5[[#This Row],[Stopnja DDV (%)]]</f>
        <v>0</v>
      </c>
      <c r="T83" s="142">
        <f>+Sklop5[[#This Row],[cena/enota brez DDV v EUR]]+Sklop5[[#This Row],[Davek (EUR)]]</f>
        <v>0</v>
      </c>
      <c r="U83" s="142">
        <f>+Sklop5[[#This Row],[cena/enota brez DDV v EUR]]*Sklop5[[#This Row],[Okvirna količina]]</f>
        <v>0</v>
      </c>
      <c r="V83" s="148">
        <f>+Sklop5[[#This Row],[Končna cena/enoto mere (EUR) z DDV]]*Sklop5[[#This Row],[Okvirna količina]]</f>
        <v>0</v>
      </c>
      <c r="W83" s="149"/>
    </row>
    <row r="84" spans="1:24" s="175" customFormat="1" ht="12">
      <c r="A84" s="80" t="s">
        <v>75</v>
      </c>
      <c r="B84" s="204" t="s">
        <v>565</v>
      </c>
      <c r="C84" s="204" t="s">
        <v>568</v>
      </c>
      <c r="D84" s="151" t="s">
        <v>2101</v>
      </c>
      <c r="E84" s="285">
        <v>125</v>
      </c>
      <c r="F84" s="280" t="s">
        <v>158</v>
      </c>
      <c r="G84" s="190" t="s">
        <v>182</v>
      </c>
      <c r="H84" s="280">
        <v>1300</v>
      </c>
      <c r="I84" s="111" t="s">
        <v>93</v>
      </c>
      <c r="J8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4" s="126">
        <f>IF(Sklop5[[#This Row],[ZAHTEVANA SHEMA KAKOVOSTI]]&lt;&gt;"",Sklop5[[#This Row],[Preračunana masa/volumen/kos na enoto kg]],"")</f>
        <v>162.5</v>
      </c>
      <c r="L84" s="141"/>
      <c r="M84" s="144"/>
      <c r="N84" s="144"/>
      <c r="O84" s="145"/>
      <c r="P84" s="142"/>
      <c r="Q84" s="142"/>
      <c r="R84" s="143"/>
      <c r="S84" s="142">
        <f>+Sklop5[[#This Row],[cena/enota brez DDV v EUR]]*Sklop5[[#This Row],[Stopnja DDV (%)]]</f>
        <v>0</v>
      </c>
      <c r="T84" s="142">
        <f>+Sklop5[[#This Row],[cena/enota brez DDV v EUR]]+Sklop5[[#This Row],[Davek (EUR)]]</f>
        <v>0</v>
      </c>
      <c r="U84" s="142">
        <f>+Sklop5[[#This Row],[cena/enota brez DDV v EUR]]*Sklop5[[#This Row],[Okvirna količina]]</f>
        <v>0</v>
      </c>
      <c r="V84" s="148">
        <f>+Sklop5[[#This Row],[Končna cena/enoto mere (EUR) z DDV]]*Sklop5[[#This Row],[Okvirna količina]]</f>
        <v>0</v>
      </c>
      <c r="W84" s="149"/>
    </row>
    <row r="85" spans="1:24" s="175" customFormat="1" ht="12">
      <c r="A85" s="80" t="s">
        <v>76</v>
      </c>
      <c r="B85" s="204" t="s">
        <v>566</v>
      </c>
      <c r="C85" s="204" t="s">
        <v>568</v>
      </c>
      <c r="D85" s="151" t="s">
        <v>2103</v>
      </c>
      <c r="E85" s="285">
        <v>140</v>
      </c>
      <c r="F85" s="245" t="s">
        <v>158</v>
      </c>
      <c r="G85" s="190" t="s">
        <v>182</v>
      </c>
      <c r="H85" s="280">
        <v>150</v>
      </c>
      <c r="I85" s="111" t="s">
        <v>93</v>
      </c>
      <c r="J8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K85" s="126">
        <f>IF(Sklop5[[#This Row],[ZAHTEVANA SHEMA KAKOVOSTI]]&lt;&gt;"",Sklop5[[#This Row],[Preračunana masa/volumen/kos na enoto kg]],"")</f>
        <v>21.000000000000004</v>
      </c>
      <c r="L85" s="141"/>
      <c r="M85" s="144"/>
      <c r="N85" s="144"/>
      <c r="O85" s="145"/>
      <c r="P85" s="142"/>
      <c r="Q85" s="142"/>
      <c r="R85" s="143"/>
      <c r="S85" s="142">
        <f>+Sklop5[[#This Row],[cena/enota brez DDV v EUR]]*Sklop5[[#This Row],[Stopnja DDV (%)]]</f>
        <v>0</v>
      </c>
      <c r="T85" s="142">
        <f>+Sklop5[[#This Row],[cena/enota brez DDV v EUR]]+Sklop5[[#This Row],[Davek (EUR)]]</f>
        <v>0</v>
      </c>
      <c r="U85" s="142">
        <f>+Sklop5[[#This Row],[cena/enota brez DDV v EUR]]*Sklop5[[#This Row],[Okvirna količina]]</f>
        <v>0</v>
      </c>
      <c r="V85" s="148">
        <f>+Sklop5[[#This Row],[Končna cena/enoto mere (EUR) z DDV]]*Sklop5[[#This Row],[Okvirna količina]]</f>
        <v>0</v>
      </c>
      <c r="W85" s="149"/>
    </row>
    <row r="86" spans="1:24" s="175" customFormat="1" ht="12">
      <c r="A86" s="80" t="s">
        <v>77</v>
      </c>
      <c r="B86" s="204" t="s">
        <v>567</v>
      </c>
      <c r="C86" s="204" t="s">
        <v>568</v>
      </c>
      <c r="D86" s="151" t="s">
        <v>2103</v>
      </c>
      <c r="E86" s="285">
        <v>150</v>
      </c>
      <c r="F86" s="245" t="s">
        <v>158</v>
      </c>
      <c r="G86" s="190" t="s">
        <v>182</v>
      </c>
      <c r="H86" s="280">
        <v>150</v>
      </c>
      <c r="I86" s="111" t="s">
        <v>93</v>
      </c>
      <c r="J8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K86" s="126">
        <f>IF(Sklop5[[#This Row],[ZAHTEVANA SHEMA KAKOVOSTI]]&lt;&gt;"",Sklop5[[#This Row],[Preračunana masa/volumen/kos na enoto kg]],"")</f>
        <v>22.5</v>
      </c>
      <c r="L86" s="141"/>
      <c r="M86" s="144"/>
      <c r="N86" s="144"/>
      <c r="O86" s="145"/>
      <c r="P86" s="142"/>
      <c r="Q86" s="142"/>
      <c r="R86" s="143"/>
      <c r="S86" s="142">
        <f>+Sklop5[[#This Row],[cena/enota brez DDV v EUR]]*Sklop5[[#This Row],[Stopnja DDV (%)]]</f>
        <v>0</v>
      </c>
      <c r="T86" s="142">
        <f>+Sklop5[[#This Row],[cena/enota brez DDV v EUR]]+Sklop5[[#This Row],[Davek (EUR)]]</f>
        <v>0</v>
      </c>
      <c r="U86" s="142">
        <f>+Sklop5[[#This Row],[cena/enota brez DDV v EUR]]*Sklop5[[#This Row],[Okvirna količina]]</f>
        <v>0</v>
      </c>
      <c r="V86" s="148">
        <f>+Sklop5[[#This Row],[Končna cena/enoto mere (EUR) z DDV]]*Sklop5[[#This Row],[Okvirna količina]]</f>
        <v>0</v>
      </c>
      <c r="W86" s="149"/>
    </row>
    <row r="87" spans="1:24" s="175" customFormat="1" ht="24">
      <c r="A87" s="80" t="s">
        <v>78</v>
      </c>
      <c r="B87" s="187"/>
      <c r="C87" s="187">
        <v>106</v>
      </c>
      <c r="D87" s="151" t="s">
        <v>2171</v>
      </c>
      <c r="E87" s="285">
        <v>150</v>
      </c>
      <c r="F87" s="245" t="s">
        <v>158</v>
      </c>
      <c r="G87" s="190" t="s">
        <v>182</v>
      </c>
      <c r="H87" s="357">
        <v>150</v>
      </c>
      <c r="I87" s="111" t="s">
        <v>93</v>
      </c>
      <c r="J87" s="12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K87" s="126">
        <f>IF(Sklop5[[#This Row],[ZAHTEVANA SHEMA KAKOVOSTI]]&lt;&gt;"",Sklop5[[#This Row],[Preračunana masa/volumen/kos na enoto kg]],"")</f>
        <v>22.5</v>
      </c>
      <c r="L87" s="141"/>
      <c r="M87" s="144"/>
      <c r="N87" s="144"/>
      <c r="O87" s="145"/>
      <c r="P87" s="142"/>
      <c r="Q87" s="142"/>
      <c r="R87" s="143"/>
      <c r="S87" s="142">
        <f>+Sklop5[[#This Row],[cena/enota brez DDV v EUR]]*Sklop5[[#This Row],[Stopnja DDV (%)]]</f>
        <v>0</v>
      </c>
      <c r="T87" s="142">
        <f>+Sklop5[[#This Row],[cena/enota brez DDV v EUR]]+Sklop5[[#This Row],[Davek (EUR)]]</f>
        <v>0</v>
      </c>
      <c r="U87" s="142">
        <f>+Sklop5[[#This Row],[cena/enota brez DDV v EUR]]*Sklop5[[#This Row],[Okvirna količina]]</f>
        <v>0</v>
      </c>
      <c r="V87" s="148">
        <f>+Sklop5[[#This Row],[Končna cena/enoto mere (EUR) z DDV]]*Sklop5[[#This Row],[Okvirna količina]]</f>
        <v>0</v>
      </c>
      <c r="W87" s="149"/>
    </row>
    <row r="88" spans="1:24" ht="27" customHeight="1">
      <c r="A88" s="324" t="s">
        <v>181</v>
      </c>
      <c r="B88" s="324"/>
      <c r="C88" s="324"/>
      <c r="D88" s="325"/>
      <c r="E88" s="326"/>
      <c r="F88" s="326"/>
      <c r="G88" s="327"/>
      <c r="H88" s="328"/>
      <c r="I88" s="329"/>
      <c r="J88" s="330">
        <f>SUBTOTAL(109,Sklop5[Preračunana masa/volumen/kos na enoto kg])</f>
        <v>4982.3999999999996</v>
      </c>
      <c r="K88" s="330">
        <f>SUBTOTAL(109,Sklop5[Živila iz shem kakovosti (kg)])</f>
        <v>4949.3999999999996</v>
      </c>
      <c r="L88" s="328"/>
      <c r="M88" s="331"/>
      <c r="N88" s="331"/>
      <c r="O88" s="332"/>
      <c r="P88" s="333"/>
      <c r="Q88" s="333"/>
      <c r="R88" s="333"/>
      <c r="S88" s="334"/>
      <c r="T88" s="335"/>
      <c r="U88" s="334">
        <f>SUBTOTAL(109,Sklop5[Vrednost za okvirno količino (EUR) brez DDV])</f>
        <v>0</v>
      </c>
      <c r="V88" s="334">
        <f>SUBTOTAL(109,Sklop5[Vrednost za okvirno količino (EUR) z DDV])</f>
        <v>0</v>
      </c>
      <c r="W88" s="336">
        <f>SUBTOTAL(103,Sklop5[Shema kakovosti
(nacionalne, evropske)
])</f>
        <v>0</v>
      </c>
    </row>
    <row r="89" spans="1:24" ht="15">
      <c r="A89" s="7"/>
      <c r="B89" s="7"/>
      <c r="C89" s="7"/>
      <c r="D89" s="5"/>
      <c r="E89" s="28"/>
      <c r="F89" s="28"/>
      <c r="G89" s="27"/>
      <c r="H89" s="8"/>
      <c r="J89" s="9"/>
      <c r="K89" s="9"/>
      <c r="L89" s="9"/>
      <c r="M89" s="9"/>
      <c r="N89" s="54"/>
      <c r="O89" s="54"/>
      <c r="P89" s="9"/>
      <c r="Q89" s="9"/>
      <c r="R89" s="9"/>
      <c r="S89" s="9"/>
      <c r="T89" s="9"/>
      <c r="U89" s="4"/>
      <c r="V89" s="4"/>
      <c r="W89" s="8"/>
    </row>
    <row r="90" spans="1:24">
      <c r="A90" s="46" t="s">
        <v>177</v>
      </c>
      <c r="B90" s="173"/>
      <c r="C90" s="173"/>
      <c r="D90" s="18"/>
      <c r="E90" s="30"/>
      <c r="F90" s="30"/>
      <c r="G90" s="108"/>
      <c r="S90" s="46"/>
      <c r="T90" s="46"/>
      <c r="U90" s="46"/>
      <c r="V90" s="46"/>
    </row>
    <row r="91" spans="1:24">
      <c r="A91" s="13" t="s">
        <v>179</v>
      </c>
      <c r="D91" s="18"/>
      <c r="E91" s="30"/>
      <c r="F91" s="30"/>
      <c r="G91" s="108"/>
    </row>
    <row r="92" spans="1:24">
      <c r="A92" s="102" t="s">
        <v>245</v>
      </c>
      <c r="B92" s="102"/>
      <c r="C92" s="102"/>
      <c r="H92" s="186"/>
      <c r="I92" s="68"/>
      <c r="J92" s="31"/>
      <c r="K92" s="31"/>
      <c r="L92" s="31"/>
      <c r="M92" s="31"/>
      <c r="N92" s="55"/>
      <c r="O92" s="55"/>
      <c r="P92" s="31"/>
      <c r="Q92" s="31"/>
      <c r="R92" s="31"/>
      <c r="S92" s="31"/>
      <c r="T92" s="31"/>
    </row>
    <row r="93" spans="1:24">
      <c r="A93" s="422" t="s">
        <v>238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116"/>
      <c r="P93" s="116"/>
      <c r="Q93" s="116"/>
      <c r="R93" s="116"/>
      <c r="S93" s="116"/>
      <c r="T93" s="116"/>
      <c r="U93" s="116"/>
      <c r="V93" s="116"/>
      <c r="W93" s="116"/>
      <c r="X93" s="116"/>
    </row>
    <row r="94" spans="1:24">
      <c r="A94" s="118" t="s">
        <v>220</v>
      </c>
      <c r="B94" s="118"/>
      <c r="C94" s="118"/>
      <c r="H94" s="186"/>
      <c r="I94" s="68"/>
      <c r="J94" s="31"/>
      <c r="K94" s="31"/>
      <c r="L94" s="31"/>
      <c r="M94" s="31"/>
      <c r="N94" s="55"/>
      <c r="O94" s="55"/>
      <c r="P94" s="31"/>
      <c r="Q94" s="31"/>
      <c r="R94" s="31"/>
      <c r="S94" s="31"/>
      <c r="T94" s="31"/>
    </row>
    <row r="95" spans="1:24" ht="12.75" customHeight="1">
      <c r="A95" s="423"/>
      <c r="B95" s="423"/>
      <c r="C95" s="423"/>
      <c r="D95" s="423"/>
      <c r="E95" s="423"/>
      <c r="F95" s="423"/>
      <c r="G95" s="423"/>
      <c r="H95" s="423"/>
      <c r="I95" s="423"/>
      <c r="J95" s="423"/>
      <c r="K95" s="423"/>
      <c r="L95" s="423"/>
      <c r="M95" s="423"/>
      <c r="N95" s="423"/>
      <c r="O95" s="121"/>
      <c r="P95" s="121"/>
      <c r="Q95" s="121"/>
      <c r="R95" s="121"/>
      <c r="S95" s="121"/>
      <c r="T95" s="121"/>
      <c r="U95" s="121"/>
      <c r="V95" s="121"/>
      <c r="W95" s="121"/>
      <c r="X95" s="121"/>
    </row>
    <row r="96" spans="1:24">
      <c r="A96" s="120"/>
      <c r="B96" s="197"/>
      <c r="C96" s="197"/>
      <c r="D96" s="120"/>
      <c r="E96" s="120"/>
      <c r="F96" s="120"/>
      <c r="G96" s="120"/>
      <c r="H96" s="216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</row>
    <row r="97" spans="1:23">
      <c r="A97" s="102" t="s">
        <v>65</v>
      </c>
      <c r="B97" s="102"/>
      <c r="C97" s="102"/>
      <c r="H97" s="186"/>
      <c r="I97" s="68" t="s">
        <v>66</v>
      </c>
      <c r="J97" s="31"/>
      <c r="K97" s="31"/>
      <c r="L97" s="31"/>
      <c r="M97" s="31"/>
      <c r="N97" s="55"/>
      <c r="O97" s="55"/>
      <c r="P97" s="103"/>
      <c r="Q97" s="31"/>
      <c r="R97" s="31"/>
      <c r="S97" s="31" t="s">
        <v>67</v>
      </c>
      <c r="T97" s="31"/>
    </row>
    <row r="98" spans="1:23" ht="15">
      <c r="A98" s="7"/>
      <c r="B98" s="7"/>
      <c r="C98" s="7"/>
      <c r="D98" s="5"/>
      <c r="E98" s="28"/>
      <c r="F98" s="28"/>
      <c r="G98" s="27"/>
      <c r="H98" s="8"/>
      <c r="J98" s="9"/>
      <c r="K98" s="9"/>
      <c r="L98" s="9"/>
      <c r="M98" s="9"/>
      <c r="N98" s="54"/>
      <c r="O98" s="54"/>
      <c r="P98" s="9"/>
      <c r="Q98" s="9"/>
      <c r="R98" s="9"/>
      <c r="S98" s="9"/>
      <c r="T98" s="9"/>
      <c r="U98" s="4"/>
      <c r="V98" s="4"/>
      <c r="W98" s="8"/>
    </row>
    <row r="99" spans="1:23">
      <c r="D99" s="18"/>
      <c r="E99" s="30"/>
      <c r="F99" s="30"/>
      <c r="G99" s="108"/>
    </row>
    <row r="100" spans="1:23">
      <c r="D100" s="18"/>
      <c r="E100" s="30"/>
      <c r="F100" s="30"/>
      <c r="G100" s="108"/>
    </row>
    <row r="101" spans="1:23">
      <c r="D101" s="18"/>
      <c r="E101" s="30"/>
      <c r="F101" s="30"/>
      <c r="G101" s="108"/>
    </row>
    <row r="102" spans="1:23">
      <c r="D102" s="18"/>
      <c r="E102" s="30"/>
      <c r="F102" s="30"/>
      <c r="G102" s="108"/>
    </row>
    <row r="103" spans="1:23">
      <c r="D103" s="18"/>
      <c r="E103" s="30"/>
      <c r="F103" s="30"/>
      <c r="G103" s="108"/>
    </row>
    <row r="104" spans="1:23">
      <c r="D104" s="18"/>
      <c r="E104" s="30"/>
      <c r="F104" s="30"/>
      <c r="G104" s="108"/>
    </row>
    <row r="105" spans="1:23">
      <c r="D105" s="18"/>
      <c r="E105" s="30"/>
      <c r="F105" s="30"/>
      <c r="G105" s="108"/>
    </row>
    <row r="106" spans="1:23">
      <c r="D106" s="18"/>
      <c r="E106" s="30"/>
      <c r="F106" s="30"/>
      <c r="G106" s="108"/>
    </row>
    <row r="107" spans="1:23">
      <c r="D107" s="18"/>
      <c r="E107" s="30"/>
      <c r="F107" s="30"/>
      <c r="G107" s="10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</sheetData>
  <sheetProtection insertRows="0" deleteRows="0"/>
  <protectedRanges>
    <protectedRange sqref="W94 L94:R94 W97:W1048576 L97:R1048576 W1:W92 L1:R92" name="Obseg1"/>
    <protectedRange sqref="W93 O93:R93" name="Obseg1_1"/>
    <protectedRange sqref="L95:R96 W95:W96" name="Obseg1_2"/>
    <protectedRange sqref="L93:N93" name="Obseg1_2_1"/>
  </protectedRanges>
  <mergeCells count="9">
    <mergeCell ref="A95:N95"/>
    <mergeCell ref="D13:M13"/>
    <mergeCell ref="E2:L2"/>
    <mergeCell ref="E3:L3"/>
    <mergeCell ref="E6:L6"/>
    <mergeCell ref="E7:L7"/>
    <mergeCell ref="E8:L8"/>
    <mergeCell ref="E9:L9"/>
    <mergeCell ref="A93:N93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8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6"/>
  <sheetViews>
    <sheetView zoomScaleNormal="100" zoomScaleSheetLayoutView="100" workbookViewId="0">
      <selection activeCell="Y54" sqref="Y54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" style="167" customWidth="1"/>
    <col min="4" max="4" width="45.710937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pred_rekapitulacija'!A19</f>
        <v>6.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pred_rekapitulacija'!B19</f>
        <v>SLADOLEDI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222" customFormat="1" ht="12">
      <c r="A16" s="80" t="s">
        <v>1</v>
      </c>
      <c r="B16" s="80" t="s">
        <v>569</v>
      </c>
      <c r="C16" s="242" t="s">
        <v>583</v>
      </c>
      <c r="D16" s="243" t="s">
        <v>2166</v>
      </c>
      <c r="E16" s="282">
        <v>115</v>
      </c>
      <c r="F16" s="245" t="s">
        <v>159</v>
      </c>
      <c r="G16" s="190"/>
      <c r="H16" s="283">
        <v>450</v>
      </c>
      <c r="I16" s="205" t="s">
        <v>93</v>
      </c>
      <c r="J1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6" s="217" t="str">
        <f>IF(Sklop6[[#This Row],[ZAHTEVANA SHEMA KAKOVOSTI]]&lt;&gt;"",Sklop6[[#This Row],[Preračunana masa/volumen/kos na enoto kg]],"")</f>
        <v/>
      </c>
      <c r="L16" s="218"/>
      <c r="M16" s="219"/>
      <c r="N16" s="219"/>
      <c r="O16" s="220"/>
      <c r="P16" s="158"/>
      <c r="Q16" s="158"/>
      <c r="R16" s="221"/>
      <c r="S16" s="158">
        <f>+Sklop6[[#This Row],[cena/enota brez DDV v EUR]]*Sklop6[[#This Row],[Stopnja DDV (%)]]</f>
        <v>0</v>
      </c>
      <c r="T16" s="158">
        <f>+Sklop6[[#This Row],[cena/enota brez DDV v EUR]]+Sklop6[[#This Row],[Davek (EUR)]]</f>
        <v>0</v>
      </c>
      <c r="U16" s="158">
        <f>+Sklop6[[#This Row],[cena/enota brez DDV v EUR]]*Sklop6[[#This Row],[Okvirna količina]]</f>
        <v>0</v>
      </c>
      <c r="V16" s="158">
        <f>+Sklop6[[#This Row],[Končna cena/enoto mere (EUR) z DDV]]*Sklop6[[#This Row],[Okvirna količina]]</f>
        <v>0</v>
      </c>
      <c r="W16" s="154"/>
    </row>
    <row r="17" spans="1:23" s="222" customFormat="1" ht="12">
      <c r="A17" s="85" t="s">
        <v>3</v>
      </c>
      <c r="B17" s="85" t="s">
        <v>570</v>
      </c>
      <c r="C17" s="242" t="s">
        <v>583</v>
      </c>
      <c r="D17" s="243" t="s">
        <v>2167</v>
      </c>
      <c r="E17" s="282">
        <v>115</v>
      </c>
      <c r="F17" s="245" t="s">
        <v>159</v>
      </c>
      <c r="G17" s="190"/>
      <c r="H17" s="283">
        <v>450</v>
      </c>
      <c r="I17" s="205" t="s">
        <v>93</v>
      </c>
      <c r="J1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7" s="217" t="str">
        <f>IF(Sklop6[[#This Row],[ZAHTEVANA SHEMA KAKOVOSTI]]&lt;&gt;"",Sklop6[[#This Row],[Preračunana masa/volumen/kos na enoto kg]],"")</f>
        <v/>
      </c>
      <c r="L17" s="223"/>
      <c r="M17" s="224"/>
      <c r="N17" s="224"/>
      <c r="O17" s="156"/>
      <c r="P17" s="157"/>
      <c r="Q17" s="157"/>
      <c r="R17" s="225"/>
      <c r="S17" s="157">
        <f>+Sklop6[[#This Row],[cena/enota brez DDV v EUR]]*Sklop6[[#This Row],[Stopnja DDV (%)]]</f>
        <v>0</v>
      </c>
      <c r="T17" s="157">
        <f>+Sklop6[[#This Row],[cena/enota brez DDV v EUR]]+Sklop6[[#This Row],[Davek (EUR)]]</f>
        <v>0</v>
      </c>
      <c r="U17" s="157">
        <f>+Sklop6[[#This Row],[cena/enota brez DDV v EUR]]*Sklop6[[#This Row],[Okvirna količina]]</f>
        <v>0</v>
      </c>
      <c r="V17" s="157">
        <f>+Sklop6[[#This Row],[Končna cena/enoto mere (EUR) z DDV]]*Sklop6[[#This Row],[Okvirna količina]]</f>
        <v>0</v>
      </c>
      <c r="W17" s="154"/>
    </row>
    <row r="18" spans="1:23" s="222" customFormat="1" ht="12">
      <c r="A18" s="80" t="s">
        <v>4</v>
      </c>
      <c r="B18" s="204" t="s">
        <v>571</v>
      </c>
      <c r="C18" s="242" t="s">
        <v>583</v>
      </c>
      <c r="D18" s="243" t="s">
        <v>2168</v>
      </c>
      <c r="E18" s="282">
        <v>115</v>
      </c>
      <c r="F18" s="245" t="s">
        <v>159</v>
      </c>
      <c r="G18" s="191"/>
      <c r="H18" s="283">
        <v>450</v>
      </c>
      <c r="I18" s="206" t="s">
        <v>93</v>
      </c>
      <c r="J1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8" s="207" t="str">
        <f>IF(Sklop6[[#This Row],[ZAHTEVANA SHEMA KAKOVOSTI]]&lt;&gt;"",Sklop6[[#This Row],[Preračunana masa/volumen/kos na enoto kg]],"")</f>
        <v/>
      </c>
      <c r="L18" s="226"/>
      <c r="M18" s="227"/>
      <c r="N18" s="227"/>
      <c r="O18" s="145"/>
      <c r="P18" s="228"/>
      <c r="Q18" s="228"/>
      <c r="R18" s="229"/>
      <c r="S18" s="228">
        <f>+Sklop6[[#This Row],[cena/enota brez DDV v EUR]]*Sklop6[[#This Row],[Stopnja DDV (%)]]</f>
        <v>0</v>
      </c>
      <c r="T18" s="228">
        <f>+Sklop6[[#This Row],[cena/enota brez DDV v EUR]]+Sklop6[[#This Row],[Davek (EUR)]]</f>
        <v>0</v>
      </c>
      <c r="U18" s="228">
        <f>+Sklop6[[#This Row],[cena/enota brez DDV v EUR]]*Sklop6[[#This Row],[Okvirna količina]]</f>
        <v>0</v>
      </c>
      <c r="V18" s="228">
        <f>+Sklop6[[#This Row],[Končna cena/enoto mere (EUR) z DDV]]*Sklop6[[#This Row],[Okvirna količina]]</f>
        <v>0</v>
      </c>
      <c r="W18" s="155"/>
    </row>
    <row r="19" spans="1:23" s="222" customFormat="1" ht="12">
      <c r="A19" s="85" t="s">
        <v>5</v>
      </c>
      <c r="B19" s="204" t="s">
        <v>572</v>
      </c>
      <c r="C19" s="242" t="s">
        <v>583</v>
      </c>
      <c r="D19" s="243" t="s">
        <v>2029</v>
      </c>
      <c r="E19" s="282">
        <v>115</v>
      </c>
      <c r="F19" s="245" t="s">
        <v>159</v>
      </c>
      <c r="G19" s="191"/>
      <c r="H19" s="283">
        <v>450</v>
      </c>
      <c r="I19" s="206" t="s">
        <v>93</v>
      </c>
      <c r="J1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9" s="207" t="str">
        <f>IF(Sklop6[[#This Row],[ZAHTEVANA SHEMA KAKOVOSTI]]&lt;&gt;"",Sklop6[[#This Row],[Preračunana masa/volumen/kos na enoto kg]],"")</f>
        <v/>
      </c>
      <c r="L19" s="226"/>
      <c r="M19" s="227"/>
      <c r="N19" s="227"/>
      <c r="O19" s="145"/>
      <c r="P19" s="228"/>
      <c r="Q19" s="228"/>
      <c r="R19" s="229"/>
      <c r="S19" s="228">
        <f>+Sklop6[[#This Row],[cena/enota brez DDV v EUR]]*Sklop6[[#This Row],[Stopnja DDV (%)]]</f>
        <v>0</v>
      </c>
      <c r="T19" s="228">
        <f>+Sklop6[[#This Row],[cena/enota brez DDV v EUR]]+Sklop6[[#This Row],[Davek (EUR)]]</f>
        <v>0</v>
      </c>
      <c r="U19" s="228">
        <f>+Sklop6[[#This Row],[cena/enota brez DDV v EUR]]*Sklop6[[#This Row],[Okvirna količina]]</f>
        <v>0</v>
      </c>
      <c r="V19" s="228">
        <f>+Sklop6[[#This Row],[Končna cena/enoto mere (EUR) z DDV]]*Sklop6[[#This Row],[Okvirna količina]]</f>
        <v>0</v>
      </c>
      <c r="W19" s="155"/>
    </row>
    <row r="20" spans="1:23" s="222" customFormat="1" ht="12">
      <c r="A20" s="80" t="s">
        <v>6</v>
      </c>
      <c r="B20" s="204" t="s">
        <v>573</v>
      </c>
      <c r="C20" s="242" t="s">
        <v>583</v>
      </c>
      <c r="D20" s="243" t="s">
        <v>2030</v>
      </c>
      <c r="E20" s="282">
        <v>120</v>
      </c>
      <c r="F20" s="245" t="s">
        <v>159</v>
      </c>
      <c r="G20" s="191" t="s">
        <v>182</v>
      </c>
      <c r="H20" s="283">
        <v>2200</v>
      </c>
      <c r="I20" s="206" t="s">
        <v>93</v>
      </c>
      <c r="J2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</v>
      </c>
      <c r="K20" s="207">
        <f>IF(Sklop6[[#This Row],[ZAHTEVANA SHEMA KAKOVOSTI]]&lt;&gt;"",Sklop6[[#This Row],[Preračunana masa/volumen/kos na enoto kg]],"")</f>
        <v>264</v>
      </c>
      <c r="L20" s="226"/>
      <c r="M20" s="227"/>
      <c r="N20" s="227"/>
      <c r="O20" s="145"/>
      <c r="P20" s="228"/>
      <c r="Q20" s="228"/>
      <c r="R20" s="229"/>
      <c r="S20" s="228">
        <f>+Sklop6[[#This Row],[cena/enota brez DDV v EUR]]*Sklop6[[#This Row],[Stopnja DDV (%)]]</f>
        <v>0</v>
      </c>
      <c r="T20" s="228">
        <f>+Sklop6[[#This Row],[cena/enota brez DDV v EUR]]+Sklop6[[#This Row],[Davek (EUR)]]</f>
        <v>0</v>
      </c>
      <c r="U20" s="228">
        <f>+Sklop6[[#This Row],[cena/enota brez DDV v EUR]]*Sklop6[[#This Row],[Okvirna količina]]</f>
        <v>0</v>
      </c>
      <c r="V20" s="228">
        <f>+Sklop6[[#This Row],[Končna cena/enoto mere (EUR) z DDV]]*Sklop6[[#This Row],[Okvirna količina]]</f>
        <v>0</v>
      </c>
      <c r="W20" s="155"/>
    </row>
    <row r="21" spans="1:23" s="222" customFormat="1" ht="12">
      <c r="A21" s="85" t="s">
        <v>7</v>
      </c>
      <c r="B21" s="204" t="s">
        <v>574</v>
      </c>
      <c r="C21" s="242" t="s">
        <v>583</v>
      </c>
      <c r="D21" s="243" t="s">
        <v>581</v>
      </c>
      <c r="E21" s="282">
        <v>70</v>
      </c>
      <c r="F21" s="245" t="s">
        <v>158</v>
      </c>
      <c r="G21" s="191" t="s">
        <v>182</v>
      </c>
      <c r="H21" s="283">
        <v>2200</v>
      </c>
      <c r="I21" s="206" t="s">
        <v>93</v>
      </c>
      <c r="J2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154.00000000000003</v>
      </c>
      <c r="K21" s="207">
        <f>IF(Sklop6[[#This Row],[ZAHTEVANA SHEMA KAKOVOSTI]]&lt;&gt;"",Sklop6[[#This Row],[Preračunana masa/volumen/kos na enoto kg]],"")</f>
        <v>154.00000000000003</v>
      </c>
      <c r="L21" s="226"/>
      <c r="M21" s="227"/>
      <c r="N21" s="227"/>
      <c r="O21" s="145"/>
      <c r="P21" s="228"/>
      <c r="Q21" s="228"/>
      <c r="R21" s="229"/>
      <c r="S21" s="228">
        <f>+Sklop6[[#This Row],[cena/enota brez DDV v EUR]]*Sklop6[[#This Row],[Stopnja DDV (%)]]</f>
        <v>0</v>
      </c>
      <c r="T21" s="228">
        <f>+Sklop6[[#This Row],[cena/enota brez DDV v EUR]]+Sklop6[[#This Row],[Davek (EUR)]]</f>
        <v>0</v>
      </c>
      <c r="U21" s="228">
        <f>+Sklop6[[#This Row],[cena/enota brez DDV v EUR]]*Sklop6[[#This Row],[Okvirna količina]]</f>
        <v>0</v>
      </c>
      <c r="V21" s="228">
        <f>+Sklop6[[#This Row],[Končna cena/enoto mere (EUR) z DDV]]*Sklop6[[#This Row],[Okvirna količina]]</f>
        <v>0</v>
      </c>
      <c r="W21" s="155"/>
    </row>
    <row r="22" spans="1:23" s="222" customFormat="1" ht="12">
      <c r="A22" s="80" t="s">
        <v>8</v>
      </c>
      <c r="B22" s="204" t="s">
        <v>575</v>
      </c>
      <c r="C22" s="242" t="s">
        <v>583</v>
      </c>
      <c r="D22" s="243" t="s">
        <v>2031</v>
      </c>
      <c r="E22" s="282">
        <v>4200</v>
      </c>
      <c r="F22" s="245" t="s">
        <v>159</v>
      </c>
      <c r="G22" s="191"/>
      <c r="H22" s="283">
        <v>5</v>
      </c>
      <c r="I22" s="206" t="s">
        <v>93</v>
      </c>
      <c r="J2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K22" s="207" t="str">
        <f>IF(Sklop6[[#This Row],[ZAHTEVANA SHEMA KAKOVOSTI]]&lt;&gt;"",Sklop6[[#This Row],[Preračunana masa/volumen/kos na enoto kg]],"")</f>
        <v/>
      </c>
      <c r="L22" s="226"/>
      <c r="M22" s="227"/>
      <c r="N22" s="227"/>
      <c r="O22" s="145"/>
      <c r="P22" s="228"/>
      <c r="Q22" s="228"/>
      <c r="R22" s="229"/>
      <c r="S22" s="228">
        <f>+Sklop6[[#This Row],[cena/enota brez DDV v EUR]]*Sklop6[[#This Row],[Stopnja DDV (%)]]</f>
        <v>0</v>
      </c>
      <c r="T22" s="228">
        <f>+Sklop6[[#This Row],[cena/enota brez DDV v EUR]]+Sklop6[[#This Row],[Davek (EUR)]]</f>
        <v>0</v>
      </c>
      <c r="U22" s="228">
        <f>+Sklop6[[#This Row],[cena/enota brez DDV v EUR]]*Sklop6[[#This Row],[Okvirna količina]]</f>
        <v>0</v>
      </c>
      <c r="V22" s="228">
        <f>+Sklop6[[#This Row],[Končna cena/enoto mere (EUR) z DDV]]*Sklop6[[#This Row],[Okvirna količina]]</f>
        <v>0</v>
      </c>
      <c r="W22" s="155"/>
    </row>
    <row r="23" spans="1:23" s="222" customFormat="1" ht="12">
      <c r="A23" s="85" t="s">
        <v>9</v>
      </c>
      <c r="B23" s="204" t="s">
        <v>576</v>
      </c>
      <c r="C23" s="242" t="s">
        <v>583</v>
      </c>
      <c r="D23" s="243" t="s">
        <v>2032</v>
      </c>
      <c r="E23" s="282">
        <v>1000</v>
      </c>
      <c r="F23" s="245" t="s">
        <v>159</v>
      </c>
      <c r="G23" s="191"/>
      <c r="H23" s="207">
        <v>2</v>
      </c>
      <c r="I23" s="206" t="s">
        <v>93</v>
      </c>
      <c r="J2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3" s="207" t="str">
        <f>IF(Sklop6[[#This Row],[ZAHTEVANA SHEMA KAKOVOSTI]]&lt;&gt;"",Sklop6[[#This Row],[Preračunana masa/volumen/kos na enoto kg]],"")</f>
        <v/>
      </c>
      <c r="L23" s="226"/>
      <c r="M23" s="227"/>
      <c r="N23" s="227"/>
      <c r="O23" s="145"/>
      <c r="P23" s="228"/>
      <c r="Q23" s="228"/>
      <c r="R23" s="229"/>
      <c r="S23" s="228">
        <f>+Sklop6[[#This Row],[cena/enota brez DDV v EUR]]*Sklop6[[#This Row],[Stopnja DDV (%)]]</f>
        <v>0</v>
      </c>
      <c r="T23" s="228">
        <f>+Sklop6[[#This Row],[cena/enota brez DDV v EUR]]+Sklop6[[#This Row],[Davek (EUR)]]</f>
        <v>0</v>
      </c>
      <c r="U23" s="228">
        <f>+Sklop6[[#This Row],[cena/enota brez DDV v EUR]]*Sklop6[[#This Row],[Okvirna količina]]</f>
        <v>0</v>
      </c>
      <c r="V23" s="228">
        <f>+Sklop6[[#This Row],[Končna cena/enoto mere (EUR) z DDV]]*Sklop6[[#This Row],[Okvirna količina]]</f>
        <v>0</v>
      </c>
      <c r="W23" s="155"/>
    </row>
    <row r="24" spans="1:23" s="222" customFormat="1" ht="12">
      <c r="A24" s="80" t="s">
        <v>10</v>
      </c>
      <c r="B24" s="204" t="s">
        <v>577</v>
      </c>
      <c r="C24" s="242" t="s">
        <v>583</v>
      </c>
      <c r="D24" s="243" t="s">
        <v>2033</v>
      </c>
      <c r="E24" s="282">
        <v>1000</v>
      </c>
      <c r="F24" s="245" t="s">
        <v>159</v>
      </c>
      <c r="G24" s="191"/>
      <c r="H24" s="207">
        <v>5</v>
      </c>
      <c r="I24" s="206" t="s">
        <v>93</v>
      </c>
      <c r="J24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4" s="207" t="str">
        <f>IF(Sklop6[[#This Row],[ZAHTEVANA SHEMA KAKOVOSTI]]&lt;&gt;"",Sklop6[[#This Row],[Preračunana masa/volumen/kos na enoto kg]],"")</f>
        <v/>
      </c>
      <c r="L24" s="226"/>
      <c r="M24" s="227"/>
      <c r="N24" s="227"/>
      <c r="O24" s="145"/>
      <c r="P24" s="228"/>
      <c r="Q24" s="228"/>
      <c r="R24" s="229"/>
      <c r="S24" s="228">
        <f>+Sklop6[[#This Row],[cena/enota brez DDV v EUR]]*Sklop6[[#This Row],[Stopnja DDV (%)]]</f>
        <v>0</v>
      </c>
      <c r="T24" s="228">
        <f>+Sklop6[[#This Row],[cena/enota brez DDV v EUR]]+Sklop6[[#This Row],[Davek (EUR)]]</f>
        <v>0</v>
      </c>
      <c r="U24" s="228">
        <f>+Sklop6[[#This Row],[cena/enota brez DDV v EUR]]*Sklop6[[#This Row],[Okvirna količina]]</f>
        <v>0</v>
      </c>
      <c r="V24" s="228">
        <f>+Sklop6[[#This Row],[Končna cena/enoto mere (EUR) z DDV]]*Sklop6[[#This Row],[Okvirna količina]]</f>
        <v>0</v>
      </c>
      <c r="W24" s="155"/>
    </row>
    <row r="25" spans="1:23" s="222" customFormat="1" ht="12">
      <c r="A25" s="85" t="s">
        <v>11</v>
      </c>
      <c r="B25" s="204" t="s">
        <v>578</v>
      </c>
      <c r="C25" s="242" t="s">
        <v>583</v>
      </c>
      <c r="D25" s="243" t="s">
        <v>2034</v>
      </c>
      <c r="E25" s="282">
        <v>1000</v>
      </c>
      <c r="F25" s="245" t="s">
        <v>159</v>
      </c>
      <c r="G25" s="191"/>
      <c r="H25" s="207">
        <v>5</v>
      </c>
      <c r="I25" s="206" t="s">
        <v>93</v>
      </c>
      <c r="J25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5" s="207" t="str">
        <f>IF(Sklop6[[#This Row],[ZAHTEVANA SHEMA KAKOVOSTI]]&lt;&gt;"",Sklop6[[#This Row],[Preračunana masa/volumen/kos na enoto kg]],"")</f>
        <v/>
      </c>
      <c r="L25" s="226"/>
      <c r="M25" s="227"/>
      <c r="N25" s="227"/>
      <c r="O25" s="145"/>
      <c r="P25" s="228"/>
      <c r="Q25" s="228"/>
      <c r="R25" s="229"/>
      <c r="S25" s="228">
        <f>+Sklop6[[#This Row],[cena/enota brez DDV v EUR]]*Sklop6[[#This Row],[Stopnja DDV (%)]]</f>
        <v>0</v>
      </c>
      <c r="T25" s="228">
        <f>+Sklop6[[#This Row],[cena/enota brez DDV v EUR]]+Sklop6[[#This Row],[Davek (EUR)]]</f>
        <v>0</v>
      </c>
      <c r="U25" s="228">
        <f>+Sklop6[[#This Row],[cena/enota brez DDV v EUR]]*Sklop6[[#This Row],[Okvirna količina]]</f>
        <v>0</v>
      </c>
      <c r="V25" s="228">
        <f>+Sklop6[[#This Row],[Končna cena/enoto mere (EUR) z DDV]]*Sklop6[[#This Row],[Okvirna količina]]</f>
        <v>0</v>
      </c>
      <c r="W25" s="155"/>
    </row>
    <row r="26" spans="1:23" s="222" customFormat="1" ht="12">
      <c r="A26" s="80" t="s">
        <v>12</v>
      </c>
      <c r="B26" s="204" t="s">
        <v>579</v>
      </c>
      <c r="C26" s="242" t="s">
        <v>583</v>
      </c>
      <c r="D26" s="281" t="s">
        <v>2035</v>
      </c>
      <c r="E26" s="282">
        <v>140</v>
      </c>
      <c r="F26" s="245" t="s">
        <v>158</v>
      </c>
      <c r="G26" s="191"/>
      <c r="H26" s="207">
        <v>5</v>
      </c>
      <c r="I26" s="206" t="s">
        <v>93</v>
      </c>
      <c r="J26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0.70000000000000007</v>
      </c>
      <c r="K26" s="207" t="str">
        <f>IF(Sklop6[[#This Row],[ZAHTEVANA SHEMA KAKOVOSTI]]&lt;&gt;"",Sklop6[[#This Row],[Preračunana masa/volumen/kos na enoto kg]],"")</f>
        <v/>
      </c>
      <c r="L26" s="226"/>
      <c r="M26" s="227"/>
      <c r="N26" s="227"/>
      <c r="O26" s="145"/>
      <c r="P26" s="228"/>
      <c r="Q26" s="228"/>
      <c r="R26" s="229"/>
      <c r="S26" s="228">
        <f>+Sklop6[[#This Row],[cena/enota brez DDV v EUR]]*Sklop6[[#This Row],[Stopnja DDV (%)]]</f>
        <v>0</v>
      </c>
      <c r="T26" s="228">
        <f>+Sklop6[[#This Row],[cena/enota brez DDV v EUR]]+Sklop6[[#This Row],[Davek (EUR)]]</f>
        <v>0</v>
      </c>
      <c r="U26" s="228">
        <f>+Sklop6[[#This Row],[cena/enota brez DDV v EUR]]*Sklop6[[#This Row],[Okvirna količina]]</f>
        <v>0</v>
      </c>
      <c r="V26" s="228">
        <f>+Sklop6[[#This Row],[Končna cena/enoto mere (EUR) z DDV]]*Sklop6[[#This Row],[Okvirna količina]]</f>
        <v>0</v>
      </c>
      <c r="W26" s="155"/>
    </row>
    <row r="27" spans="1:23" s="222" customFormat="1" ht="12">
      <c r="A27" s="85" t="s">
        <v>13</v>
      </c>
      <c r="B27" s="204" t="s">
        <v>580</v>
      </c>
      <c r="C27" s="242" t="s">
        <v>583</v>
      </c>
      <c r="D27" s="281" t="s">
        <v>2036</v>
      </c>
      <c r="E27" s="245">
        <v>140</v>
      </c>
      <c r="F27" s="245" t="s">
        <v>158</v>
      </c>
      <c r="G27" s="191"/>
      <c r="H27" s="207">
        <v>100</v>
      </c>
      <c r="I27" s="206" t="s">
        <v>93</v>
      </c>
      <c r="J27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14.000000000000002</v>
      </c>
      <c r="K27" s="207" t="str">
        <f>IF(Sklop6[[#This Row],[ZAHTEVANA SHEMA KAKOVOSTI]]&lt;&gt;"",Sklop6[[#This Row],[Preračunana masa/volumen/kos na enoto kg]],"")</f>
        <v/>
      </c>
      <c r="L27" s="226"/>
      <c r="M27" s="227"/>
      <c r="N27" s="227"/>
      <c r="O27" s="145"/>
      <c r="P27" s="228"/>
      <c r="Q27" s="228"/>
      <c r="R27" s="229"/>
      <c r="S27" s="228">
        <f>+Sklop6[[#This Row],[cena/enota brez DDV v EUR]]*Sklop6[[#This Row],[Stopnja DDV (%)]]</f>
        <v>0</v>
      </c>
      <c r="T27" s="228">
        <f>+Sklop6[[#This Row],[cena/enota brez DDV v EUR]]+Sklop6[[#This Row],[Davek (EUR)]]</f>
        <v>0</v>
      </c>
      <c r="U27" s="228">
        <f>+Sklop6[[#This Row],[cena/enota brez DDV v EUR]]*Sklop6[[#This Row],[Okvirna količina]]</f>
        <v>0</v>
      </c>
      <c r="V27" s="228">
        <f>+Sklop6[[#This Row],[Končna cena/enoto mere (EUR) z DDV]]*Sklop6[[#This Row],[Okvirna količina]]</f>
        <v>0</v>
      </c>
      <c r="W27" s="155"/>
    </row>
    <row r="28" spans="1:23" s="222" customFormat="1" ht="12">
      <c r="A28" s="80" t="s">
        <v>14</v>
      </c>
      <c r="B28" s="204"/>
      <c r="C28" s="242" t="s">
        <v>583</v>
      </c>
      <c r="D28" s="243" t="s">
        <v>2037</v>
      </c>
      <c r="E28" s="187">
        <v>120</v>
      </c>
      <c r="F28" s="245" t="s">
        <v>159</v>
      </c>
      <c r="G28" s="191" t="s">
        <v>182</v>
      </c>
      <c r="H28" s="207">
        <v>1000</v>
      </c>
      <c r="I28" s="206" t="s">
        <v>93</v>
      </c>
      <c r="J2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8" s="207">
        <f>IF(Sklop6[[#This Row],[ZAHTEVANA SHEMA KAKOVOSTI]]&lt;&gt;"",Sklop6[[#This Row],[Preračunana masa/volumen/kos na enoto kg]],"")</f>
        <v>120</v>
      </c>
      <c r="L28" s="226"/>
      <c r="M28" s="227"/>
      <c r="N28" s="227"/>
      <c r="O28" s="145"/>
      <c r="P28" s="228"/>
      <c r="Q28" s="228"/>
      <c r="R28" s="229"/>
      <c r="S28" s="228">
        <f>+Sklop6[[#This Row],[cena/enota brez DDV v EUR]]*Sklop6[[#This Row],[Stopnja DDV (%)]]</f>
        <v>0</v>
      </c>
      <c r="T28" s="228">
        <f>+Sklop6[[#This Row],[cena/enota brez DDV v EUR]]+Sklop6[[#This Row],[Davek (EUR)]]</f>
        <v>0</v>
      </c>
      <c r="U28" s="228">
        <f>+Sklop6[[#This Row],[cena/enota brez DDV v EUR]]*Sklop6[[#This Row],[Okvirna količina]]</f>
        <v>0</v>
      </c>
      <c r="V28" s="228">
        <f>+Sklop6[[#This Row],[Končna cena/enoto mere (EUR) z DDV]]*Sklop6[[#This Row],[Okvirna količina]]</f>
        <v>0</v>
      </c>
      <c r="W28" s="155"/>
    </row>
    <row r="29" spans="1:23" s="222" customFormat="1" ht="12">
      <c r="A29" s="85" t="s">
        <v>15</v>
      </c>
      <c r="B29" s="204"/>
      <c r="C29" s="242" t="s">
        <v>583</v>
      </c>
      <c r="D29" s="249" t="s">
        <v>2038</v>
      </c>
      <c r="E29" s="187">
        <v>120</v>
      </c>
      <c r="F29" s="245" t="s">
        <v>159</v>
      </c>
      <c r="G29" s="191" t="s">
        <v>182</v>
      </c>
      <c r="H29" s="207">
        <v>1000</v>
      </c>
      <c r="I29" s="206" t="s">
        <v>93</v>
      </c>
      <c r="J2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9" s="207">
        <f>IF(Sklop6[[#This Row],[ZAHTEVANA SHEMA KAKOVOSTI]]&lt;&gt;"",Sklop6[[#This Row],[Preračunana masa/volumen/kos na enoto kg]],"")</f>
        <v>120</v>
      </c>
      <c r="L29" s="226"/>
      <c r="M29" s="227"/>
      <c r="N29" s="227"/>
      <c r="O29" s="145"/>
      <c r="P29" s="228"/>
      <c r="Q29" s="228"/>
      <c r="R29" s="229"/>
      <c r="S29" s="228">
        <f>+Sklop6[[#This Row],[cena/enota brez DDV v EUR]]*Sklop6[[#This Row],[Stopnja DDV (%)]]</f>
        <v>0</v>
      </c>
      <c r="T29" s="228">
        <f>+Sklop6[[#This Row],[cena/enota brez DDV v EUR]]+Sklop6[[#This Row],[Davek (EUR)]]</f>
        <v>0</v>
      </c>
      <c r="U29" s="228">
        <f>+Sklop6[[#This Row],[cena/enota brez DDV v EUR]]*Sklop6[[#This Row],[Okvirna količina]]</f>
        <v>0</v>
      </c>
      <c r="V29" s="228">
        <f>+Sklop6[[#This Row],[Končna cena/enoto mere (EUR) z DDV]]*Sklop6[[#This Row],[Okvirna količina]]</f>
        <v>0</v>
      </c>
      <c r="W29" s="155"/>
    </row>
    <row r="30" spans="1:23" s="222" customFormat="1" ht="12">
      <c r="A30" s="80" t="s">
        <v>16</v>
      </c>
      <c r="B30" s="204"/>
      <c r="C30" s="242" t="s">
        <v>583</v>
      </c>
      <c r="D30" s="243" t="s">
        <v>2039</v>
      </c>
      <c r="E30" s="187">
        <v>4200</v>
      </c>
      <c r="F30" s="245" t="s">
        <v>159</v>
      </c>
      <c r="G30" s="191" t="s">
        <v>182</v>
      </c>
      <c r="H30" s="207">
        <v>5</v>
      </c>
      <c r="I30" s="206" t="s">
        <v>93</v>
      </c>
      <c r="J3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K30" s="207">
        <f>IF(Sklop6[[#This Row],[ZAHTEVANA SHEMA KAKOVOSTI]]&lt;&gt;"",Sklop6[[#This Row],[Preračunana masa/volumen/kos na enoto kg]],"")</f>
        <v>21</v>
      </c>
      <c r="L30" s="226"/>
      <c r="M30" s="227"/>
      <c r="N30" s="227"/>
      <c r="O30" s="145"/>
      <c r="P30" s="228"/>
      <c r="Q30" s="228"/>
      <c r="R30" s="229"/>
      <c r="S30" s="228">
        <f>+Sklop6[[#This Row],[cena/enota brez DDV v EUR]]*Sklop6[[#This Row],[Stopnja DDV (%)]]</f>
        <v>0</v>
      </c>
      <c r="T30" s="228">
        <f>+Sklop6[[#This Row],[cena/enota brez DDV v EUR]]+Sklop6[[#This Row],[Davek (EUR)]]</f>
        <v>0</v>
      </c>
      <c r="U30" s="228">
        <f>+Sklop6[[#This Row],[cena/enota brez DDV v EUR]]*Sklop6[[#This Row],[Okvirna količina]]</f>
        <v>0</v>
      </c>
      <c r="V30" s="228">
        <f>+Sklop6[[#This Row],[Končna cena/enoto mere (EUR) z DDV]]*Sklop6[[#This Row],[Okvirna količina]]</f>
        <v>0</v>
      </c>
      <c r="W30" s="155"/>
    </row>
    <row r="31" spans="1:23" s="222" customFormat="1" ht="12">
      <c r="A31" s="85" t="s">
        <v>17</v>
      </c>
      <c r="B31" s="204"/>
      <c r="C31" s="242" t="s">
        <v>583</v>
      </c>
      <c r="D31" s="249" t="s">
        <v>2040</v>
      </c>
      <c r="E31" s="187">
        <v>1000</v>
      </c>
      <c r="F31" s="245" t="s">
        <v>159</v>
      </c>
      <c r="G31" s="191" t="s">
        <v>182</v>
      </c>
      <c r="H31" s="207">
        <v>10</v>
      </c>
      <c r="I31" s="206" t="s">
        <v>93</v>
      </c>
      <c r="J3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1" s="207">
        <f>IF(Sklop6[[#This Row],[ZAHTEVANA SHEMA KAKOVOSTI]]&lt;&gt;"",Sklop6[[#This Row],[Preračunana masa/volumen/kos na enoto kg]],"")</f>
        <v>10</v>
      </c>
      <c r="L31" s="226"/>
      <c r="M31" s="227"/>
      <c r="N31" s="227"/>
      <c r="O31" s="145"/>
      <c r="P31" s="228"/>
      <c r="Q31" s="228"/>
      <c r="R31" s="229"/>
      <c r="S31" s="228">
        <f>+Sklop6[[#This Row],[cena/enota brez DDV v EUR]]*Sklop6[[#This Row],[Stopnja DDV (%)]]</f>
        <v>0</v>
      </c>
      <c r="T31" s="228">
        <f>+Sklop6[[#This Row],[cena/enota brez DDV v EUR]]+Sklop6[[#This Row],[Davek (EUR)]]</f>
        <v>0</v>
      </c>
      <c r="U31" s="228">
        <f>+Sklop6[[#This Row],[cena/enota brez DDV v EUR]]*Sklop6[[#This Row],[Okvirna količina]]</f>
        <v>0</v>
      </c>
      <c r="V31" s="228">
        <f>+Sklop6[[#This Row],[Končna cena/enoto mere (EUR) z DDV]]*Sklop6[[#This Row],[Okvirna količina]]</f>
        <v>0</v>
      </c>
      <c r="W31" s="155"/>
    </row>
    <row r="32" spans="1:23" s="222" customFormat="1" ht="12">
      <c r="A32" s="80" t="s">
        <v>18</v>
      </c>
      <c r="B32" s="204"/>
      <c r="C32" s="242" t="s">
        <v>583</v>
      </c>
      <c r="D32" s="243" t="s">
        <v>2041</v>
      </c>
      <c r="E32" s="187">
        <v>1000</v>
      </c>
      <c r="F32" s="245" t="s">
        <v>159</v>
      </c>
      <c r="G32" s="191" t="s">
        <v>182</v>
      </c>
      <c r="H32" s="207">
        <v>10</v>
      </c>
      <c r="I32" s="206" t="s">
        <v>93</v>
      </c>
      <c r="J3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07">
        <f>IF(Sklop6[[#This Row],[ZAHTEVANA SHEMA KAKOVOSTI]]&lt;&gt;"",Sklop6[[#This Row],[Preračunana masa/volumen/kos na enoto kg]],"")</f>
        <v>10</v>
      </c>
      <c r="L32" s="226"/>
      <c r="M32" s="227"/>
      <c r="N32" s="227"/>
      <c r="O32" s="145"/>
      <c r="P32" s="228"/>
      <c r="Q32" s="228"/>
      <c r="R32" s="229"/>
      <c r="S32" s="228">
        <f>+Sklop6[[#This Row],[cena/enota brez DDV v EUR]]*Sklop6[[#This Row],[Stopnja DDV (%)]]</f>
        <v>0</v>
      </c>
      <c r="T32" s="228">
        <f>+Sklop6[[#This Row],[cena/enota brez DDV v EUR]]+Sklop6[[#This Row],[Davek (EUR)]]</f>
        <v>0</v>
      </c>
      <c r="U32" s="228">
        <f>+Sklop6[[#This Row],[cena/enota brez DDV v EUR]]*Sklop6[[#This Row],[Okvirna količina]]</f>
        <v>0</v>
      </c>
      <c r="V32" s="228">
        <f>+Sklop6[[#This Row],[Končna cena/enoto mere (EUR) z DDV]]*Sklop6[[#This Row],[Okvirna količina]]</f>
        <v>0</v>
      </c>
      <c r="W32" s="155"/>
    </row>
    <row r="33" spans="1:24" s="222" customFormat="1" ht="12">
      <c r="A33" s="85" t="s">
        <v>19</v>
      </c>
      <c r="B33" s="204"/>
      <c r="C33" s="242" t="s">
        <v>583</v>
      </c>
      <c r="D33" s="284" t="s">
        <v>582</v>
      </c>
      <c r="E33" s="187">
        <v>70</v>
      </c>
      <c r="F33" s="245" t="s">
        <v>158</v>
      </c>
      <c r="G33" s="191"/>
      <c r="H33" s="207">
        <v>20</v>
      </c>
      <c r="I33" s="206" t="s">
        <v>93</v>
      </c>
      <c r="J3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1.4000000000000001</v>
      </c>
      <c r="K33" s="207" t="str">
        <f>IF(Sklop6[[#This Row],[ZAHTEVANA SHEMA KAKOVOSTI]]&lt;&gt;"",Sklop6[[#This Row],[Preračunana masa/volumen/kos na enoto kg]],"")</f>
        <v/>
      </c>
      <c r="L33" s="226"/>
      <c r="M33" s="227"/>
      <c r="N33" s="227"/>
      <c r="O33" s="145"/>
      <c r="P33" s="228"/>
      <c r="Q33" s="228"/>
      <c r="R33" s="229"/>
      <c r="S33" s="228">
        <f>+Sklop6[[#This Row],[cena/enota brez DDV v EUR]]*Sklop6[[#This Row],[Stopnja DDV (%)]]</f>
        <v>0</v>
      </c>
      <c r="T33" s="228">
        <f>+Sklop6[[#This Row],[cena/enota brez DDV v EUR]]+Sklop6[[#This Row],[Davek (EUR)]]</f>
        <v>0</v>
      </c>
      <c r="U33" s="228">
        <f>+Sklop6[[#This Row],[cena/enota brez DDV v EUR]]*Sklop6[[#This Row],[Okvirna količina]]</f>
        <v>0</v>
      </c>
      <c r="V33" s="228">
        <f>+Sklop6[[#This Row],[Končna cena/enoto mere (EUR) z DDV]]*Sklop6[[#This Row],[Okvirna količina]]</f>
        <v>0</v>
      </c>
      <c r="W33" s="155"/>
    </row>
    <row r="34" spans="1:24" ht="27" customHeight="1">
      <c r="A34" s="324" t="s">
        <v>181</v>
      </c>
      <c r="B34" s="324"/>
      <c r="C34" s="324"/>
      <c r="D34" s="325"/>
      <c r="E34" s="326"/>
      <c r="F34" s="326"/>
      <c r="G34" s="327"/>
      <c r="H34" s="328"/>
      <c r="I34" s="329"/>
      <c r="J34" s="330">
        <f>SUBTOTAL(109,Sklop6[Preračunana masa/volumen/kos na enoto kg])</f>
        <v>955.1</v>
      </c>
      <c r="K34" s="330">
        <f>SUBTOTAL(109,Sklop6[Živila iz shem kakovosti (kg)])</f>
        <v>699</v>
      </c>
      <c r="L34" s="328"/>
      <c r="M34" s="331"/>
      <c r="N34" s="331"/>
      <c r="O34" s="332"/>
      <c r="P34" s="333"/>
      <c r="Q34" s="333"/>
      <c r="R34" s="333"/>
      <c r="S34" s="334"/>
      <c r="T34" s="335"/>
      <c r="U34" s="334">
        <f>SUBTOTAL(109,Sklop6[Vrednost za okvirno količino (EUR) brez DDV])</f>
        <v>0</v>
      </c>
      <c r="V34" s="334">
        <f>SUBTOTAL(109,Sklop6[Vrednost za okvirno količino (EUR) z DDV])</f>
        <v>0</v>
      </c>
      <c r="W34" s="336">
        <f>SUBTOTAL(103,Sklop6[Shema kakovosti
(nacionalne, evropske)
])</f>
        <v>0</v>
      </c>
    </row>
    <row r="35" spans="1:24" ht="15">
      <c r="A35" s="7"/>
      <c r="B35" s="7"/>
      <c r="C35" s="7"/>
      <c r="D35" s="5"/>
      <c r="E35" s="28"/>
      <c r="F35" s="28"/>
      <c r="G35" s="27"/>
      <c r="H35" s="8"/>
      <c r="J35" s="9"/>
      <c r="K35" s="9"/>
      <c r="L35" s="9"/>
      <c r="M35" s="9"/>
      <c r="N35" s="54"/>
      <c r="O35" s="54"/>
      <c r="P35" s="9"/>
      <c r="Q35" s="9"/>
      <c r="R35" s="9"/>
      <c r="S35" s="9"/>
      <c r="T35" s="9"/>
      <c r="U35" s="4"/>
      <c r="V35" s="4"/>
      <c r="W35" s="8"/>
    </row>
    <row r="36" spans="1:24">
      <c r="A36" s="46" t="s">
        <v>177</v>
      </c>
      <c r="B36" s="173"/>
      <c r="C36" s="173"/>
      <c r="D36" s="18"/>
      <c r="E36" s="30"/>
      <c r="F36" s="30"/>
      <c r="G36" s="108"/>
      <c r="S36" s="46"/>
      <c r="T36" s="46"/>
      <c r="U36" s="46"/>
      <c r="V36" s="46"/>
    </row>
    <row r="37" spans="1:24">
      <c r="A37" s="13" t="s">
        <v>179</v>
      </c>
      <c r="D37" s="18"/>
      <c r="E37" s="30"/>
      <c r="F37" s="30"/>
      <c r="G37" s="108"/>
    </row>
    <row r="38" spans="1:24">
      <c r="A38" s="102" t="s">
        <v>245</v>
      </c>
      <c r="B38" s="102"/>
      <c r="C38" s="102"/>
      <c r="H38" s="68"/>
      <c r="I38" s="68"/>
      <c r="J38" s="31"/>
      <c r="K38" s="31"/>
      <c r="L38" s="31"/>
      <c r="M38" s="31"/>
      <c r="N38" s="55"/>
      <c r="O38" s="55"/>
      <c r="P38" s="31"/>
      <c r="Q38" s="31"/>
      <c r="R38" s="31"/>
      <c r="S38" s="31"/>
      <c r="T38" s="31"/>
    </row>
    <row r="39" spans="1:24">
      <c r="A39" s="118" t="s">
        <v>220</v>
      </c>
      <c r="B39" s="118"/>
      <c r="C39" s="118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4">
      <c r="A40" s="422" t="s">
        <v>238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s="167" customFormat="1">
      <c r="A41" s="196"/>
      <c r="B41" s="198"/>
      <c r="C41" s="198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70"/>
      <c r="P41" s="170"/>
      <c r="Q41" s="170"/>
      <c r="R41" s="170"/>
      <c r="S41" s="170"/>
      <c r="T41" s="170"/>
      <c r="U41" s="170"/>
      <c r="V41" s="170"/>
      <c r="W41" s="170"/>
      <c r="X41" s="170"/>
    </row>
    <row r="42" spans="1:24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4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L40:R41 W40:W41" name="Obseg1_2"/>
  </protectedRanges>
  <mergeCells count="8">
    <mergeCell ref="A40:N4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23"/>
  <sheetViews>
    <sheetView topLeftCell="A63" zoomScaleNormal="100" zoomScaleSheetLayoutView="100" workbookViewId="0">
      <selection activeCell="AB25" sqref="AB25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8.5703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pred_rekapitulacija'!A20</f>
        <v>7.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pred_rekapitulacija'!B20</f>
        <v>KRUH, KRUŠNI IZDELKI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80" t="s">
        <v>584</v>
      </c>
      <c r="C16" s="80" t="s">
        <v>657</v>
      </c>
      <c r="D16" s="276" t="s">
        <v>1969</v>
      </c>
      <c r="E16" s="274" t="s">
        <v>160</v>
      </c>
      <c r="F16" s="245" t="s">
        <v>0</v>
      </c>
      <c r="G16" s="190"/>
      <c r="H16" s="245">
        <v>600</v>
      </c>
      <c r="I16" s="364" t="s">
        <v>0</v>
      </c>
      <c r="J1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K16" s="365" t="str">
        <f>IF(Sklop7[[#This Row],[ZAHTEVANA SHEMA KAKOVOSTI]]&lt;&gt;"",Sklop7[[#This Row],[Preračunana masa/volumen/kos na enoto kg]],"")</f>
        <v/>
      </c>
      <c r="L16" s="373"/>
      <c r="M16" s="374"/>
      <c r="N16" s="374"/>
      <c r="O16" s="375"/>
      <c r="P16" s="376"/>
      <c r="Q16" s="376"/>
      <c r="R16" s="377"/>
      <c r="S16" s="376">
        <f>+Sklop7[[#This Row],[cena/enota brez DDV v EUR]]*Sklop7[[#This Row],[Stopnja DDV (%)]]</f>
        <v>0</v>
      </c>
      <c r="T16" s="376">
        <f>+Sklop7[[#This Row],[cena/enota brez DDV v EUR]]+Sklop7[[#This Row],[Davek (EUR)]]</f>
        <v>0</v>
      </c>
      <c r="U16" s="376">
        <f>+Sklop7[[#This Row],[cena/enota brez DDV v EUR]]*Sklop7[[#This Row],[Okvirna količina]]</f>
        <v>0</v>
      </c>
      <c r="V16" s="376">
        <f>+Sklop7[[#This Row],[Končna cena/enoto mere (EUR) z DDV]]*Sklop7[[#This Row],[Okvirna količina]]</f>
        <v>0</v>
      </c>
      <c r="W16" s="378"/>
    </row>
    <row r="17" spans="1:23" s="175" customFormat="1" ht="12">
      <c r="A17" s="80" t="s">
        <v>3</v>
      </c>
      <c r="B17" s="85" t="s">
        <v>585</v>
      </c>
      <c r="C17" s="85" t="s">
        <v>657</v>
      </c>
      <c r="D17" s="276" t="s">
        <v>1970</v>
      </c>
      <c r="E17" s="274" t="s">
        <v>160</v>
      </c>
      <c r="F17" s="245" t="s">
        <v>0</v>
      </c>
      <c r="G17" s="190"/>
      <c r="H17" s="245">
        <v>1000</v>
      </c>
      <c r="I17" s="364" t="s">
        <v>0</v>
      </c>
      <c r="J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7" s="365" t="str">
        <f>IF(Sklop7[[#This Row],[ZAHTEVANA SHEMA KAKOVOSTI]]&lt;&gt;"",Sklop7[[#This Row],[Preračunana masa/volumen/kos na enoto kg]],"")</f>
        <v/>
      </c>
      <c r="L17" s="366"/>
      <c r="M17" s="367"/>
      <c r="N17" s="367"/>
      <c r="O17" s="368"/>
      <c r="P17" s="369"/>
      <c r="Q17" s="369"/>
      <c r="R17" s="370"/>
      <c r="S17" s="369">
        <f>+Sklop7[[#This Row],[cena/enota brez DDV v EUR]]*Sklop7[[#This Row],[Stopnja DDV (%)]]</f>
        <v>0</v>
      </c>
      <c r="T17" s="369">
        <f>+Sklop7[[#This Row],[cena/enota brez DDV v EUR]]+Sklop7[[#This Row],[Davek (EUR)]]</f>
        <v>0</v>
      </c>
      <c r="U17" s="369">
        <f>+Sklop7[[#This Row],[cena/enota brez DDV v EUR]]*Sklop7[[#This Row],[Okvirna količina]]</f>
        <v>0</v>
      </c>
      <c r="V17" s="369">
        <f>+Sklop7[[#This Row],[Končna cena/enoto mere (EUR) z DDV]]*Sklop7[[#This Row],[Okvirna količina]]</f>
        <v>0</v>
      </c>
      <c r="W17" s="371"/>
    </row>
    <row r="18" spans="1:23" s="175" customFormat="1" ht="12">
      <c r="A18" s="80" t="s">
        <v>4</v>
      </c>
      <c r="B18" s="80" t="s">
        <v>586</v>
      </c>
      <c r="C18" s="80" t="s">
        <v>657</v>
      </c>
      <c r="D18" s="276" t="s">
        <v>1971</v>
      </c>
      <c r="E18" s="274" t="s">
        <v>160</v>
      </c>
      <c r="F18" s="245" t="s">
        <v>0</v>
      </c>
      <c r="G18" s="190"/>
      <c r="H18" s="245">
        <v>500</v>
      </c>
      <c r="I18" s="364" t="s">
        <v>0</v>
      </c>
      <c r="J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18" s="365" t="str">
        <f>IF(Sklop7[[#This Row],[ZAHTEVANA SHEMA KAKOVOSTI]]&lt;&gt;"",Sklop7[[#This Row],[Preračunana masa/volumen/kos na enoto kg]],"")</f>
        <v/>
      </c>
      <c r="L18" s="366"/>
      <c r="M18" s="367"/>
      <c r="N18" s="367"/>
      <c r="O18" s="368"/>
      <c r="P18" s="369"/>
      <c r="Q18" s="369"/>
      <c r="R18" s="370"/>
      <c r="S18" s="369">
        <f>+Sklop7[[#This Row],[cena/enota brez DDV v EUR]]*Sklop7[[#This Row],[Stopnja DDV (%)]]</f>
        <v>0</v>
      </c>
      <c r="T18" s="369">
        <f>+Sklop7[[#This Row],[cena/enota brez DDV v EUR]]+Sklop7[[#This Row],[Davek (EUR)]]</f>
        <v>0</v>
      </c>
      <c r="U18" s="369">
        <f>+Sklop7[[#This Row],[cena/enota brez DDV v EUR]]*Sklop7[[#This Row],[Okvirna količina]]</f>
        <v>0</v>
      </c>
      <c r="V18" s="369">
        <f>+Sklop7[[#This Row],[Končna cena/enoto mere (EUR) z DDV]]*Sklop7[[#This Row],[Okvirna količina]]</f>
        <v>0</v>
      </c>
      <c r="W18" s="371"/>
    </row>
    <row r="19" spans="1:23" s="175" customFormat="1" ht="12">
      <c r="A19" s="80" t="s">
        <v>5</v>
      </c>
      <c r="B19" s="85" t="s">
        <v>587</v>
      </c>
      <c r="C19" s="85" t="s">
        <v>657</v>
      </c>
      <c r="D19" s="276" t="s">
        <v>1972</v>
      </c>
      <c r="E19" s="274" t="s">
        <v>160</v>
      </c>
      <c r="F19" s="245" t="s">
        <v>0</v>
      </c>
      <c r="G19" s="190"/>
      <c r="H19" s="245">
        <v>1000</v>
      </c>
      <c r="I19" s="364" t="s">
        <v>0</v>
      </c>
      <c r="J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9" s="365" t="str">
        <f>IF(Sklop7[[#This Row],[ZAHTEVANA SHEMA KAKOVOSTI]]&lt;&gt;"",Sklop7[[#This Row],[Preračunana masa/volumen/kos na enoto kg]],"")</f>
        <v/>
      </c>
      <c r="L19" s="366"/>
      <c r="M19" s="367"/>
      <c r="N19" s="367"/>
      <c r="O19" s="368"/>
      <c r="P19" s="369"/>
      <c r="Q19" s="369"/>
      <c r="R19" s="370"/>
      <c r="S19" s="369">
        <f>+Sklop7[[#This Row],[cena/enota brez DDV v EUR]]*Sklop7[[#This Row],[Stopnja DDV (%)]]</f>
        <v>0</v>
      </c>
      <c r="T19" s="369">
        <f>+Sklop7[[#This Row],[cena/enota brez DDV v EUR]]+Sklop7[[#This Row],[Davek (EUR)]]</f>
        <v>0</v>
      </c>
      <c r="U19" s="369">
        <f>+Sklop7[[#This Row],[cena/enota brez DDV v EUR]]*Sklop7[[#This Row],[Okvirna količina]]</f>
        <v>0</v>
      </c>
      <c r="V19" s="369">
        <f>+Sklop7[[#This Row],[Končna cena/enoto mere (EUR) z DDV]]*Sklop7[[#This Row],[Okvirna količina]]</f>
        <v>0</v>
      </c>
      <c r="W19" s="371"/>
    </row>
    <row r="20" spans="1:23" s="175" customFormat="1" ht="12">
      <c r="A20" s="80" t="s">
        <v>6</v>
      </c>
      <c r="B20" s="80" t="s">
        <v>588</v>
      </c>
      <c r="C20" s="80" t="s">
        <v>657</v>
      </c>
      <c r="D20" s="276" t="s">
        <v>1973</v>
      </c>
      <c r="E20" s="274" t="s">
        <v>160</v>
      </c>
      <c r="F20" s="245" t="s">
        <v>0</v>
      </c>
      <c r="G20" s="190"/>
      <c r="H20" s="245">
        <v>500</v>
      </c>
      <c r="I20" s="364" t="s">
        <v>0</v>
      </c>
      <c r="J2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0" s="365" t="str">
        <f>IF(Sklop7[[#This Row],[ZAHTEVANA SHEMA KAKOVOSTI]]&lt;&gt;"",Sklop7[[#This Row],[Preračunana masa/volumen/kos na enoto kg]],"")</f>
        <v/>
      </c>
      <c r="L20" s="366"/>
      <c r="M20" s="367"/>
      <c r="N20" s="367"/>
      <c r="O20" s="368"/>
      <c r="P20" s="369"/>
      <c r="Q20" s="369"/>
      <c r="R20" s="370"/>
      <c r="S20" s="369">
        <f>+Sklop7[[#This Row],[cena/enota brez DDV v EUR]]*Sklop7[[#This Row],[Stopnja DDV (%)]]</f>
        <v>0</v>
      </c>
      <c r="T20" s="369">
        <f>+Sklop7[[#This Row],[cena/enota brez DDV v EUR]]+Sklop7[[#This Row],[Davek (EUR)]]</f>
        <v>0</v>
      </c>
      <c r="U20" s="369">
        <f>+Sklop7[[#This Row],[cena/enota brez DDV v EUR]]*Sklop7[[#This Row],[Okvirna količina]]</f>
        <v>0</v>
      </c>
      <c r="V20" s="369">
        <f>+Sklop7[[#This Row],[Končna cena/enoto mere (EUR) z DDV]]*Sklop7[[#This Row],[Okvirna količina]]</f>
        <v>0</v>
      </c>
      <c r="W20" s="371"/>
    </row>
    <row r="21" spans="1:23" s="175" customFormat="1" ht="12">
      <c r="A21" s="80" t="s">
        <v>7</v>
      </c>
      <c r="B21" s="85" t="s">
        <v>589</v>
      </c>
      <c r="C21" s="85" t="s">
        <v>657</v>
      </c>
      <c r="D21" s="276" t="s">
        <v>1974</v>
      </c>
      <c r="E21" s="274" t="s">
        <v>160</v>
      </c>
      <c r="F21" s="245" t="s">
        <v>0</v>
      </c>
      <c r="G21" s="190"/>
      <c r="H21" s="245">
        <v>10</v>
      </c>
      <c r="I21" s="364" t="s">
        <v>0</v>
      </c>
      <c r="J2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1" s="365" t="str">
        <f>IF(Sklop7[[#This Row],[ZAHTEVANA SHEMA KAKOVOSTI]]&lt;&gt;"",Sklop7[[#This Row],[Preračunana masa/volumen/kos na enoto kg]],"")</f>
        <v/>
      </c>
      <c r="L21" s="366"/>
      <c r="M21" s="367"/>
      <c r="N21" s="367"/>
      <c r="O21" s="368"/>
      <c r="P21" s="369"/>
      <c r="Q21" s="369"/>
      <c r="R21" s="370"/>
      <c r="S21" s="369">
        <f>+Sklop7[[#This Row],[cena/enota brez DDV v EUR]]*Sklop7[[#This Row],[Stopnja DDV (%)]]</f>
        <v>0</v>
      </c>
      <c r="T21" s="369">
        <f>+Sklop7[[#This Row],[cena/enota brez DDV v EUR]]+Sklop7[[#This Row],[Davek (EUR)]]</f>
        <v>0</v>
      </c>
      <c r="U21" s="369">
        <f>+Sklop7[[#This Row],[cena/enota brez DDV v EUR]]*Sklop7[[#This Row],[Okvirna količina]]</f>
        <v>0</v>
      </c>
      <c r="V21" s="369">
        <f>+Sklop7[[#This Row],[Končna cena/enoto mere (EUR) z DDV]]*Sklop7[[#This Row],[Okvirna količina]]</f>
        <v>0</v>
      </c>
      <c r="W21" s="371"/>
    </row>
    <row r="22" spans="1:23" s="175" customFormat="1" ht="12">
      <c r="A22" s="80" t="s">
        <v>8</v>
      </c>
      <c r="B22" s="80" t="s">
        <v>590</v>
      </c>
      <c r="C22" s="80" t="s">
        <v>657</v>
      </c>
      <c r="D22" s="276" t="s">
        <v>1975</v>
      </c>
      <c r="E22" s="274">
        <v>0.75</v>
      </c>
      <c r="F22" s="245" t="s">
        <v>0</v>
      </c>
      <c r="G22" s="190"/>
      <c r="H22" s="245">
        <v>10</v>
      </c>
      <c r="I22" s="364" t="s">
        <v>0</v>
      </c>
      <c r="J2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K22" s="365" t="str">
        <f>IF(Sklop7[[#This Row],[ZAHTEVANA SHEMA KAKOVOSTI]]&lt;&gt;"",Sklop7[[#This Row],[Preračunana masa/volumen/kos na enoto kg]],"")</f>
        <v/>
      </c>
      <c r="L22" s="366"/>
      <c r="M22" s="367"/>
      <c r="N22" s="367"/>
      <c r="O22" s="368"/>
      <c r="P22" s="369"/>
      <c r="Q22" s="369"/>
      <c r="R22" s="370"/>
      <c r="S22" s="369">
        <f>+Sklop7[[#This Row],[cena/enota brez DDV v EUR]]*Sklop7[[#This Row],[Stopnja DDV (%)]]</f>
        <v>0</v>
      </c>
      <c r="T22" s="369">
        <f>+Sklop7[[#This Row],[cena/enota brez DDV v EUR]]+Sklop7[[#This Row],[Davek (EUR)]]</f>
        <v>0</v>
      </c>
      <c r="U22" s="369">
        <f>+Sklop7[[#This Row],[cena/enota brez DDV v EUR]]*Sklop7[[#This Row],[Okvirna količina]]</f>
        <v>0</v>
      </c>
      <c r="V22" s="369">
        <f>+Sklop7[[#This Row],[Končna cena/enoto mere (EUR) z DDV]]*Sklop7[[#This Row],[Okvirna količina]]</f>
        <v>0</v>
      </c>
      <c r="W22" s="371"/>
    </row>
    <row r="23" spans="1:23" s="175" customFormat="1" ht="12">
      <c r="A23" s="80" t="s">
        <v>9</v>
      </c>
      <c r="B23" s="85" t="s">
        <v>591</v>
      </c>
      <c r="C23" s="85" t="s">
        <v>657</v>
      </c>
      <c r="D23" s="276" t="s">
        <v>1976</v>
      </c>
      <c r="E23" s="274" t="s">
        <v>160</v>
      </c>
      <c r="F23" s="245" t="s">
        <v>0</v>
      </c>
      <c r="G23" s="190"/>
      <c r="H23" s="245">
        <v>20</v>
      </c>
      <c r="I23" s="364" t="s">
        <v>0</v>
      </c>
      <c r="J2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3" s="365" t="str">
        <f>IF(Sklop7[[#This Row],[ZAHTEVANA SHEMA KAKOVOSTI]]&lt;&gt;"",Sklop7[[#This Row],[Preračunana masa/volumen/kos na enoto kg]],"")</f>
        <v/>
      </c>
      <c r="L23" s="366"/>
      <c r="M23" s="367"/>
      <c r="N23" s="367"/>
      <c r="O23" s="368"/>
      <c r="P23" s="369"/>
      <c r="Q23" s="369"/>
      <c r="R23" s="370"/>
      <c r="S23" s="369">
        <f>+Sklop7[[#This Row],[cena/enota brez DDV v EUR]]*Sklop7[[#This Row],[Stopnja DDV (%)]]</f>
        <v>0</v>
      </c>
      <c r="T23" s="369">
        <f>+Sklop7[[#This Row],[cena/enota brez DDV v EUR]]+Sklop7[[#This Row],[Davek (EUR)]]</f>
        <v>0</v>
      </c>
      <c r="U23" s="369">
        <f>+Sklop7[[#This Row],[cena/enota brez DDV v EUR]]*Sklop7[[#This Row],[Okvirna količina]]</f>
        <v>0</v>
      </c>
      <c r="V23" s="369">
        <f>+Sklop7[[#This Row],[Končna cena/enoto mere (EUR) z DDV]]*Sklop7[[#This Row],[Okvirna količina]]</f>
        <v>0</v>
      </c>
      <c r="W23" s="371"/>
    </row>
    <row r="24" spans="1:23" s="175" customFormat="1" ht="12">
      <c r="A24" s="80" t="s">
        <v>10</v>
      </c>
      <c r="B24" s="80" t="s">
        <v>592</v>
      </c>
      <c r="C24" s="80" t="s">
        <v>657</v>
      </c>
      <c r="D24" s="276" t="s">
        <v>1977</v>
      </c>
      <c r="E24" s="274" t="s">
        <v>160</v>
      </c>
      <c r="F24" s="245" t="s">
        <v>0</v>
      </c>
      <c r="G24" s="190"/>
      <c r="H24" s="245">
        <v>800</v>
      </c>
      <c r="I24" s="364" t="s">
        <v>0</v>
      </c>
      <c r="J2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4" s="365" t="str">
        <f>IF(Sklop7[[#This Row],[ZAHTEVANA SHEMA KAKOVOSTI]]&lt;&gt;"",Sklop7[[#This Row],[Preračunana masa/volumen/kos na enoto kg]],"")</f>
        <v/>
      </c>
      <c r="L24" s="366"/>
      <c r="M24" s="367"/>
      <c r="N24" s="367"/>
      <c r="O24" s="368"/>
      <c r="P24" s="369"/>
      <c r="Q24" s="369"/>
      <c r="R24" s="370"/>
      <c r="S24" s="369">
        <f>+Sklop7[[#This Row],[cena/enota brez DDV v EUR]]*Sklop7[[#This Row],[Stopnja DDV (%)]]</f>
        <v>0</v>
      </c>
      <c r="T24" s="369">
        <f>+Sklop7[[#This Row],[cena/enota brez DDV v EUR]]+Sklop7[[#This Row],[Davek (EUR)]]</f>
        <v>0</v>
      </c>
      <c r="U24" s="369">
        <f>+Sklop7[[#This Row],[cena/enota brez DDV v EUR]]*Sklop7[[#This Row],[Okvirna količina]]</f>
        <v>0</v>
      </c>
      <c r="V24" s="369">
        <f>+Sklop7[[#This Row],[Končna cena/enoto mere (EUR) z DDV]]*Sklop7[[#This Row],[Okvirna količina]]</f>
        <v>0</v>
      </c>
      <c r="W24" s="371"/>
    </row>
    <row r="25" spans="1:23" s="175" customFormat="1" ht="12">
      <c r="A25" s="80" t="s">
        <v>11</v>
      </c>
      <c r="B25" s="85" t="s">
        <v>593</v>
      </c>
      <c r="C25" s="85" t="s">
        <v>657</v>
      </c>
      <c r="D25" s="276" t="s">
        <v>1978</v>
      </c>
      <c r="E25" s="274">
        <v>0.5</v>
      </c>
      <c r="F25" s="245" t="s">
        <v>0</v>
      </c>
      <c r="G25" s="190"/>
      <c r="H25" s="245">
        <v>5</v>
      </c>
      <c r="I25" s="364" t="s">
        <v>93</v>
      </c>
      <c r="J2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K25" s="365" t="str">
        <f>IF(Sklop7[[#This Row],[ZAHTEVANA SHEMA KAKOVOSTI]]&lt;&gt;"",Sklop7[[#This Row],[Preračunana masa/volumen/kos na enoto kg]],"")</f>
        <v/>
      </c>
      <c r="L25" s="366"/>
      <c r="M25" s="367"/>
      <c r="N25" s="367"/>
      <c r="O25" s="368"/>
      <c r="P25" s="369"/>
      <c r="Q25" s="369"/>
      <c r="R25" s="370"/>
      <c r="S25" s="369">
        <f>+Sklop7[[#This Row],[cena/enota brez DDV v EUR]]*Sklop7[[#This Row],[Stopnja DDV (%)]]</f>
        <v>0</v>
      </c>
      <c r="T25" s="369">
        <f>+Sklop7[[#This Row],[cena/enota brez DDV v EUR]]+Sklop7[[#This Row],[Davek (EUR)]]</f>
        <v>0</v>
      </c>
      <c r="U25" s="369">
        <f>+Sklop7[[#This Row],[cena/enota brez DDV v EUR]]*Sklop7[[#This Row],[Okvirna količina]]</f>
        <v>0</v>
      </c>
      <c r="V25" s="369">
        <f>+Sklop7[[#This Row],[Končna cena/enoto mere (EUR) z DDV]]*Sklop7[[#This Row],[Okvirna količina]]</f>
        <v>0</v>
      </c>
      <c r="W25" s="371"/>
    </row>
    <row r="26" spans="1:23" s="372" customFormat="1" ht="12">
      <c r="A26" s="80" t="s">
        <v>12</v>
      </c>
      <c r="B26" s="80" t="s">
        <v>594</v>
      </c>
      <c r="C26" s="80">
        <v>109</v>
      </c>
      <c r="D26" s="276" t="s">
        <v>2188</v>
      </c>
      <c r="E26" s="274" t="s">
        <v>160</v>
      </c>
      <c r="F26" s="245" t="s">
        <v>0</v>
      </c>
      <c r="G26" s="190" t="s">
        <v>2165</v>
      </c>
      <c r="H26" s="245">
        <v>500</v>
      </c>
      <c r="I26" s="364" t="s">
        <v>0</v>
      </c>
      <c r="J2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6" s="365">
        <f>IF(Sklop7[[#This Row],[ZAHTEVANA SHEMA KAKOVOSTI]]&lt;&gt;"",Sklop7[[#This Row],[Preračunana masa/volumen/kos na enoto kg]],"")</f>
        <v>500</v>
      </c>
      <c r="L26" s="366"/>
      <c r="M26" s="367"/>
      <c r="N26" s="367"/>
      <c r="O26" s="368"/>
      <c r="P26" s="369"/>
      <c r="Q26" s="369"/>
      <c r="R26" s="370"/>
      <c r="S26" s="369">
        <f>+Sklop7[[#This Row],[cena/enota brez DDV v EUR]]*Sklop7[[#This Row],[Stopnja DDV (%)]]</f>
        <v>0</v>
      </c>
      <c r="T26" s="369">
        <f>+Sklop7[[#This Row],[cena/enota brez DDV v EUR]]+Sklop7[[#This Row],[Davek (EUR)]]</f>
        <v>0</v>
      </c>
      <c r="U26" s="369">
        <f>+Sklop7[[#This Row],[cena/enota brez DDV v EUR]]*Sklop7[[#This Row],[Okvirna količina]]</f>
        <v>0</v>
      </c>
      <c r="V26" s="369">
        <f>+Sklop7[[#This Row],[Končna cena/enoto mere (EUR) z DDV]]*Sklop7[[#This Row],[Okvirna količina]]</f>
        <v>0</v>
      </c>
      <c r="W26" s="371"/>
    </row>
    <row r="27" spans="1:23" s="372" customFormat="1" ht="12">
      <c r="A27" s="80" t="s">
        <v>13</v>
      </c>
      <c r="B27" s="85" t="s">
        <v>595</v>
      </c>
      <c r="C27" s="85" t="s">
        <v>657</v>
      </c>
      <c r="D27" s="276" t="s">
        <v>2188</v>
      </c>
      <c r="E27" s="274">
        <v>0.75</v>
      </c>
      <c r="F27" s="245" t="s">
        <v>0</v>
      </c>
      <c r="G27" s="190" t="s">
        <v>2165</v>
      </c>
      <c r="H27" s="245">
        <v>500</v>
      </c>
      <c r="I27" s="364" t="s">
        <v>93</v>
      </c>
      <c r="J2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K27" s="365">
        <f>IF(Sklop7[[#This Row],[ZAHTEVANA SHEMA KAKOVOSTI]]&lt;&gt;"",Sklop7[[#This Row],[Preračunana masa/volumen/kos na enoto kg]],"")</f>
        <v>375</v>
      </c>
      <c r="L27" s="366"/>
      <c r="M27" s="367"/>
      <c r="N27" s="367"/>
      <c r="O27" s="368"/>
      <c r="P27" s="369"/>
      <c r="Q27" s="369"/>
      <c r="R27" s="370"/>
      <c r="S27" s="369">
        <f>+Sklop7[[#This Row],[cena/enota brez DDV v EUR]]*Sklop7[[#This Row],[Stopnja DDV (%)]]</f>
        <v>0</v>
      </c>
      <c r="T27" s="369">
        <f>+Sklop7[[#This Row],[cena/enota brez DDV v EUR]]+Sklop7[[#This Row],[Davek (EUR)]]</f>
        <v>0</v>
      </c>
      <c r="U27" s="369">
        <f>+Sklop7[[#This Row],[cena/enota brez DDV v EUR]]*Sklop7[[#This Row],[Okvirna količina]]</f>
        <v>0</v>
      </c>
      <c r="V27" s="369">
        <f>+Sklop7[[#This Row],[Končna cena/enoto mere (EUR) z DDV]]*Sklop7[[#This Row],[Okvirna količina]]</f>
        <v>0</v>
      </c>
      <c r="W27" s="371"/>
    </row>
    <row r="28" spans="1:23" s="175" customFormat="1" ht="12">
      <c r="A28" s="80" t="s">
        <v>14</v>
      </c>
      <c r="B28" s="80" t="s">
        <v>596</v>
      </c>
      <c r="C28" s="80" t="s">
        <v>657</v>
      </c>
      <c r="D28" s="277" t="s">
        <v>1979</v>
      </c>
      <c r="E28" s="274">
        <v>60</v>
      </c>
      <c r="F28" s="245" t="s">
        <v>158</v>
      </c>
      <c r="G28" s="190"/>
      <c r="H28" s="245">
        <v>4000</v>
      </c>
      <c r="I28" s="364" t="s">
        <v>93</v>
      </c>
      <c r="J2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28" s="365" t="str">
        <f>IF(Sklop7[[#This Row],[ZAHTEVANA SHEMA KAKOVOSTI]]&lt;&gt;"",Sklop7[[#This Row],[Preračunana masa/volumen/kos na enoto kg]],"")</f>
        <v/>
      </c>
      <c r="L28" s="366"/>
      <c r="M28" s="367"/>
      <c r="N28" s="367"/>
      <c r="O28" s="368"/>
      <c r="P28" s="369"/>
      <c r="Q28" s="369"/>
      <c r="R28" s="370"/>
      <c r="S28" s="369">
        <f>+Sklop7[[#This Row],[cena/enota brez DDV v EUR]]*Sklop7[[#This Row],[Stopnja DDV (%)]]</f>
        <v>0</v>
      </c>
      <c r="T28" s="369">
        <f>+Sklop7[[#This Row],[cena/enota brez DDV v EUR]]+Sklop7[[#This Row],[Davek (EUR)]]</f>
        <v>0</v>
      </c>
      <c r="U28" s="369">
        <f>+Sklop7[[#This Row],[cena/enota brez DDV v EUR]]*Sklop7[[#This Row],[Okvirna količina]]</f>
        <v>0</v>
      </c>
      <c r="V28" s="369">
        <f>+Sklop7[[#This Row],[Končna cena/enoto mere (EUR) z DDV]]*Sklop7[[#This Row],[Okvirna količina]]</f>
        <v>0</v>
      </c>
      <c r="W28" s="371"/>
    </row>
    <row r="29" spans="1:23" s="175" customFormat="1" ht="12">
      <c r="A29" s="80" t="s">
        <v>15</v>
      </c>
      <c r="B29" s="85" t="s">
        <v>597</v>
      </c>
      <c r="C29" s="85" t="s">
        <v>657</v>
      </c>
      <c r="D29" s="277" t="s">
        <v>1980</v>
      </c>
      <c r="E29" s="274">
        <v>80</v>
      </c>
      <c r="F29" s="245" t="s">
        <v>158</v>
      </c>
      <c r="G29" s="190"/>
      <c r="H29" s="245">
        <v>4000</v>
      </c>
      <c r="I29" s="364" t="s">
        <v>93</v>
      </c>
      <c r="J2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29" s="365" t="str">
        <f>IF(Sklop7[[#This Row],[ZAHTEVANA SHEMA KAKOVOSTI]]&lt;&gt;"",Sklop7[[#This Row],[Preračunana masa/volumen/kos na enoto kg]],"")</f>
        <v/>
      </c>
      <c r="L29" s="366"/>
      <c r="M29" s="367"/>
      <c r="N29" s="367"/>
      <c r="O29" s="368"/>
      <c r="P29" s="369"/>
      <c r="Q29" s="369"/>
      <c r="R29" s="370"/>
      <c r="S29" s="369">
        <f>+Sklop7[[#This Row],[cena/enota brez DDV v EUR]]*Sklop7[[#This Row],[Stopnja DDV (%)]]</f>
        <v>0</v>
      </c>
      <c r="T29" s="369">
        <f>+Sklop7[[#This Row],[cena/enota brez DDV v EUR]]+Sklop7[[#This Row],[Davek (EUR)]]</f>
        <v>0</v>
      </c>
      <c r="U29" s="369">
        <f>+Sklop7[[#This Row],[cena/enota brez DDV v EUR]]*Sklop7[[#This Row],[Okvirna količina]]</f>
        <v>0</v>
      </c>
      <c r="V29" s="369">
        <f>+Sklop7[[#This Row],[Končna cena/enoto mere (EUR) z DDV]]*Sklop7[[#This Row],[Okvirna količina]]</f>
        <v>0</v>
      </c>
      <c r="W29" s="371"/>
    </row>
    <row r="30" spans="1:23" s="175" customFormat="1" ht="12">
      <c r="A30" s="80" t="s">
        <v>16</v>
      </c>
      <c r="B30" s="80" t="s">
        <v>598</v>
      </c>
      <c r="C30" s="80" t="s">
        <v>657</v>
      </c>
      <c r="D30" s="277" t="s">
        <v>1979</v>
      </c>
      <c r="E30" s="274">
        <v>40</v>
      </c>
      <c r="F30" s="245" t="s">
        <v>158</v>
      </c>
      <c r="G30" s="190"/>
      <c r="H30" s="245">
        <v>400</v>
      </c>
      <c r="I30" s="364" t="s">
        <v>93</v>
      </c>
      <c r="J3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30" s="365" t="str">
        <f>IF(Sklop7[[#This Row],[ZAHTEVANA SHEMA KAKOVOSTI]]&lt;&gt;"",Sklop7[[#This Row],[Preračunana masa/volumen/kos na enoto kg]],"")</f>
        <v/>
      </c>
      <c r="L30" s="366"/>
      <c r="M30" s="367"/>
      <c r="N30" s="367"/>
      <c r="O30" s="368"/>
      <c r="P30" s="369"/>
      <c r="Q30" s="369"/>
      <c r="R30" s="370"/>
      <c r="S30" s="369">
        <f>+Sklop7[[#This Row],[cena/enota brez DDV v EUR]]*Sklop7[[#This Row],[Stopnja DDV (%)]]</f>
        <v>0</v>
      </c>
      <c r="T30" s="369">
        <f>+Sklop7[[#This Row],[cena/enota brez DDV v EUR]]+Sklop7[[#This Row],[Davek (EUR)]]</f>
        <v>0</v>
      </c>
      <c r="U30" s="369">
        <f>+Sklop7[[#This Row],[cena/enota brez DDV v EUR]]*Sklop7[[#This Row],[Okvirna količina]]</f>
        <v>0</v>
      </c>
      <c r="V30" s="369">
        <f>+Sklop7[[#This Row],[Končna cena/enoto mere (EUR) z DDV]]*Sklop7[[#This Row],[Okvirna količina]]</f>
        <v>0</v>
      </c>
      <c r="W30" s="371"/>
    </row>
    <row r="31" spans="1:23" s="175" customFormat="1" ht="12">
      <c r="A31" s="80" t="s">
        <v>17</v>
      </c>
      <c r="B31" s="85" t="s">
        <v>599</v>
      </c>
      <c r="C31" s="85" t="s">
        <v>657</v>
      </c>
      <c r="D31" s="277" t="s">
        <v>1981</v>
      </c>
      <c r="E31" s="274">
        <v>60</v>
      </c>
      <c r="F31" s="245" t="s">
        <v>158</v>
      </c>
      <c r="G31" s="190"/>
      <c r="H31" s="245">
        <v>1000</v>
      </c>
      <c r="I31" s="364" t="s">
        <v>93</v>
      </c>
      <c r="J3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1" s="365" t="str">
        <f>IF(Sklop7[[#This Row],[ZAHTEVANA SHEMA KAKOVOSTI]]&lt;&gt;"",Sklop7[[#This Row],[Preračunana masa/volumen/kos na enoto kg]],"")</f>
        <v/>
      </c>
      <c r="L31" s="366"/>
      <c r="M31" s="367"/>
      <c r="N31" s="367"/>
      <c r="O31" s="368"/>
      <c r="P31" s="369"/>
      <c r="Q31" s="369"/>
      <c r="R31" s="370"/>
      <c r="S31" s="369">
        <f>+Sklop7[[#This Row],[cena/enota brez DDV v EUR]]*Sklop7[[#This Row],[Stopnja DDV (%)]]</f>
        <v>0</v>
      </c>
      <c r="T31" s="369">
        <f>+Sklop7[[#This Row],[cena/enota brez DDV v EUR]]+Sklop7[[#This Row],[Davek (EUR)]]</f>
        <v>0</v>
      </c>
      <c r="U31" s="369">
        <f>+Sklop7[[#This Row],[cena/enota brez DDV v EUR]]*Sklop7[[#This Row],[Okvirna količina]]</f>
        <v>0</v>
      </c>
      <c r="V31" s="369">
        <f>+Sklop7[[#This Row],[Končna cena/enoto mere (EUR) z DDV]]*Sklop7[[#This Row],[Okvirna količina]]</f>
        <v>0</v>
      </c>
      <c r="W31" s="371"/>
    </row>
    <row r="32" spans="1:23" s="175" customFormat="1" ht="12">
      <c r="A32" s="80" t="s">
        <v>18</v>
      </c>
      <c r="B32" s="80" t="s">
        <v>600</v>
      </c>
      <c r="C32" s="80" t="s">
        <v>657</v>
      </c>
      <c r="D32" s="277" t="s">
        <v>1982</v>
      </c>
      <c r="E32" s="274">
        <v>80</v>
      </c>
      <c r="F32" s="245" t="s">
        <v>158</v>
      </c>
      <c r="G32" s="190"/>
      <c r="H32" s="245">
        <v>1000</v>
      </c>
      <c r="I32" s="364" t="s">
        <v>93</v>
      </c>
      <c r="J3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2" s="365" t="str">
        <f>IF(Sklop7[[#This Row],[ZAHTEVANA SHEMA KAKOVOSTI]]&lt;&gt;"",Sklop7[[#This Row],[Preračunana masa/volumen/kos na enoto kg]],"")</f>
        <v/>
      </c>
      <c r="L32" s="366"/>
      <c r="M32" s="367"/>
      <c r="N32" s="367"/>
      <c r="O32" s="368"/>
      <c r="P32" s="369"/>
      <c r="Q32" s="369"/>
      <c r="R32" s="370"/>
      <c r="S32" s="369">
        <f>+Sklop7[[#This Row],[cena/enota brez DDV v EUR]]*Sklop7[[#This Row],[Stopnja DDV (%)]]</f>
        <v>0</v>
      </c>
      <c r="T32" s="369">
        <f>+Sklop7[[#This Row],[cena/enota brez DDV v EUR]]+Sklop7[[#This Row],[Davek (EUR)]]</f>
        <v>0</v>
      </c>
      <c r="U32" s="369">
        <f>+Sklop7[[#This Row],[cena/enota brez DDV v EUR]]*Sklop7[[#This Row],[Okvirna količina]]</f>
        <v>0</v>
      </c>
      <c r="V32" s="369">
        <f>+Sklop7[[#This Row],[Končna cena/enoto mere (EUR) z DDV]]*Sklop7[[#This Row],[Okvirna količina]]</f>
        <v>0</v>
      </c>
      <c r="W32" s="371"/>
    </row>
    <row r="33" spans="1:23" s="175" customFormat="1" ht="12">
      <c r="A33" s="80" t="s">
        <v>19</v>
      </c>
      <c r="B33" s="85" t="s">
        <v>601</v>
      </c>
      <c r="C33" s="85" t="s">
        <v>657</v>
      </c>
      <c r="D33" s="277" t="s">
        <v>1983</v>
      </c>
      <c r="E33" s="274">
        <v>60</v>
      </c>
      <c r="F33" s="245" t="s">
        <v>158</v>
      </c>
      <c r="G33" s="190"/>
      <c r="H33" s="245">
        <v>1000</v>
      </c>
      <c r="I33" s="364" t="s">
        <v>93</v>
      </c>
      <c r="J3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3" s="365" t="str">
        <f>IF(Sklop7[[#This Row],[ZAHTEVANA SHEMA KAKOVOSTI]]&lt;&gt;"",Sklop7[[#This Row],[Preračunana masa/volumen/kos na enoto kg]],"")</f>
        <v/>
      </c>
      <c r="L33" s="366"/>
      <c r="M33" s="367"/>
      <c r="N33" s="367"/>
      <c r="O33" s="368"/>
      <c r="P33" s="369"/>
      <c r="Q33" s="369"/>
      <c r="R33" s="370"/>
      <c r="S33" s="369">
        <f>+Sklop7[[#This Row],[cena/enota brez DDV v EUR]]*Sklop7[[#This Row],[Stopnja DDV (%)]]</f>
        <v>0</v>
      </c>
      <c r="T33" s="369">
        <f>+Sklop7[[#This Row],[cena/enota brez DDV v EUR]]+Sklop7[[#This Row],[Davek (EUR)]]</f>
        <v>0</v>
      </c>
      <c r="U33" s="369">
        <f>+Sklop7[[#This Row],[cena/enota brez DDV v EUR]]*Sklop7[[#This Row],[Okvirna količina]]</f>
        <v>0</v>
      </c>
      <c r="V33" s="369">
        <f>+Sklop7[[#This Row],[Končna cena/enoto mere (EUR) z DDV]]*Sklop7[[#This Row],[Okvirna količina]]</f>
        <v>0</v>
      </c>
      <c r="W33" s="371"/>
    </row>
    <row r="34" spans="1:23" s="175" customFormat="1" ht="12">
      <c r="A34" s="80" t="s">
        <v>20</v>
      </c>
      <c r="B34" s="80" t="s">
        <v>602</v>
      </c>
      <c r="C34" s="80" t="s">
        <v>657</v>
      </c>
      <c r="D34" s="277" t="s">
        <v>1984</v>
      </c>
      <c r="E34" s="274">
        <v>80</v>
      </c>
      <c r="F34" s="245" t="s">
        <v>158</v>
      </c>
      <c r="G34" s="190"/>
      <c r="H34" s="245">
        <v>1000</v>
      </c>
      <c r="I34" s="364" t="s">
        <v>93</v>
      </c>
      <c r="J3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4" s="365" t="str">
        <f>IF(Sklop7[[#This Row],[ZAHTEVANA SHEMA KAKOVOSTI]]&lt;&gt;"",Sklop7[[#This Row],[Preračunana masa/volumen/kos na enoto kg]],"")</f>
        <v/>
      </c>
      <c r="L34" s="366"/>
      <c r="M34" s="367"/>
      <c r="N34" s="367"/>
      <c r="O34" s="368"/>
      <c r="P34" s="369"/>
      <c r="Q34" s="369"/>
      <c r="R34" s="370"/>
      <c r="S34" s="369">
        <f>+Sklop7[[#This Row],[cena/enota brez DDV v EUR]]*Sklop7[[#This Row],[Stopnja DDV (%)]]</f>
        <v>0</v>
      </c>
      <c r="T34" s="369">
        <f>+Sklop7[[#This Row],[cena/enota brez DDV v EUR]]+Sklop7[[#This Row],[Davek (EUR)]]</f>
        <v>0</v>
      </c>
      <c r="U34" s="369">
        <f>+Sklop7[[#This Row],[cena/enota brez DDV v EUR]]*Sklop7[[#This Row],[Okvirna količina]]</f>
        <v>0</v>
      </c>
      <c r="V34" s="369">
        <f>+Sklop7[[#This Row],[Končna cena/enoto mere (EUR) z DDV]]*Sklop7[[#This Row],[Okvirna količina]]</f>
        <v>0</v>
      </c>
      <c r="W34" s="371"/>
    </row>
    <row r="35" spans="1:23" s="175" customFormat="1" ht="12">
      <c r="A35" s="80" t="s">
        <v>21</v>
      </c>
      <c r="B35" s="85" t="s">
        <v>603</v>
      </c>
      <c r="C35" s="85" t="s">
        <v>657</v>
      </c>
      <c r="D35" s="277" t="s">
        <v>1985</v>
      </c>
      <c r="E35" s="274">
        <v>60</v>
      </c>
      <c r="F35" s="245" t="s">
        <v>158</v>
      </c>
      <c r="G35" s="190"/>
      <c r="H35" s="245">
        <v>100</v>
      </c>
      <c r="I35" s="364" t="s">
        <v>93</v>
      </c>
      <c r="J3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35" s="365" t="str">
        <f>IF(Sklop7[[#This Row],[ZAHTEVANA SHEMA KAKOVOSTI]]&lt;&gt;"",Sklop7[[#This Row],[Preračunana masa/volumen/kos na enoto kg]],"")</f>
        <v/>
      </c>
      <c r="L35" s="366"/>
      <c r="M35" s="367"/>
      <c r="N35" s="367"/>
      <c r="O35" s="368"/>
      <c r="P35" s="369"/>
      <c r="Q35" s="369"/>
      <c r="R35" s="370"/>
      <c r="S35" s="369">
        <f>+Sklop7[[#This Row],[cena/enota brez DDV v EUR]]*Sklop7[[#This Row],[Stopnja DDV (%)]]</f>
        <v>0</v>
      </c>
      <c r="T35" s="369">
        <f>+Sklop7[[#This Row],[cena/enota brez DDV v EUR]]+Sklop7[[#This Row],[Davek (EUR)]]</f>
        <v>0</v>
      </c>
      <c r="U35" s="369">
        <f>+Sklop7[[#This Row],[cena/enota brez DDV v EUR]]*Sklop7[[#This Row],[Okvirna količina]]</f>
        <v>0</v>
      </c>
      <c r="V35" s="369">
        <f>+Sklop7[[#This Row],[Končna cena/enoto mere (EUR) z DDV]]*Sklop7[[#This Row],[Okvirna količina]]</f>
        <v>0</v>
      </c>
      <c r="W35" s="371"/>
    </row>
    <row r="36" spans="1:23" s="175" customFormat="1" ht="12">
      <c r="A36" s="80" t="s">
        <v>22</v>
      </c>
      <c r="B36" s="80" t="s">
        <v>604</v>
      </c>
      <c r="C36" s="80" t="s">
        <v>657</v>
      </c>
      <c r="D36" s="277" t="s">
        <v>1986</v>
      </c>
      <c r="E36" s="274">
        <v>80</v>
      </c>
      <c r="F36" s="245" t="s">
        <v>158</v>
      </c>
      <c r="G36" s="190"/>
      <c r="H36" s="245">
        <v>2000</v>
      </c>
      <c r="I36" s="364" t="s">
        <v>93</v>
      </c>
      <c r="J3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6" s="365" t="str">
        <f>IF(Sklop7[[#This Row],[ZAHTEVANA SHEMA KAKOVOSTI]]&lt;&gt;"",Sklop7[[#This Row],[Preračunana masa/volumen/kos na enoto kg]],"")</f>
        <v/>
      </c>
      <c r="L36" s="366"/>
      <c r="M36" s="367"/>
      <c r="N36" s="367"/>
      <c r="O36" s="368"/>
      <c r="P36" s="369"/>
      <c r="Q36" s="369"/>
      <c r="R36" s="370"/>
      <c r="S36" s="369">
        <f>+Sklop7[[#This Row],[cena/enota brez DDV v EUR]]*Sklop7[[#This Row],[Stopnja DDV (%)]]</f>
        <v>0</v>
      </c>
      <c r="T36" s="369">
        <f>+Sklop7[[#This Row],[cena/enota brez DDV v EUR]]+Sklop7[[#This Row],[Davek (EUR)]]</f>
        <v>0</v>
      </c>
      <c r="U36" s="369">
        <f>+Sklop7[[#This Row],[cena/enota brez DDV v EUR]]*Sklop7[[#This Row],[Okvirna količina]]</f>
        <v>0</v>
      </c>
      <c r="V36" s="369">
        <f>+Sklop7[[#This Row],[Končna cena/enoto mere (EUR) z DDV]]*Sklop7[[#This Row],[Okvirna količina]]</f>
        <v>0</v>
      </c>
      <c r="W36" s="371"/>
    </row>
    <row r="37" spans="1:23" s="175" customFormat="1" ht="12">
      <c r="A37" s="80" t="s">
        <v>23</v>
      </c>
      <c r="B37" s="85" t="s">
        <v>605</v>
      </c>
      <c r="C37" s="85" t="s">
        <v>657</v>
      </c>
      <c r="D37" s="277" t="s">
        <v>1987</v>
      </c>
      <c r="E37" s="274">
        <v>60</v>
      </c>
      <c r="F37" s="245" t="s">
        <v>158</v>
      </c>
      <c r="G37" s="190"/>
      <c r="H37" s="245">
        <v>400</v>
      </c>
      <c r="I37" s="364" t="s">
        <v>93</v>
      </c>
      <c r="J3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37" s="365" t="str">
        <f>IF(Sklop7[[#This Row],[ZAHTEVANA SHEMA KAKOVOSTI]]&lt;&gt;"",Sklop7[[#This Row],[Preračunana masa/volumen/kos na enoto kg]],"")</f>
        <v/>
      </c>
      <c r="L37" s="366"/>
      <c r="M37" s="367"/>
      <c r="N37" s="367"/>
      <c r="O37" s="368"/>
      <c r="P37" s="369"/>
      <c r="Q37" s="369"/>
      <c r="R37" s="370"/>
      <c r="S37" s="369">
        <f>+Sklop7[[#This Row],[cena/enota brez DDV v EUR]]*Sklop7[[#This Row],[Stopnja DDV (%)]]</f>
        <v>0</v>
      </c>
      <c r="T37" s="369">
        <f>+Sklop7[[#This Row],[cena/enota brez DDV v EUR]]+Sklop7[[#This Row],[Davek (EUR)]]</f>
        <v>0</v>
      </c>
      <c r="U37" s="369">
        <f>+Sklop7[[#This Row],[cena/enota brez DDV v EUR]]*Sklop7[[#This Row],[Okvirna količina]]</f>
        <v>0</v>
      </c>
      <c r="V37" s="369">
        <f>+Sklop7[[#This Row],[Končna cena/enoto mere (EUR) z DDV]]*Sklop7[[#This Row],[Okvirna količina]]</f>
        <v>0</v>
      </c>
      <c r="W37" s="371"/>
    </row>
    <row r="38" spans="1:23" s="175" customFormat="1" ht="12">
      <c r="A38" s="80" t="s">
        <v>24</v>
      </c>
      <c r="B38" s="80" t="s">
        <v>606</v>
      </c>
      <c r="C38" s="80" t="s">
        <v>657</v>
      </c>
      <c r="D38" s="277" t="s">
        <v>1987</v>
      </c>
      <c r="E38" s="274">
        <v>80</v>
      </c>
      <c r="F38" s="245" t="s">
        <v>158</v>
      </c>
      <c r="G38" s="190"/>
      <c r="H38" s="245">
        <v>1000</v>
      </c>
      <c r="I38" s="364" t="s">
        <v>93</v>
      </c>
      <c r="J3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8" s="365" t="str">
        <f>IF(Sklop7[[#This Row],[ZAHTEVANA SHEMA KAKOVOSTI]]&lt;&gt;"",Sklop7[[#This Row],[Preračunana masa/volumen/kos na enoto kg]],"")</f>
        <v/>
      </c>
      <c r="L38" s="366"/>
      <c r="M38" s="367"/>
      <c r="N38" s="367"/>
      <c r="O38" s="368"/>
      <c r="P38" s="369"/>
      <c r="Q38" s="369"/>
      <c r="R38" s="370"/>
      <c r="S38" s="369">
        <f>+Sklop7[[#This Row],[cena/enota brez DDV v EUR]]*Sklop7[[#This Row],[Stopnja DDV (%)]]</f>
        <v>0</v>
      </c>
      <c r="T38" s="369">
        <f>+Sklop7[[#This Row],[cena/enota brez DDV v EUR]]+Sklop7[[#This Row],[Davek (EUR)]]</f>
        <v>0</v>
      </c>
      <c r="U38" s="369">
        <f>+Sklop7[[#This Row],[cena/enota brez DDV v EUR]]*Sklop7[[#This Row],[Okvirna količina]]</f>
        <v>0</v>
      </c>
      <c r="V38" s="369">
        <f>+Sklop7[[#This Row],[Končna cena/enoto mere (EUR) z DDV]]*Sklop7[[#This Row],[Okvirna količina]]</f>
        <v>0</v>
      </c>
      <c r="W38" s="371"/>
    </row>
    <row r="39" spans="1:23" s="175" customFormat="1" ht="12">
      <c r="A39" s="80" t="s">
        <v>25</v>
      </c>
      <c r="B39" s="85" t="s">
        <v>607</v>
      </c>
      <c r="C39" s="85" t="s">
        <v>657</v>
      </c>
      <c r="D39" s="277" t="s">
        <v>1988</v>
      </c>
      <c r="E39" s="274">
        <v>40</v>
      </c>
      <c r="F39" s="245" t="s">
        <v>158</v>
      </c>
      <c r="G39" s="190"/>
      <c r="H39" s="245">
        <v>100</v>
      </c>
      <c r="I39" s="364" t="s">
        <v>93</v>
      </c>
      <c r="J3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39" s="365" t="str">
        <f>IF(Sklop7[[#This Row],[ZAHTEVANA SHEMA KAKOVOSTI]]&lt;&gt;"",Sklop7[[#This Row],[Preračunana masa/volumen/kos na enoto kg]],"")</f>
        <v/>
      </c>
      <c r="L39" s="366"/>
      <c r="M39" s="367"/>
      <c r="N39" s="367"/>
      <c r="O39" s="368"/>
      <c r="P39" s="369"/>
      <c r="Q39" s="369"/>
      <c r="R39" s="370"/>
      <c r="S39" s="369">
        <f>+Sklop7[[#This Row],[cena/enota brez DDV v EUR]]*Sklop7[[#This Row],[Stopnja DDV (%)]]</f>
        <v>0</v>
      </c>
      <c r="T39" s="369">
        <f>+Sklop7[[#This Row],[cena/enota brez DDV v EUR]]+Sklop7[[#This Row],[Davek (EUR)]]</f>
        <v>0</v>
      </c>
      <c r="U39" s="369">
        <f>+Sklop7[[#This Row],[cena/enota brez DDV v EUR]]*Sklop7[[#This Row],[Okvirna količina]]</f>
        <v>0</v>
      </c>
      <c r="V39" s="369">
        <f>+Sklop7[[#This Row],[Končna cena/enoto mere (EUR) z DDV]]*Sklop7[[#This Row],[Okvirna količina]]</f>
        <v>0</v>
      </c>
      <c r="W39" s="371"/>
    </row>
    <row r="40" spans="1:23" s="175" customFormat="1" ht="12">
      <c r="A40" s="80" t="s">
        <v>26</v>
      </c>
      <c r="B40" s="80" t="s">
        <v>608</v>
      </c>
      <c r="C40" s="80" t="s">
        <v>657</v>
      </c>
      <c r="D40" s="277" t="s">
        <v>1988</v>
      </c>
      <c r="E40" s="274">
        <v>60</v>
      </c>
      <c r="F40" s="245" t="s">
        <v>158</v>
      </c>
      <c r="G40" s="190"/>
      <c r="H40" s="245">
        <v>800</v>
      </c>
      <c r="I40" s="364" t="s">
        <v>93</v>
      </c>
      <c r="J4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K40" s="365" t="str">
        <f>IF(Sklop7[[#This Row],[ZAHTEVANA SHEMA KAKOVOSTI]]&lt;&gt;"",Sklop7[[#This Row],[Preračunana masa/volumen/kos na enoto kg]],"")</f>
        <v/>
      </c>
      <c r="L40" s="366"/>
      <c r="M40" s="367"/>
      <c r="N40" s="367"/>
      <c r="O40" s="368"/>
      <c r="P40" s="369"/>
      <c r="Q40" s="369"/>
      <c r="R40" s="370"/>
      <c r="S40" s="369">
        <f>+Sklop7[[#This Row],[cena/enota brez DDV v EUR]]*Sklop7[[#This Row],[Stopnja DDV (%)]]</f>
        <v>0</v>
      </c>
      <c r="T40" s="369">
        <f>+Sklop7[[#This Row],[cena/enota brez DDV v EUR]]+Sklop7[[#This Row],[Davek (EUR)]]</f>
        <v>0</v>
      </c>
      <c r="U40" s="369">
        <f>+Sklop7[[#This Row],[cena/enota brez DDV v EUR]]*Sklop7[[#This Row],[Okvirna količina]]</f>
        <v>0</v>
      </c>
      <c r="V40" s="369">
        <f>+Sklop7[[#This Row],[Končna cena/enoto mere (EUR) z DDV]]*Sklop7[[#This Row],[Okvirna količina]]</f>
        <v>0</v>
      </c>
      <c r="W40" s="371"/>
    </row>
    <row r="41" spans="1:23" s="175" customFormat="1" ht="12">
      <c r="A41" s="80" t="s">
        <v>27</v>
      </c>
      <c r="B41" s="187" t="s">
        <v>609</v>
      </c>
      <c r="C41" s="187" t="s">
        <v>657</v>
      </c>
      <c r="D41" s="277" t="s">
        <v>1989</v>
      </c>
      <c r="E41" s="274">
        <v>80</v>
      </c>
      <c r="F41" s="245" t="s">
        <v>158</v>
      </c>
      <c r="G41" s="190"/>
      <c r="H41" s="245">
        <v>800</v>
      </c>
      <c r="I41" s="364" t="s">
        <v>93</v>
      </c>
      <c r="J4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1" s="365" t="str">
        <f>IF(Sklop7[[#This Row],[ZAHTEVANA SHEMA KAKOVOSTI]]&lt;&gt;"",Sklop7[[#This Row],[Preračunana masa/volumen/kos na enoto kg]],"")</f>
        <v/>
      </c>
      <c r="L41" s="366"/>
      <c r="M41" s="367"/>
      <c r="N41" s="367"/>
      <c r="O41" s="368"/>
      <c r="P41" s="369"/>
      <c r="Q41" s="369"/>
      <c r="R41" s="370"/>
      <c r="S41" s="369">
        <f>+Sklop7[[#This Row],[cena/enota brez DDV v EUR]]*Sklop7[[#This Row],[Stopnja DDV (%)]]</f>
        <v>0</v>
      </c>
      <c r="T41" s="369">
        <f>+Sklop7[[#This Row],[cena/enota brez DDV v EUR]]+Sklop7[[#This Row],[Davek (EUR)]]</f>
        <v>0</v>
      </c>
      <c r="U41" s="369">
        <f>+Sklop7[[#This Row],[cena/enota brez DDV v EUR]]*Sklop7[[#This Row],[Okvirna količina]]</f>
        <v>0</v>
      </c>
      <c r="V41" s="369">
        <f>+Sklop7[[#This Row],[Končna cena/enoto mere (EUR) z DDV]]*Sklop7[[#This Row],[Okvirna količina]]</f>
        <v>0</v>
      </c>
      <c r="W41" s="371"/>
    </row>
    <row r="42" spans="1:23" s="175" customFormat="1" ht="12">
      <c r="A42" s="80" t="s">
        <v>28</v>
      </c>
      <c r="B42" s="187" t="s">
        <v>610</v>
      </c>
      <c r="C42" s="187" t="s">
        <v>657</v>
      </c>
      <c r="D42" s="277" t="s">
        <v>1990</v>
      </c>
      <c r="E42" s="274">
        <v>60</v>
      </c>
      <c r="F42" s="245" t="s">
        <v>158</v>
      </c>
      <c r="G42" s="190"/>
      <c r="H42" s="245">
        <v>1500</v>
      </c>
      <c r="I42" s="364" t="s">
        <v>93</v>
      </c>
      <c r="J4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K42" s="365" t="str">
        <f>IF(Sklop7[[#This Row],[ZAHTEVANA SHEMA KAKOVOSTI]]&lt;&gt;"",Sklop7[[#This Row],[Preračunana masa/volumen/kos na enoto kg]],"")</f>
        <v/>
      </c>
      <c r="L42" s="366"/>
      <c r="M42" s="367"/>
      <c r="N42" s="367"/>
      <c r="O42" s="368"/>
      <c r="P42" s="369"/>
      <c r="Q42" s="369"/>
      <c r="R42" s="370"/>
      <c r="S42" s="369">
        <f>+Sklop7[[#This Row],[cena/enota brez DDV v EUR]]*Sklop7[[#This Row],[Stopnja DDV (%)]]</f>
        <v>0</v>
      </c>
      <c r="T42" s="369">
        <f>+Sklop7[[#This Row],[cena/enota brez DDV v EUR]]+Sklop7[[#This Row],[Davek (EUR)]]</f>
        <v>0</v>
      </c>
      <c r="U42" s="369">
        <f>+Sklop7[[#This Row],[cena/enota brez DDV v EUR]]*Sklop7[[#This Row],[Okvirna količina]]</f>
        <v>0</v>
      </c>
      <c r="V42" s="369">
        <f>+Sklop7[[#This Row],[Končna cena/enoto mere (EUR) z DDV]]*Sklop7[[#This Row],[Okvirna količina]]</f>
        <v>0</v>
      </c>
      <c r="W42" s="371"/>
    </row>
    <row r="43" spans="1:23" s="175" customFormat="1" ht="12">
      <c r="A43" s="80" t="s">
        <v>29</v>
      </c>
      <c r="B43" s="187" t="s">
        <v>611</v>
      </c>
      <c r="C43" s="187" t="s">
        <v>657</v>
      </c>
      <c r="D43" s="277" t="s">
        <v>1990</v>
      </c>
      <c r="E43" s="274">
        <v>70</v>
      </c>
      <c r="F43" s="245" t="s">
        <v>158</v>
      </c>
      <c r="G43" s="190"/>
      <c r="H43" s="245">
        <v>3000</v>
      </c>
      <c r="I43" s="364" t="s">
        <v>93</v>
      </c>
      <c r="J4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K43" s="365" t="str">
        <f>IF(Sklop7[[#This Row],[ZAHTEVANA SHEMA KAKOVOSTI]]&lt;&gt;"",Sklop7[[#This Row],[Preračunana masa/volumen/kos na enoto kg]],"")</f>
        <v/>
      </c>
      <c r="L43" s="366"/>
      <c r="M43" s="367"/>
      <c r="N43" s="367"/>
      <c r="O43" s="368"/>
      <c r="P43" s="369"/>
      <c r="Q43" s="369"/>
      <c r="R43" s="370"/>
      <c r="S43" s="369">
        <f>+Sklop7[[#This Row],[cena/enota brez DDV v EUR]]*Sklop7[[#This Row],[Stopnja DDV (%)]]</f>
        <v>0</v>
      </c>
      <c r="T43" s="369">
        <f>+Sklop7[[#This Row],[cena/enota brez DDV v EUR]]+Sklop7[[#This Row],[Davek (EUR)]]</f>
        <v>0</v>
      </c>
      <c r="U43" s="369">
        <f>+Sklop7[[#This Row],[cena/enota brez DDV v EUR]]*Sklop7[[#This Row],[Okvirna količina]]</f>
        <v>0</v>
      </c>
      <c r="V43" s="369">
        <f>+Sklop7[[#This Row],[Končna cena/enoto mere (EUR) z DDV]]*Sklop7[[#This Row],[Okvirna količina]]</f>
        <v>0</v>
      </c>
      <c r="W43" s="371"/>
    </row>
    <row r="44" spans="1:23" s="175" customFormat="1" ht="12">
      <c r="A44" s="80" t="s">
        <v>30</v>
      </c>
      <c r="B44" s="187" t="s">
        <v>612</v>
      </c>
      <c r="C44" s="187" t="s">
        <v>657</v>
      </c>
      <c r="D44" s="277" t="s">
        <v>1991</v>
      </c>
      <c r="E44" s="274">
        <v>60</v>
      </c>
      <c r="F44" s="245" t="s">
        <v>158</v>
      </c>
      <c r="G44" s="190"/>
      <c r="H44" s="245">
        <v>1000</v>
      </c>
      <c r="I44" s="364" t="s">
        <v>93</v>
      </c>
      <c r="J4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4" s="365" t="str">
        <f>IF(Sklop7[[#This Row],[ZAHTEVANA SHEMA KAKOVOSTI]]&lt;&gt;"",Sklop7[[#This Row],[Preračunana masa/volumen/kos na enoto kg]],"")</f>
        <v/>
      </c>
      <c r="L44" s="366"/>
      <c r="M44" s="367"/>
      <c r="N44" s="367"/>
      <c r="O44" s="368"/>
      <c r="P44" s="369"/>
      <c r="Q44" s="369"/>
      <c r="R44" s="370"/>
      <c r="S44" s="369">
        <f>+Sklop7[[#This Row],[cena/enota brez DDV v EUR]]*Sklop7[[#This Row],[Stopnja DDV (%)]]</f>
        <v>0</v>
      </c>
      <c r="T44" s="369">
        <f>+Sklop7[[#This Row],[cena/enota brez DDV v EUR]]+Sklop7[[#This Row],[Davek (EUR)]]</f>
        <v>0</v>
      </c>
      <c r="U44" s="369">
        <f>+Sklop7[[#This Row],[cena/enota brez DDV v EUR]]*Sklop7[[#This Row],[Okvirna količina]]</f>
        <v>0</v>
      </c>
      <c r="V44" s="369">
        <f>+Sklop7[[#This Row],[Končna cena/enoto mere (EUR) z DDV]]*Sklop7[[#This Row],[Okvirna količina]]</f>
        <v>0</v>
      </c>
      <c r="W44" s="371"/>
    </row>
    <row r="45" spans="1:23" s="175" customFormat="1" ht="12">
      <c r="A45" s="80" t="s">
        <v>31</v>
      </c>
      <c r="B45" s="187" t="s">
        <v>613</v>
      </c>
      <c r="C45" s="187" t="s">
        <v>657</v>
      </c>
      <c r="D45" s="277" t="s">
        <v>1992</v>
      </c>
      <c r="E45" s="274">
        <v>80</v>
      </c>
      <c r="F45" s="245" t="s">
        <v>158</v>
      </c>
      <c r="G45" s="190"/>
      <c r="H45" s="245">
        <v>3200</v>
      </c>
      <c r="I45" s="364" t="s">
        <v>93</v>
      </c>
      <c r="J4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K45" s="365" t="str">
        <f>IF(Sklop7[[#This Row],[ZAHTEVANA SHEMA KAKOVOSTI]]&lt;&gt;"",Sklop7[[#This Row],[Preračunana masa/volumen/kos na enoto kg]],"")</f>
        <v/>
      </c>
      <c r="L45" s="366"/>
      <c r="M45" s="379"/>
      <c r="N45" s="379"/>
      <c r="O45" s="380"/>
      <c r="P45" s="369"/>
      <c r="Q45" s="369"/>
      <c r="R45" s="370"/>
      <c r="S45" s="369">
        <f>+Sklop7[[#This Row],[cena/enota brez DDV v EUR]]*Sklop7[[#This Row],[Stopnja DDV (%)]]</f>
        <v>0</v>
      </c>
      <c r="T45" s="369">
        <f>+Sklop7[[#This Row],[cena/enota brez DDV v EUR]]+Sklop7[[#This Row],[Davek (EUR)]]</f>
        <v>0</v>
      </c>
      <c r="U45" s="369">
        <f>+Sklop7[[#This Row],[cena/enota brez DDV v EUR]]*Sklop7[[#This Row],[Okvirna količina]]</f>
        <v>0</v>
      </c>
      <c r="V45" s="369">
        <f>+Sklop7[[#This Row],[Končna cena/enoto mere (EUR) z DDV]]*Sklop7[[#This Row],[Okvirna količina]]</f>
        <v>0</v>
      </c>
      <c r="W45" s="371"/>
    </row>
    <row r="46" spans="1:23" s="175" customFormat="1" ht="12">
      <c r="A46" s="80" t="s">
        <v>32</v>
      </c>
      <c r="B46" s="187" t="s">
        <v>614</v>
      </c>
      <c r="C46" s="187" t="s">
        <v>657</v>
      </c>
      <c r="D46" s="277" t="s">
        <v>1993</v>
      </c>
      <c r="E46" s="274">
        <v>55</v>
      </c>
      <c r="F46" s="245" t="s">
        <v>158</v>
      </c>
      <c r="G46" s="190"/>
      <c r="H46" s="245">
        <v>100</v>
      </c>
      <c r="I46" s="364" t="s">
        <v>93</v>
      </c>
      <c r="J4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5.5</v>
      </c>
      <c r="K46" s="365" t="str">
        <f>IF(Sklop7[[#This Row],[ZAHTEVANA SHEMA KAKOVOSTI]]&lt;&gt;"",Sklop7[[#This Row],[Preračunana masa/volumen/kos na enoto kg]],"")</f>
        <v/>
      </c>
      <c r="L46" s="366"/>
      <c r="M46" s="379"/>
      <c r="N46" s="379"/>
      <c r="O46" s="380"/>
      <c r="P46" s="369"/>
      <c r="Q46" s="369"/>
      <c r="R46" s="370"/>
      <c r="S46" s="369">
        <f>+Sklop7[[#This Row],[cena/enota brez DDV v EUR]]*Sklop7[[#This Row],[Stopnja DDV (%)]]</f>
        <v>0</v>
      </c>
      <c r="T46" s="369">
        <f>+Sklop7[[#This Row],[cena/enota brez DDV v EUR]]+Sklop7[[#This Row],[Davek (EUR)]]</f>
        <v>0</v>
      </c>
      <c r="U46" s="369">
        <f>+Sklop7[[#This Row],[cena/enota brez DDV v EUR]]*Sklop7[[#This Row],[Okvirna količina]]</f>
        <v>0</v>
      </c>
      <c r="V46" s="369">
        <f>+Sklop7[[#This Row],[Končna cena/enoto mere (EUR) z DDV]]*Sklop7[[#This Row],[Okvirna količina]]</f>
        <v>0</v>
      </c>
      <c r="W46" s="371"/>
    </row>
    <row r="47" spans="1:23" s="175" customFormat="1" ht="12">
      <c r="A47" s="80" t="s">
        <v>33</v>
      </c>
      <c r="B47" s="187" t="s">
        <v>615</v>
      </c>
      <c r="C47" s="187" t="s">
        <v>657</v>
      </c>
      <c r="D47" s="277" t="s">
        <v>1994</v>
      </c>
      <c r="E47" s="274">
        <v>60</v>
      </c>
      <c r="F47" s="245" t="s">
        <v>158</v>
      </c>
      <c r="G47" s="190"/>
      <c r="H47" s="245">
        <v>500</v>
      </c>
      <c r="I47" s="364" t="s">
        <v>93</v>
      </c>
      <c r="J4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47" s="365" t="str">
        <f>IF(Sklop7[[#This Row],[ZAHTEVANA SHEMA KAKOVOSTI]]&lt;&gt;"",Sklop7[[#This Row],[Preračunana masa/volumen/kos na enoto kg]],"")</f>
        <v/>
      </c>
      <c r="L47" s="366"/>
      <c r="M47" s="379"/>
      <c r="N47" s="379"/>
      <c r="O47" s="380"/>
      <c r="P47" s="369"/>
      <c r="Q47" s="369"/>
      <c r="R47" s="370"/>
      <c r="S47" s="369">
        <f>+Sklop7[[#This Row],[cena/enota brez DDV v EUR]]*Sklop7[[#This Row],[Stopnja DDV (%)]]</f>
        <v>0</v>
      </c>
      <c r="T47" s="369">
        <f>+Sklop7[[#This Row],[cena/enota brez DDV v EUR]]+Sklop7[[#This Row],[Davek (EUR)]]</f>
        <v>0</v>
      </c>
      <c r="U47" s="369">
        <f>+Sklop7[[#This Row],[cena/enota brez DDV v EUR]]*Sklop7[[#This Row],[Okvirna količina]]</f>
        <v>0</v>
      </c>
      <c r="V47" s="369">
        <f>+Sklop7[[#This Row],[Končna cena/enoto mere (EUR) z DDV]]*Sklop7[[#This Row],[Okvirna količina]]</f>
        <v>0</v>
      </c>
      <c r="W47" s="371"/>
    </row>
    <row r="48" spans="1:23" s="175" customFormat="1" ht="12">
      <c r="A48" s="80" t="s">
        <v>34</v>
      </c>
      <c r="B48" s="187" t="s">
        <v>616</v>
      </c>
      <c r="C48" s="187" t="s">
        <v>657</v>
      </c>
      <c r="D48" s="277" t="s">
        <v>1995</v>
      </c>
      <c r="E48" s="274">
        <v>60</v>
      </c>
      <c r="F48" s="245" t="s">
        <v>158</v>
      </c>
      <c r="G48" s="107"/>
      <c r="H48" s="245">
        <v>150</v>
      </c>
      <c r="I48" s="364" t="s">
        <v>93</v>
      </c>
      <c r="J48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K48" s="381" t="str">
        <f>IF(Sklop7[[#This Row],[ZAHTEVANA SHEMA KAKOVOSTI]]&lt;&gt;"",Sklop7[[#This Row],[Preračunana masa/volumen/kos na enoto kg]],"")</f>
        <v/>
      </c>
      <c r="L48" s="366"/>
      <c r="M48" s="382"/>
      <c r="N48" s="382"/>
      <c r="O48" s="380"/>
      <c r="P48" s="369"/>
      <c r="Q48" s="369"/>
      <c r="R48" s="370"/>
      <c r="S48" s="369">
        <f>+Sklop7[[#This Row],[cena/enota brez DDV v EUR]]*Sklop7[[#This Row],[Stopnja DDV (%)]]</f>
        <v>0</v>
      </c>
      <c r="T48" s="369">
        <f>+Sklop7[[#This Row],[cena/enota brez DDV v EUR]]+Sklop7[[#This Row],[Davek (EUR)]]</f>
        <v>0</v>
      </c>
      <c r="U48" s="369">
        <f>+Sklop7[[#This Row],[cena/enota brez DDV v EUR]]*Sklop7[[#This Row],[Okvirna količina]]</f>
        <v>0</v>
      </c>
      <c r="V48" s="369">
        <f>+Sklop7[[#This Row],[Končna cena/enoto mere (EUR) z DDV]]*Sklop7[[#This Row],[Okvirna količina]]</f>
        <v>0</v>
      </c>
      <c r="W48" s="371"/>
    </row>
    <row r="49" spans="1:23" s="175" customFormat="1" ht="12">
      <c r="A49" s="80" t="s">
        <v>35</v>
      </c>
      <c r="B49" s="187" t="s">
        <v>617</v>
      </c>
      <c r="C49" s="187" t="s">
        <v>657</v>
      </c>
      <c r="D49" s="277" t="s">
        <v>1995</v>
      </c>
      <c r="E49" s="274">
        <v>40</v>
      </c>
      <c r="F49" s="245" t="s">
        <v>158</v>
      </c>
      <c r="G49" s="107"/>
      <c r="H49" s="245">
        <v>450</v>
      </c>
      <c r="I49" s="364" t="s">
        <v>93</v>
      </c>
      <c r="J49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K49" s="381" t="str">
        <f>IF(Sklop7[[#This Row],[ZAHTEVANA SHEMA KAKOVOSTI]]&lt;&gt;"",Sklop7[[#This Row],[Preračunana masa/volumen/kos na enoto kg]],"")</f>
        <v/>
      </c>
      <c r="L49" s="366"/>
      <c r="M49" s="382"/>
      <c r="N49" s="382"/>
      <c r="O49" s="380"/>
      <c r="P49" s="369"/>
      <c r="Q49" s="369"/>
      <c r="R49" s="370"/>
      <c r="S49" s="369">
        <f>+Sklop7[[#This Row],[cena/enota brez DDV v EUR]]*Sklop7[[#This Row],[Stopnja DDV (%)]]</f>
        <v>0</v>
      </c>
      <c r="T49" s="369">
        <f>+Sklop7[[#This Row],[cena/enota brez DDV v EUR]]+Sklop7[[#This Row],[Davek (EUR)]]</f>
        <v>0</v>
      </c>
      <c r="U49" s="369">
        <f>+Sklop7[[#This Row],[cena/enota brez DDV v EUR]]*Sklop7[[#This Row],[Okvirna količina]]</f>
        <v>0</v>
      </c>
      <c r="V49" s="369">
        <f>+Sklop7[[#This Row],[Končna cena/enoto mere (EUR) z DDV]]*Sklop7[[#This Row],[Okvirna količina]]</f>
        <v>0</v>
      </c>
      <c r="W49" s="371"/>
    </row>
    <row r="50" spans="1:23" s="175" customFormat="1" ht="12">
      <c r="A50" s="80" t="s">
        <v>36</v>
      </c>
      <c r="B50" s="187" t="s">
        <v>618</v>
      </c>
      <c r="C50" s="187" t="s">
        <v>657</v>
      </c>
      <c r="D50" s="277" t="s">
        <v>1995</v>
      </c>
      <c r="E50" s="274">
        <v>80</v>
      </c>
      <c r="F50" s="245" t="s">
        <v>158</v>
      </c>
      <c r="G50" s="107"/>
      <c r="H50" s="245">
        <v>750</v>
      </c>
      <c r="I50" s="364" t="s">
        <v>93</v>
      </c>
      <c r="J50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0" s="381" t="str">
        <f>IF(Sklop7[[#This Row],[ZAHTEVANA SHEMA KAKOVOSTI]]&lt;&gt;"",Sklop7[[#This Row],[Preračunana masa/volumen/kos na enoto kg]],"")</f>
        <v/>
      </c>
      <c r="L50" s="366"/>
      <c r="M50" s="382"/>
      <c r="N50" s="383"/>
      <c r="O50" s="384"/>
      <c r="P50" s="369"/>
      <c r="Q50" s="385"/>
      <c r="R50" s="370"/>
      <c r="S50" s="385">
        <f>+Sklop7[[#This Row],[cena/enota brez DDV v EUR]]*Sklop7[[#This Row],[Stopnja DDV (%)]]</f>
        <v>0</v>
      </c>
      <c r="T50" s="385">
        <f>+Sklop7[[#This Row],[cena/enota brez DDV v EUR]]+Sklop7[[#This Row],[Davek (EUR)]]</f>
        <v>0</v>
      </c>
      <c r="U50" s="385">
        <f>+Sklop7[[#This Row],[cena/enota brez DDV v EUR]]*Sklop7[[#This Row],[Okvirna količina]]</f>
        <v>0</v>
      </c>
      <c r="V50" s="385">
        <f>+Sklop7[[#This Row],[Končna cena/enoto mere (EUR) z DDV]]*Sklop7[[#This Row],[Okvirna količina]]</f>
        <v>0</v>
      </c>
      <c r="W50" s="386"/>
    </row>
    <row r="51" spans="1:23" s="175" customFormat="1" ht="12">
      <c r="A51" s="80" t="s">
        <v>37</v>
      </c>
      <c r="B51" s="187" t="s">
        <v>619</v>
      </c>
      <c r="C51" s="187" t="s">
        <v>657</v>
      </c>
      <c r="D51" s="277" t="s">
        <v>1996</v>
      </c>
      <c r="E51" s="274">
        <v>60</v>
      </c>
      <c r="F51" s="245" t="s">
        <v>158</v>
      </c>
      <c r="G51" s="107"/>
      <c r="H51" s="245">
        <v>1000</v>
      </c>
      <c r="I51" s="364" t="s">
        <v>93</v>
      </c>
      <c r="J51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1" s="381" t="str">
        <f>IF(Sklop7[[#This Row],[ZAHTEVANA SHEMA KAKOVOSTI]]&lt;&gt;"",Sklop7[[#This Row],[Preračunana masa/volumen/kos na enoto kg]],"")</f>
        <v/>
      </c>
      <c r="L51" s="366"/>
      <c r="M51" s="382"/>
      <c r="N51" s="382"/>
      <c r="O51" s="380"/>
      <c r="P51" s="369"/>
      <c r="Q51" s="369"/>
      <c r="R51" s="370"/>
      <c r="S51" s="385">
        <f>+Sklop7[[#This Row],[cena/enota brez DDV v EUR]]*Sklop7[[#This Row],[Stopnja DDV (%)]]</f>
        <v>0</v>
      </c>
      <c r="T51" s="385">
        <f>+Sklop7[[#This Row],[cena/enota brez DDV v EUR]]+Sklop7[[#This Row],[Davek (EUR)]]</f>
        <v>0</v>
      </c>
      <c r="U51" s="385">
        <f>+Sklop7[[#This Row],[cena/enota brez DDV v EUR]]*Sklop7[[#This Row],[Okvirna količina]]</f>
        <v>0</v>
      </c>
      <c r="V51" s="385">
        <f>+Sklop7[[#This Row],[Končna cena/enoto mere (EUR) z DDV]]*Sklop7[[#This Row],[Okvirna količina]]</f>
        <v>0</v>
      </c>
      <c r="W51" s="371"/>
    </row>
    <row r="52" spans="1:23" s="175" customFormat="1" ht="12">
      <c r="A52" s="80" t="s">
        <v>38</v>
      </c>
      <c r="B52" s="187" t="s">
        <v>620</v>
      </c>
      <c r="C52" s="187" t="s">
        <v>657</v>
      </c>
      <c r="D52" s="277" t="s">
        <v>1997</v>
      </c>
      <c r="E52" s="274">
        <v>80</v>
      </c>
      <c r="F52" s="245" t="s">
        <v>158</v>
      </c>
      <c r="G52" s="107"/>
      <c r="H52" s="245">
        <v>4000</v>
      </c>
      <c r="I52" s="364" t="s">
        <v>93</v>
      </c>
      <c r="J52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2" s="381" t="str">
        <f>IF(Sklop7[[#This Row],[ZAHTEVANA SHEMA KAKOVOSTI]]&lt;&gt;"",Sklop7[[#This Row],[Preračunana masa/volumen/kos na enoto kg]],"")</f>
        <v/>
      </c>
      <c r="L52" s="366"/>
      <c r="M52" s="382"/>
      <c r="N52" s="382"/>
      <c r="O52" s="380"/>
      <c r="P52" s="369"/>
      <c r="Q52" s="369"/>
      <c r="R52" s="370"/>
      <c r="S52" s="385">
        <f>+Sklop7[[#This Row],[cena/enota brez DDV v EUR]]*Sklop7[[#This Row],[Stopnja DDV (%)]]</f>
        <v>0</v>
      </c>
      <c r="T52" s="385">
        <f>+Sklop7[[#This Row],[cena/enota brez DDV v EUR]]+Sklop7[[#This Row],[Davek (EUR)]]</f>
        <v>0</v>
      </c>
      <c r="U52" s="385">
        <f>+Sklop7[[#This Row],[cena/enota brez DDV v EUR]]*Sklop7[[#This Row],[Okvirna količina]]</f>
        <v>0</v>
      </c>
      <c r="V52" s="385">
        <f>+Sklop7[[#This Row],[Končna cena/enoto mere (EUR) z DDV]]*Sklop7[[#This Row],[Okvirna količina]]</f>
        <v>0</v>
      </c>
      <c r="W52" s="371"/>
    </row>
    <row r="53" spans="1:23" s="175" customFormat="1" ht="12">
      <c r="A53" s="80" t="s">
        <v>39</v>
      </c>
      <c r="B53" s="187" t="s">
        <v>621</v>
      </c>
      <c r="C53" s="187" t="s">
        <v>657</v>
      </c>
      <c r="D53" s="277" t="s">
        <v>1998</v>
      </c>
      <c r="E53" s="274">
        <v>80</v>
      </c>
      <c r="F53" s="245" t="s">
        <v>158</v>
      </c>
      <c r="G53" s="107"/>
      <c r="H53" s="245">
        <v>4000</v>
      </c>
      <c r="I53" s="364" t="s">
        <v>93</v>
      </c>
      <c r="J53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3" s="381" t="str">
        <f>IF(Sklop7[[#This Row],[ZAHTEVANA SHEMA KAKOVOSTI]]&lt;&gt;"",Sklop7[[#This Row],[Preračunana masa/volumen/kos na enoto kg]],"")</f>
        <v/>
      </c>
      <c r="L53" s="366"/>
      <c r="M53" s="382"/>
      <c r="N53" s="382"/>
      <c r="O53" s="380"/>
      <c r="P53" s="369"/>
      <c r="Q53" s="369"/>
      <c r="R53" s="370"/>
      <c r="S53" s="385">
        <f>+Sklop7[[#This Row],[cena/enota brez DDV v EUR]]*Sklop7[[#This Row],[Stopnja DDV (%)]]</f>
        <v>0</v>
      </c>
      <c r="T53" s="385">
        <f>+Sklop7[[#This Row],[cena/enota brez DDV v EUR]]+Sklop7[[#This Row],[Davek (EUR)]]</f>
        <v>0</v>
      </c>
      <c r="U53" s="385">
        <f>+Sklop7[[#This Row],[cena/enota brez DDV v EUR]]*Sklop7[[#This Row],[Okvirna količina]]</f>
        <v>0</v>
      </c>
      <c r="V53" s="385">
        <f>+Sklop7[[#This Row],[Končna cena/enoto mere (EUR) z DDV]]*Sklop7[[#This Row],[Okvirna količina]]</f>
        <v>0</v>
      </c>
      <c r="W53" s="371"/>
    </row>
    <row r="54" spans="1:23" s="175" customFormat="1" ht="12">
      <c r="A54" s="80" t="s">
        <v>40</v>
      </c>
      <c r="B54" s="187" t="s">
        <v>622</v>
      </c>
      <c r="C54" s="187" t="s">
        <v>657</v>
      </c>
      <c r="D54" s="277" t="s">
        <v>1999</v>
      </c>
      <c r="E54" s="274">
        <v>60</v>
      </c>
      <c r="F54" s="245" t="s">
        <v>158</v>
      </c>
      <c r="G54" s="107"/>
      <c r="H54" s="245">
        <v>400</v>
      </c>
      <c r="I54" s="364" t="s">
        <v>93</v>
      </c>
      <c r="J54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4" s="381" t="str">
        <f>IF(Sklop7[[#This Row],[ZAHTEVANA SHEMA KAKOVOSTI]]&lt;&gt;"",Sklop7[[#This Row],[Preračunana masa/volumen/kos na enoto kg]],"")</f>
        <v/>
      </c>
      <c r="L54" s="366"/>
      <c r="M54" s="382"/>
      <c r="N54" s="382"/>
      <c r="O54" s="380"/>
      <c r="P54" s="369"/>
      <c r="Q54" s="369"/>
      <c r="R54" s="370"/>
      <c r="S54" s="385">
        <f>+Sklop7[[#This Row],[cena/enota brez DDV v EUR]]*Sklop7[[#This Row],[Stopnja DDV (%)]]</f>
        <v>0</v>
      </c>
      <c r="T54" s="385">
        <f>+Sklop7[[#This Row],[cena/enota brez DDV v EUR]]+Sklop7[[#This Row],[Davek (EUR)]]</f>
        <v>0</v>
      </c>
      <c r="U54" s="385">
        <f>+Sklop7[[#This Row],[cena/enota brez DDV v EUR]]*Sklop7[[#This Row],[Okvirna količina]]</f>
        <v>0</v>
      </c>
      <c r="V54" s="385">
        <f>+Sklop7[[#This Row],[Končna cena/enoto mere (EUR) z DDV]]*Sklop7[[#This Row],[Okvirna količina]]</f>
        <v>0</v>
      </c>
      <c r="W54" s="371"/>
    </row>
    <row r="55" spans="1:23" s="175" customFormat="1" ht="12">
      <c r="A55" s="80" t="s">
        <v>41</v>
      </c>
      <c r="B55" s="187" t="s">
        <v>623</v>
      </c>
      <c r="C55" s="187" t="s">
        <v>657</v>
      </c>
      <c r="D55" s="277" t="s">
        <v>2000</v>
      </c>
      <c r="E55" s="274">
        <v>80</v>
      </c>
      <c r="F55" s="245" t="s">
        <v>158</v>
      </c>
      <c r="G55" s="107"/>
      <c r="H55" s="245">
        <v>400</v>
      </c>
      <c r="I55" s="364" t="s">
        <v>93</v>
      </c>
      <c r="J55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55" s="381" t="str">
        <f>IF(Sklop7[[#This Row],[ZAHTEVANA SHEMA KAKOVOSTI]]&lt;&gt;"",Sklop7[[#This Row],[Preračunana masa/volumen/kos na enoto kg]],"")</f>
        <v/>
      </c>
      <c r="L55" s="366"/>
      <c r="M55" s="382"/>
      <c r="N55" s="382"/>
      <c r="O55" s="380"/>
      <c r="P55" s="369"/>
      <c r="Q55" s="369"/>
      <c r="R55" s="370"/>
      <c r="S55" s="369">
        <f>+Sklop7[[#This Row],[cena/enota brez DDV v EUR]]*Sklop7[[#This Row],[Stopnja DDV (%)]]</f>
        <v>0</v>
      </c>
      <c r="T55" s="369">
        <f>+Sklop7[[#This Row],[cena/enota brez DDV v EUR]]+Sklop7[[#This Row],[Davek (EUR)]]</f>
        <v>0</v>
      </c>
      <c r="U55" s="369">
        <f>+Sklop7[[#This Row],[cena/enota brez DDV v EUR]]*Sklop7[[#This Row],[Okvirna količina]]</f>
        <v>0</v>
      </c>
      <c r="V55" s="387">
        <f>+Sklop7[[#This Row],[Končna cena/enoto mere (EUR) z DDV]]*Sklop7[[#This Row],[Okvirna količina]]</f>
        <v>0</v>
      </c>
      <c r="W55" s="371"/>
    </row>
    <row r="56" spans="1:23" s="175" customFormat="1" ht="12">
      <c r="A56" s="80" t="s">
        <v>42</v>
      </c>
      <c r="B56" s="187" t="s">
        <v>624</v>
      </c>
      <c r="C56" s="187" t="s">
        <v>657</v>
      </c>
      <c r="D56" s="277" t="s">
        <v>2001</v>
      </c>
      <c r="E56" s="274">
        <v>80</v>
      </c>
      <c r="F56" s="245" t="s">
        <v>158</v>
      </c>
      <c r="G56" s="107"/>
      <c r="H56" s="245">
        <v>2000</v>
      </c>
      <c r="I56" s="364" t="s">
        <v>93</v>
      </c>
      <c r="J56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56" s="381" t="str">
        <f>IF(Sklop7[[#This Row],[ZAHTEVANA SHEMA KAKOVOSTI]]&lt;&gt;"",Sklop7[[#This Row],[Preračunana masa/volumen/kos na enoto kg]],"")</f>
        <v/>
      </c>
      <c r="L56" s="366"/>
      <c r="M56" s="382"/>
      <c r="N56" s="382"/>
      <c r="O56" s="380"/>
      <c r="P56" s="369"/>
      <c r="Q56" s="369"/>
      <c r="R56" s="370"/>
      <c r="S56" s="369">
        <f>+Sklop7[[#This Row],[cena/enota brez DDV v EUR]]*Sklop7[[#This Row],[Stopnja DDV (%)]]</f>
        <v>0</v>
      </c>
      <c r="T56" s="369">
        <f>+Sklop7[[#This Row],[cena/enota brez DDV v EUR]]+Sklop7[[#This Row],[Davek (EUR)]]</f>
        <v>0</v>
      </c>
      <c r="U56" s="369">
        <f>+Sklop7[[#This Row],[cena/enota brez DDV v EUR]]*Sklop7[[#This Row],[Okvirna količina]]</f>
        <v>0</v>
      </c>
      <c r="V56" s="387">
        <f>+Sklop7[[#This Row],[Končna cena/enoto mere (EUR) z DDV]]*Sklop7[[#This Row],[Okvirna količina]]</f>
        <v>0</v>
      </c>
      <c r="W56" s="371"/>
    </row>
    <row r="57" spans="1:23" s="175" customFormat="1" ht="12">
      <c r="A57" s="80" t="s">
        <v>43</v>
      </c>
      <c r="B57" s="187" t="s">
        <v>625</v>
      </c>
      <c r="C57" s="187" t="s">
        <v>657</v>
      </c>
      <c r="D57" s="277" t="s">
        <v>2002</v>
      </c>
      <c r="E57" s="274">
        <v>40</v>
      </c>
      <c r="F57" s="245" t="s">
        <v>158</v>
      </c>
      <c r="G57" s="107"/>
      <c r="H57" s="245">
        <v>100</v>
      </c>
      <c r="I57" s="364" t="s">
        <v>93</v>
      </c>
      <c r="J57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57" s="381" t="str">
        <f>IF(Sklop7[[#This Row],[ZAHTEVANA SHEMA KAKOVOSTI]]&lt;&gt;"",Sklop7[[#This Row],[Preračunana masa/volumen/kos na enoto kg]],"")</f>
        <v/>
      </c>
      <c r="L57" s="366"/>
      <c r="M57" s="382"/>
      <c r="N57" s="382"/>
      <c r="O57" s="380"/>
      <c r="P57" s="369"/>
      <c r="Q57" s="369"/>
      <c r="R57" s="370"/>
      <c r="S57" s="369">
        <f>+Sklop7[[#This Row],[cena/enota brez DDV v EUR]]*Sklop7[[#This Row],[Stopnja DDV (%)]]</f>
        <v>0</v>
      </c>
      <c r="T57" s="369">
        <f>+Sklop7[[#This Row],[cena/enota brez DDV v EUR]]+Sklop7[[#This Row],[Davek (EUR)]]</f>
        <v>0</v>
      </c>
      <c r="U57" s="369">
        <f>+Sklop7[[#This Row],[cena/enota brez DDV v EUR]]*Sklop7[[#This Row],[Okvirna količina]]</f>
        <v>0</v>
      </c>
      <c r="V57" s="387">
        <f>+Sklop7[[#This Row],[Končna cena/enoto mere (EUR) z DDV]]*Sklop7[[#This Row],[Okvirna količina]]</f>
        <v>0</v>
      </c>
      <c r="W57" s="371"/>
    </row>
    <row r="58" spans="1:23" s="175" customFormat="1" ht="12">
      <c r="A58" s="80" t="s">
        <v>48</v>
      </c>
      <c r="B58" s="187" t="s">
        <v>626</v>
      </c>
      <c r="C58" s="187" t="s">
        <v>657</v>
      </c>
      <c r="D58" s="388" t="s">
        <v>2003</v>
      </c>
      <c r="E58" s="274">
        <v>60</v>
      </c>
      <c r="F58" s="245" t="s">
        <v>158</v>
      </c>
      <c r="G58" s="107"/>
      <c r="H58" s="245">
        <v>400</v>
      </c>
      <c r="I58" s="364" t="s">
        <v>93</v>
      </c>
      <c r="J58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8" s="381" t="str">
        <f>IF(Sklop7[[#This Row],[ZAHTEVANA SHEMA KAKOVOSTI]]&lt;&gt;"",Sklop7[[#This Row],[Preračunana masa/volumen/kos na enoto kg]],"")</f>
        <v/>
      </c>
      <c r="L58" s="366"/>
      <c r="M58" s="382"/>
      <c r="N58" s="382"/>
      <c r="O58" s="380"/>
      <c r="P58" s="369"/>
      <c r="Q58" s="369"/>
      <c r="R58" s="370"/>
      <c r="S58" s="369">
        <f>+Sklop7[[#This Row],[cena/enota brez DDV v EUR]]*Sklop7[[#This Row],[Stopnja DDV (%)]]</f>
        <v>0</v>
      </c>
      <c r="T58" s="369">
        <f>+Sklop7[[#This Row],[cena/enota brez DDV v EUR]]+Sklop7[[#This Row],[Davek (EUR)]]</f>
        <v>0</v>
      </c>
      <c r="U58" s="369">
        <f>+Sklop7[[#This Row],[cena/enota brez DDV v EUR]]*Sklop7[[#This Row],[Okvirna količina]]</f>
        <v>0</v>
      </c>
      <c r="V58" s="387">
        <f>+Sklop7[[#This Row],[Končna cena/enoto mere (EUR) z DDV]]*Sklop7[[#This Row],[Okvirna količina]]</f>
        <v>0</v>
      </c>
      <c r="W58" s="371"/>
    </row>
    <row r="59" spans="1:23" s="175" customFormat="1" ht="12">
      <c r="A59" s="80" t="s">
        <v>44</v>
      </c>
      <c r="B59" s="187" t="s">
        <v>627</v>
      </c>
      <c r="C59" s="187" t="s">
        <v>657</v>
      </c>
      <c r="D59" s="388" t="s">
        <v>2004</v>
      </c>
      <c r="E59" s="274">
        <v>60</v>
      </c>
      <c r="F59" s="245" t="s">
        <v>158</v>
      </c>
      <c r="G59" s="107"/>
      <c r="H59" s="245">
        <v>400</v>
      </c>
      <c r="I59" s="364" t="s">
        <v>93</v>
      </c>
      <c r="J59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9" s="381" t="str">
        <f>IF(Sklop7[[#This Row],[ZAHTEVANA SHEMA KAKOVOSTI]]&lt;&gt;"",Sklop7[[#This Row],[Preračunana masa/volumen/kos na enoto kg]],"")</f>
        <v/>
      </c>
      <c r="L59" s="366"/>
      <c r="M59" s="382"/>
      <c r="N59" s="382"/>
      <c r="O59" s="380"/>
      <c r="P59" s="369"/>
      <c r="Q59" s="369"/>
      <c r="R59" s="370"/>
      <c r="S59" s="369">
        <f>+Sklop7[[#This Row],[cena/enota brez DDV v EUR]]*Sklop7[[#This Row],[Stopnja DDV (%)]]</f>
        <v>0</v>
      </c>
      <c r="T59" s="369">
        <f>+Sklop7[[#This Row],[cena/enota brez DDV v EUR]]+Sklop7[[#This Row],[Davek (EUR)]]</f>
        <v>0</v>
      </c>
      <c r="U59" s="369">
        <f>+Sklop7[[#This Row],[cena/enota brez DDV v EUR]]*Sklop7[[#This Row],[Okvirna količina]]</f>
        <v>0</v>
      </c>
      <c r="V59" s="387">
        <f>+Sklop7[[#This Row],[Končna cena/enoto mere (EUR) z DDV]]*Sklop7[[#This Row],[Okvirna količina]]</f>
        <v>0</v>
      </c>
      <c r="W59" s="371"/>
    </row>
    <row r="60" spans="1:23" s="175" customFormat="1" ht="12">
      <c r="A60" s="80" t="s">
        <v>45</v>
      </c>
      <c r="B60" s="187" t="s">
        <v>628</v>
      </c>
      <c r="C60" s="187" t="s">
        <v>657</v>
      </c>
      <c r="D60" s="388" t="s">
        <v>2005</v>
      </c>
      <c r="E60" s="274">
        <v>60</v>
      </c>
      <c r="F60" s="245" t="s">
        <v>158</v>
      </c>
      <c r="G60" s="107"/>
      <c r="H60" s="245">
        <v>400</v>
      </c>
      <c r="I60" s="364" t="s">
        <v>93</v>
      </c>
      <c r="J60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60" s="381" t="str">
        <f>IF(Sklop7[[#This Row],[ZAHTEVANA SHEMA KAKOVOSTI]]&lt;&gt;"",Sklop7[[#This Row],[Preračunana masa/volumen/kos na enoto kg]],"")</f>
        <v/>
      </c>
      <c r="L60" s="366"/>
      <c r="M60" s="382"/>
      <c r="N60" s="382"/>
      <c r="O60" s="380"/>
      <c r="P60" s="369"/>
      <c r="Q60" s="369"/>
      <c r="R60" s="370"/>
      <c r="S60" s="369">
        <f>+Sklop7[[#This Row],[cena/enota brez DDV v EUR]]*Sklop7[[#This Row],[Stopnja DDV (%)]]</f>
        <v>0</v>
      </c>
      <c r="T60" s="369">
        <f>+Sklop7[[#This Row],[cena/enota brez DDV v EUR]]+Sklop7[[#This Row],[Davek (EUR)]]</f>
        <v>0</v>
      </c>
      <c r="U60" s="369">
        <f>+Sklop7[[#This Row],[cena/enota brez DDV v EUR]]*Sklop7[[#This Row],[Okvirna količina]]</f>
        <v>0</v>
      </c>
      <c r="V60" s="387">
        <f>+Sklop7[[#This Row],[Končna cena/enoto mere (EUR) z DDV]]*Sklop7[[#This Row],[Okvirna količina]]</f>
        <v>0</v>
      </c>
      <c r="W60" s="371"/>
    </row>
    <row r="61" spans="1:23" s="175" customFormat="1" ht="12">
      <c r="A61" s="80" t="s">
        <v>49</v>
      </c>
      <c r="B61" s="187" t="s">
        <v>629</v>
      </c>
      <c r="C61" s="187" t="s">
        <v>657</v>
      </c>
      <c r="D61" s="277" t="s">
        <v>2006</v>
      </c>
      <c r="E61" s="274">
        <v>100</v>
      </c>
      <c r="F61" s="245" t="s">
        <v>158</v>
      </c>
      <c r="G61" s="113"/>
      <c r="H61" s="245">
        <v>200</v>
      </c>
      <c r="I61" s="364" t="s">
        <v>93</v>
      </c>
      <c r="J6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1" s="357" t="str">
        <f>IF(Sklop7[[#This Row],[ZAHTEVANA SHEMA KAKOVOSTI]]&lt;&gt;"",Sklop7[[#This Row],[Preračunana masa/volumen/kos na enoto kg]],"")</f>
        <v/>
      </c>
      <c r="L61" s="390"/>
      <c r="M61" s="391"/>
      <c r="N61" s="391"/>
      <c r="O61" s="392"/>
      <c r="P61" s="393"/>
      <c r="Q61" s="393"/>
      <c r="R61" s="394"/>
      <c r="S61" s="393">
        <f>+Sklop7[[#This Row],[cena/enota brez DDV v EUR]]*Sklop7[[#This Row],[Stopnja DDV (%)]]</f>
        <v>0</v>
      </c>
      <c r="T61" s="393">
        <f>+Sklop7[[#This Row],[cena/enota brez DDV v EUR]]+Sklop7[[#This Row],[Davek (EUR)]]</f>
        <v>0</v>
      </c>
      <c r="U61" s="393">
        <f>+Sklop7[[#This Row],[cena/enota brez DDV v EUR]]*Sklop7[[#This Row],[Okvirna količina]]</f>
        <v>0</v>
      </c>
      <c r="V61" s="395">
        <f>+Sklop7[[#This Row],[Končna cena/enoto mere (EUR) z DDV]]*Sklop7[[#This Row],[Okvirna količina]]</f>
        <v>0</v>
      </c>
      <c r="W61" s="396"/>
    </row>
    <row r="62" spans="1:23" s="175" customFormat="1" ht="12">
      <c r="A62" s="80" t="s">
        <v>50</v>
      </c>
      <c r="B62" s="187" t="s">
        <v>630</v>
      </c>
      <c r="C62" s="187" t="s">
        <v>657</v>
      </c>
      <c r="D62" s="277" t="s">
        <v>2007</v>
      </c>
      <c r="E62" s="274">
        <v>80</v>
      </c>
      <c r="F62" s="245" t="s">
        <v>158</v>
      </c>
      <c r="G62" s="113"/>
      <c r="H62" s="245">
        <v>1200</v>
      </c>
      <c r="I62" s="364" t="s">
        <v>93</v>
      </c>
      <c r="J6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62" s="357" t="str">
        <f>IF(Sklop7[[#This Row],[ZAHTEVANA SHEMA KAKOVOSTI]]&lt;&gt;"",Sklop7[[#This Row],[Preračunana masa/volumen/kos na enoto kg]],"")</f>
        <v/>
      </c>
      <c r="L62" s="390"/>
      <c r="M62" s="391"/>
      <c r="N62" s="391"/>
      <c r="O62" s="392"/>
      <c r="P62" s="393"/>
      <c r="Q62" s="393"/>
      <c r="R62" s="394"/>
      <c r="S62" s="393">
        <f>+Sklop7[[#This Row],[cena/enota brez DDV v EUR]]*Sklop7[[#This Row],[Stopnja DDV (%)]]</f>
        <v>0</v>
      </c>
      <c r="T62" s="393">
        <f>+Sklop7[[#This Row],[cena/enota brez DDV v EUR]]+Sklop7[[#This Row],[Davek (EUR)]]</f>
        <v>0</v>
      </c>
      <c r="U62" s="393">
        <f>+Sklop7[[#This Row],[cena/enota brez DDV v EUR]]*Sklop7[[#This Row],[Okvirna količina]]</f>
        <v>0</v>
      </c>
      <c r="V62" s="395">
        <f>+Sklop7[[#This Row],[Končna cena/enoto mere (EUR) z DDV]]*Sklop7[[#This Row],[Okvirna količina]]</f>
        <v>0</v>
      </c>
      <c r="W62" s="396"/>
    </row>
    <row r="63" spans="1:23" s="175" customFormat="1" ht="12">
      <c r="A63" s="80" t="s">
        <v>46</v>
      </c>
      <c r="B63" s="187" t="s">
        <v>631</v>
      </c>
      <c r="C63" s="187" t="s">
        <v>657</v>
      </c>
      <c r="D63" s="277" t="s">
        <v>2008</v>
      </c>
      <c r="E63" s="274">
        <v>1</v>
      </c>
      <c r="F63" s="245" t="s">
        <v>0</v>
      </c>
      <c r="G63" s="113"/>
      <c r="H63" s="245">
        <v>15</v>
      </c>
      <c r="I63" s="364" t="s">
        <v>0</v>
      </c>
      <c r="J6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63" s="357" t="str">
        <f>IF(Sklop7[[#This Row],[ZAHTEVANA SHEMA KAKOVOSTI]]&lt;&gt;"",Sklop7[[#This Row],[Preračunana masa/volumen/kos na enoto kg]],"")</f>
        <v/>
      </c>
      <c r="L63" s="390"/>
      <c r="M63" s="391"/>
      <c r="N63" s="391"/>
      <c r="O63" s="392"/>
      <c r="P63" s="393"/>
      <c r="Q63" s="393"/>
      <c r="R63" s="394"/>
      <c r="S63" s="393">
        <f>+Sklop7[[#This Row],[cena/enota brez DDV v EUR]]*Sklop7[[#This Row],[Stopnja DDV (%)]]</f>
        <v>0</v>
      </c>
      <c r="T63" s="393">
        <f>+Sklop7[[#This Row],[cena/enota brez DDV v EUR]]+Sklop7[[#This Row],[Davek (EUR)]]</f>
        <v>0</v>
      </c>
      <c r="U63" s="393">
        <f>+Sklop7[[#This Row],[cena/enota brez DDV v EUR]]*Sklop7[[#This Row],[Okvirna količina]]</f>
        <v>0</v>
      </c>
      <c r="V63" s="395">
        <f>+Sklop7[[#This Row],[Končna cena/enoto mere (EUR) z DDV]]*Sklop7[[#This Row],[Okvirna količina]]</f>
        <v>0</v>
      </c>
      <c r="W63" s="396"/>
    </row>
    <row r="64" spans="1:23" s="175" customFormat="1" ht="12">
      <c r="A64" s="80" t="s">
        <v>51</v>
      </c>
      <c r="B64" s="187" t="s">
        <v>632</v>
      </c>
      <c r="C64" s="187" t="s">
        <v>657</v>
      </c>
      <c r="D64" s="277" t="s">
        <v>2008</v>
      </c>
      <c r="E64" s="274">
        <v>800</v>
      </c>
      <c r="F64" s="245" t="s">
        <v>158</v>
      </c>
      <c r="G64" s="113"/>
      <c r="H64" s="245">
        <v>15</v>
      </c>
      <c r="I64" s="364" t="s">
        <v>93</v>
      </c>
      <c r="J6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K64" s="357" t="str">
        <f>IF(Sklop7[[#This Row],[ZAHTEVANA SHEMA KAKOVOSTI]]&lt;&gt;"",Sklop7[[#This Row],[Preračunana masa/volumen/kos na enoto kg]],"")</f>
        <v/>
      </c>
      <c r="L64" s="390"/>
      <c r="M64" s="391"/>
      <c r="N64" s="391"/>
      <c r="O64" s="392"/>
      <c r="P64" s="393"/>
      <c r="Q64" s="393"/>
      <c r="R64" s="394"/>
      <c r="S64" s="393">
        <f>+Sklop7[[#This Row],[cena/enota brez DDV v EUR]]*Sklop7[[#This Row],[Stopnja DDV (%)]]</f>
        <v>0</v>
      </c>
      <c r="T64" s="393">
        <f>+Sklop7[[#This Row],[cena/enota brez DDV v EUR]]+Sklop7[[#This Row],[Davek (EUR)]]</f>
        <v>0</v>
      </c>
      <c r="U64" s="393">
        <f>+Sklop7[[#This Row],[cena/enota brez DDV v EUR]]*Sklop7[[#This Row],[Okvirna količina]]</f>
        <v>0</v>
      </c>
      <c r="V64" s="395">
        <f>+Sklop7[[#This Row],[Končna cena/enoto mere (EUR) z DDV]]*Sklop7[[#This Row],[Okvirna količina]]</f>
        <v>0</v>
      </c>
      <c r="W64" s="396"/>
    </row>
    <row r="65" spans="1:23" s="175" customFormat="1" ht="12">
      <c r="A65" s="80" t="s">
        <v>47</v>
      </c>
      <c r="B65" s="187" t="s">
        <v>633</v>
      </c>
      <c r="C65" s="187" t="s">
        <v>657</v>
      </c>
      <c r="D65" s="277" t="s">
        <v>2009</v>
      </c>
      <c r="E65" s="274">
        <v>1</v>
      </c>
      <c r="F65" s="245" t="s">
        <v>0</v>
      </c>
      <c r="G65" s="113"/>
      <c r="H65" s="245">
        <v>1000</v>
      </c>
      <c r="I65" s="364" t="s">
        <v>0</v>
      </c>
      <c r="J6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65" s="357" t="str">
        <f>IF(Sklop7[[#This Row],[ZAHTEVANA SHEMA KAKOVOSTI]]&lt;&gt;"",Sklop7[[#This Row],[Preračunana masa/volumen/kos na enoto kg]],"")</f>
        <v/>
      </c>
      <c r="L65" s="390"/>
      <c r="M65" s="391"/>
      <c r="N65" s="391"/>
      <c r="O65" s="392"/>
      <c r="P65" s="393"/>
      <c r="Q65" s="393"/>
      <c r="R65" s="394"/>
      <c r="S65" s="393">
        <f>+Sklop7[[#This Row],[cena/enota brez DDV v EUR]]*Sklop7[[#This Row],[Stopnja DDV (%)]]</f>
        <v>0</v>
      </c>
      <c r="T65" s="393">
        <f>+Sklop7[[#This Row],[cena/enota brez DDV v EUR]]+Sklop7[[#This Row],[Davek (EUR)]]</f>
        <v>0</v>
      </c>
      <c r="U65" s="393">
        <f>+Sklop7[[#This Row],[cena/enota brez DDV v EUR]]*Sklop7[[#This Row],[Okvirna količina]]</f>
        <v>0</v>
      </c>
      <c r="V65" s="395">
        <f>+Sklop7[[#This Row],[Končna cena/enoto mere (EUR) z DDV]]*Sklop7[[#This Row],[Okvirna količina]]</f>
        <v>0</v>
      </c>
      <c r="W65" s="396"/>
    </row>
    <row r="66" spans="1:23" s="175" customFormat="1" ht="12">
      <c r="A66" s="80" t="s">
        <v>52</v>
      </c>
      <c r="B66" s="187" t="s">
        <v>634</v>
      </c>
      <c r="C66" s="187" t="s">
        <v>657</v>
      </c>
      <c r="D66" s="277" t="s">
        <v>2009</v>
      </c>
      <c r="E66" s="274">
        <v>750</v>
      </c>
      <c r="F66" s="245" t="s">
        <v>158</v>
      </c>
      <c r="G66" s="113"/>
      <c r="H66" s="245">
        <v>1000</v>
      </c>
      <c r="I66" s="364" t="s">
        <v>93</v>
      </c>
      <c r="J6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66" s="357" t="str">
        <f>IF(Sklop7[[#This Row],[ZAHTEVANA SHEMA KAKOVOSTI]]&lt;&gt;"",Sklop7[[#This Row],[Preračunana masa/volumen/kos na enoto kg]],"")</f>
        <v/>
      </c>
      <c r="L66" s="390"/>
      <c r="M66" s="391"/>
      <c r="N66" s="391"/>
      <c r="O66" s="392"/>
      <c r="P66" s="393"/>
      <c r="Q66" s="393"/>
      <c r="R66" s="394"/>
      <c r="S66" s="393">
        <f>+Sklop7[[#This Row],[cena/enota brez DDV v EUR]]*Sklop7[[#This Row],[Stopnja DDV (%)]]</f>
        <v>0</v>
      </c>
      <c r="T66" s="393">
        <f>+Sklop7[[#This Row],[cena/enota brez DDV v EUR]]+Sklop7[[#This Row],[Davek (EUR)]]</f>
        <v>0</v>
      </c>
      <c r="U66" s="393">
        <f>+Sklop7[[#This Row],[cena/enota brez DDV v EUR]]*Sklop7[[#This Row],[Okvirna količina]]</f>
        <v>0</v>
      </c>
      <c r="V66" s="395">
        <f>+Sklop7[[#This Row],[Končna cena/enoto mere (EUR) z DDV]]*Sklop7[[#This Row],[Okvirna količina]]</f>
        <v>0</v>
      </c>
      <c r="W66" s="396"/>
    </row>
    <row r="67" spans="1:23" s="175" customFormat="1" ht="12">
      <c r="A67" s="80" t="s">
        <v>53</v>
      </c>
      <c r="B67" s="187" t="s">
        <v>635</v>
      </c>
      <c r="C67" s="187" t="s">
        <v>657</v>
      </c>
      <c r="D67" s="277" t="s">
        <v>2010</v>
      </c>
      <c r="E67" s="274" t="s">
        <v>160</v>
      </c>
      <c r="F67" s="245" t="s">
        <v>0</v>
      </c>
      <c r="G67" s="113"/>
      <c r="H67" s="245">
        <v>100</v>
      </c>
      <c r="I67" s="364" t="s">
        <v>0</v>
      </c>
      <c r="J6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67" s="357" t="str">
        <f>IF(Sklop7[[#This Row],[ZAHTEVANA SHEMA KAKOVOSTI]]&lt;&gt;"",Sklop7[[#This Row],[Preračunana masa/volumen/kos na enoto kg]],"")</f>
        <v/>
      </c>
      <c r="L67" s="390"/>
      <c r="M67" s="391"/>
      <c r="N67" s="391"/>
      <c r="O67" s="392"/>
      <c r="P67" s="393"/>
      <c r="Q67" s="393"/>
      <c r="R67" s="394"/>
      <c r="S67" s="393">
        <f>+Sklop7[[#This Row],[cena/enota brez DDV v EUR]]*Sklop7[[#This Row],[Stopnja DDV (%)]]</f>
        <v>0</v>
      </c>
      <c r="T67" s="393">
        <f>+Sklop7[[#This Row],[cena/enota brez DDV v EUR]]+Sklop7[[#This Row],[Davek (EUR)]]</f>
        <v>0</v>
      </c>
      <c r="U67" s="393">
        <f>+Sklop7[[#This Row],[cena/enota brez DDV v EUR]]*Sklop7[[#This Row],[Okvirna količina]]</f>
        <v>0</v>
      </c>
      <c r="V67" s="395">
        <f>+Sklop7[[#This Row],[Končna cena/enoto mere (EUR) z DDV]]*Sklop7[[#This Row],[Okvirna količina]]</f>
        <v>0</v>
      </c>
      <c r="W67" s="396"/>
    </row>
    <row r="68" spans="1:23" s="175" customFormat="1" ht="12">
      <c r="A68" s="80" t="s">
        <v>54</v>
      </c>
      <c r="B68" s="187" t="s">
        <v>636</v>
      </c>
      <c r="C68" s="187" t="s">
        <v>657</v>
      </c>
      <c r="D68" s="253" t="s">
        <v>2011</v>
      </c>
      <c r="E68" s="274">
        <v>0.5</v>
      </c>
      <c r="F68" s="245" t="s">
        <v>0</v>
      </c>
      <c r="G68" s="208"/>
      <c r="H68" s="245">
        <v>150</v>
      </c>
      <c r="I68" s="364" t="s">
        <v>93</v>
      </c>
      <c r="J6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K68" s="357" t="str">
        <f>IF(Sklop7[[#This Row],[ZAHTEVANA SHEMA KAKOVOSTI]]&lt;&gt;"",Sklop7[[#This Row],[Preračunana masa/volumen/kos na enoto kg]],"")</f>
        <v/>
      </c>
      <c r="L68" s="390"/>
      <c r="M68" s="391"/>
      <c r="N68" s="391"/>
      <c r="O68" s="392"/>
      <c r="P68" s="393"/>
      <c r="Q68" s="393"/>
      <c r="R68" s="394"/>
      <c r="S68" s="393">
        <f>+Sklop7[[#This Row],[cena/enota brez DDV v EUR]]*Sklop7[[#This Row],[Stopnja DDV (%)]]</f>
        <v>0</v>
      </c>
      <c r="T68" s="393">
        <f>+Sklop7[[#This Row],[cena/enota brez DDV v EUR]]+Sklop7[[#This Row],[Davek (EUR)]]</f>
        <v>0</v>
      </c>
      <c r="U68" s="393">
        <f>+Sklop7[[#This Row],[cena/enota brez DDV v EUR]]*Sklop7[[#This Row],[Okvirna količina]]</f>
        <v>0</v>
      </c>
      <c r="V68" s="395">
        <f>+Sklop7[[#This Row],[Končna cena/enoto mere (EUR) z DDV]]*Sklop7[[#This Row],[Okvirna količina]]</f>
        <v>0</v>
      </c>
      <c r="W68" s="396"/>
    </row>
    <row r="69" spans="1:23" s="175" customFormat="1" ht="12">
      <c r="A69" s="80" t="s">
        <v>55</v>
      </c>
      <c r="B69" s="187" t="s">
        <v>637</v>
      </c>
      <c r="C69" s="187" t="s">
        <v>657</v>
      </c>
      <c r="D69" s="277" t="s">
        <v>2012</v>
      </c>
      <c r="E69" s="274" t="s">
        <v>160</v>
      </c>
      <c r="F69" s="245" t="s">
        <v>0</v>
      </c>
      <c r="G69" s="208"/>
      <c r="H69" s="245">
        <v>500</v>
      </c>
      <c r="I69" s="364" t="s">
        <v>0</v>
      </c>
      <c r="J69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69" s="357" t="str">
        <f>IF(Sklop7[[#This Row],[ZAHTEVANA SHEMA KAKOVOSTI]]&lt;&gt;"",Sklop7[[#This Row],[Preračunana masa/volumen/kos na enoto kg]],"")</f>
        <v/>
      </c>
      <c r="L69" s="390"/>
      <c r="M69" s="391"/>
      <c r="N69" s="391"/>
      <c r="O69" s="392"/>
      <c r="P69" s="393"/>
      <c r="Q69" s="393"/>
      <c r="R69" s="394"/>
      <c r="S69" s="393">
        <f>+Sklop7[[#This Row],[cena/enota brez DDV v EUR]]*Sklop7[[#This Row],[Stopnja DDV (%)]]</f>
        <v>0</v>
      </c>
      <c r="T69" s="393">
        <f>+Sklop7[[#This Row],[cena/enota brez DDV v EUR]]+Sklop7[[#This Row],[Davek (EUR)]]</f>
        <v>0</v>
      </c>
      <c r="U69" s="393">
        <f>+Sklop7[[#This Row],[cena/enota brez DDV v EUR]]*Sklop7[[#This Row],[Okvirna količina]]</f>
        <v>0</v>
      </c>
      <c r="V69" s="395">
        <f>+Sklop7[[#This Row],[Končna cena/enoto mere (EUR) z DDV]]*Sklop7[[#This Row],[Okvirna količina]]</f>
        <v>0</v>
      </c>
      <c r="W69" s="396"/>
    </row>
    <row r="70" spans="1:23" s="175" customFormat="1" ht="12">
      <c r="A70" s="80" t="s">
        <v>56</v>
      </c>
      <c r="B70" s="187" t="s">
        <v>638</v>
      </c>
      <c r="C70" s="187" t="s">
        <v>657</v>
      </c>
      <c r="D70" s="277" t="s">
        <v>2013</v>
      </c>
      <c r="E70" s="274" t="s">
        <v>160</v>
      </c>
      <c r="F70" s="245" t="s">
        <v>0</v>
      </c>
      <c r="G70" s="208"/>
      <c r="H70" s="245">
        <v>250</v>
      </c>
      <c r="I70" s="364" t="s">
        <v>0</v>
      </c>
      <c r="J70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K70" s="357" t="str">
        <f>IF(Sklop7[[#This Row],[ZAHTEVANA SHEMA KAKOVOSTI]]&lt;&gt;"",Sklop7[[#This Row],[Preračunana masa/volumen/kos na enoto kg]],"")</f>
        <v/>
      </c>
      <c r="L70" s="390"/>
      <c r="M70" s="391"/>
      <c r="N70" s="391"/>
      <c r="O70" s="392"/>
      <c r="P70" s="393"/>
      <c r="Q70" s="393"/>
      <c r="R70" s="394"/>
      <c r="S70" s="393">
        <f>+Sklop7[[#This Row],[cena/enota brez DDV v EUR]]*Sklop7[[#This Row],[Stopnja DDV (%)]]</f>
        <v>0</v>
      </c>
      <c r="T70" s="393">
        <f>+Sklop7[[#This Row],[cena/enota brez DDV v EUR]]+Sklop7[[#This Row],[Davek (EUR)]]</f>
        <v>0</v>
      </c>
      <c r="U70" s="393">
        <f>+Sklop7[[#This Row],[cena/enota brez DDV v EUR]]*Sklop7[[#This Row],[Okvirna količina]]</f>
        <v>0</v>
      </c>
      <c r="V70" s="395">
        <f>+Sklop7[[#This Row],[Končna cena/enoto mere (EUR) z DDV]]*Sklop7[[#This Row],[Okvirna količina]]</f>
        <v>0</v>
      </c>
      <c r="W70" s="396"/>
    </row>
    <row r="71" spans="1:23" s="175" customFormat="1" ht="12">
      <c r="A71" s="80" t="s">
        <v>57</v>
      </c>
      <c r="B71" s="187" t="s">
        <v>639</v>
      </c>
      <c r="C71" s="187" t="s">
        <v>657</v>
      </c>
      <c r="D71" s="277" t="s">
        <v>2014</v>
      </c>
      <c r="E71" s="274" t="s">
        <v>160</v>
      </c>
      <c r="F71" s="245" t="s">
        <v>0</v>
      </c>
      <c r="G71" s="208"/>
      <c r="H71" s="245">
        <v>500</v>
      </c>
      <c r="I71" s="364" t="s">
        <v>0</v>
      </c>
      <c r="J7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71" s="357" t="str">
        <f>IF(Sklop7[[#This Row],[ZAHTEVANA SHEMA KAKOVOSTI]]&lt;&gt;"",Sklop7[[#This Row],[Preračunana masa/volumen/kos na enoto kg]],"")</f>
        <v/>
      </c>
      <c r="L71" s="390"/>
      <c r="M71" s="391"/>
      <c r="N71" s="391"/>
      <c r="O71" s="392"/>
      <c r="P71" s="393"/>
      <c r="Q71" s="393"/>
      <c r="R71" s="394"/>
      <c r="S71" s="393">
        <f>+Sklop7[[#This Row],[cena/enota brez DDV v EUR]]*Sklop7[[#This Row],[Stopnja DDV (%)]]</f>
        <v>0</v>
      </c>
      <c r="T71" s="393">
        <f>+Sklop7[[#This Row],[cena/enota brez DDV v EUR]]+Sklop7[[#This Row],[Davek (EUR)]]</f>
        <v>0</v>
      </c>
      <c r="U71" s="393">
        <f>+Sklop7[[#This Row],[cena/enota brez DDV v EUR]]*Sklop7[[#This Row],[Okvirna količina]]</f>
        <v>0</v>
      </c>
      <c r="V71" s="395">
        <f>+Sklop7[[#This Row],[Končna cena/enoto mere (EUR) z DDV]]*Sklop7[[#This Row],[Okvirna količina]]</f>
        <v>0</v>
      </c>
      <c r="W71" s="396"/>
    </row>
    <row r="72" spans="1:23" s="175" customFormat="1" ht="12">
      <c r="A72" s="80" t="s">
        <v>58</v>
      </c>
      <c r="B72" s="187" t="s">
        <v>640</v>
      </c>
      <c r="C72" s="187" t="s">
        <v>657</v>
      </c>
      <c r="D72" s="277" t="s">
        <v>2015</v>
      </c>
      <c r="E72" s="274" t="s">
        <v>160</v>
      </c>
      <c r="F72" s="245" t="s">
        <v>0</v>
      </c>
      <c r="G72" s="208"/>
      <c r="H72" s="245">
        <v>300</v>
      </c>
      <c r="I72" s="364" t="s">
        <v>0</v>
      </c>
      <c r="J7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72" s="357" t="str">
        <f>IF(Sklop7[[#This Row],[ZAHTEVANA SHEMA KAKOVOSTI]]&lt;&gt;"",Sklop7[[#This Row],[Preračunana masa/volumen/kos na enoto kg]],"")</f>
        <v/>
      </c>
      <c r="L72" s="390"/>
      <c r="M72" s="391"/>
      <c r="N72" s="391"/>
      <c r="O72" s="392"/>
      <c r="P72" s="393"/>
      <c r="Q72" s="393"/>
      <c r="R72" s="394"/>
      <c r="S72" s="393">
        <f>+Sklop7[[#This Row],[cena/enota brez DDV v EUR]]*Sklop7[[#This Row],[Stopnja DDV (%)]]</f>
        <v>0</v>
      </c>
      <c r="T72" s="393">
        <f>+Sklop7[[#This Row],[cena/enota brez DDV v EUR]]+Sklop7[[#This Row],[Davek (EUR)]]</f>
        <v>0</v>
      </c>
      <c r="U72" s="393">
        <f>+Sklop7[[#This Row],[cena/enota brez DDV v EUR]]*Sklop7[[#This Row],[Okvirna količina]]</f>
        <v>0</v>
      </c>
      <c r="V72" s="395">
        <f>+Sklop7[[#This Row],[Končna cena/enoto mere (EUR) z DDV]]*Sklop7[[#This Row],[Okvirna količina]]</f>
        <v>0</v>
      </c>
      <c r="W72" s="396"/>
    </row>
    <row r="73" spans="1:23" s="175" customFormat="1" ht="24">
      <c r="A73" s="80" t="s">
        <v>59</v>
      </c>
      <c r="B73" s="187" t="s">
        <v>641</v>
      </c>
      <c r="C73" s="187" t="s">
        <v>657</v>
      </c>
      <c r="D73" s="278" t="s">
        <v>2016</v>
      </c>
      <c r="E73" s="274" t="s">
        <v>160</v>
      </c>
      <c r="F73" s="245" t="s">
        <v>0</v>
      </c>
      <c r="G73" s="208"/>
      <c r="H73" s="245">
        <v>200</v>
      </c>
      <c r="I73" s="364" t="s">
        <v>0</v>
      </c>
      <c r="J7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3" s="357" t="str">
        <f>IF(Sklop7[[#This Row],[ZAHTEVANA SHEMA KAKOVOSTI]]&lt;&gt;"",Sklop7[[#This Row],[Preračunana masa/volumen/kos na enoto kg]],"")</f>
        <v/>
      </c>
      <c r="L73" s="390"/>
      <c r="M73" s="391"/>
      <c r="N73" s="391"/>
      <c r="O73" s="392"/>
      <c r="P73" s="393"/>
      <c r="Q73" s="393"/>
      <c r="R73" s="394"/>
      <c r="S73" s="393">
        <f>+Sklop7[[#This Row],[cena/enota brez DDV v EUR]]*Sklop7[[#This Row],[Stopnja DDV (%)]]</f>
        <v>0</v>
      </c>
      <c r="T73" s="393">
        <f>+Sklop7[[#This Row],[cena/enota brez DDV v EUR]]+Sklop7[[#This Row],[Davek (EUR)]]</f>
        <v>0</v>
      </c>
      <c r="U73" s="393">
        <f>+Sklop7[[#This Row],[cena/enota brez DDV v EUR]]*Sklop7[[#This Row],[Okvirna količina]]</f>
        <v>0</v>
      </c>
      <c r="V73" s="395">
        <f>+Sklop7[[#This Row],[Končna cena/enoto mere (EUR) z DDV]]*Sklop7[[#This Row],[Okvirna količina]]</f>
        <v>0</v>
      </c>
      <c r="W73" s="396"/>
    </row>
    <row r="74" spans="1:23" s="175" customFormat="1" ht="24">
      <c r="A74" s="80" t="s">
        <v>60</v>
      </c>
      <c r="B74" s="187" t="s">
        <v>642</v>
      </c>
      <c r="C74" s="187" t="s">
        <v>657</v>
      </c>
      <c r="D74" s="278" t="s">
        <v>2017</v>
      </c>
      <c r="E74" s="274" t="s">
        <v>160</v>
      </c>
      <c r="F74" s="245" t="s">
        <v>0</v>
      </c>
      <c r="G74" s="208"/>
      <c r="H74" s="245">
        <v>200</v>
      </c>
      <c r="I74" s="364" t="s">
        <v>0</v>
      </c>
      <c r="J7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4" s="357" t="str">
        <f>IF(Sklop7[[#This Row],[ZAHTEVANA SHEMA KAKOVOSTI]]&lt;&gt;"",Sklop7[[#This Row],[Preračunana masa/volumen/kos na enoto kg]],"")</f>
        <v/>
      </c>
      <c r="L74" s="390"/>
      <c r="M74" s="391"/>
      <c r="N74" s="391"/>
      <c r="O74" s="392"/>
      <c r="P74" s="393"/>
      <c r="Q74" s="393"/>
      <c r="R74" s="394"/>
      <c r="S74" s="393">
        <f>+Sklop7[[#This Row],[cena/enota brez DDV v EUR]]*Sklop7[[#This Row],[Stopnja DDV (%)]]</f>
        <v>0</v>
      </c>
      <c r="T74" s="393">
        <f>+Sklop7[[#This Row],[cena/enota brez DDV v EUR]]+Sklop7[[#This Row],[Davek (EUR)]]</f>
        <v>0</v>
      </c>
      <c r="U74" s="393">
        <f>+Sklop7[[#This Row],[cena/enota brez DDV v EUR]]*Sklop7[[#This Row],[Okvirna količina]]</f>
        <v>0</v>
      </c>
      <c r="V74" s="395">
        <f>+Sklop7[[#This Row],[Končna cena/enoto mere (EUR) z DDV]]*Sklop7[[#This Row],[Okvirna količina]]</f>
        <v>0</v>
      </c>
      <c r="W74" s="396"/>
    </row>
    <row r="75" spans="1:23" s="175" customFormat="1" ht="24">
      <c r="A75" s="80" t="s">
        <v>61</v>
      </c>
      <c r="B75" s="187" t="s">
        <v>643</v>
      </c>
      <c r="C75" s="187" t="s">
        <v>657</v>
      </c>
      <c r="D75" s="278" t="s">
        <v>2018</v>
      </c>
      <c r="E75" s="274" t="s">
        <v>160</v>
      </c>
      <c r="F75" s="245" t="s">
        <v>0</v>
      </c>
      <c r="G75" s="208"/>
      <c r="H75" s="245">
        <v>200</v>
      </c>
      <c r="I75" s="364" t="s">
        <v>0</v>
      </c>
      <c r="J7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5" s="357" t="str">
        <f>IF(Sklop7[[#This Row],[ZAHTEVANA SHEMA KAKOVOSTI]]&lt;&gt;"",Sklop7[[#This Row],[Preračunana masa/volumen/kos na enoto kg]],"")</f>
        <v/>
      </c>
      <c r="L75" s="390"/>
      <c r="M75" s="391"/>
      <c r="N75" s="391"/>
      <c r="O75" s="392"/>
      <c r="P75" s="393"/>
      <c r="Q75" s="393"/>
      <c r="R75" s="394"/>
      <c r="S75" s="393">
        <f>+Sklop7[[#This Row],[cena/enota brez DDV v EUR]]*Sklop7[[#This Row],[Stopnja DDV (%)]]</f>
        <v>0</v>
      </c>
      <c r="T75" s="393">
        <f>+Sklop7[[#This Row],[cena/enota brez DDV v EUR]]+Sklop7[[#This Row],[Davek (EUR)]]</f>
        <v>0</v>
      </c>
      <c r="U75" s="393">
        <f>+Sklop7[[#This Row],[cena/enota brez DDV v EUR]]*Sklop7[[#This Row],[Okvirna količina]]</f>
        <v>0</v>
      </c>
      <c r="V75" s="395">
        <f>+Sklop7[[#This Row],[Končna cena/enoto mere (EUR) z DDV]]*Sklop7[[#This Row],[Okvirna količina]]</f>
        <v>0</v>
      </c>
      <c r="W75" s="396"/>
    </row>
    <row r="76" spans="1:23" s="175" customFormat="1" ht="12">
      <c r="A76" s="80" t="s">
        <v>62</v>
      </c>
      <c r="B76" s="187" t="s">
        <v>644</v>
      </c>
      <c r="C76" s="187" t="s">
        <v>657</v>
      </c>
      <c r="D76" s="277" t="s">
        <v>2019</v>
      </c>
      <c r="E76" s="274" t="s">
        <v>160</v>
      </c>
      <c r="F76" s="245" t="s">
        <v>0</v>
      </c>
      <c r="G76" s="113"/>
      <c r="H76" s="245">
        <v>20</v>
      </c>
      <c r="I76" s="364" t="s">
        <v>0</v>
      </c>
      <c r="J7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6" s="357" t="str">
        <f>IF(Sklop7[[#This Row],[ZAHTEVANA SHEMA KAKOVOSTI]]&lt;&gt;"",Sklop7[[#This Row],[Preračunana masa/volumen/kos na enoto kg]],"")</f>
        <v/>
      </c>
      <c r="L76" s="390"/>
      <c r="M76" s="391"/>
      <c r="N76" s="391"/>
      <c r="O76" s="392"/>
      <c r="P76" s="393"/>
      <c r="Q76" s="393"/>
      <c r="R76" s="394"/>
      <c r="S76" s="393">
        <f>+Sklop7[[#This Row],[cena/enota brez DDV v EUR]]*Sklop7[[#This Row],[Stopnja DDV (%)]]</f>
        <v>0</v>
      </c>
      <c r="T76" s="393">
        <f>+Sklop7[[#This Row],[cena/enota brez DDV v EUR]]+Sklop7[[#This Row],[Davek (EUR)]]</f>
        <v>0</v>
      </c>
      <c r="U76" s="393">
        <f>+Sklop7[[#This Row],[cena/enota brez DDV v EUR]]*Sklop7[[#This Row],[Okvirna količina]]</f>
        <v>0</v>
      </c>
      <c r="V76" s="395">
        <f>+Sklop7[[#This Row],[Končna cena/enoto mere (EUR) z DDV]]*Sklop7[[#This Row],[Okvirna količina]]</f>
        <v>0</v>
      </c>
      <c r="W76" s="396"/>
    </row>
    <row r="77" spans="1:23" s="175" customFormat="1" ht="12">
      <c r="A77" s="80" t="s">
        <v>68</v>
      </c>
      <c r="B77" s="187" t="s">
        <v>645</v>
      </c>
      <c r="C77" s="187" t="s">
        <v>657</v>
      </c>
      <c r="D77" s="277" t="s">
        <v>2020</v>
      </c>
      <c r="E77" s="274">
        <v>0.5</v>
      </c>
      <c r="F77" s="245" t="s">
        <v>0</v>
      </c>
      <c r="G77" s="113"/>
      <c r="H77" s="245">
        <v>20</v>
      </c>
      <c r="I77" s="364" t="s">
        <v>0</v>
      </c>
      <c r="J7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77" s="357" t="str">
        <f>IF(Sklop7[[#This Row],[ZAHTEVANA SHEMA KAKOVOSTI]]&lt;&gt;"",Sklop7[[#This Row],[Preračunana masa/volumen/kos na enoto kg]],"")</f>
        <v/>
      </c>
      <c r="L77" s="390"/>
      <c r="M77" s="391"/>
      <c r="N77" s="391"/>
      <c r="O77" s="392"/>
      <c r="P77" s="393"/>
      <c r="Q77" s="393"/>
      <c r="R77" s="394"/>
      <c r="S77" s="393">
        <f>+Sklop7[[#This Row],[cena/enota brez DDV v EUR]]*Sklop7[[#This Row],[Stopnja DDV (%)]]</f>
        <v>0</v>
      </c>
      <c r="T77" s="393">
        <f>+Sklop7[[#This Row],[cena/enota brez DDV v EUR]]+Sklop7[[#This Row],[Davek (EUR)]]</f>
        <v>0</v>
      </c>
      <c r="U77" s="393">
        <f>+Sklop7[[#This Row],[cena/enota brez DDV v EUR]]*Sklop7[[#This Row],[Okvirna količina]]</f>
        <v>0</v>
      </c>
      <c r="V77" s="395">
        <f>+Sklop7[[#This Row],[Končna cena/enoto mere (EUR) z DDV]]*Sklop7[[#This Row],[Okvirna količina]]</f>
        <v>0</v>
      </c>
      <c r="W77" s="396"/>
    </row>
    <row r="78" spans="1:23" s="175" customFormat="1" ht="12">
      <c r="A78" s="80" t="s">
        <v>69</v>
      </c>
      <c r="B78" s="187" t="s">
        <v>646</v>
      </c>
      <c r="C78" s="187" t="s">
        <v>657</v>
      </c>
      <c r="D78" s="388" t="s">
        <v>658</v>
      </c>
      <c r="E78" s="245">
        <v>120</v>
      </c>
      <c r="F78" s="245" t="s">
        <v>158</v>
      </c>
      <c r="G78" s="113"/>
      <c r="H78" s="245">
        <v>450</v>
      </c>
      <c r="I78" s="364" t="s">
        <v>93</v>
      </c>
      <c r="J7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78" s="357" t="str">
        <f>IF(Sklop7[[#This Row],[ZAHTEVANA SHEMA KAKOVOSTI]]&lt;&gt;"",Sklop7[[#This Row],[Preračunana masa/volumen/kos na enoto kg]],"")</f>
        <v/>
      </c>
      <c r="L78" s="390"/>
      <c r="M78" s="391"/>
      <c r="N78" s="391"/>
      <c r="O78" s="392"/>
      <c r="P78" s="393"/>
      <c r="Q78" s="393"/>
      <c r="R78" s="394"/>
      <c r="S78" s="393">
        <f>+Sklop7[[#This Row],[cena/enota brez DDV v EUR]]*Sklop7[[#This Row],[Stopnja DDV (%)]]</f>
        <v>0</v>
      </c>
      <c r="T78" s="393">
        <f>+Sklop7[[#This Row],[cena/enota brez DDV v EUR]]+Sklop7[[#This Row],[Davek (EUR)]]</f>
        <v>0</v>
      </c>
      <c r="U78" s="393">
        <f>+Sklop7[[#This Row],[cena/enota brez DDV v EUR]]*Sklop7[[#This Row],[Okvirna količina]]</f>
        <v>0</v>
      </c>
      <c r="V78" s="395">
        <f>+Sklop7[[#This Row],[Končna cena/enoto mere (EUR) z DDV]]*Sklop7[[#This Row],[Okvirna količina]]</f>
        <v>0</v>
      </c>
      <c r="W78" s="396"/>
    </row>
    <row r="79" spans="1:23" s="175" customFormat="1" ht="12">
      <c r="A79" s="80" t="s">
        <v>70</v>
      </c>
      <c r="B79" s="187" t="s">
        <v>647</v>
      </c>
      <c r="C79" s="187" t="s">
        <v>657</v>
      </c>
      <c r="D79" s="388" t="s">
        <v>659</v>
      </c>
      <c r="E79" s="245">
        <v>100</v>
      </c>
      <c r="F79" s="245" t="s">
        <v>158</v>
      </c>
      <c r="G79" s="113"/>
      <c r="H79" s="245">
        <v>450</v>
      </c>
      <c r="I79" s="364" t="s">
        <v>93</v>
      </c>
      <c r="J79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K79" s="357" t="str">
        <f>IF(Sklop7[[#This Row],[ZAHTEVANA SHEMA KAKOVOSTI]]&lt;&gt;"",Sklop7[[#This Row],[Preračunana masa/volumen/kos na enoto kg]],"")</f>
        <v/>
      </c>
      <c r="L79" s="390"/>
      <c r="M79" s="391"/>
      <c r="N79" s="391"/>
      <c r="O79" s="392"/>
      <c r="P79" s="393"/>
      <c r="Q79" s="393"/>
      <c r="R79" s="394"/>
      <c r="S79" s="393">
        <f>+Sklop7[[#This Row],[cena/enota brez DDV v EUR]]*Sklop7[[#This Row],[Stopnja DDV (%)]]</f>
        <v>0</v>
      </c>
      <c r="T79" s="393">
        <f>+Sklop7[[#This Row],[cena/enota brez DDV v EUR]]+Sklop7[[#This Row],[Davek (EUR)]]</f>
        <v>0</v>
      </c>
      <c r="U79" s="393">
        <f>+Sklop7[[#This Row],[cena/enota brez DDV v EUR]]*Sklop7[[#This Row],[Okvirna količina]]</f>
        <v>0</v>
      </c>
      <c r="V79" s="395">
        <f>+Sklop7[[#This Row],[Končna cena/enoto mere (EUR) z DDV]]*Sklop7[[#This Row],[Okvirna količina]]</f>
        <v>0</v>
      </c>
      <c r="W79" s="396"/>
    </row>
    <row r="80" spans="1:23" s="175" customFormat="1" ht="12">
      <c r="A80" s="80" t="s">
        <v>71</v>
      </c>
      <c r="B80" s="187" t="s">
        <v>648</v>
      </c>
      <c r="C80" s="187" t="s">
        <v>657</v>
      </c>
      <c r="D80" s="278" t="s">
        <v>2021</v>
      </c>
      <c r="E80" s="274">
        <v>100</v>
      </c>
      <c r="F80" s="245" t="s">
        <v>158</v>
      </c>
      <c r="G80" s="113"/>
      <c r="H80" s="245">
        <v>800</v>
      </c>
      <c r="I80" s="364" t="s">
        <v>93</v>
      </c>
      <c r="J80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80" s="357" t="str">
        <f>IF(Sklop7[[#This Row],[ZAHTEVANA SHEMA KAKOVOSTI]]&lt;&gt;"",Sklop7[[#This Row],[Preračunana masa/volumen/kos na enoto kg]],"")</f>
        <v/>
      </c>
      <c r="L80" s="390"/>
      <c r="M80" s="391"/>
      <c r="N80" s="391"/>
      <c r="O80" s="392"/>
      <c r="P80" s="393"/>
      <c r="Q80" s="393"/>
      <c r="R80" s="394"/>
      <c r="S80" s="393">
        <f>+Sklop7[[#This Row],[cena/enota brez DDV v EUR]]*Sklop7[[#This Row],[Stopnja DDV (%)]]</f>
        <v>0</v>
      </c>
      <c r="T80" s="393">
        <f>+Sklop7[[#This Row],[cena/enota brez DDV v EUR]]+Sklop7[[#This Row],[Davek (EUR)]]</f>
        <v>0</v>
      </c>
      <c r="U80" s="393">
        <f>+Sklop7[[#This Row],[cena/enota brez DDV v EUR]]*Sklop7[[#This Row],[Okvirna količina]]</f>
        <v>0</v>
      </c>
      <c r="V80" s="395">
        <f>+Sklop7[[#This Row],[Končna cena/enoto mere (EUR) z DDV]]*Sklop7[[#This Row],[Okvirna količina]]</f>
        <v>0</v>
      </c>
      <c r="W80" s="396"/>
    </row>
    <row r="81" spans="1:24" s="175" customFormat="1" ht="12">
      <c r="A81" s="80" t="s">
        <v>72</v>
      </c>
      <c r="B81" s="187" t="s">
        <v>649</v>
      </c>
      <c r="C81" s="187" t="s">
        <v>657</v>
      </c>
      <c r="D81" s="278" t="s">
        <v>2021</v>
      </c>
      <c r="E81" s="274">
        <v>130</v>
      </c>
      <c r="F81" s="245" t="s">
        <v>158</v>
      </c>
      <c r="G81" s="113"/>
      <c r="H81" s="245">
        <v>800</v>
      </c>
      <c r="I81" s="364" t="s">
        <v>93</v>
      </c>
      <c r="J8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K81" s="357" t="str">
        <f>IF(Sklop7[[#This Row],[ZAHTEVANA SHEMA KAKOVOSTI]]&lt;&gt;"",Sklop7[[#This Row],[Preračunana masa/volumen/kos na enoto kg]],"")</f>
        <v/>
      </c>
      <c r="L81" s="390"/>
      <c r="M81" s="391"/>
      <c r="N81" s="391"/>
      <c r="O81" s="392"/>
      <c r="P81" s="393"/>
      <c r="Q81" s="393"/>
      <c r="R81" s="394"/>
      <c r="S81" s="393">
        <f>+Sklop7[[#This Row],[cena/enota brez DDV v EUR]]*Sklop7[[#This Row],[Stopnja DDV (%)]]</f>
        <v>0</v>
      </c>
      <c r="T81" s="393">
        <f>+Sklop7[[#This Row],[cena/enota brez DDV v EUR]]+Sklop7[[#This Row],[Davek (EUR)]]</f>
        <v>0</v>
      </c>
      <c r="U81" s="393">
        <f>+Sklop7[[#This Row],[cena/enota brez DDV v EUR]]*Sklop7[[#This Row],[Okvirna količina]]</f>
        <v>0</v>
      </c>
      <c r="V81" s="395">
        <f>+Sklop7[[#This Row],[Končna cena/enoto mere (EUR) z DDV]]*Sklop7[[#This Row],[Okvirna količina]]</f>
        <v>0</v>
      </c>
      <c r="W81" s="396"/>
    </row>
    <row r="82" spans="1:24" s="175" customFormat="1" ht="12">
      <c r="A82" s="80" t="s">
        <v>73</v>
      </c>
      <c r="B82" s="187" t="s">
        <v>650</v>
      </c>
      <c r="C82" s="187" t="s">
        <v>657</v>
      </c>
      <c r="D82" s="278" t="s">
        <v>2022</v>
      </c>
      <c r="E82" s="274">
        <v>100</v>
      </c>
      <c r="F82" s="245" t="s">
        <v>158</v>
      </c>
      <c r="G82" s="113"/>
      <c r="H82" s="245">
        <v>800</v>
      </c>
      <c r="I82" s="364" t="s">
        <v>93</v>
      </c>
      <c r="J8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82" s="357" t="str">
        <f>IF(Sklop7[[#This Row],[ZAHTEVANA SHEMA KAKOVOSTI]]&lt;&gt;"",Sklop7[[#This Row],[Preračunana masa/volumen/kos na enoto kg]],"")</f>
        <v/>
      </c>
      <c r="L82" s="390"/>
      <c r="M82" s="391"/>
      <c r="N82" s="391"/>
      <c r="O82" s="392"/>
      <c r="P82" s="393"/>
      <c r="Q82" s="393"/>
      <c r="R82" s="394"/>
      <c r="S82" s="393">
        <f>+Sklop7[[#This Row],[cena/enota brez DDV v EUR]]*Sklop7[[#This Row],[Stopnja DDV (%)]]</f>
        <v>0</v>
      </c>
      <c r="T82" s="393">
        <f>+Sklop7[[#This Row],[cena/enota brez DDV v EUR]]+Sklop7[[#This Row],[Davek (EUR)]]</f>
        <v>0</v>
      </c>
      <c r="U82" s="393">
        <f>+Sklop7[[#This Row],[cena/enota brez DDV v EUR]]*Sklop7[[#This Row],[Okvirna količina]]</f>
        <v>0</v>
      </c>
      <c r="V82" s="395">
        <f>+Sklop7[[#This Row],[Končna cena/enoto mere (EUR) z DDV]]*Sklop7[[#This Row],[Okvirna količina]]</f>
        <v>0</v>
      </c>
      <c r="W82" s="396"/>
    </row>
    <row r="83" spans="1:24" s="175" customFormat="1" ht="12">
      <c r="A83" s="80" t="s">
        <v>74</v>
      </c>
      <c r="B83" s="187" t="s">
        <v>651</v>
      </c>
      <c r="C83" s="187" t="s">
        <v>657</v>
      </c>
      <c r="D83" s="278" t="s">
        <v>2023</v>
      </c>
      <c r="E83" s="274">
        <v>150</v>
      </c>
      <c r="F83" s="245" t="s">
        <v>158</v>
      </c>
      <c r="G83" s="113"/>
      <c r="H83" s="245">
        <v>800</v>
      </c>
      <c r="I83" s="364" t="s">
        <v>93</v>
      </c>
      <c r="J8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83" s="357" t="str">
        <f>IF(Sklop7[[#This Row],[ZAHTEVANA SHEMA KAKOVOSTI]]&lt;&gt;"",Sklop7[[#This Row],[Preračunana masa/volumen/kos na enoto kg]],"")</f>
        <v/>
      </c>
      <c r="L83" s="390"/>
      <c r="M83" s="391"/>
      <c r="N83" s="391"/>
      <c r="O83" s="392"/>
      <c r="P83" s="393"/>
      <c r="Q83" s="393"/>
      <c r="R83" s="394"/>
      <c r="S83" s="393">
        <f>+Sklop7[[#This Row],[cena/enota brez DDV v EUR]]*Sklop7[[#This Row],[Stopnja DDV (%)]]</f>
        <v>0</v>
      </c>
      <c r="T83" s="393">
        <f>+Sklop7[[#This Row],[cena/enota brez DDV v EUR]]+Sklop7[[#This Row],[Davek (EUR)]]</f>
        <v>0</v>
      </c>
      <c r="U83" s="393">
        <f>+Sklop7[[#This Row],[cena/enota brez DDV v EUR]]*Sklop7[[#This Row],[Okvirna količina]]</f>
        <v>0</v>
      </c>
      <c r="V83" s="395">
        <f>+Sklop7[[#This Row],[Končna cena/enoto mere (EUR) z DDV]]*Sklop7[[#This Row],[Okvirna količina]]</f>
        <v>0</v>
      </c>
      <c r="W83" s="396"/>
    </row>
    <row r="84" spans="1:24" s="175" customFormat="1" ht="12">
      <c r="A84" s="80" t="s">
        <v>75</v>
      </c>
      <c r="B84" s="187" t="s">
        <v>652</v>
      </c>
      <c r="C84" s="187" t="s">
        <v>657</v>
      </c>
      <c r="D84" s="278" t="s">
        <v>2024</v>
      </c>
      <c r="E84" s="274">
        <v>80</v>
      </c>
      <c r="F84" s="245" t="s">
        <v>158</v>
      </c>
      <c r="G84" s="113"/>
      <c r="H84" s="245">
        <v>800</v>
      </c>
      <c r="I84" s="364" t="s">
        <v>93</v>
      </c>
      <c r="J8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4" s="357" t="str">
        <f>IF(Sklop7[[#This Row],[ZAHTEVANA SHEMA KAKOVOSTI]]&lt;&gt;"",Sklop7[[#This Row],[Preračunana masa/volumen/kos na enoto kg]],"")</f>
        <v/>
      </c>
      <c r="L84" s="390"/>
      <c r="M84" s="391"/>
      <c r="N84" s="391"/>
      <c r="O84" s="392"/>
      <c r="P84" s="393"/>
      <c r="Q84" s="393"/>
      <c r="R84" s="394"/>
      <c r="S84" s="393">
        <f>+Sklop7[[#This Row],[cena/enota brez DDV v EUR]]*Sklop7[[#This Row],[Stopnja DDV (%)]]</f>
        <v>0</v>
      </c>
      <c r="T84" s="393">
        <f>+Sklop7[[#This Row],[cena/enota brez DDV v EUR]]+Sklop7[[#This Row],[Davek (EUR)]]</f>
        <v>0</v>
      </c>
      <c r="U84" s="393">
        <f>+Sklop7[[#This Row],[cena/enota brez DDV v EUR]]*Sklop7[[#This Row],[Okvirna količina]]</f>
        <v>0</v>
      </c>
      <c r="V84" s="395">
        <f>+Sklop7[[#This Row],[Končna cena/enoto mere (EUR) z DDV]]*Sklop7[[#This Row],[Okvirna količina]]</f>
        <v>0</v>
      </c>
      <c r="W84" s="396"/>
    </row>
    <row r="85" spans="1:24" s="175" customFormat="1" ht="12">
      <c r="A85" s="80" t="s">
        <v>76</v>
      </c>
      <c r="B85" s="187" t="s">
        <v>653</v>
      </c>
      <c r="C85" s="187" t="s">
        <v>657</v>
      </c>
      <c r="D85" s="278" t="s">
        <v>2025</v>
      </c>
      <c r="E85" s="274">
        <v>80</v>
      </c>
      <c r="F85" s="245" t="s">
        <v>158</v>
      </c>
      <c r="G85" s="113"/>
      <c r="H85" s="245">
        <v>800</v>
      </c>
      <c r="I85" s="364" t="s">
        <v>93</v>
      </c>
      <c r="J8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5" s="357" t="str">
        <f>IF(Sklop7[[#This Row],[ZAHTEVANA SHEMA KAKOVOSTI]]&lt;&gt;"",Sklop7[[#This Row],[Preračunana masa/volumen/kos na enoto kg]],"")</f>
        <v/>
      </c>
      <c r="L85" s="390"/>
      <c r="M85" s="391"/>
      <c r="N85" s="391"/>
      <c r="O85" s="392"/>
      <c r="P85" s="393"/>
      <c r="Q85" s="393"/>
      <c r="R85" s="394"/>
      <c r="S85" s="393">
        <f>+Sklop7[[#This Row],[cena/enota brez DDV v EUR]]*Sklop7[[#This Row],[Stopnja DDV (%)]]</f>
        <v>0</v>
      </c>
      <c r="T85" s="393">
        <f>+Sklop7[[#This Row],[cena/enota brez DDV v EUR]]+Sklop7[[#This Row],[Davek (EUR)]]</f>
        <v>0</v>
      </c>
      <c r="U85" s="393">
        <f>+Sklop7[[#This Row],[cena/enota brez DDV v EUR]]*Sklop7[[#This Row],[Okvirna količina]]</f>
        <v>0</v>
      </c>
      <c r="V85" s="395">
        <f>+Sklop7[[#This Row],[Končna cena/enoto mere (EUR) z DDV]]*Sklop7[[#This Row],[Okvirna količina]]</f>
        <v>0</v>
      </c>
      <c r="W85" s="396"/>
    </row>
    <row r="86" spans="1:24" s="175" customFormat="1" ht="12">
      <c r="A86" s="80" t="s">
        <v>77</v>
      </c>
      <c r="B86" s="187" t="s">
        <v>654</v>
      </c>
      <c r="C86" s="187" t="s">
        <v>657</v>
      </c>
      <c r="D86" s="277" t="s">
        <v>2026</v>
      </c>
      <c r="E86" s="274">
        <v>80</v>
      </c>
      <c r="F86" s="245" t="s">
        <v>158</v>
      </c>
      <c r="G86" s="113"/>
      <c r="H86" s="245">
        <v>3000</v>
      </c>
      <c r="I86" s="364" t="s">
        <v>93</v>
      </c>
      <c r="J8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86" s="357" t="str">
        <f>IF(Sklop7[[#This Row],[ZAHTEVANA SHEMA KAKOVOSTI]]&lt;&gt;"",Sklop7[[#This Row],[Preračunana masa/volumen/kos na enoto kg]],"")</f>
        <v/>
      </c>
      <c r="L86" s="390"/>
      <c r="M86" s="391"/>
      <c r="N86" s="391"/>
      <c r="O86" s="392"/>
      <c r="P86" s="393"/>
      <c r="Q86" s="393"/>
      <c r="R86" s="394"/>
      <c r="S86" s="393">
        <f>+Sklop7[[#This Row],[cena/enota brez DDV v EUR]]*Sklop7[[#This Row],[Stopnja DDV (%)]]</f>
        <v>0</v>
      </c>
      <c r="T86" s="393">
        <f>+Sklop7[[#This Row],[cena/enota brez DDV v EUR]]+Sklop7[[#This Row],[Davek (EUR)]]</f>
        <v>0</v>
      </c>
      <c r="U86" s="393">
        <f>+Sklop7[[#This Row],[cena/enota brez DDV v EUR]]*Sklop7[[#This Row],[Okvirna količina]]</f>
        <v>0</v>
      </c>
      <c r="V86" s="395">
        <f>+Sklop7[[#This Row],[Končna cena/enoto mere (EUR) z DDV]]*Sklop7[[#This Row],[Okvirna količina]]</f>
        <v>0</v>
      </c>
      <c r="W86" s="396"/>
    </row>
    <row r="87" spans="1:24" s="175" customFormat="1" ht="12">
      <c r="A87" s="80" t="s">
        <v>78</v>
      </c>
      <c r="B87" s="187" t="s">
        <v>655</v>
      </c>
      <c r="C87" s="187" t="s">
        <v>657</v>
      </c>
      <c r="D87" s="277" t="s">
        <v>2027</v>
      </c>
      <c r="E87" s="274">
        <v>330</v>
      </c>
      <c r="F87" s="245" t="s">
        <v>158</v>
      </c>
      <c r="G87" s="113"/>
      <c r="H87" s="245">
        <v>30</v>
      </c>
      <c r="I87" s="364" t="s">
        <v>93</v>
      </c>
      <c r="J8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9.9</v>
      </c>
      <c r="K87" s="357" t="str">
        <f>IF(Sklop7[[#This Row],[ZAHTEVANA SHEMA KAKOVOSTI]]&lt;&gt;"",Sklop7[[#This Row],[Preračunana masa/volumen/kos na enoto kg]],"")</f>
        <v/>
      </c>
      <c r="L87" s="390"/>
      <c r="M87" s="391"/>
      <c r="N87" s="391"/>
      <c r="O87" s="392"/>
      <c r="P87" s="393"/>
      <c r="Q87" s="393"/>
      <c r="R87" s="394"/>
      <c r="S87" s="393">
        <f>+Sklop7[[#This Row],[cena/enota brez DDV v EUR]]*Sklop7[[#This Row],[Stopnja DDV (%)]]</f>
        <v>0</v>
      </c>
      <c r="T87" s="393">
        <f>+Sklop7[[#This Row],[cena/enota brez DDV v EUR]]+Sklop7[[#This Row],[Davek (EUR)]]</f>
        <v>0</v>
      </c>
      <c r="U87" s="393">
        <f>+Sklop7[[#This Row],[cena/enota brez DDV v EUR]]*Sklop7[[#This Row],[Okvirna količina]]</f>
        <v>0</v>
      </c>
      <c r="V87" s="395">
        <f>+Sklop7[[#This Row],[Končna cena/enoto mere (EUR) z DDV]]*Sklop7[[#This Row],[Okvirna količina]]</f>
        <v>0</v>
      </c>
      <c r="W87" s="396"/>
    </row>
    <row r="88" spans="1:24" s="175" customFormat="1" ht="12">
      <c r="A88" s="80" t="s">
        <v>79</v>
      </c>
      <c r="B88" s="310" t="s">
        <v>656</v>
      </c>
      <c r="C88" s="310" t="s">
        <v>657</v>
      </c>
      <c r="D88" s="322" t="s">
        <v>2028</v>
      </c>
      <c r="E88" s="274">
        <v>500</v>
      </c>
      <c r="F88" s="245" t="s">
        <v>158</v>
      </c>
      <c r="G88" s="113"/>
      <c r="H88" s="245">
        <v>30</v>
      </c>
      <c r="I88" s="364" t="s">
        <v>93</v>
      </c>
      <c r="J8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88" s="357" t="str">
        <f>IF(Sklop7[[#This Row],[ZAHTEVANA SHEMA KAKOVOSTI]]&lt;&gt;"",Sklop7[[#This Row],[Preračunana masa/volumen/kos na enoto kg]],"")</f>
        <v/>
      </c>
      <c r="L88" s="390"/>
      <c r="M88" s="391"/>
      <c r="N88" s="391"/>
      <c r="O88" s="392"/>
      <c r="P88" s="393"/>
      <c r="Q88" s="393"/>
      <c r="R88" s="394"/>
      <c r="S88" s="393">
        <f>+Sklop7[[#This Row],[cena/enota brez DDV v EUR]]*Sklop7[[#This Row],[Stopnja DDV (%)]]</f>
        <v>0</v>
      </c>
      <c r="T88" s="393">
        <f>+Sklop7[[#This Row],[cena/enota brez DDV v EUR]]+Sklop7[[#This Row],[Davek (EUR)]]</f>
        <v>0</v>
      </c>
      <c r="U88" s="393">
        <f>+Sklop7[[#This Row],[cena/enota brez DDV v EUR]]*Sklop7[[#This Row],[Okvirna količina]]</f>
        <v>0</v>
      </c>
      <c r="V88" s="395">
        <f>+Sklop7[[#This Row],[Končna cena/enoto mere (EUR) z DDV]]*Sklop7[[#This Row],[Okvirna količina]]</f>
        <v>0</v>
      </c>
      <c r="W88" s="396"/>
    </row>
    <row r="89" spans="1:24" s="323" customFormat="1" ht="12">
      <c r="A89" s="80" t="s">
        <v>80</v>
      </c>
      <c r="B89" s="310"/>
      <c r="C89" s="187" t="s">
        <v>657</v>
      </c>
      <c r="D89" s="322" t="s">
        <v>2169</v>
      </c>
      <c r="E89" s="358" t="s">
        <v>160</v>
      </c>
      <c r="F89" s="359" t="s">
        <v>0</v>
      </c>
      <c r="G89" s="190" t="s">
        <v>2165</v>
      </c>
      <c r="H89" s="360">
        <v>300</v>
      </c>
      <c r="I89" s="361" t="s">
        <v>0</v>
      </c>
      <c r="J89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9" s="363">
        <f>IF(Sklop7[[#This Row],[ZAHTEVANA SHEMA KAKOVOSTI]]&lt;&gt;"",Sklop7[[#This Row],[Preračunana masa/volumen/kos na enoto kg]],"")</f>
        <v>300</v>
      </c>
      <c r="L89" s="397"/>
      <c r="M89" s="398"/>
      <c r="N89" s="398"/>
      <c r="O89" s="399"/>
      <c r="P89" s="400"/>
      <c r="Q89" s="400"/>
      <c r="R89" s="401"/>
      <c r="S89" s="400">
        <f>+Sklop7[[#This Row],[cena/enota brez DDV v EUR]]*Sklop7[[#This Row],[Stopnja DDV (%)]]</f>
        <v>0</v>
      </c>
      <c r="T89" s="400">
        <f>+Sklop7[[#This Row],[cena/enota brez DDV v EUR]]+Sklop7[[#This Row],[Davek (EUR)]]</f>
        <v>0</v>
      </c>
      <c r="U89" s="400">
        <f>+Sklop7[[#This Row],[cena/enota brez DDV v EUR]]*Sklop7[[#This Row],[Okvirna količina]]</f>
        <v>0</v>
      </c>
      <c r="V89" s="402">
        <f>+Sklop7[[#This Row],[Končna cena/enoto mere (EUR) z DDV]]*Sklop7[[#This Row],[Okvirna količina]]</f>
        <v>0</v>
      </c>
      <c r="W89" s="403"/>
    </row>
    <row r="90" spans="1:24" s="323" customFormat="1" ht="12">
      <c r="A90" s="80" t="s">
        <v>81</v>
      </c>
      <c r="B90" s="310"/>
      <c r="C90" s="310" t="s">
        <v>657</v>
      </c>
      <c r="D90" s="322" t="s">
        <v>2170</v>
      </c>
      <c r="E90" s="358" t="s">
        <v>160</v>
      </c>
      <c r="F90" s="359" t="s">
        <v>0</v>
      </c>
      <c r="G90" s="190" t="s">
        <v>2165</v>
      </c>
      <c r="H90" s="360">
        <v>300</v>
      </c>
      <c r="I90" s="361" t="s">
        <v>0</v>
      </c>
      <c r="J90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90" s="363">
        <f>IF(Sklop7[[#This Row],[ZAHTEVANA SHEMA KAKOVOSTI]]&lt;&gt;"",Sklop7[[#This Row],[Preračunana masa/volumen/kos na enoto kg]],"")</f>
        <v>300</v>
      </c>
      <c r="L90" s="397"/>
      <c r="M90" s="398"/>
      <c r="N90" s="398"/>
      <c r="O90" s="399"/>
      <c r="P90" s="400"/>
      <c r="Q90" s="400"/>
      <c r="R90" s="401"/>
      <c r="S90" s="400">
        <f>+Sklop7[[#This Row],[cena/enota brez DDV v EUR]]*Sklop7[[#This Row],[Stopnja DDV (%)]]</f>
        <v>0</v>
      </c>
      <c r="T90" s="400">
        <f>+Sklop7[[#This Row],[cena/enota brez DDV v EUR]]+Sklop7[[#This Row],[Davek (EUR)]]</f>
        <v>0</v>
      </c>
      <c r="U90" s="400">
        <f>+Sklop7[[#This Row],[cena/enota brez DDV v EUR]]*Sklop7[[#This Row],[Okvirna količina]]</f>
        <v>0</v>
      </c>
      <c r="V90" s="402">
        <f>+Sklop7[[#This Row],[Končna cena/enoto mere (EUR) z DDV]]*Sklop7[[#This Row],[Okvirna količina]]</f>
        <v>0</v>
      </c>
      <c r="W90" s="403"/>
    </row>
    <row r="91" spans="1:24" ht="27" customHeight="1">
      <c r="A91" s="324" t="s">
        <v>181</v>
      </c>
      <c r="B91" s="324"/>
      <c r="C91" s="324"/>
      <c r="D91" s="325"/>
      <c r="E91" s="326"/>
      <c r="F91" s="326"/>
      <c r="G91" s="327"/>
      <c r="H91" s="328"/>
      <c r="I91" s="329"/>
      <c r="J91" s="330">
        <f>SUBTOTAL(109,Sklop7[Preračunana masa/volumen/kos na enoto kg])</f>
        <v>14011.4</v>
      </c>
      <c r="K91" s="330">
        <f>SUBTOTAL(109,Sklop7[Živila iz shem kakovosti (kg)])</f>
        <v>1475</v>
      </c>
      <c r="L91" s="328"/>
      <c r="M91" s="331"/>
      <c r="N91" s="331"/>
      <c r="O91" s="332"/>
      <c r="P91" s="333"/>
      <c r="Q91" s="333"/>
      <c r="R91" s="333"/>
      <c r="S91" s="334"/>
      <c r="T91" s="335"/>
      <c r="U91" s="334">
        <f>SUBTOTAL(109,Sklop7[Vrednost za okvirno količino (EUR) brez DDV])</f>
        <v>0</v>
      </c>
      <c r="V91" s="334">
        <f>SUBTOTAL(109,Sklop7[Vrednost za okvirno količino (EUR) z DDV])</f>
        <v>0</v>
      </c>
      <c r="W91" s="336">
        <f>SUBTOTAL(103,Sklop7[Shema kakovosti
(nacionalne, evropske)
])</f>
        <v>0</v>
      </c>
    </row>
    <row r="92" spans="1:24" ht="15">
      <c r="A92" s="7"/>
      <c r="B92" s="7"/>
      <c r="C92" s="7"/>
      <c r="D92" s="5"/>
      <c r="E92" s="28"/>
      <c r="F92" s="28"/>
      <c r="G92" s="27"/>
      <c r="H92" s="8"/>
      <c r="J92" s="9"/>
      <c r="K92" s="9"/>
      <c r="L92" s="9"/>
      <c r="M92" s="9"/>
      <c r="N92" s="54"/>
      <c r="O92" s="54"/>
      <c r="P92" s="9"/>
      <c r="Q92" s="9"/>
      <c r="R92" s="9"/>
      <c r="S92" s="9"/>
      <c r="T92" s="9"/>
      <c r="U92" s="4"/>
      <c r="V92" s="4"/>
      <c r="W92" s="8"/>
    </row>
    <row r="93" spans="1:24">
      <c r="A93" s="46" t="s">
        <v>177</v>
      </c>
      <c r="B93" s="173"/>
      <c r="C93" s="173"/>
      <c r="D93" s="18"/>
      <c r="E93" s="30"/>
      <c r="F93" s="30"/>
      <c r="G93" s="108"/>
      <c r="S93" s="46"/>
      <c r="T93" s="46"/>
      <c r="U93" s="46"/>
      <c r="V93" s="46"/>
    </row>
    <row r="94" spans="1:24">
      <c r="A94" s="13" t="s">
        <v>179</v>
      </c>
      <c r="D94" s="18"/>
      <c r="E94" s="30"/>
      <c r="F94" s="30"/>
      <c r="G94" s="108"/>
    </row>
    <row r="95" spans="1:24">
      <c r="A95" s="102" t="s">
        <v>245</v>
      </c>
      <c r="B95" s="102"/>
      <c r="C95" s="102"/>
      <c r="H95" s="68"/>
      <c r="I95" s="68"/>
      <c r="J95" s="31"/>
      <c r="K95" s="31"/>
      <c r="L95" s="31"/>
      <c r="M95" s="31"/>
      <c r="N95" s="55"/>
      <c r="O95" s="55"/>
      <c r="P95" s="31"/>
      <c r="Q95" s="31"/>
      <c r="R95" s="31"/>
      <c r="S95" s="31"/>
      <c r="T95" s="31"/>
    </row>
    <row r="96" spans="1:24">
      <c r="A96" s="118" t="s">
        <v>220</v>
      </c>
      <c r="B96" s="118"/>
      <c r="C96" s="118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6"/>
    </row>
    <row r="97" spans="1:23">
      <c r="A97" s="422"/>
      <c r="B97" s="422"/>
      <c r="C97" s="422"/>
      <c r="D97" s="422"/>
      <c r="E97" s="422"/>
      <c r="F97" s="422"/>
      <c r="G97" s="422"/>
      <c r="H97" s="422"/>
      <c r="I97" s="422"/>
      <c r="J97" s="422"/>
      <c r="K97" s="422"/>
      <c r="L97" s="422"/>
      <c r="M97" s="422"/>
      <c r="N97" s="422"/>
      <c r="O97" s="55"/>
      <c r="P97" s="31"/>
      <c r="Q97" s="31"/>
      <c r="R97" s="31"/>
      <c r="S97" s="31"/>
      <c r="T97" s="31"/>
    </row>
    <row r="98" spans="1:23">
      <c r="P98" s="31"/>
      <c r="Q98" s="31"/>
      <c r="R98" s="31"/>
      <c r="S98" s="31"/>
      <c r="T98" s="31"/>
    </row>
    <row r="99" spans="1:23">
      <c r="A99" s="102" t="s">
        <v>65</v>
      </c>
      <c r="B99" s="102"/>
      <c r="C99" s="102"/>
      <c r="H99" s="68"/>
      <c r="I99" s="68" t="s">
        <v>66</v>
      </c>
      <c r="J99" s="31"/>
      <c r="K99" s="31"/>
      <c r="L99" s="31"/>
      <c r="M99" s="31"/>
      <c r="N99" s="55"/>
      <c r="O99" s="55"/>
      <c r="P99" s="103"/>
      <c r="Q99" s="31"/>
      <c r="R99" s="31"/>
      <c r="S99" s="31" t="s">
        <v>67</v>
      </c>
      <c r="T99" s="31"/>
    </row>
    <row r="100" spans="1:23" ht="15">
      <c r="A100" s="7"/>
      <c r="B100" s="7"/>
      <c r="C100" s="7"/>
      <c r="D100" s="5"/>
      <c r="E100" s="28"/>
      <c r="F100" s="28"/>
      <c r="G100" s="27"/>
      <c r="H100" s="8"/>
      <c r="J100" s="9"/>
      <c r="K100" s="9"/>
      <c r="L100" s="9"/>
      <c r="M100" s="9"/>
      <c r="N100" s="54"/>
      <c r="O100" s="54"/>
      <c r="P100" s="9"/>
      <c r="Q100" s="9"/>
      <c r="R100" s="9"/>
      <c r="S100" s="9"/>
      <c r="T100" s="9"/>
      <c r="U100" s="4"/>
      <c r="V100" s="4"/>
      <c r="W100" s="8"/>
    </row>
    <row r="101" spans="1:23">
      <c r="D101" s="18"/>
      <c r="E101" s="30"/>
      <c r="F101" s="30"/>
      <c r="G101" s="108"/>
    </row>
    <row r="102" spans="1:23">
      <c r="D102" s="18"/>
      <c r="E102" s="30"/>
      <c r="F102" s="30"/>
      <c r="G102" s="108"/>
    </row>
    <row r="103" spans="1:23">
      <c r="D103" s="18"/>
      <c r="E103" s="30"/>
      <c r="F103" s="30"/>
      <c r="G103" s="108"/>
    </row>
    <row r="104" spans="1:23">
      <c r="D104" s="18"/>
      <c r="E104" s="30"/>
      <c r="F104" s="30"/>
      <c r="G104" s="108"/>
    </row>
    <row r="105" spans="1:23">
      <c r="D105" s="18"/>
      <c r="E105" s="30"/>
      <c r="F105" s="30"/>
      <c r="G105" s="108"/>
    </row>
    <row r="106" spans="1:23">
      <c r="D106" s="18"/>
      <c r="E106" s="30"/>
      <c r="F106" s="30"/>
      <c r="G106" s="108"/>
    </row>
    <row r="107" spans="1:23">
      <c r="D107" s="18"/>
      <c r="E107" s="30"/>
      <c r="F107" s="30"/>
      <c r="G107" s="10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>
      <c r="D113" s="18"/>
      <c r="E113" s="30"/>
      <c r="F113" s="30"/>
      <c r="G113" s="108"/>
    </row>
    <row r="114" spans="1:24">
      <c r="D114" s="18"/>
      <c r="E114" s="30"/>
      <c r="F114" s="30"/>
      <c r="G114" s="108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</sheetData>
  <sheetProtection insertRows="0" deleteRows="0"/>
  <protectedRanges>
    <protectedRange sqref="L98:R1048576 O97:R97 L1:R96 W1:W1048576" name="Obseg1"/>
    <protectedRange sqref="L97:N97" name="Obseg1_2_1"/>
  </protectedRanges>
  <mergeCells count="8">
    <mergeCell ref="A97:N9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41:D44 D29 D35 D20:D21 D23:D26">
    <cfRule type="colorScale" priority="8">
      <colorScale>
        <cfvo type="min"/>
        <cfvo type="max"/>
        <color rgb="FFFCFCFF"/>
        <color rgb="FFF8696B"/>
      </colorScale>
    </cfRule>
  </conditionalFormatting>
  <conditionalFormatting sqref="D47">
    <cfRule type="colorScale" priority="9">
      <colorScale>
        <cfvo type="min"/>
        <cfvo type="max"/>
        <color rgb="FFFCFCFF"/>
        <color rgb="FFF8696B"/>
      </colorScale>
    </cfRule>
  </conditionalFormatting>
  <conditionalFormatting sqref="D22">
    <cfRule type="colorScale" priority="6">
      <colorScale>
        <cfvo type="min"/>
        <cfvo type="max"/>
        <color rgb="FFFCFCFF"/>
        <color rgb="FFF8696B"/>
      </colorScale>
    </cfRule>
  </conditionalFormatting>
  <conditionalFormatting sqref="D48">
    <cfRule type="colorScale" priority="5">
      <colorScale>
        <cfvo type="min"/>
        <cfvo type="max"/>
        <color rgb="FFFCFCFF"/>
        <color rgb="FFF8696B"/>
      </colorScale>
    </cfRule>
  </conditionalFormatting>
  <conditionalFormatting sqref="D49">
    <cfRule type="colorScale" priority="4">
      <colorScale>
        <cfvo type="min"/>
        <cfvo type="max"/>
        <color rgb="FFFCFCFF"/>
        <color rgb="FFF8696B"/>
      </colorScale>
    </cfRule>
  </conditionalFormatting>
  <conditionalFormatting sqref="D56:D57">
    <cfRule type="colorScale" priority="1">
      <colorScale>
        <cfvo type="min"/>
        <cfvo type="max"/>
        <color rgb="FFFCFCFF"/>
        <color rgb="FFF8696B"/>
      </colorScale>
    </cfRule>
  </conditionalFormatting>
  <conditionalFormatting sqref="D50:D55 D58:D6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12"/>
  <sheetViews>
    <sheetView topLeftCell="A61" zoomScale="90" zoomScaleNormal="90" zoomScaleSheetLayoutView="100" workbookViewId="0">
      <selection activeCell="Y15" sqref="Y15"/>
    </sheetView>
  </sheetViews>
  <sheetFormatPr defaultColWidth="8.85546875" defaultRowHeight="12.75"/>
  <cols>
    <col min="1" max="1" width="3.5703125" style="13" customWidth="1"/>
    <col min="2" max="2" width="5.28515625" style="167" customWidth="1"/>
    <col min="3" max="3" width="8" style="167" customWidth="1"/>
    <col min="4" max="4" width="34.5703125" style="19" customWidth="1"/>
    <col min="5" max="5" width="10.7109375" style="171" customWidth="1"/>
    <col min="6" max="6" width="10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pred_rekapitulacija'!A21</f>
        <v>8. sklop:</v>
      </c>
      <c r="E12" s="211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pred_rekapitulacija'!B21</f>
        <v>SLAŠČICE IN PECIVA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684</v>
      </c>
      <c r="C16" s="242" t="s">
        <v>723</v>
      </c>
      <c r="D16" s="243" t="s">
        <v>1938</v>
      </c>
      <c r="E16" s="274">
        <v>60</v>
      </c>
      <c r="F16" s="245" t="s">
        <v>158</v>
      </c>
      <c r="G16" s="190"/>
      <c r="H16" s="254">
        <v>1000</v>
      </c>
      <c r="I16" s="111" t="s">
        <v>93</v>
      </c>
      <c r="J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16" s="81" t="str">
        <f>IF(Sklop8[[#This Row],[ZAHTEVANA SHEMA KAKOVOSTI]]&lt;&gt;"",Sklop8[[#This Row],[Preračunana masa/volumen/kos na enoto kg]],"")</f>
        <v/>
      </c>
      <c r="L16" s="93"/>
      <c r="M16" s="304"/>
      <c r="N16" s="304"/>
      <c r="O16" s="306"/>
      <c r="P16" s="84"/>
      <c r="Q16" s="84"/>
      <c r="R16" s="95"/>
      <c r="S16" s="84">
        <f>+Sklop8[[#This Row],[cena/enota brez DDV v EUR]]*Sklop8[[#This Row],[Stopnja DDV (%)]]</f>
        <v>0</v>
      </c>
      <c r="T16" s="84">
        <f>+Sklop8[[#This Row],[cena/enota brez DDV v EUR]]+Sklop8[[#This Row],[Davek (EUR)]]</f>
        <v>0</v>
      </c>
      <c r="U16" s="84">
        <f>+Sklop8[[#This Row],[cena/enota brez DDV v EUR]]*Sklop8[[#This Row],[Okvirna količina]]</f>
        <v>0</v>
      </c>
      <c r="V16" s="84">
        <f>+Sklop8[[#This Row],[Končna cena/enoto mere (EUR) z DDV]]*Sklop8[[#This Row],[Okvirna količina]]</f>
        <v>0</v>
      </c>
      <c r="W16" s="98"/>
    </row>
    <row r="17" spans="1:23" s="175" customFormat="1" ht="12">
      <c r="A17" s="80" t="s">
        <v>3</v>
      </c>
      <c r="B17" s="241" t="s">
        <v>671</v>
      </c>
      <c r="C17" s="242" t="s">
        <v>723</v>
      </c>
      <c r="D17" s="273" t="s">
        <v>1926</v>
      </c>
      <c r="E17" s="274">
        <v>80</v>
      </c>
      <c r="F17" s="245" t="s">
        <v>158</v>
      </c>
      <c r="G17" s="190"/>
      <c r="H17" s="254">
        <v>500</v>
      </c>
      <c r="I17" s="111" t="s">
        <v>93</v>
      </c>
      <c r="J17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17" s="81" t="str">
        <f>IF(Sklop8[[#This Row],[ZAHTEVANA SHEMA KAKOVOSTI]]&lt;&gt;"",Sklop8[[#This Row],[Preračunana masa/volumen/kos na enoto kg]],"")</f>
        <v/>
      </c>
      <c r="L17" s="94"/>
      <c r="M17" s="89"/>
      <c r="N17" s="89"/>
      <c r="O17" s="2"/>
      <c r="P17" s="88"/>
      <c r="Q17" s="88"/>
      <c r="R17" s="97"/>
      <c r="S17" s="88">
        <f>+Sklop8[[#This Row],[cena/enota brez DDV v EUR]]*Sklop8[[#This Row],[Stopnja DDV (%)]]</f>
        <v>0</v>
      </c>
      <c r="T17" s="88">
        <f>+Sklop8[[#This Row],[cena/enota brez DDV v EUR]]+Sklop8[[#This Row],[Davek (EUR)]]</f>
        <v>0</v>
      </c>
      <c r="U17" s="88">
        <f>+Sklop8[[#This Row],[cena/enota brez DDV v EUR]]*Sklop8[[#This Row],[Okvirna količina]]</f>
        <v>0</v>
      </c>
      <c r="V17" s="88">
        <f>+Sklop8[[#This Row],[Končna cena/enoto mere (EUR) z DDV]]*Sklop8[[#This Row],[Okvirna količina]]</f>
        <v>0</v>
      </c>
      <c r="W17" s="99"/>
    </row>
    <row r="18" spans="1:23" s="175" customFormat="1" ht="12">
      <c r="A18" s="80" t="s">
        <v>4</v>
      </c>
      <c r="B18" s="241" t="s">
        <v>672</v>
      </c>
      <c r="C18" s="242" t="s">
        <v>723</v>
      </c>
      <c r="D18" s="273" t="s">
        <v>1927</v>
      </c>
      <c r="E18" s="274">
        <v>80</v>
      </c>
      <c r="F18" s="245" t="s">
        <v>158</v>
      </c>
      <c r="G18" s="190"/>
      <c r="H18" s="254">
        <v>500</v>
      </c>
      <c r="I18" s="111" t="s">
        <v>93</v>
      </c>
      <c r="J18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18" s="81" t="str">
        <f>IF(Sklop8[[#This Row],[ZAHTEVANA SHEMA KAKOVOSTI]]&lt;&gt;"",Sklop8[[#This Row],[Preračunana masa/volumen/kos na enoto kg]],"")</f>
        <v/>
      </c>
      <c r="L18" s="94"/>
      <c r="M18" s="89"/>
      <c r="N18" s="89"/>
      <c r="O18" s="2"/>
      <c r="P18" s="88"/>
      <c r="Q18" s="88"/>
      <c r="R18" s="97"/>
      <c r="S18" s="88">
        <f>+Sklop8[[#This Row],[cena/enota brez DDV v EUR]]*Sklop8[[#This Row],[Stopnja DDV (%)]]</f>
        <v>0</v>
      </c>
      <c r="T18" s="88">
        <f>+Sklop8[[#This Row],[cena/enota brez DDV v EUR]]+Sklop8[[#This Row],[Davek (EUR)]]</f>
        <v>0</v>
      </c>
      <c r="U18" s="88">
        <f>+Sklop8[[#This Row],[cena/enota brez DDV v EUR]]*Sklop8[[#This Row],[Okvirna količina]]</f>
        <v>0</v>
      </c>
      <c r="V18" s="88">
        <f>+Sklop8[[#This Row],[Končna cena/enoto mere (EUR) z DDV]]*Sklop8[[#This Row],[Okvirna količina]]</f>
        <v>0</v>
      </c>
      <c r="W18" s="99"/>
    </row>
    <row r="19" spans="1:23" s="175" customFormat="1" ht="12">
      <c r="A19" s="80" t="s">
        <v>5</v>
      </c>
      <c r="B19" s="241" t="s">
        <v>667</v>
      </c>
      <c r="C19" s="242" t="s">
        <v>723</v>
      </c>
      <c r="D19" s="273" t="s">
        <v>1922</v>
      </c>
      <c r="E19" s="274">
        <v>100</v>
      </c>
      <c r="F19" s="245" t="s">
        <v>158</v>
      </c>
      <c r="G19" s="190"/>
      <c r="H19" s="254">
        <v>100</v>
      </c>
      <c r="I19" s="111" t="s">
        <v>93</v>
      </c>
      <c r="J19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9" s="81" t="str">
        <f>IF(Sklop8[[#This Row],[ZAHTEVANA SHEMA KAKOVOSTI]]&lt;&gt;"",Sklop8[[#This Row],[Preračunana masa/volumen/kos na enoto kg]],"")</f>
        <v/>
      </c>
      <c r="L19" s="94"/>
      <c r="M19" s="89"/>
      <c r="N19" s="89"/>
      <c r="O19" s="2"/>
      <c r="P19" s="88"/>
      <c r="Q19" s="88"/>
      <c r="R19" s="97"/>
      <c r="S19" s="88">
        <f>+Sklop8[[#This Row],[cena/enota brez DDV v EUR]]*Sklop8[[#This Row],[Stopnja DDV (%)]]</f>
        <v>0</v>
      </c>
      <c r="T19" s="88">
        <f>+Sklop8[[#This Row],[cena/enota brez DDV v EUR]]+Sklop8[[#This Row],[Davek (EUR)]]</f>
        <v>0</v>
      </c>
      <c r="U19" s="88">
        <f>+Sklop8[[#This Row],[cena/enota brez DDV v EUR]]*Sklop8[[#This Row],[Okvirna količina]]</f>
        <v>0</v>
      </c>
      <c r="V19" s="88">
        <f>+Sklop8[[#This Row],[Končna cena/enoto mere (EUR) z DDV]]*Sklop8[[#This Row],[Okvirna količina]]</f>
        <v>0</v>
      </c>
      <c r="W19" s="99"/>
    </row>
    <row r="20" spans="1:23" s="175" customFormat="1" ht="12">
      <c r="A20" s="80" t="s">
        <v>6</v>
      </c>
      <c r="B20" s="241" t="s">
        <v>715</v>
      </c>
      <c r="C20" s="242" t="s">
        <v>723</v>
      </c>
      <c r="D20" s="243" t="s">
        <v>1961</v>
      </c>
      <c r="E20" s="274">
        <v>80</v>
      </c>
      <c r="F20" s="245" t="s">
        <v>158</v>
      </c>
      <c r="G20" s="190"/>
      <c r="H20" s="254">
        <v>450</v>
      </c>
      <c r="I20" s="111" t="s">
        <v>93</v>
      </c>
      <c r="J20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20" s="81" t="str">
        <f>IF(Sklop8[[#This Row],[ZAHTEVANA SHEMA KAKOVOSTI]]&lt;&gt;"",Sklop8[[#This Row],[Preračunana masa/volumen/kos na enoto kg]],"")</f>
        <v/>
      </c>
      <c r="L20" s="94"/>
      <c r="M20" s="89"/>
      <c r="N20" s="89"/>
      <c r="O20" s="2"/>
      <c r="P20" s="88"/>
      <c r="Q20" s="88"/>
      <c r="R20" s="97"/>
      <c r="S20" s="88">
        <f>+Sklop8[[#This Row],[cena/enota brez DDV v EUR]]*Sklop8[[#This Row],[Stopnja DDV (%)]]</f>
        <v>0</v>
      </c>
      <c r="T20" s="88">
        <f>+Sklop8[[#This Row],[cena/enota brez DDV v EUR]]+Sklop8[[#This Row],[Davek (EUR)]]</f>
        <v>0</v>
      </c>
      <c r="U20" s="88">
        <f>+Sklop8[[#This Row],[cena/enota brez DDV v EUR]]*Sklop8[[#This Row],[Okvirna količina]]</f>
        <v>0</v>
      </c>
      <c r="V20" s="88">
        <f>+Sklop8[[#This Row],[Končna cena/enoto mere (EUR) z DDV]]*Sklop8[[#This Row],[Okvirna količina]]</f>
        <v>0</v>
      </c>
      <c r="W20" s="99"/>
    </row>
    <row r="21" spans="1:23" s="175" customFormat="1" ht="12">
      <c r="A21" s="80" t="s">
        <v>7</v>
      </c>
      <c r="B21" s="241" t="s">
        <v>714</v>
      </c>
      <c r="C21" s="242" t="s">
        <v>723</v>
      </c>
      <c r="D21" s="243" t="s">
        <v>1960</v>
      </c>
      <c r="E21" s="274">
        <v>60</v>
      </c>
      <c r="F21" s="245" t="s">
        <v>158</v>
      </c>
      <c r="G21" s="113"/>
      <c r="H21" s="254">
        <v>200</v>
      </c>
      <c r="I21" s="111" t="s">
        <v>93</v>
      </c>
      <c r="J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21" s="126" t="str">
        <f>IF(Sklop8[[#This Row],[ZAHTEVANA SHEMA KAKOVOSTI]]&lt;&gt;"",Sklop8[[#This Row],[Preračunana masa/volumen/kos na enoto kg]],"")</f>
        <v/>
      </c>
      <c r="L21" s="141"/>
      <c r="M21" s="144"/>
      <c r="N21" s="144"/>
      <c r="O21" s="145"/>
      <c r="P21" s="142"/>
      <c r="Q21" s="142"/>
      <c r="R21" s="143"/>
      <c r="S21" s="142">
        <f>+Sklop8[[#This Row],[cena/enota brez DDV v EUR]]*Sklop8[[#This Row],[Stopnja DDV (%)]]</f>
        <v>0</v>
      </c>
      <c r="T21" s="142">
        <f>+Sklop8[[#This Row],[cena/enota brez DDV v EUR]]+Sklop8[[#This Row],[Davek (EUR)]]</f>
        <v>0</v>
      </c>
      <c r="U21" s="142">
        <f>+Sklop8[[#This Row],[cena/enota brez DDV v EUR]]*Sklop8[[#This Row],[Okvirna količina]]</f>
        <v>0</v>
      </c>
      <c r="V21" s="148">
        <f>+Sklop8[[#This Row],[Končna cena/enoto mere (EUR) z DDV]]*Sklop8[[#This Row],[Okvirna količina]]</f>
        <v>0</v>
      </c>
      <c r="W21" s="149"/>
    </row>
    <row r="22" spans="1:23" s="175" customFormat="1" ht="12">
      <c r="A22" s="80" t="s">
        <v>8</v>
      </c>
      <c r="B22" s="241" t="s">
        <v>696</v>
      </c>
      <c r="C22" s="242" t="s">
        <v>723</v>
      </c>
      <c r="D22" s="243" t="s">
        <v>1948</v>
      </c>
      <c r="E22" s="274">
        <v>750</v>
      </c>
      <c r="F22" s="245" t="s">
        <v>158</v>
      </c>
      <c r="G22" s="113"/>
      <c r="H22" s="254">
        <v>5</v>
      </c>
      <c r="I22" s="111" t="s">
        <v>93</v>
      </c>
      <c r="J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22" s="126" t="str">
        <f>IF(Sklop8[[#This Row],[ZAHTEVANA SHEMA KAKOVOSTI]]&lt;&gt;"",Sklop8[[#This Row],[Preračunana masa/volumen/kos na enoto kg]],"")</f>
        <v/>
      </c>
      <c r="L22" s="141"/>
      <c r="M22" s="144"/>
      <c r="N22" s="144"/>
      <c r="O22" s="145"/>
      <c r="P22" s="142"/>
      <c r="Q22" s="142"/>
      <c r="R22" s="143"/>
      <c r="S22" s="142">
        <f>+Sklop8[[#This Row],[cena/enota brez DDV v EUR]]*Sklop8[[#This Row],[Stopnja DDV (%)]]</f>
        <v>0</v>
      </c>
      <c r="T22" s="142">
        <f>+Sklop8[[#This Row],[cena/enota brez DDV v EUR]]+Sklop8[[#This Row],[Davek (EUR)]]</f>
        <v>0</v>
      </c>
      <c r="U22" s="142">
        <f>+Sklop8[[#This Row],[cena/enota brez DDV v EUR]]*Sklop8[[#This Row],[Okvirna količina]]</f>
        <v>0</v>
      </c>
      <c r="V22" s="148">
        <f>+Sklop8[[#This Row],[Končna cena/enoto mere (EUR) z DDV]]*Sklop8[[#This Row],[Okvirna količina]]</f>
        <v>0</v>
      </c>
      <c r="W22" s="149"/>
    </row>
    <row r="23" spans="1:23" s="175" customFormat="1" ht="12">
      <c r="A23" s="80" t="s">
        <v>9</v>
      </c>
      <c r="B23" s="241" t="s">
        <v>695</v>
      </c>
      <c r="C23" s="242" t="s">
        <v>723</v>
      </c>
      <c r="D23" s="243" t="s">
        <v>1947</v>
      </c>
      <c r="E23" s="254">
        <v>1</v>
      </c>
      <c r="F23" s="245" t="s">
        <v>0</v>
      </c>
      <c r="G23" s="113"/>
      <c r="H23" s="254">
        <v>5</v>
      </c>
      <c r="I23" s="111" t="s">
        <v>0</v>
      </c>
      <c r="J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3" s="126" t="str">
        <f>IF(Sklop8[[#This Row],[ZAHTEVANA SHEMA KAKOVOSTI]]&lt;&gt;"",Sklop8[[#This Row],[Preračunana masa/volumen/kos na enoto kg]],"")</f>
        <v/>
      </c>
      <c r="L23" s="141"/>
      <c r="M23" s="144"/>
      <c r="N23" s="144"/>
      <c r="O23" s="145"/>
      <c r="P23" s="142"/>
      <c r="Q23" s="142"/>
      <c r="R23" s="143"/>
      <c r="S23" s="142">
        <f>+Sklop8[[#This Row],[cena/enota brez DDV v EUR]]*Sklop8[[#This Row],[Stopnja DDV (%)]]</f>
        <v>0</v>
      </c>
      <c r="T23" s="142">
        <f>+Sklop8[[#This Row],[cena/enota brez DDV v EUR]]+Sklop8[[#This Row],[Davek (EUR)]]</f>
        <v>0</v>
      </c>
      <c r="U23" s="142">
        <f>+Sklop8[[#This Row],[cena/enota brez DDV v EUR]]*Sklop8[[#This Row],[Okvirna količina]]</f>
        <v>0</v>
      </c>
      <c r="V23" s="148">
        <f>+Sklop8[[#This Row],[Končna cena/enoto mere (EUR) z DDV]]*Sklop8[[#This Row],[Okvirna količina]]</f>
        <v>0</v>
      </c>
      <c r="W23" s="149"/>
    </row>
    <row r="24" spans="1:23" s="175" customFormat="1" ht="12">
      <c r="A24" s="80" t="s">
        <v>10</v>
      </c>
      <c r="B24" s="241" t="s">
        <v>705</v>
      </c>
      <c r="C24" s="242" t="s">
        <v>723</v>
      </c>
      <c r="D24" s="243" t="s">
        <v>1947</v>
      </c>
      <c r="E24" s="254">
        <v>1</v>
      </c>
      <c r="F24" s="245" t="s">
        <v>0</v>
      </c>
      <c r="G24" s="113"/>
      <c r="H24" s="254">
        <v>5</v>
      </c>
      <c r="I24" s="111" t="s">
        <v>0</v>
      </c>
      <c r="J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4" s="126" t="str">
        <f>IF(Sklop8[[#This Row],[ZAHTEVANA SHEMA KAKOVOSTI]]&lt;&gt;"",Sklop8[[#This Row],[Preračunana masa/volumen/kos na enoto kg]],"")</f>
        <v/>
      </c>
      <c r="L24" s="141"/>
      <c r="M24" s="144"/>
      <c r="N24" s="144"/>
      <c r="O24" s="145"/>
      <c r="P24" s="142"/>
      <c r="Q24" s="142"/>
      <c r="R24" s="143"/>
      <c r="S24" s="142">
        <f>+Sklop8[[#This Row],[cena/enota brez DDV v EUR]]*Sklop8[[#This Row],[Stopnja DDV (%)]]</f>
        <v>0</v>
      </c>
      <c r="T24" s="142">
        <f>+Sklop8[[#This Row],[cena/enota brez DDV v EUR]]+Sklop8[[#This Row],[Davek (EUR)]]</f>
        <v>0</v>
      </c>
      <c r="U24" s="142">
        <f>+Sklop8[[#This Row],[cena/enota brez DDV v EUR]]*Sklop8[[#This Row],[Okvirna količina]]</f>
        <v>0</v>
      </c>
      <c r="V24" s="148">
        <f>+Sklop8[[#This Row],[Končna cena/enoto mere (EUR) z DDV]]*Sklop8[[#This Row],[Okvirna količina]]</f>
        <v>0</v>
      </c>
      <c r="W24" s="149"/>
    </row>
    <row r="25" spans="1:23" s="175" customFormat="1" ht="24">
      <c r="A25" s="80" t="s">
        <v>11</v>
      </c>
      <c r="B25" s="241" t="s">
        <v>722</v>
      </c>
      <c r="C25" s="242" t="s">
        <v>723</v>
      </c>
      <c r="D25" s="249" t="s">
        <v>1967</v>
      </c>
      <c r="E25" s="254">
        <v>1</v>
      </c>
      <c r="F25" s="245" t="s">
        <v>0</v>
      </c>
      <c r="G25" s="113"/>
      <c r="H25" s="254">
        <v>100</v>
      </c>
      <c r="I25" s="111" t="s">
        <v>0</v>
      </c>
      <c r="J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5" s="126" t="str">
        <f>IF(Sklop8[[#This Row],[ZAHTEVANA SHEMA KAKOVOSTI]]&lt;&gt;"",Sklop8[[#This Row],[Preračunana masa/volumen/kos na enoto kg]],"")</f>
        <v/>
      </c>
      <c r="L25" s="141"/>
      <c r="M25" s="144"/>
      <c r="N25" s="144"/>
      <c r="O25" s="145"/>
      <c r="P25" s="142"/>
      <c r="Q25" s="142"/>
      <c r="R25" s="143"/>
      <c r="S25" s="142">
        <f>+Sklop8[[#This Row],[cena/enota brez DDV v EUR]]*Sklop8[[#This Row],[Stopnja DDV (%)]]</f>
        <v>0</v>
      </c>
      <c r="T25" s="142">
        <f>+Sklop8[[#This Row],[cena/enota brez DDV v EUR]]+Sklop8[[#This Row],[Davek (EUR)]]</f>
        <v>0</v>
      </c>
      <c r="U25" s="142">
        <f>+Sklop8[[#This Row],[cena/enota brez DDV v EUR]]*Sklop8[[#This Row],[Okvirna količina]]</f>
        <v>0</v>
      </c>
      <c r="V25" s="148">
        <f>+Sklop8[[#This Row],[Končna cena/enoto mere (EUR) z DDV]]*Sklop8[[#This Row],[Okvirna količina]]</f>
        <v>0</v>
      </c>
      <c r="W25" s="149"/>
    </row>
    <row r="26" spans="1:23" s="175" customFormat="1" ht="12">
      <c r="A26" s="80" t="s">
        <v>12</v>
      </c>
      <c r="B26" s="241" t="s">
        <v>662</v>
      </c>
      <c r="C26" s="242" t="s">
        <v>723</v>
      </c>
      <c r="D26" s="273" t="s">
        <v>1917</v>
      </c>
      <c r="E26" s="274">
        <v>80</v>
      </c>
      <c r="F26" s="245" t="s">
        <v>158</v>
      </c>
      <c r="G26" s="113"/>
      <c r="H26" s="254">
        <v>500</v>
      </c>
      <c r="I26" s="111" t="s">
        <v>93</v>
      </c>
      <c r="J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6" s="126" t="str">
        <f>IF(Sklop8[[#This Row],[ZAHTEVANA SHEMA KAKOVOSTI]]&lt;&gt;"",Sklop8[[#This Row],[Preračunana masa/volumen/kos na enoto kg]],"")</f>
        <v/>
      </c>
      <c r="L26" s="141"/>
      <c r="M26" s="305"/>
      <c r="N26" s="305"/>
      <c r="O26" s="202"/>
      <c r="P26" s="142"/>
      <c r="Q26" s="142"/>
      <c r="R26" s="143"/>
      <c r="S26" s="142">
        <f>+Sklop8[[#This Row],[cena/enota brez DDV v EUR]]*Sklop8[[#This Row],[Stopnja DDV (%)]]</f>
        <v>0</v>
      </c>
      <c r="T26" s="142">
        <f>+Sklop8[[#This Row],[cena/enota brez DDV v EUR]]+Sklop8[[#This Row],[Davek (EUR)]]</f>
        <v>0</v>
      </c>
      <c r="U26" s="142">
        <f>+Sklop8[[#This Row],[cena/enota brez DDV v EUR]]*Sklop8[[#This Row],[Okvirna količina]]</f>
        <v>0</v>
      </c>
      <c r="V26" s="148">
        <f>+Sklop8[[#This Row],[Končna cena/enoto mere (EUR) z DDV]]*Sklop8[[#This Row],[Okvirna količina]]</f>
        <v>0</v>
      </c>
      <c r="W26" s="149"/>
    </row>
    <row r="27" spans="1:23" s="175" customFormat="1" ht="12">
      <c r="A27" s="80" t="s">
        <v>13</v>
      </c>
      <c r="B27" s="241" t="s">
        <v>704</v>
      </c>
      <c r="C27" s="242" t="s">
        <v>723</v>
      </c>
      <c r="D27" s="243" t="s">
        <v>1953</v>
      </c>
      <c r="E27" s="254">
        <v>1</v>
      </c>
      <c r="F27" s="245" t="s">
        <v>0</v>
      </c>
      <c r="G27" s="113"/>
      <c r="H27" s="254">
        <v>5</v>
      </c>
      <c r="I27" s="111" t="s">
        <v>0</v>
      </c>
      <c r="J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7" s="126" t="str">
        <f>IF(Sklop8[[#This Row],[ZAHTEVANA SHEMA KAKOVOSTI]]&lt;&gt;"",Sklop8[[#This Row],[Preračunana masa/volumen/kos na enoto kg]],"")</f>
        <v/>
      </c>
      <c r="L27" s="141"/>
      <c r="M27" s="144"/>
      <c r="N27" s="144"/>
      <c r="O27" s="145"/>
      <c r="P27" s="142"/>
      <c r="Q27" s="142"/>
      <c r="R27" s="143"/>
      <c r="S27" s="142">
        <f>+Sklop8[[#This Row],[cena/enota brez DDV v EUR]]*Sklop8[[#This Row],[Stopnja DDV (%)]]</f>
        <v>0</v>
      </c>
      <c r="T27" s="142">
        <f>+Sklop8[[#This Row],[cena/enota brez DDV v EUR]]+Sklop8[[#This Row],[Davek (EUR)]]</f>
        <v>0</v>
      </c>
      <c r="U27" s="142">
        <f>+Sklop8[[#This Row],[cena/enota brez DDV v EUR]]*Sklop8[[#This Row],[Okvirna količina]]</f>
        <v>0</v>
      </c>
      <c r="V27" s="148">
        <f>+Sklop8[[#This Row],[Končna cena/enoto mere (EUR) z DDV]]*Sklop8[[#This Row],[Okvirna količina]]</f>
        <v>0</v>
      </c>
      <c r="W27" s="149"/>
    </row>
    <row r="28" spans="1:23" s="175" customFormat="1" ht="12">
      <c r="A28" s="80" t="s">
        <v>14</v>
      </c>
      <c r="B28" s="241" t="s">
        <v>693</v>
      </c>
      <c r="C28" s="242" t="s">
        <v>723</v>
      </c>
      <c r="D28" s="243" t="s">
        <v>1945</v>
      </c>
      <c r="E28" s="254">
        <v>1</v>
      </c>
      <c r="F28" s="245" t="s">
        <v>0</v>
      </c>
      <c r="G28" s="113"/>
      <c r="H28" s="254">
        <v>5</v>
      </c>
      <c r="I28" s="111" t="s">
        <v>0</v>
      </c>
      <c r="J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8" s="126" t="str">
        <f>IF(Sklop8[[#This Row],[ZAHTEVANA SHEMA KAKOVOSTI]]&lt;&gt;"",Sklop8[[#This Row],[Preračunana masa/volumen/kos na enoto kg]],"")</f>
        <v/>
      </c>
      <c r="L28" s="141"/>
      <c r="M28" s="144"/>
      <c r="N28" s="144"/>
      <c r="O28" s="145"/>
      <c r="P28" s="142"/>
      <c r="Q28" s="142"/>
      <c r="R28" s="143"/>
      <c r="S28" s="142">
        <f>+Sklop8[[#This Row],[cena/enota brez DDV v EUR]]*Sklop8[[#This Row],[Stopnja DDV (%)]]</f>
        <v>0</v>
      </c>
      <c r="T28" s="142">
        <f>+Sklop8[[#This Row],[cena/enota brez DDV v EUR]]+Sklop8[[#This Row],[Davek (EUR)]]</f>
        <v>0</v>
      </c>
      <c r="U28" s="142">
        <f>+Sklop8[[#This Row],[cena/enota brez DDV v EUR]]*Sklop8[[#This Row],[Okvirna količina]]</f>
        <v>0</v>
      </c>
      <c r="V28" s="148">
        <f>+Sklop8[[#This Row],[Končna cena/enoto mere (EUR) z DDV]]*Sklop8[[#This Row],[Okvirna količina]]</f>
        <v>0</v>
      </c>
      <c r="W28" s="149"/>
    </row>
    <row r="29" spans="1:23" s="175" customFormat="1" ht="12">
      <c r="A29" s="80" t="s">
        <v>15</v>
      </c>
      <c r="B29" s="241" t="s">
        <v>694</v>
      </c>
      <c r="C29" s="242" t="s">
        <v>723</v>
      </c>
      <c r="D29" s="243" t="s">
        <v>1946</v>
      </c>
      <c r="E29" s="274">
        <v>750</v>
      </c>
      <c r="F29" s="245" t="s">
        <v>158</v>
      </c>
      <c r="G29" s="113"/>
      <c r="H29" s="254">
        <v>5</v>
      </c>
      <c r="I29" s="111" t="s">
        <v>93</v>
      </c>
      <c r="J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29" s="126" t="str">
        <f>IF(Sklop8[[#This Row],[ZAHTEVANA SHEMA KAKOVOSTI]]&lt;&gt;"",Sklop8[[#This Row],[Preračunana masa/volumen/kos na enoto kg]],"")</f>
        <v/>
      </c>
      <c r="L29" s="141"/>
      <c r="M29" s="144"/>
      <c r="N29" s="144"/>
      <c r="O29" s="145"/>
      <c r="P29" s="142"/>
      <c r="Q29" s="142"/>
      <c r="R29" s="143"/>
      <c r="S29" s="142">
        <f>+Sklop8[[#This Row],[cena/enota brez DDV v EUR]]*Sklop8[[#This Row],[Stopnja DDV (%)]]</f>
        <v>0</v>
      </c>
      <c r="T29" s="142">
        <f>+Sklop8[[#This Row],[cena/enota brez DDV v EUR]]+Sklop8[[#This Row],[Davek (EUR)]]</f>
        <v>0</v>
      </c>
      <c r="U29" s="142">
        <f>+Sklop8[[#This Row],[cena/enota brez DDV v EUR]]*Sklop8[[#This Row],[Okvirna količina]]</f>
        <v>0</v>
      </c>
      <c r="V29" s="148">
        <f>+Sklop8[[#This Row],[Končna cena/enoto mere (EUR) z DDV]]*Sklop8[[#This Row],[Okvirna količina]]</f>
        <v>0</v>
      </c>
      <c r="W29" s="149"/>
    </row>
    <row r="30" spans="1:23" s="175" customFormat="1" ht="24">
      <c r="A30" s="80" t="s">
        <v>16</v>
      </c>
      <c r="B30" s="241" t="s">
        <v>669</v>
      </c>
      <c r="C30" s="242" t="s">
        <v>723</v>
      </c>
      <c r="D30" s="253" t="s">
        <v>1924</v>
      </c>
      <c r="E30" s="274">
        <v>80</v>
      </c>
      <c r="F30" s="245" t="s">
        <v>158</v>
      </c>
      <c r="G30" s="113"/>
      <c r="H30" s="254">
        <v>1000</v>
      </c>
      <c r="I30" s="111" t="s">
        <v>93</v>
      </c>
      <c r="J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30" s="126" t="str">
        <f>IF(Sklop8[[#This Row],[ZAHTEVANA SHEMA KAKOVOSTI]]&lt;&gt;"",Sklop8[[#This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+Sklop8[[#This Row],[cena/enota brez DDV v EUR]]*Sklop8[[#This Row],[Stopnja DDV (%)]]</f>
        <v>0</v>
      </c>
      <c r="T30" s="142">
        <f>+Sklop8[[#This Row],[cena/enota brez DDV v EUR]]+Sklop8[[#This Row],[Davek (EUR)]]</f>
        <v>0</v>
      </c>
      <c r="U30" s="142">
        <f>+Sklop8[[#This Row],[cena/enota brez DDV v EUR]]*Sklop8[[#This Row],[Okvirna količina]]</f>
        <v>0</v>
      </c>
      <c r="V30" s="148">
        <f>+Sklop8[[#This Row],[Končna cena/enoto mere (EUR) z DDV]]*Sklop8[[#This Row],[Okvirna količina]]</f>
        <v>0</v>
      </c>
      <c r="W30" s="149"/>
    </row>
    <row r="31" spans="1:23" s="175" customFormat="1" ht="24">
      <c r="A31" s="80" t="s">
        <v>17</v>
      </c>
      <c r="B31" s="241" t="s">
        <v>668</v>
      </c>
      <c r="C31" s="242" t="s">
        <v>723</v>
      </c>
      <c r="D31" s="253" t="s">
        <v>1923</v>
      </c>
      <c r="E31" s="274">
        <v>60</v>
      </c>
      <c r="F31" s="245" t="s">
        <v>158</v>
      </c>
      <c r="G31" s="113"/>
      <c r="H31" s="254">
        <v>500</v>
      </c>
      <c r="I31" s="111" t="s">
        <v>93</v>
      </c>
      <c r="J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31" s="126" t="str">
        <f>IF(Sklop8[[#This Row],[ZAHTEVANA SHEMA KAKOVOSTI]]&lt;&gt;"",Sklop8[[#This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+Sklop8[[#This Row],[cena/enota brez DDV v EUR]]*Sklop8[[#This Row],[Stopnja DDV (%)]]</f>
        <v>0</v>
      </c>
      <c r="T31" s="142">
        <f>+Sklop8[[#This Row],[cena/enota brez DDV v EUR]]+Sklop8[[#This Row],[Davek (EUR)]]</f>
        <v>0</v>
      </c>
      <c r="U31" s="142">
        <f>+Sklop8[[#This Row],[cena/enota brez DDV v EUR]]*Sklop8[[#This Row],[Okvirna količina]]</f>
        <v>0</v>
      </c>
      <c r="V31" s="148">
        <f>+Sklop8[[#This Row],[Končna cena/enoto mere (EUR) z DDV]]*Sklop8[[#This Row],[Okvirna količina]]</f>
        <v>0</v>
      </c>
      <c r="W31" s="149"/>
    </row>
    <row r="32" spans="1:23" s="175" customFormat="1" ht="12">
      <c r="A32" s="80" t="s">
        <v>18</v>
      </c>
      <c r="B32" s="246" t="s">
        <v>665</v>
      </c>
      <c r="C32" s="247" t="s">
        <v>723</v>
      </c>
      <c r="D32" s="248" t="s">
        <v>1920</v>
      </c>
      <c r="E32" s="274">
        <v>150</v>
      </c>
      <c r="F32" s="245" t="s">
        <v>158</v>
      </c>
      <c r="G32" s="113"/>
      <c r="H32" s="245">
        <v>50</v>
      </c>
      <c r="I32" s="111" t="s">
        <v>93</v>
      </c>
      <c r="J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K32" s="126" t="str">
        <f>IF(Sklop8[[#This Row],[ZAHTEVANA SHEMA KAKOVOSTI]]&lt;&gt;"",Sklop8[[#This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+Sklop8[[#This Row],[cena/enota brez DDV v EUR]]*Sklop8[[#This Row],[Stopnja DDV (%)]]</f>
        <v>0</v>
      </c>
      <c r="T32" s="142">
        <f>+Sklop8[[#This Row],[cena/enota brez DDV v EUR]]+Sklop8[[#This Row],[Davek (EUR)]]</f>
        <v>0</v>
      </c>
      <c r="U32" s="142">
        <f>+Sklop8[[#This Row],[cena/enota brez DDV v EUR]]*Sklop8[[#This Row],[Okvirna količina]]</f>
        <v>0</v>
      </c>
      <c r="V32" s="148">
        <f>+Sklop8[[#This Row],[Končna cena/enoto mere (EUR) z DDV]]*Sklop8[[#This Row],[Okvirna količina]]</f>
        <v>0</v>
      </c>
      <c r="W32" s="149"/>
    </row>
    <row r="33" spans="1:23" s="175" customFormat="1" ht="12">
      <c r="A33" s="80" t="s">
        <v>19</v>
      </c>
      <c r="B33" s="241" t="s">
        <v>716</v>
      </c>
      <c r="C33" s="242" t="s">
        <v>723</v>
      </c>
      <c r="D33" s="243" t="s">
        <v>1962</v>
      </c>
      <c r="E33" s="254">
        <v>1</v>
      </c>
      <c r="F33" s="245" t="s">
        <v>0</v>
      </c>
      <c r="G33" s="113"/>
      <c r="H33" s="254">
        <v>65</v>
      </c>
      <c r="I33" s="111" t="s">
        <v>0</v>
      </c>
      <c r="J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33" s="126" t="str">
        <f>IF(Sklop8[[#This Row],[ZAHTEVANA SHEMA KAKOVOSTI]]&lt;&gt;"",Sklop8[[#This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+Sklop8[[#This Row],[cena/enota brez DDV v EUR]]*Sklop8[[#This Row],[Stopnja DDV (%)]]</f>
        <v>0</v>
      </c>
      <c r="T33" s="142">
        <f>+Sklop8[[#This Row],[cena/enota brez DDV v EUR]]+Sklop8[[#This Row],[Davek (EUR)]]</f>
        <v>0</v>
      </c>
      <c r="U33" s="142">
        <f>+Sklop8[[#This Row],[cena/enota brez DDV v EUR]]*Sklop8[[#This Row],[Okvirna količina]]</f>
        <v>0</v>
      </c>
      <c r="V33" s="148">
        <f>+Sklop8[[#This Row],[Končna cena/enoto mere (EUR) z DDV]]*Sklop8[[#This Row],[Okvirna količina]]</f>
        <v>0</v>
      </c>
      <c r="W33" s="149"/>
    </row>
    <row r="34" spans="1:23" s="175" customFormat="1" ht="12">
      <c r="A34" s="80" t="s">
        <v>20</v>
      </c>
      <c r="B34" s="241" t="s">
        <v>683</v>
      </c>
      <c r="C34" s="242" t="s">
        <v>723</v>
      </c>
      <c r="D34" s="243" t="s">
        <v>1937</v>
      </c>
      <c r="E34" s="274">
        <v>140</v>
      </c>
      <c r="F34" s="245" t="s">
        <v>158</v>
      </c>
      <c r="G34" s="113"/>
      <c r="H34" s="254">
        <v>100</v>
      </c>
      <c r="I34" s="111" t="s">
        <v>93</v>
      </c>
      <c r="J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14.000000000000002</v>
      </c>
      <c r="K34" s="126" t="str">
        <f>IF(Sklop8[[#This Row],[ZAHTEVANA SHEMA KAKOVOSTI]]&lt;&gt;"",Sklop8[[#This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+Sklop8[[#This Row],[cena/enota brez DDV v EUR]]*Sklop8[[#This Row],[Stopnja DDV (%)]]</f>
        <v>0</v>
      </c>
      <c r="T34" s="142">
        <f>+Sklop8[[#This Row],[cena/enota brez DDV v EUR]]+Sklop8[[#This Row],[Davek (EUR)]]</f>
        <v>0</v>
      </c>
      <c r="U34" s="142">
        <f>+Sklop8[[#This Row],[cena/enota brez DDV v EUR]]*Sklop8[[#This Row],[Okvirna količina]]</f>
        <v>0</v>
      </c>
      <c r="V34" s="148">
        <f>+Sklop8[[#This Row],[Končna cena/enoto mere (EUR) z DDV]]*Sklop8[[#This Row],[Okvirna količina]]</f>
        <v>0</v>
      </c>
      <c r="W34" s="149"/>
    </row>
    <row r="35" spans="1:23" s="175" customFormat="1" ht="12">
      <c r="A35" s="80" t="s">
        <v>21</v>
      </c>
      <c r="B35" s="241" t="s">
        <v>703</v>
      </c>
      <c r="C35" s="242" t="s">
        <v>723</v>
      </c>
      <c r="D35" s="243" t="s">
        <v>1952</v>
      </c>
      <c r="E35" s="254">
        <v>1</v>
      </c>
      <c r="F35" s="245" t="s">
        <v>0</v>
      </c>
      <c r="G35" s="113"/>
      <c r="H35" s="254">
        <v>5</v>
      </c>
      <c r="I35" s="111" t="s">
        <v>0</v>
      </c>
      <c r="J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5" s="126" t="str">
        <f>IF(Sklop8[[#This Row],[ZAHTEVANA SHEMA KAKOVOSTI]]&lt;&gt;"",Sklop8[[#This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+Sklop8[[#This Row],[cena/enota brez DDV v EUR]]*Sklop8[[#This Row],[Stopnja DDV (%)]]</f>
        <v>0</v>
      </c>
      <c r="T35" s="142">
        <f>+Sklop8[[#This Row],[cena/enota brez DDV v EUR]]+Sklop8[[#This Row],[Davek (EUR)]]</f>
        <v>0</v>
      </c>
      <c r="U35" s="142">
        <f>+Sklop8[[#This Row],[cena/enota brez DDV v EUR]]*Sklop8[[#This Row],[Okvirna količina]]</f>
        <v>0</v>
      </c>
      <c r="V35" s="148">
        <f>+Sklop8[[#This Row],[Končna cena/enoto mere (EUR) z DDV]]*Sklop8[[#This Row],[Okvirna količina]]</f>
        <v>0</v>
      </c>
      <c r="W35" s="149"/>
    </row>
    <row r="36" spans="1:23" s="175" customFormat="1" ht="12">
      <c r="A36" s="80" t="s">
        <v>22</v>
      </c>
      <c r="B36" s="241" t="s">
        <v>706</v>
      </c>
      <c r="C36" s="242" t="s">
        <v>723</v>
      </c>
      <c r="D36" s="249" t="s">
        <v>1954</v>
      </c>
      <c r="E36" s="254">
        <v>450</v>
      </c>
      <c r="F36" s="245" t="s">
        <v>158</v>
      </c>
      <c r="G36" s="113"/>
      <c r="H36" s="254">
        <v>20</v>
      </c>
      <c r="I36" s="111" t="s">
        <v>93</v>
      </c>
      <c r="J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6" s="126" t="str">
        <f>IF(Sklop8[[#This Row],[ZAHTEVANA SHEMA KAKOVOSTI]]&lt;&gt;"",Sklop8[[#This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+Sklop8[[#This Row],[cena/enota brez DDV v EUR]]*Sklop8[[#This Row],[Stopnja DDV (%)]]</f>
        <v>0</v>
      </c>
      <c r="T36" s="142">
        <f>+Sklop8[[#This Row],[cena/enota brez DDV v EUR]]+Sklop8[[#This Row],[Davek (EUR)]]</f>
        <v>0</v>
      </c>
      <c r="U36" s="142">
        <f>+Sklop8[[#This Row],[cena/enota brez DDV v EUR]]*Sklop8[[#This Row],[Okvirna količina]]</f>
        <v>0</v>
      </c>
      <c r="V36" s="148">
        <f>+Sklop8[[#This Row],[Končna cena/enoto mere (EUR) z DDV]]*Sklop8[[#This Row],[Okvirna količina]]</f>
        <v>0</v>
      </c>
      <c r="W36" s="149"/>
    </row>
    <row r="37" spans="1:23" s="175" customFormat="1" ht="12">
      <c r="A37" s="80" t="s">
        <v>23</v>
      </c>
      <c r="B37" s="241" t="s">
        <v>707</v>
      </c>
      <c r="C37" s="242" t="s">
        <v>723</v>
      </c>
      <c r="D37" s="249" t="s">
        <v>1954</v>
      </c>
      <c r="E37" s="254">
        <v>500</v>
      </c>
      <c r="F37" s="245" t="s">
        <v>158</v>
      </c>
      <c r="G37" s="113"/>
      <c r="H37" s="254">
        <v>20</v>
      </c>
      <c r="I37" s="111" t="s">
        <v>93</v>
      </c>
      <c r="J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7" s="126" t="str">
        <f>IF(Sklop8[[#This Row],[ZAHTEVANA SHEMA KAKOVOSTI]]&lt;&gt;"",Sklop8[[#This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+Sklop8[[#This Row],[cena/enota brez DDV v EUR]]*Sklop8[[#This Row],[Stopnja DDV (%)]]</f>
        <v>0</v>
      </c>
      <c r="T37" s="142">
        <f>+Sklop8[[#This Row],[cena/enota brez DDV v EUR]]+Sklop8[[#This Row],[Davek (EUR)]]</f>
        <v>0</v>
      </c>
      <c r="U37" s="142">
        <f>+Sklop8[[#This Row],[cena/enota brez DDV v EUR]]*Sklop8[[#This Row],[Okvirna količina]]</f>
        <v>0</v>
      </c>
      <c r="V37" s="148">
        <f>+Sklop8[[#This Row],[Končna cena/enoto mere (EUR) z DDV]]*Sklop8[[#This Row],[Okvirna količina]]</f>
        <v>0</v>
      </c>
      <c r="W37" s="149"/>
    </row>
    <row r="38" spans="1:23" s="175" customFormat="1" ht="12">
      <c r="A38" s="80" t="s">
        <v>24</v>
      </c>
      <c r="B38" s="241" t="s">
        <v>689</v>
      </c>
      <c r="C38" s="242" t="s">
        <v>723</v>
      </c>
      <c r="D38" s="273" t="s">
        <v>1942</v>
      </c>
      <c r="E38" s="254">
        <v>1</v>
      </c>
      <c r="F38" s="245" t="s">
        <v>0</v>
      </c>
      <c r="G38" s="113"/>
      <c r="H38" s="254">
        <v>5</v>
      </c>
      <c r="I38" s="111" t="s">
        <v>0</v>
      </c>
      <c r="J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8" s="126" t="str">
        <f>IF(Sklop8[[#This Row],[ZAHTEVANA SHEMA KAKOVOSTI]]&lt;&gt;"",Sklop8[[#This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+Sklop8[[#This Row],[cena/enota brez DDV v EUR]]*Sklop8[[#This Row],[Stopnja DDV (%)]]</f>
        <v>0</v>
      </c>
      <c r="T38" s="142">
        <f>+Sklop8[[#This Row],[cena/enota brez DDV v EUR]]+Sklop8[[#This Row],[Davek (EUR)]]</f>
        <v>0</v>
      </c>
      <c r="U38" s="142">
        <f>+Sklop8[[#This Row],[cena/enota brez DDV v EUR]]*Sklop8[[#This Row],[Okvirna količina]]</f>
        <v>0</v>
      </c>
      <c r="V38" s="148">
        <f>+Sklop8[[#This Row],[Končna cena/enoto mere (EUR) z DDV]]*Sklop8[[#This Row],[Okvirna količina]]</f>
        <v>0</v>
      </c>
      <c r="W38" s="149"/>
    </row>
    <row r="39" spans="1:23" s="175" customFormat="1" ht="12">
      <c r="A39" s="80" t="s">
        <v>25</v>
      </c>
      <c r="B39" s="241" t="s">
        <v>690</v>
      </c>
      <c r="C39" s="242" t="s">
        <v>723</v>
      </c>
      <c r="D39" s="273" t="s">
        <v>1943</v>
      </c>
      <c r="E39" s="274">
        <v>350</v>
      </c>
      <c r="F39" s="245" t="s">
        <v>158</v>
      </c>
      <c r="G39" s="113"/>
      <c r="H39" s="254">
        <v>5</v>
      </c>
      <c r="I39" s="111" t="s">
        <v>93</v>
      </c>
      <c r="J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9" s="126" t="str">
        <f>IF(Sklop8[[#This Row],[ZAHTEVANA SHEMA KAKOVOSTI]]&lt;&gt;"",Sklop8[[#This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+Sklop8[[#This Row],[cena/enota brez DDV v EUR]]*Sklop8[[#This Row],[Stopnja DDV (%)]]</f>
        <v>0</v>
      </c>
      <c r="T39" s="142">
        <f>+Sklop8[[#This Row],[cena/enota brez DDV v EUR]]+Sklop8[[#This Row],[Davek (EUR)]]</f>
        <v>0</v>
      </c>
      <c r="U39" s="142">
        <f>+Sklop8[[#This Row],[cena/enota brez DDV v EUR]]*Sklop8[[#This Row],[Okvirna količina]]</f>
        <v>0</v>
      </c>
      <c r="V39" s="148">
        <f>+Sklop8[[#This Row],[Končna cena/enoto mere (EUR) z DDV]]*Sklop8[[#This Row],[Okvirna količina]]</f>
        <v>0</v>
      </c>
      <c r="W39" s="149"/>
    </row>
    <row r="40" spans="1:23" s="175" customFormat="1" ht="12">
      <c r="A40" s="80" t="s">
        <v>26</v>
      </c>
      <c r="B40" s="241" t="s">
        <v>687</v>
      </c>
      <c r="C40" s="242" t="s">
        <v>723</v>
      </c>
      <c r="D40" s="253" t="s">
        <v>1941</v>
      </c>
      <c r="E40" s="254">
        <v>1</v>
      </c>
      <c r="F40" s="245" t="s">
        <v>0</v>
      </c>
      <c r="G40" s="113"/>
      <c r="H40" s="254">
        <v>5</v>
      </c>
      <c r="I40" s="111" t="s">
        <v>0</v>
      </c>
      <c r="J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0" s="126" t="str">
        <f>IF(Sklop8[[#This Row],[ZAHTEVANA SHEMA KAKOVOSTI]]&lt;&gt;"",Sklop8[[#This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+Sklop8[[#This Row],[cena/enota brez DDV v EUR]]*Sklop8[[#This Row],[Stopnja DDV (%)]]</f>
        <v>0</v>
      </c>
      <c r="T40" s="142">
        <f>+Sklop8[[#This Row],[cena/enota brez DDV v EUR]]+Sklop8[[#This Row],[Davek (EUR)]]</f>
        <v>0</v>
      </c>
      <c r="U40" s="142">
        <f>+Sklop8[[#This Row],[cena/enota brez DDV v EUR]]*Sklop8[[#This Row],[Okvirna količina]]</f>
        <v>0</v>
      </c>
      <c r="V40" s="148">
        <f>+Sklop8[[#This Row],[Končna cena/enoto mere (EUR) z DDV]]*Sklop8[[#This Row],[Okvirna količina]]</f>
        <v>0</v>
      </c>
      <c r="W40" s="149"/>
    </row>
    <row r="41" spans="1:23" s="175" customFormat="1" ht="12">
      <c r="A41" s="80" t="s">
        <v>27</v>
      </c>
      <c r="B41" s="241" t="s">
        <v>688</v>
      </c>
      <c r="C41" s="242" t="s">
        <v>723</v>
      </c>
      <c r="D41" s="253" t="s">
        <v>1941</v>
      </c>
      <c r="E41" s="274">
        <v>350</v>
      </c>
      <c r="F41" s="245" t="s">
        <v>158</v>
      </c>
      <c r="G41" s="113"/>
      <c r="H41" s="254">
        <v>5</v>
      </c>
      <c r="I41" s="111" t="s">
        <v>93</v>
      </c>
      <c r="J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41" s="126" t="str">
        <f>IF(Sklop8[[#This Row],[ZAHTEVANA SHEMA KAKOVOSTI]]&lt;&gt;"",Sklop8[[#This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+Sklop8[[#This Row],[cena/enota brez DDV v EUR]]*Sklop8[[#This Row],[Stopnja DDV (%)]]</f>
        <v>0</v>
      </c>
      <c r="T41" s="142">
        <f>+Sklop8[[#This Row],[cena/enota brez DDV v EUR]]+Sklop8[[#This Row],[Davek (EUR)]]</f>
        <v>0</v>
      </c>
      <c r="U41" s="142">
        <f>+Sklop8[[#This Row],[cena/enota brez DDV v EUR]]*Sklop8[[#This Row],[Okvirna količina]]</f>
        <v>0</v>
      </c>
      <c r="V41" s="148">
        <f>+Sklop8[[#This Row],[Končna cena/enoto mere (EUR) z DDV]]*Sklop8[[#This Row],[Okvirna količina]]</f>
        <v>0</v>
      </c>
      <c r="W41" s="149"/>
    </row>
    <row r="42" spans="1:23" s="175" customFormat="1" ht="12">
      <c r="A42" s="80" t="s">
        <v>28</v>
      </c>
      <c r="B42" s="241" t="s">
        <v>686</v>
      </c>
      <c r="C42" s="242" t="s">
        <v>723</v>
      </c>
      <c r="D42" s="253" t="s">
        <v>1940</v>
      </c>
      <c r="E42" s="274">
        <v>350</v>
      </c>
      <c r="F42" s="245" t="s">
        <v>158</v>
      </c>
      <c r="G42" s="113"/>
      <c r="H42" s="254">
        <v>5</v>
      </c>
      <c r="I42" s="111" t="s">
        <v>93</v>
      </c>
      <c r="J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42" s="126" t="str">
        <f>IF(Sklop8[[#This Row],[ZAHTEVANA SHEMA KAKOVOSTI]]&lt;&gt;"",Sklop8[[#This Row],[Preračunana masa/volumen/kos na enoto kg]],"")</f>
        <v/>
      </c>
      <c r="L42" s="141"/>
      <c r="M42" s="144"/>
      <c r="N42" s="144"/>
      <c r="O42" s="145"/>
      <c r="P42" s="142"/>
      <c r="Q42" s="142"/>
      <c r="R42" s="143"/>
      <c r="S42" s="142">
        <f>+Sklop8[[#This Row],[cena/enota brez DDV v EUR]]*Sklop8[[#This Row],[Stopnja DDV (%)]]</f>
        <v>0</v>
      </c>
      <c r="T42" s="142">
        <f>+Sklop8[[#This Row],[cena/enota brez DDV v EUR]]+Sklop8[[#This Row],[Davek (EUR)]]</f>
        <v>0</v>
      </c>
      <c r="U42" s="142">
        <f>+Sklop8[[#This Row],[cena/enota brez DDV v EUR]]*Sklop8[[#This Row],[Okvirna količina]]</f>
        <v>0</v>
      </c>
      <c r="V42" s="148">
        <f>+Sklop8[[#This Row],[Končna cena/enoto mere (EUR) z DDV]]*Sklop8[[#This Row],[Okvirna količina]]</f>
        <v>0</v>
      </c>
      <c r="W42" s="149"/>
    </row>
    <row r="43" spans="1:23" s="175" customFormat="1" ht="12">
      <c r="A43" s="80" t="s">
        <v>29</v>
      </c>
      <c r="B43" s="241" t="s">
        <v>685</v>
      </c>
      <c r="C43" s="242" t="s">
        <v>723</v>
      </c>
      <c r="D43" s="253" t="s">
        <v>1939</v>
      </c>
      <c r="E43" s="254">
        <v>1</v>
      </c>
      <c r="F43" s="245" t="s">
        <v>0</v>
      </c>
      <c r="G43" s="113"/>
      <c r="H43" s="254">
        <v>5</v>
      </c>
      <c r="I43" s="111" t="s">
        <v>0</v>
      </c>
      <c r="J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3" s="126" t="str">
        <f>IF(Sklop8[[#This Row],[ZAHTEVANA SHEMA KAKOVOSTI]]&lt;&gt;"",Sklop8[[#This Row],[Preračunana masa/volumen/kos na enoto kg]],"")</f>
        <v/>
      </c>
      <c r="L43" s="141"/>
      <c r="M43" s="144"/>
      <c r="N43" s="144"/>
      <c r="O43" s="145"/>
      <c r="P43" s="142"/>
      <c r="Q43" s="142"/>
      <c r="R43" s="143"/>
      <c r="S43" s="142">
        <f>+Sklop8[[#This Row],[cena/enota brez DDV v EUR]]*Sklop8[[#This Row],[Stopnja DDV (%)]]</f>
        <v>0</v>
      </c>
      <c r="T43" s="142">
        <f>+Sklop8[[#This Row],[cena/enota brez DDV v EUR]]+Sklop8[[#This Row],[Davek (EUR)]]</f>
        <v>0</v>
      </c>
      <c r="U43" s="142">
        <f>+Sklop8[[#This Row],[cena/enota brez DDV v EUR]]*Sklop8[[#This Row],[Okvirna količina]]</f>
        <v>0</v>
      </c>
      <c r="V43" s="148">
        <f>+Sklop8[[#This Row],[Končna cena/enoto mere (EUR) z DDV]]*Sklop8[[#This Row],[Okvirna količina]]</f>
        <v>0</v>
      </c>
      <c r="W43" s="149"/>
    </row>
    <row r="44" spans="1:23" s="175" customFormat="1" ht="12">
      <c r="A44" s="80" t="s">
        <v>30</v>
      </c>
      <c r="B44" s="241" t="s">
        <v>699</v>
      </c>
      <c r="C44" s="242" t="s">
        <v>723</v>
      </c>
      <c r="D44" s="243" t="s">
        <v>2161</v>
      </c>
      <c r="E44" s="254">
        <v>1</v>
      </c>
      <c r="F44" s="245" t="s">
        <v>0</v>
      </c>
      <c r="G44" s="113"/>
      <c r="H44" s="254">
        <v>5</v>
      </c>
      <c r="I44" s="111" t="s">
        <v>0</v>
      </c>
      <c r="J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4" s="126" t="str">
        <f>IF(Sklop8[[#This Row],[ZAHTEVANA SHEMA KAKOVOSTI]]&lt;&gt;"",Sklop8[[#This Row],[Preračunana masa/volumen/kos na enoto kg]],"")</f>
        <v/>
      </c>
      <c r="L44" s="141"/>
      <c r="M44" s="144"/>
      <c r="N44" s="144"/>
      <c r="O44" s="145"/>
      <c r="P44" s="142"/>
      <c r="Q44" s="142"/>
      <c r="R44" s="143"/>
      <c r="S44" s="142">
        <f>+Sklop8[[#This Row],[cena/enota brez DDV v EUR]]*Sklop8[[#This Row],[Stopnja DDV (%)]]</f>
        <v>0</v>
      </c>
      <c r="T44" s="142">
        <f>+Sklop8[[#This Row],[cena/enota brez DDV v EUR]]+Sklop8[[#This Row],[Davek (EUR)]]</f>
        <v>0</v>
      </c>
      <c r="U44" s="142">
        <f>+Sklop8[[#This Row],[cena/enota brez DDV v EUR]]*Sklop8[[#This Row],[Okvirna količina]]</f>
        <v>0</v>
      </c>
      <c r="V44" s="148">
        <f>+Sklop8[[#This Row],[Končna cena/enoto mere (EUR) z DDV]]*Sklop8[[#This Row],[Okvirna količina]]</f>
        <v>0</v>
      </c>
      <c r="W44" s="149"/>
    </row>
    <row r="45" spans="1:23" s="175" customFormat="1" ht="12">
      <c r="A45" s="80" t="s">
        <v>31</v>
      </c>
      <c r="B45" s="241" t="s">
        <v>700</v>
      </c>
      <c r="C45" s="242" t="s">
        <v>723</v>
      </c>
      <c r="D45" s="249" t="s">
        <v>2161</v>
      </c>
      <c r="E45" s="274">
        <v>300</v>
      </c>
      <c r="F45" s="245" t="s">
        <v>158</v>
      </c>
      <c r="G45" s="113"/>
      <c r="H45" s="254">
        <v>5</v>
      </c>
      <c r="I45" s="111" t="s">
        <v>93</v>
      </c>
      <c r="J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K45" s="126" t="str">
        <f>IF(Sklop8[[#This Row],[ZAHTEVANA SHEMA KAKOVOSTI]]&lt;&gt;"",Sklop8[[#This Row],[Preračunana masa/volumen/kos na enoto kg]],"")</f>
        <v/>
      </c>
      <c r="L45" s="141"/>
      <c r="M45" s="144"/>
      <c r="N45" s="144"/>
      <c r="O45" s="145"/>
      <c r="P45" s="142"/>
      <c r="Q45" s="142"/>
      <c r="R45" s="143"/>
      <c r="S45" s="142">
        <f>+Sklop8[[#This Row],[cena/enota brez DDV v EUR]]*Sklop8[[#This Row],[Stopnja DDV (%)]]</f>
        <v>0</v>
      </c>
      <c r="T45" s="142">
        <f>+Sklop8[[#This Row],[cena/enota brez DDV v EUR]]+Sklop8[[#This Row],[Davek (EUR)]]</f>
        <v>0</v>
      </c>
      <c r="U45" s="142">
        <f>+Sklop8[[#This Row],[cena/enota brez DDV v EUR]]*Sklop8[[#This Row],[Okvirna količina]]</f>
        <v>0</v>
      </c>
      <c r="V45" s="148">
        <f>+Sklop8[[#This Row],[Končna cena/enoto mere (EUR) z DDV]]*Sklop8[[#This Row],[Okvirna količina]]</f>
        <v>0</v>
      </c>
      <c r="W45" s="149"/>
    </row>
    <row r="46" spans="1:23" s="175" customFormat="1" ht="12">
      <c r="A46" s="80" t="s">
        <v>32</v>
      </c>
      <c r="B46" s="241" t="s">
        <v>680</v>
      </c>
      <c r="C46" s="242" t="s">
        <v>723</v>
      </c>
      <c r="D46" s="273" t="s">
        <v>1934</v>
      </c>
      <c r="E46" s="274">
        <v>100</v>
      </c>
      <c r="F46" s="245" t="s">
        <v>158</v>
      </c>
      <c r="G46" s="113"/>
      <c r="H46" s="254">
        <v>10</v>
      </c>
      <c r="I46" s="111" t="s">
        <v>93</v>
      </c>
      <c r="J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46" s="126" t="str">
        <f>IF(Sklop8[[#This Row],[ZAHTEVANA SHEMA KAKOVOSTI]]&lt;&gt;"",Sklop8[[#This Row],[Preračunana masa/volumen/kos na enoto kg]],"")</f>
        <v/>
      </c>
      <c r="L46" s="141"/>
      <c r="M46" s="144"/>
      <c r="N46" s="144"/>
      <c r="O46" s="145"/>
      <c r="P46" s="142"/>
      <c r="Q46" s="142"/>
      <c r="R46" s="143"/>
      <c r="S46" s="142">
        <f>+Sklop8[[#This Row],[cena/enota brez DDV v EUR]]*Sklop8[[#This Row],[Stopnja DDV (%)]]</f>
        <v>0</v>
      </c>
      <c r="T46" s="142">
        <f>+Sklop8[[#This Row],[cena/enota brez DDV v EUR]]+Sklop8[[#This Row],[Davek (EUR)]]</f>
        <v>0</v>
      </c>
      <c r="U46" s="142">
        <f>+Sklop8[[#This Row],[cena/enota brez DDV v EUR]]*Sklop8[[#This Row],[Okvirna količina]]</f>
        <v>0</v>
      </c>
      <c r="V46" s="148">
        <f>+Sklop8[[#This Row],[Končna cena/enoto mere (EUR) z DDV]]*Sklop8[[#This Row],[Okvirna količina]]</f>
        <v>0</v>
      </c>
      <c r="W46" s="149"/>
    </row>
    <row r="47" spans="1:23" s="175" customFormat="1" ht="12">
      <c r="A47" s="80" t="s">
        <v>33</v>
      </c>
      <c r="B47" s="241" t="s">
        <v>681</v>
      </c>
      <c r="C47" s="242" t="s">
        <v>723</v>
      </c>
      <c r="D47" s="273" t="s">
        <v>1935</v>
      </c>
      <c r="E47" s="274">
        <v>100</v>
      </c>
      <c r="F47" s="245" t="s">
        <v>158</v>
      </c>
      <c r="G47" s="113"/>
      <c r="H47" s="254">
        <v>10</v>
      </c>
      <c r="I47" s="111" t="s">
        <v>93</v>
      </c>
      <c r="J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47" s="126" t="str">
        <f>IF(Sklop8[[#This Row],[ZAHTEVANA SHEMA KAKOVOSTI]]&lt;&gt;"",Sklop8[[#This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+Sklop8[[#This Row],[cena/enota brez DDV v EUR]]*Sklop8[[#This Row],[Stopnja DDV (%)]]</f>
        <v>0</v>
      </c>
      <c r="T47" s="142">
        <f>+Sklop8[[#This Row],[cena/enota brez DDV v EUR]]+Sklop8[[#This Row],[Davek (EUR)]]</f>
        <v>0</v>
      </c>
      <c r="U47" s="142">
        <f>+Sklop8[[#This Row],[cena/enota brez DDV v EUR]]*Sklop8[[#This Row],[Okvirna količina]]</f>
        <v>0</v>
      </c>
      <c r="V47" s="148">
        <f>+Sklop8[[#This Row],[Končna cena/enoto mere (EUR) z DDV]]*Sklop8[[#This Row],[Okvirna količina]]</f>
        <v>0</v>
      </c>
      <c r="W47" s="149"/>
    </row>
    <row r="48" spans="1:23" s="175" customFormat="1" ht="12">
      <c r="A48" s="80" t="s">
        <v>34</v>
      </c>
      <c r="B48" s="241" t="s">
        <v>691</v>
      </c>
      <c r="C48" s="242" t="s">
        <v>723</v>
      </c>
      <c r="D48" s="243" t="s">
        <v>1944</v>
      </c>
      <c r="E48" s="254">
        <v>1</v>
      </c>
      <c r="F48" s="245" t="s">
        <v>0</v>
      </c>
      <c r="G48" s="113"/>
      <c r="H48" s="254">
        <v>5</v>
      </c>
      <c r="I48" s="111" t="s">
        <v>0</v>
      </c>
      <c r="J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8" s="126" t="str">
        <f>IF(Sklop8[[#This Row],[ZAHTEVANA SHEMA KAKOVOSTI]]&lt;&gt;"",Sklop8[[#This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+Sklop8[[#This Row],[cena/enota brez DDV v EUR]]*Sklop8[[#This Row],[Stopnja DDV (%)]]</f>
        <v>0</v>
      </c>
      <c r="T48" s="142">
        <f>+Sklop8[[#This Row],[cena/enota brez DDV v EUR]]+Sklop8[[#This Row],[Davek (EUR)]]</f>
        <v>0</v>
      </c>
      <c r="U48" s="142">
        <f>+Sklop8[[#This Row],[cena/enota brez DDV v EUR]]*Sklop8[[#This Row],[Okvirna količina]]</f>
        <v>0</v>
      </c>
      <c r="V48" s="148">
        <f>+Sklop8[[#This Row],[Končna cena/enoto mere (EUR) z DDV]]*Sklop8[[#This Row],[Okvirna količina]]</f>
        <v>0</v>
      </c>
      <c r="W48" s="149"/>
    </row>
    <row r="49" spans="1:23" s="175" customFormat="1" ht="12">
      <c r="A49" s="80" t="s">
        <v>35</v>
      </c>
      <c r="B49" s="241" t="s">
        <v>692</v>
      </c>
      <c r="C49" s="242" t="s">
        <v>723</v>
      </c>
      <c r="D49" s="243" t="s">
        <v>1944</v>
      </c>
      <c r="E49" s="274">
        <v>270</v>
      </c>
      <c r="F49" s="245" t="s">
        <v>158</v>
      </c>
      <c r="G49" s="113"/>
      <c r="H49" s="254">
        <v>5</v>
      </c>
      <c r="I49" s="111" t="s">
        <v>93</v>
      </c>
      <c r="J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49" s="126" t="str">
        <f>IF(Sklop8[[#This Row],[ZAHTEVANA SHEMA KAKOVOSTI]]&lt;&gt;"",Sklop8[[#This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+Sklop8[[#This Row],[cena/enota brez DDV v EUR]]*Sklop8[[#This Row],[Stopnja DDV (%)]]</f>
        <v>0</v>
      </c>
      <c r="T49" s="142">
        <f>+Sklop8[[#This Row],[cena/enota brez DDV v EUR]]+Sklop8[[#This Row],[Davek (EUR)]]</f>
        <v>0</v>
      </c>
      <c r="U49" s="142">
        <f>+Sklop8[[#This Row],[cena/enota brez DDV v EUR]]*Sklop8[[#This Row],[Okvirna količina]]</f>
        <v>0</v>
      </c>
      <c r="V49" s="148">
        <f>+Sklop8[[#This Row],[Končna cena/enoto mere (EUR) z DDV]]*Sklop8[[#This Row],[Okvirna količina]]</f>
        <v>0</v>
      </c>
      <c r="W49" s="149"/>
    </row>
    <row r="50" spans="1:23" s="175" customFormat="1" ht="12">
      <c r="A50" s="80" t="s">
        <v>36</v>
      </c>
      <c r="B50" s="241" t="s">
        <v>664</v>
      </c>
      <c r="C50" s="242" t="s">
        <v>723</v>
      </c>
      <c r="D50" s="243" t="s">
        <v>1919</v>
      </c>
      <c r="E50" s="274">
        <v>80</v>
      </c>
      <c r="F50" s="245" t="s">
        <v>158</v>
      </c>
      <c r="G50" s="113"/>
      <c r="H50" s="254">
        <v>500</v>
      </c>
      <c r="I50" s="111" t="s">
        <v>93</v>
      </c>
      <c r="J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0" s="126" t="str">
        <f>IF(Sklop8[[#This Row],[ZAHTEVANA SHEMA KAKOVOSTI]]&lt;&gt;"",Sklop8[[#This Row],[Preračunana masa/volumen/kos na enoto kg]],"")</f>
        <v/>
      </c>
      <c r="L50" s="141"/>
      <c r="M50" s="305"/>
      <c r="N50" s="305"/>
      <c r="O50" s="202"/>
      <c r="P50" s="142"/>
      <c r="Q50" s="142"/>
      <c r="R50" s="143"/>
      <c r="S50" s="142">
        <f>+Sklop8[[#This Row],[cena/enota brez DDV v EUR]]*Sklop8[[#This Row],[Stopnja DDV (%)]]</f>
        <v>0</v>
      </c>
      <c r="T50" s="142">
        <f>+Sklop8[[#This Row],[cena/enota brez DDV v EUR]]+Sklop8[[#This Row],[Davek (EUR)]]</f>
        <v>0</v>
      </c>
      <c r="U50" s="142">
        <f>+Sklop8[[#This Row],[cena/enota brez DDV v EUR]]*Sklop8[[#This Row],[Okvirna količina]]</f>
        <v>0</v>
      </c>
      <c r="V50" s="148">
        <f>+Sklop8[[#This Row],[Končna cena/enoto mere (EUR) z DDV]]*Sklop8[[#This Row],[Okvirna količina]]</f>
        <v>0</v>
      </c>
      <c r="W50" s="149"/>
    </row>
    <row r="51" spans="1:23" s="175" customFormat="1" ht="12">
      <c r="A51" s="80" t="s">
        <v>37</v>
      </c>
      <c r="B51" s="241" t="s">
        <v>660</v>
      </c>
      <c r="C51" s="242" t="s">
        <v>723</v>
      </c>
      <c r="D51" s="273" t="s">
        <v>1915</v>
      </c>
      <c r="E51" s="274">
        <v>60</v>
      </c>
      <c r="F51" s="245" t="s">
        <v>158</v>
      </c>
      <c r="G51" s="113"/>
      <c r="H51" s="254">
        <v>700</v>
      </c>
      <c r="I51" s="111" t="s">
        <v>93</v>
      </c>
      <c r="J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K51" s="126" t="str">
        <f>IF(Sklop8[[#This Row],[ZAHTEVANA SHEMA KAKOVOSTI]]&lt;&gt;"",Sklop8[[#This Row],[Preračunana masa/volumen/kos na enoto kg]],"")</f>
        <v/>
      </c>
      <c r="L51" s="141"/>
      <c r="M51" s="305"/>
      <c r="N51" s="305"/>
      <c r="O51" s="202"/>
      <c r="P51" s="142"/>
      <c r="Q51" s="142"/>
      <c r="R51" s="143"/>
      <c r="S51" s="142">
        <f>+Sklop8[[#This Row],[cena/enota brez DDV v EUR]]*Sklop8[[#This Row],[Stopnja DDV (%)]]</f>
        <v>0</v>
      </c>
      <c r="T51" s="142">
        <f>+Sklop8[[#This Row],[cena/enota brez DDV v EUR]]+Sklop8[[#This Row],[Davek (EUR)]]</f>
        <v>0</v>
      </c>
      <c r="U51" s="142">
        <f>+Sklop8[[#This Row],[cena/enota brez DDV v EUR]]*Sklop8[[#This Row],[Okvirna količina]]</f>
        <v>0</v>
      </c>
      <c r="V51" s="148">
        <f>+Sklop8[[#This Row],[Končna cena/enoto mere (EUR) z DDV]]*Sklop8[[#This Row],[Okvirna količina]]</f>
        <v>0</v>
      </c>
      <c r="W51" s="149"/>
    </row>
    <row r="52" spans="1:23" s="175" customFormat="1" ht="12">
      <c r="A52" s="80" t="s">
        <v>38</v>
      </c>
      <c r="B52" s="241" t="s">
        <v>661</v>
      </c>
      <c r="C52" s="242" t="s">
        <v>723</v>
      </c>
      <c r="D52" s="273" t="s">
        <v>1916</v>
      </c>
      <c r="E52" s="274">
        <v>80</v>
      </c>
      <c r="F52" s="245" t="s">
        <v>158</v>
      </c>
      <c r="G52" s="113"/>
      <c r="H52" s="254">
        <v>1300</v>
      </c>
      <c r="I52" s="111" t="s">
        <v>93</v>
      </c>
      <c r="J5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K52" s="126" t="str">
        <f>IF(Sklop8[[#This Row],[ZAHTEVANA SHEMA KAKOVOSTI]]&lt;&gt;"",Sklop8[[#This Row],[Preračunana masa/volumen/kos na enoto kg]],"")</f>
        <v/>
      </c>
      <c r="L52" s="141"/>
      <c r="M52" s="305"/>
      <c r="N52" s="305"/>
      <c r="O52" s="202"/>
      <c r="P52" s="142"/>
      <c r="Q52" s="142"/>
      <c r="R52" s="143"/>
      <c r="S52" s="142">
        <f>+Sklop8[[#This Row],[cena/enota brez DDV v EUR]]*Sklop8[[#This Row],[Stopnja DDV (%)]]</f>
        <v>0</v>
      </c>
      <c r="T52" s="142">
        <f>+Sklop8[[#This Row],[cena/enota brez DDV v EUR]]+Sklop8[[#This Row],[Davek (EUR)]]</f>
        <v>0</v>
      </c>
      <c r="U52" s="142">
        <f>+Sklop8[[#This Row],[cena/enota brez DDV v EUR]]*Sklop8[[#This Row],[Okvirna količina]]</f>
        <v>0</v>
      </c>
      <c r="V52" s="148">
        <f>+Sklop8[[#This Row],[Končna cena/enoto mere (EUR) z DDV]]*Sklop8[[#This Row],[Okvirna količina]]</f>
        <v>0</v>
      </c>
      <c r="W52" s="149"/>
    </row>
    <row r="53" spans="1:23" s="175" customFormat="1" ht="12">
      <c r="A53" s="80" t="s">
        <v>39</v>
      </c>
      <c r="B53" s="241" t="s">
        <v>708</v>
      </c>
      <c r="C53" s="242" t="s">
        <v>723</v>
      </c>
      <c r="D53" s="249" t="s">
        <v>1955</v>
      </c>
      <c r="E53" s="274">
        <v>100</v>
      </c>
      <c r="F53" s="245" t="s">
        <v>158</v>
      </c>
      <c r="G53" s="113"/>
      <c r="H53" s="254">
        <v>1500</v>
      </c>
      <c r="I53" s="111" t="s">
        <v>93</v>
      </c>
      <c r="J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53" s="126" t="str">
        <f>IF(Sklop8[[#This Row],[ZAHTEVANA SHEMA KAKOVOSTI]]&lt;&gt;"",Sklop8[[#This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+Sklop8[[#This Row],[cena/enota brez DDV v EUR]]*Sklop8[[#This Row],[Stopnja DDV (%)]]</f>
        <v>0</v>
      </c>
      <c r="T53" s="142">
        <f>+Sklop8[[#This Row],[cena/enota brez DDV v EUR]]+Sklop8[[#This Row],[Davek (EUR)]]</f>
        <v>0</v>
      </c>
      <c r="U53" s="142">
        <f>+Sklop8[[#This Row],[cena/enota brez DDV v EUR]]*Sklop8[[#This Row],[Okvirna količina]]</f>
        <v>0</v>
      </c>
      <c r="V53" s="148">
        <f>+Sklop8[[#This Row],[Končna cena/enoto mere (EUR) z DDV]]*Sklop8[[#This Row],[Okvirna količina]]</f>
        <v>0</v>
      </c>
      <c r="W53" s="149"/>
    </row>
    <row r="54" spans="1:23" s="175" customFormat="1" ht="12">
      <c r="A54" s="80" t="s">
        <v>40</v>
      </c>
      <c r="B54" s="241" t="s">
        <v>709</v>
      </c>
      <c r="C54" s="242" t="s">
        <v>723</v>
      </c>
      <c r="D54" s="243" t="s">
        <v>1955</v>
      </c>
      <c r="E54" s="274">
        <v>80</v>
      </c>
      <c r="F54" s="245" t="s">
        <v>158</v>
      </c>
      <c r="G54" s="113"/>
      <c r="H54" s="254">
        <v>500</v>
      </c>
      <c r="I54" s="111" t="s">
        <v>93</v>
      </c>
      <c r="J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4" s="126" t="str">
        <f>IF(Sklop8[[#This Row],[ZAHTEVANA SHEMA KAKOVOSTI]]&lt;&gt;"",Sklop8[[#This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+Sklop8[[#This Row],[cena/enota brez DDV v EUR]]*Sklop8[[#This Row],[Stopnja DDV (%)]]</f>
        <v>0</v>
      </c>
      <c r="T54" s="142">
        <f>+Sklop8[[#This Row],[cena/enota brez DDV v EUR]]+Sklop8[[#This Row],[Davek (EUR)]]</f>
        <v>0</v>
      </c>
      <c r="U54" s="142">
        <f>+Sklop8[[#This Row],[cena/enota brez DDV v EUR]]*Sklop8[[#This Row],[Okvirna količina]]</f>
        <v>0</v>
      </c>
      <c r="V54" s="148">
        <f>+Sklop8[[#This Row],[Končna cena/enoto mere (EUR) z DDV]]*Sklop8[[#This Row],[Okvirna količina]]</f>
        <v>0</v>
      </c>
      <c r="W54" s="149"/>
    </row>
    <row r="55" spans="1:23" s="175" customFormat="1" ht="12">
      <c r="A55" s="80" t="s">
        <v>41</v>
      </c>
      <c r="B55" s="241" t="s">
        <v>675</v>
      </c>
      <c r="C55" s="242" t="s">
        <v>723</v>
      </c>
      <c r="D55" s="253" t="s">
        <v>1930</v>
      </c>
      <c r="E55" s="274">
        <v>450</v>
      </c>
      <c r="F55" s="245" t="s">
        <v>158</v>
      </c>
      <c r="G55" s="113"/>
      <c r="H55" s="254">
        <v>5</v>
      </c>
      <c r="I55" s="111" t="s">
        <v>93</v>
      </c>
      <c r="J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55" s="126" t="str">
        <f>IF(Sklop8[[#This Row],[ZAHTEVANA SHEMA KAKOVOSTI]]&lt;&gt;"",Sklop8[[#This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+Sklop8[[#This Row],[cena/enota brez DDV v EUR]]*Sklop8[[#This Row],[Stopnja DDV (%)]]</f>
        <v>0</v>
      </c>
      <c r="T55" s="142">
        <f>+Sklop8[[#This Row],[cena/enota brez DDV v EUR]]+Sklop8[[#This Row],[Davek (EUR)]]</f>
        <v>0</v>
      </c>
      <c r="U55" s="142">
        <f>+Sklop8[[#This Row],[cena/enota brez DDV v EUR]]*Sklop8[[#This Row],[Okvirna količina]]</f>
        <v>0</v>
      </c>
      <c r="V55" s="148">
        <f>+Sklop8[[#This Row],[Končna cena/enoto mere (EUR) z DDV]]*Sklop8[[#This Row],[Okvirna količina]]</f>
        <v>0</v>
      </c>
      <c r="W55" s="149"/>
    </row>
    <row r="56" spans="1:23" s="175" customFormat="1" ht="12">
      <c r="A56" s="80" t="s">
        <v>42</v>
      </c>
      <c r="B56" s="241" t="s">
        <v>702</v>
      </c>
      <c r="C56" s="242" t="s">
        <v>723</v>
      </c>
      <c r="D56" s="243" t="s">
        <v>1670</v>
      </c>
      <c r="E56" s="254">
        <v>1</v>
      </c>
      <c r="F56" s="245" t="s">
        <v>0</v>
      </c>
      <c r="G56" s="113"/>
      <c r="H56" s="254">
        <v>5</v>
      </c>
      <c r="I56" s="111" t="s">
        <v>0</v>
      </c>
      <c r="J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56" s="126" t="str">
        <f>IF(Sklop8[[#This Row],[ZAHTEVANA SHEMA KAKOVOSTI]]&lt;&gt;"",Sklop8[[#This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+Sklop8[[#This Row],[cena/enota brez DDV v EUR]]*Sklop8[[#This Row],[Stopnja DDV (%)]]</f>
        <v>0</v>
      </c>
      <c r="T56" s="142">
        <f>+Sklop8[[#This Row],[cena/enota brez DDV v EUR]]+Sklop8[[#This Row],[Davek (EUR)]]</f>
        <v>0</v>
      </c>
      <c r="U56" s="142">
        <f>+Sklop8[[#This Row],[cena/enota brez DDV v EUR]]*Sklop8[[#This Row],[Okvirna količina]]</f>
        <v>0</v>
      </c>
      <c r="V56" s="148">
        <f>+Sklop8[[#This Row],[Končna cena/enoto mere (EUR) z DDV]]*Sklop8[[#This Row],[Okvirna količina]]</f>
        <v>0</v>
      </c>
      <c r="W56" s="149"/>
    </row>
    <row r="57" spans="1:23" s="175" customFormat="1" ht="12">
      <c r="A57" s="80" t="s">
        <v>43</v>
      </c>
      <c r="B57" s="241" t="s">
        <v>720</v>
      </c>
      <c r="C57" s="242" t="s">
        <v>723</v>
      </c>
      <c r="D57" s="243" t="s">
        <v>1966</v>
      </c>
      <c r="E57" s="254">
        <v>1</v>
      </c>
      <c r="F57" s="245" t="s">
        <v>0</v>
      </c>
      <c r="G57" s="113"/>
      <c r="H57" s="254">
        <v>15</v>
      </c>
      <c r="I57" s="111" t="s">
        <v>0</v>
      </c>
      <c r="J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57" s="126" t="str">
        <f>IF(Sklop8[[#This Row],[ZAHTEVANA SHEMA KAKOVOSTI]]&lt;&gt;"",Sklop8[[#This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+Sklop8[[#This Row],[cena/enota brez DDV v EUR]]*Sklop8[[#This Row],[Stopnja DDV (%)]]</f>
        <v>0</v>
      </c>
      <c r="T57" s="142">
        <f>+Sklop8[[#This Row],[cena/enota brez DDV v EUR]]+Sklop8[[#This Row],[Davek (EUR)]]</f>
        <v>0</v>
      </c>
      <c r="U57" s="142">
        <f>+Sklop8[[#This Row],[cena/enota brez DDV v EUR]]*Sklop8[[#This Row],[Okvirna količina]]</f>
        <v>0</v>
      </c>
      <c r="V57" s="148">
        <f>+Sklop8[[#This Row],[Končna cena/enoto mere (EUR) z DDV]]*Sklop8[[#This Row],[Okvirna količina]]</f>
        <v>0</v>
      </c>
      <c r="W57" s="149"/>
    </row>
    <row r="58" spans="1:23" s="175" customFormat="1" ht="12">
      <c r="A58" s="80" t="s">
        <v>48</v>
      </c>
      <c r="B58" s="241" t="s">
        <v>721</v>
      </c>
      <c r="C58" s="242" t="s">
        <v>723</v>
      </c>
      <c r="D58" s="243" t="s">
        <v>1966</v>
      </c>
      <c r="E58" s="254">
        <v>50</v>
      </c>
      <c r="F58" s="245" t="s">
        <v>158</v>
      </c>
      <c r="G58" s="113"/>
      <c r="H58" s="254">
        <v>200</v>
      </c>
      <c r="I58" s="111" t="s">
        <v>93</v>
      </c>
      <c r="J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8" s="126" t="str">
        <f>IF(Sklop8[[#This Row],[ZAHTEVANA SHEMA KAKOVOSTI]]&lt;&gt;"",Sklop8[[#This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+Sklop8[[#This Row],[cena/enota brez DDV v EUR]]*Sklop8[[#This Row],[Stopnja DDV (%)]]</f>
        <v>0</v>
      </c>
      <c r="T58" s="142">
        <f>+Sklop8[[#This Row],[cena/enota brez DDV v EUR]]+Sklop8[[#This Row],[Davek (EUR)]]</f>
        <v>0</v>
      </c>
      <c r="U58" s="142">
        <f>+Sklop8[[#This Row],[cena/enota brez DDV v EUR]]*Sklop8[[#This Row],[Okvirna količina]]</f>
        <v>0</v>
      </c>
      <c r="V58" s="148">
        <f>+Sklop8[[#This Row],[Končna cena/enoto mere (EUR) z DDV]]*Sklop8[[#This Row],[Okvirna količina]]</f>
        <v>0</v>
      </c>
      <c r="W58" s="149"/>
    </row>
    <row r="59" spans="1:23" s="175" customFormat="1" ht="12">
      <c r="A59" s="80" t="s">
        <v>44</v>
      </c>
      <c r="B59" s="241" t="s">
        <v>719</v>
      </c>
      <c r="C59" s="242" t="s">
        <v>723</v>
      </c>
      <c r="D59" s="243" t="s">
        <v>1965</v>
      </c>
      <c r="E59" s="254">
        <v>100</v>
      </c>
      <c r="F59" s="245" t="s">
        <v>158</v>
      </c>
      <c r="G59" s="113"/>
      <c r="H59" s="254">
        <v>400</v>
      </c>
      <c r="I59" s="111" t="s">
        <v>93</v>
      </c>
      <c r="J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9" s="126" t="str">
        <f>IF(Sklop8[[#This Row],[ZAHTEVANA SHEMA KAKOVOSTI]]&lt;&gt;"",Sklop8[[#This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+Sklop8[[#This Row],[cena/enota brez DDV v EUR]]*Sklop8[[#This Row],[Stopnja DDV (%)]]</f>
        <v>0</v>
      </c>
      <c r="T59" s="142">
        <f>+Sklop8[[#This Row],[cena/enota brez DDV v EUR]]+Sklop8[[#This Row],[Davek (EUR)]]</f>
        <v>0</v>
      </c>
      <c r="U59" s="142">
        <f>+Sklop8[[#This Row],[cena/enota brez DDV v EUR]]*Sklop8[[#This Row],[Okvirna količina]]</f>
        <v>0</v>
      </c>
      <c r="V59" s="148">
        <f>+Sklop8[[#This Row],[Končna cena/enoto mere (EUR) z DDV]]*Sklop8[[#This Row],[Okvirna količina]]</f>
        <v>0</v>
      </c>
      <c r="W59" s="149"/>
    </row>
    <row r="60" spans="1:23" s="175" customFormat="1" ht="12">
      <c r="A60" s="80" t="s">
        <v>45</v>
      </c>
      <c r="B60" s="241" t="s">
        <v>718</v>
      </c>
      <c r="C60" s="242" t="s">
        <v>723</v>
      </c>
      <c r="D60" s="243" t="s">
        <v>1964</v>
      </c>
      <c r="E60" s="254">
        <v>1</v>
      </c>
      <c r="F60" s="245" t="s">
        <v>0</v>
      </c>
      <c r="G60" s="113"/>
      <c r="H60" s="254">
        <v>20</v>
      </c>
      <c r="I60" s="111" t="s">
        <v>0</v>
      </c>
      <c r="J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0" s="126" t="str">
        <f>IF(Sklop8[[#This Row],[ZAHTEVANA SHEMA KAKOVOSTI]]&lt;&gt;"",Sklop8[[#This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+Sklop8[[#This Row],[cena/enota brez DDV v EUR]]*Sklop8[[#This Row],[Stopnja DDV (%)]]</f>
        <v>0</v>
      </c>
      <c r="T60" s="142">
        <f>+Sklop8[[#This Row],[cena/enota brez DDV v EUR]]+Sklop8[[#This Row],[Davek (EUR)]]</f>
        <v>0</v>
      </c>
      <c r="U60" s="142">
        <f>+Sklop8[[#This Row],[cena/enota brez DDV v EUR]]*Sklop8[[#This Row],[Okvirna količina]]</f>
        <v>0</v>
      </c>
      <c r="V60" s="148">
        <f>+Sklop8[[#This Row],[Končna cena/enoto mere (EUR) z DDV]]*Sklop8[[#This Row],[Okvirna količina]]</f>
        <v>0</v>
      </c>
      <c r="W60" s="149"/>
    </row>
    <row r="61" spans="1:23" s="175" customFormat="1" ht="12">
      <c r="A61" s="80" t="s">
        <v>49</v>
      </c>
      <c r="B61" s="241" t="s">
        <v>673</v>
      </c>
      <c r="C61" s="242" t="s">
        <v>723</v>
      </c>
      <c r="D61" s="273" t="s">
        <v>1928</v>
      </c>
      <c r="E61" s="274">
        <v>110</v>
      </c>
      <c r="F61" s="245" t="s">
        <v>158</v>
      </c>
      <c r="G61" s="113"/>
      <c r="H61" s="254">
        <v>500</v>
      </c>
      <c r="I61" s="111" t="s">
        <v>93</v>
      </c>
      <c r="J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61" s="126" t="str">
        <f>IF(Sklop8[[#This Row],[ZAHTEVANA SHEMA KAKOVOSTI]]&lt;&gt;"",Sklop8[[#This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+Sklop8[[#This Row],[cena/enota brez DDV v EUR]]*Sklop8[[#This Row],[Stopnja DDV (%)]]</f>
        <v>0</v>
      </c>
      <c r="T61" s="142">
        <f>+Sklop8[[#This Row],[cena/enota brez DDV v EUR]]+Sklop8[[#This Row],[Davek (EUR)]]</f>
        <v>0</v>
      </c>
      <c r="U61" s="142">
        <f>+Sklop8[[#This Row],[cena/enota brez DDV v EUR]]*Sklop8[[#This Row],[Okvirna količina]]</f>
        <v>0</v>
      </c>
      <c r="V61" s="148">
        <f>+Sklop8[[#This Row],[Končna cena/enoto mere (EUR) z DDV]]*Sklop8[[#This Row],[Okvirna količina]]</f>
        <v>0</v>
      </c>
      <c r="W61" s="149"/>
    </row>
    <row r="62" spans="1:23" s="175" customFormat="1" ht="12">
      <c r="A62" s="80" t="s">
        <v>50</v>
      </c>
      <c r="B62" s="241" t="s">
        <v>674</v>
      </c>
      <c r="C62" s="242" t="s">
        <v>723</v>
      </c>
      <c r="D62" s="273" t="s">
        <v>1929</v>
      </c>
      <c r="E62" s="274">
        <v>100</v>
      </c>
      <c r="F62" s="245" t="s">
        <v>158</v>
      </c>
      <c r="G62" s="113"/>
      <c r="H62" s="254">
        <v>500</v>
      </c>
      <c r="I62" s="111" t="s">
        <v>93</v>
      </c>
      <c r="J6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2" s="126" t="str">
        <f>IF(Sklop8[[#This Row],[ZAHTEVANA SHEMA KAKOVOSTI]]&lt;&gt;"",Sklop8[[#This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+Sklop8[[#This Row],[cena/enota brez DDV v EUR]]*Sklop8[[#This Row],[Stopnja DDV (%)]]</f>
        <v>0</v>
      </c>
      <c r="T62" s="142">
        <f>+Sklop8[[#This Row],[cena/enota brez DDV v EUR]]+Sklop8[[#This Row],[Davek (EUR)]]</f>
        <v>0</v>
      </c>
      <c r="U62" s="142">
        <f>+Sklop8[[#This Row],[cena/enota brez DDV v EUR]]*Sklop8[[#This Row],[Okvirna količina]]</f>
        <v>0</v>
      </c>
      <c r="V62" s="148">
        <f>+Sklop8[[#This Row],[Končna cena/enoto mere (EUR) z DDV]]*Sklop8[[#This Row],[Okvirna količina]]</f>
        <v>0</v>
      </c>
      <c r="W62" s="149"/>
    </row>
    <row r="63" spans="1:23" s="175" customFormat="1" ht="12">
      <c r="A63" s="80" t="s">
        <v>46</v>
      </c>
      <c r="B63" s="241" t="s">
        <v>697</v>
      </c>
      <c r="C63" s="242" t="s">
        <v>723</v>
      </c>
      <c r="D63" s="243" t="s">
        <v>1949</v>
      </c>
      <c r="E63" s="254">
        <v>1</v>
      </c>
      <c r="F63" s="245" t="s">
        <v>0</v>
      </c>
      <c r="G63" s="113"/>
      <c r="H63" s="254">
        <v>5</v>
      </c>
      <c r="I63" s="111" t="s">
        <v>0</v>
      </c>
      <c r="J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3" s="126" t="str">
        <f>IF(Sklop8[[#This Row],[ZAHTEVANA SHEMA KAKOVOSTI]]&lt;&gt;"",Sklop8[[#This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+Sklop8[[#This Row],[cena/enota brez DDV v EUR]]*Sklop8[[#This Row],[Stopnja DDV (%)]]</f>
        <v>0</v>
      </c>
      <c r="T63" s="142">
        <f>+Sklop8[[#This Row],[cena/enota brez DDV v EUR]]+Sklop8[[#This Row],[Davek (EUR)]]</f>
        <v>0</v>
      </c>
      <c r="U63" s="142">
        <f>+Sklop8[[#This Row],[cena/enota brez DDV v EUR]]*Sklop8[[#This Row],[Okvirna količina]]</f>
        <v>0</v>
      </c>
      <c r="V63" s="148">
        <f>+Sklop8[[#This Row],[Končna cena/enoto mere (EUR) z DDV]]*Sklop8[[#This Row],[Okvirna količina]]</f>
        <v>0</v>
      </c>
      <c r="W63" s="149"/>
    </row>
    <row r="64" spans="1:23" s="175" customFormat="1" ht="12">
      <c r="A64" s="80" t="s">
        <v>51</v>
      </c>
      <c r="B64" s="241" t="s">
        <v>698</v>
      </c>
      <c r="C64" s="242" t="s">
        <v>723</v>
      </c>
      <c r="D64" s="243" t="s">
        <v>1950</v>
      </c>
      <c r="E64" s="274">
        <v>270</v>
      </c>
      <c r="F64" s="245" t="s">
        <v>158</v>
      </c>
      <c r="G64" s="113"/>
      <c r="H64" s="254">
        <v>5</v>
      </c>
      <c r="I64" s="111" t="s">
        <v>93</v>
      </c>
      <c r="J6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64" s="126" t="str">
        <f>IF(Sklop8[[#This Row],[ZAHTEVANA SHEMA KAKOVOSTI]]&lt;&gt;"",Sklop8[[#This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+Sklop8[[#This Row],[cena/enota brez DDV v EUR]]*Sklop8[[#This Row],[Stopnja DDV (%)]]</f>
        <v>0</v>
      </c>
      <c r="T64" s="142">
        <f>+Sklop8[[#This Row],[cena/enota brez DDV v EUR]]+Sklop8[[#This Row],[Davek (EUR)]]</f>
        <v>0</v>
      </c>
      <c r="U64" s="142">
        <f>+Sklop8[[#This Row],[cena/enota brez DDV v EUR]]*Sklop8[[#This Row],[Okvirna količina]]</f>
        <v>0</v>
      </c>
      <c r="V64" s="148">
        <f>+Sklop8[[#This Row],[Končna cena/enoto mere (EUR) z DDV]]*Sklop8[[#This Row],[Okvirna količina]]</f>
        <v>0</v>
      </c>
      <c r="W64" s="149"/>
    </row>
    <row r="65" spans="1:23" s="175" customFormat="1" ht="12">
      <c r="A65" s="80" t="s">
        <v>47</v>
      </c>
      <c r="B65" s="241" t="s">
        <v>711</v>
      </c>
      <c r="C65" s="242" t="s">
        <v>723</v>
      </c>
      <c r="D65" s="243" t="s">
        <v>1957</v>
      </c>
      <c r="E65" s="254">
        <v>40</v>
      </c>
      <c r="F65" s="245" t="s">
        <v>158</v>
      </c>
      <c r="G65" s="113"/>
      <c r="H65" s="254">
        <v>200</v>
      </c>
      <c r="I65" s="111" t="s">
        <v>93</v>
      </c>
      <c r="J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65" s="126" t="str">
        <f>IF(Sklop8[[#This Row],[ZAHTEVANA SHEMA KAKOVOSTI]]&lt;&gt;"",Sklop8[[#This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+Sklop8[[#This Row],[cena/enota brez DDV v EUR]]*Sklop8[[#This Row],[Stopnja DDV (%)]]</f>
        <v>0</v>
      </c>
      <c r="T65" s="142">
        <f>+Sklop8[[#This Row],[cena/enota brez DDV v EUR]]+Sklop8[[#This Row],[Davek (EUR)]]</f>
        <v>0</v>
      </c>
      <c r="U65" s="142">
        <f>+Sklop8[[#This Row],[cena/enota brez DDV v EUR]]*Sklop8[[#This Row],[Okvirna količina]]</f>
        <v>0</v>
      </c>
      <c r="V65" s="148">
        <f>+Sklop8[[#This Row],[Končna cena/enoto mere (EUR) z DDV]]*Sklop8[[#This Row],[Okvirna količina]]</f>
        <v>0</v>
      </c>
      <c r="W65" s="149"/>
    </row>
    <row r="66" spans="1:23" s="175" customFormat="1" ht="12">
      <c r="A66" s="80" t="s">
        <v>52</v>
      </c>
      <c r="B66" s="241" t="s">
        <v>712</v>
      </c>
      <c r="C66" s="242" t="s">
        <v>723</v>
      </c>
      <c r="D66" s="243" t="s">
        <v>1958</v>
      </c>
      <c r="E66" s="254">
        <v>1</v>
      </c>
      <c r="F66" s="245" t="s">
        <v>0</v>
      </c>
      <c r="G66" s="113"/>
      <c r="H66" s="254">
        <v>50</v>
      </c>
      <c r="I66" s="111" t="s">
        <v>0</v>
      </c>
      <c r="J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6" s="126" t="str">
        <f>IF(Sklop8[[#This Row],[ZAHTEVANA SHEMA KAKOVOSTI]]&lt;&gt;"",Sklop8[[#This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+Sklop8[[#This Row],[cena/enota brez DDV v EUR]]*Sklop8[[#This Row],[Stopnja DDV (%)]]</f>
        <v>0</v>
      </c>
      <c r="T66" s="142">
        <f>+Sklop8[[#This Row],[cena/enota brez DDV v EUR]]+Sklop8[[#This Row],[Davek (EUR)]]</f>
        <v>0</v>
      </c>
      <c r="U66" s="142">
        <f>+Sklop8[[#This Row],[cena/enota brez DDV v EUR]]*Sklop8[[#This Row],[Okvirna količina]]</f>
        <v>0</v>
      </c>
      <c r="V66" s="148">
        <f>+Sklop8[[#This Row],[Končna cena/enoto mere (EUR) z DDV]]*Sklop8[[#This Row],[Okvirna količina]]</f>
        <v>0</v>
      </c>
      <c r="W66" s="149"/>
    </row>
    <row r="67" spans="1:23" s="175" customFormat="1" ht="12">
      <c r="A67" s="80" t="s">
        <v>53</v>
      </c>
      <c r="B67" s="187"/>
      <c r="C67" s="242" t="s">
        <v>723</v>
      </c>
      <c r="D67" s="243" t="s">
        <v>1968</v>
      </c>
      <c r="E67" s="187">
        <v>70</v>
      </c>
      <c r="F67" s="245" t="s">
        <v>158</v>
      </c>
      <c r="G67" s="113"/>
      <c r="H67" s="254">
        <v>3000</v>
      </c>
      <c r="I67" s="111" t="s">
        <v>93</v>
      </c>
      <c r="J6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210.00000000000003</v>
      </c>
      <c r="K67" s="126" t="str">
        <f>IF(Sklop8[[#This Row],[ZAHTEVANA SHEMA KAKOVOSTI]]&lt;&gt;"",Sklop8[[#This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+Sklop8[[#This Row],[cena/enota brez DDV v EUR]]*Sklop8[[#This Row],[Stopnja DDV (%)]]</f>
        <v>0</v>
      </c>
      <c r="T67" s="142">
        <f>+Sklop8[[#This Row],[cena/enota brez DDV v EUR]]+Sklop8[[#This Row],[Davek (EUR)]]</f>
        <v>0</v>
      </c>
      <c r="U67" s="142">
        <f>+Sklop8[[#This Row],[cena/enota brez DDV v EUR]]*Sklop8[[#This Row],[Okvirna količina]]</f>
        <v>0</v>
      </c>
      <c r="V67" s="148">
        <f>+Sklop8[[#This Row],[Končna cena/enoto mere (EUR) z DDV]]*Sklop8[[#This Row],[Okvirna količina]]</f>
        <v>0</v>
      </c>
      <c r="W67" s="149"/>
    </row>
    <row r="68" spans="1:23" s="175" customFormat="1" ht="12">
      <c r="A68" s="80" t="s">
        <v>54</v>
      </c>
      <c r="B68" s="187"/>
      <c r="C68" s="242" t="s">
        <v>723</v>
      </c>
      <c r="D68" s="243" t="s">
        <v>724</v>
      </c>
      <c r="E68" s="187">
        <v>80</v>
      </c>
      <c r="F68" s="245" t="s">
        <v>158</v>
      </c>
      <c r="G68" s="113"/>
      <c r="H68" s="254">
        <v>3000</v>
      </c>
      <c r="I68" s="111" t="s">
        <v>93</v>
      </c>
      <c r="J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8" s="126" t="str">
        <f>IF(Sklop8[[#This Row],[ZAHTEVANA SHEMA KAKOVOSTI]]&lt;&gt;"",Sklop8[[#This Row],[Preračunana masa/volumen/kos na enoto kg]],"")</f>
        <v/>
      </c>
      <c r="L68" s="141"/>
      <c r="M68" s="144"/>
      <c r="N68" s="144"/>
      <c r="O68" s="145"/>
      <c r="P68" s="142"/>
      <c r="Q68" s="142"/>
      <c r="R68" s="202"/>
      <c r="S68" s="142">
        <f>+Sklop8[[#This Row],[cena/enota brez DDV v EUR]]*Sklop8[[#This Row],[Stopnja DDV (%)]]</f>
        <v>0</v>
      </c>
      <c r="T68" s="142">
        <f>+Sklop8[[#This Row],[cena/enota brez DDV v EUR]]+Sklop8[[#This Row],[Davek (EUR)]]</f>
        <v>0</v>
      </c>
      <c r="U68" s="142">
        <f>+Sklop8[[#This Row],[cena/enota brez DDV v EUR]]*Sklop8[[#This Row],[Okvirna količina]]</f>
        <v>0</v>
      </c>
      <c r="V68" s="148">
        <f>+Sklop8[[#This Row],[Končna cena/enoto mere (EUR) z DDV]]*Sklop8[[#This Row],[Okvirna količina]]</f>
        <v>0</v>
      </c>
      <c r="W68" s="149"/>
    </row>
    <row r="69" spans="1:23" s="175" customFormat="1" ht="12">
      <c r="A69" s="80" t="s">
        <v>55</v>
      </c>
      <c r="B69" s="241" t="s">
        <v>666</v>
      </c>
      <c r="C69" s="242" t="s">
        <v>723</v>
      </c>
      <c r="D69" s="273" t="s">
        <v>1921</v>
      </c>
      <c r="E69" s="274">
        <v>100</v>
      </c>
      <c r="F69" s="245" t="s">
        <v>158</v>
      </c>
      <c r="G69" s="113"/>
      <c r="H69" s="254">
        <v>100</v>
      </c>
      <c r="I69" s="111" t="s">
        <v>93</v>
      </c>
      <c r="J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69" s="126" t="str">
        <f>IF(Sklop8[[#This Row],[ZAHTEVANA SHEMA KAKOVOSTI]]&lt;&gt;"",Sklop8[[#This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+Sklop8[[#This Row],[cena/enota brez DDV v EUR]]*Sklop8[[#This Row],[Stopnja DDV (%)]]</f>
        <v>0</v>
      </c>
      <c r="T69" s="142">
        <f>+Sklop8[[#This Row],[cena/enota brez DDV v EUR]]+Sklop8[[#This Row],[Davek (EUR)]]</f>
        <v>0</v>
      </c>
      <c r="U69" s="142">
        <f>+Sklop8[[#This Row],[cena/enota brez DDV v EUR]]*Sklop8[[#This Row],[Okvirna količina]]</f>
        <v>0</v>
      </c>
      <c r="V69" s="148">
        <f>+Sklop8[[#This Row],[Končna cena/enoto mere (EUR) z DDV]]*Sklop8[[#This Row],[Okvirna količina]]</f>
        <v>0</v>
      </c>
      <c r="W69" s="149"/>
    </row>
    <row r="70" spans="1:23" s="175" customFormat="1" ht="12">
      <c r="A70" s="80" t="s">
        <v>56</v>
      </c>
      <c r="B70" s="241" t="s">
        <v>677</v>
      </c>
      <c r="C70" s="242" t="s">
        <v>723</v>
      </c>
      <c r="D70" s="273" t="s">
        <v>1932</v>
      </c>
      <c r="E70" s="274">
        <v>450</v>
      </c>
      <c r="F70" s="245" t="s">
        <v>158</v>
      </c>
      <c r="G70" s="113"/>
      <c r="H70" s="254">
        <v>5</v>
      </c>
      <c r="I70" s="111" t="s">
        <v>93</v>
      </c>
      <c r="J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70" s="126" t="str">
        <f>IF(Sklop8[[#This Row],[ZAHTEVANA SHEMA KAKOVOSTI]]&lt;&gt;"",Sklop8[[#This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+Sklop8[[#This Row],[cena/enota brez DDV v EUR]]*Sklop8[[#This Row],[Stopnja DDV (%)]]</f>
        <v>0</v>
      </c>
      <c r="T70" s="142">
        <f>+Sklop8[[#This Row],[cena/enota brez DDV v EUR]]+Sklop8[[#This Row],[Davek (EUR)]]</f>
        <v>0</v>
      </c>
      <c r="U70" s="142">
        <f>+Sklop8[[#This Row],[cena/enota brez DDV v EUR]]*Sklop8[[#This Row],[Okvirna količina]]</f>
        <v>0</v>
      </c>
      <c r="V70" s="148">
        <f>+Sklop8[[#This Row],[Končna cena/enoto mere (EUR) z DDV]]*Sklop8[[#This Row],[Okvirna količina]]</f>
        <v>0</v>
      </c>
      <c r="W70" s="149"/>
    </row>
    <row r="71" spans="1:23" s="175" customFormat="1" ht="12">
      <c r="A71" s="80" t="s">
        <v>57</v>
      </c>
      <c r="B71" s="241" t="s">
        <v>676</v>
      </c>
      <c r="C71" s="242" t="s">
        <v>723</v>
      </c>
      <c r="D71" s="273" t="s">
        <v>1931</v>
      </c>
      <c r="E71" s="274">
        <v>500</v>
      </c>
      <c r="F71" s="245" t="s">
        <v>158</v>
      </c>
      <c r="G71" s="113"/>
      <c r="H71" s="254">
        <v>5</v>
      </c>
      <c r="I71" s="111" t="s">
        <v>93</v>
      </c>
      <c r="J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71" s="126" t="str">
        <f>IF(Sklop8[[#This Row],[ZAHTEVANA SHEMA KAKOVOSTI]]&lt;&gt;"",Sklop8[[#This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+Sklop8[[#This Row],[cena/enota brez DDV v EUR]]*Sklop8[[#This Row],[Stopnja DDV (%)]]</f>
        <v>0</v>
      </c>
      <c r="T71" s="142">
        <f>+Sklop8[[#This Row],[cena/enota brez DDV v EUR]]+Sklop8[[#This Row],[Davek (EUR)]]</f>
        <v>0</v>
      </c>
      <c r="U71" s="142">
        <f>+Sklop8[[#This Row],[cena/enota brez DDV v EUR]]*Sklop8[[#This Row],[Okvirna količina]]</f>
        <v>0</v>
      </c>
      <c r="V71" s="148">
        <f>+Sklop8[[#This Row],[Končna cena/enoto mere (EUR) z DDV]]*Sklop8[[#This Row],[Okvirna količina]]</f>
        <v>0</v>
      </c>
      <c r="W71" s="149"/>
    </row>
    <row r="72" spans="1:23" s="175" customFormat="1" ht="12">
      <c r="A72" s="80" t="s">
        <v>58</v>
      </c>
      <c r="B72" s="241" t="s">
        <v>670</v>
      </c>
      <c r="C72" s="242" t="s">
        <v>723</v>
      </c>
      <c r="D72" s="273" t="s">
        <v>1925</v>
      </c>
      <c r="E72" s="274">
        <v>130</v>
      </c>
      <c r="F72" s="245" t="s">
        <v>158</v>
      </c>
      <c r="G72" s="113"/>
      <c r="H72" s="254">
        <v>500</v>
      </c>
      <c r="I72" s="111" t="s">
        <v>93</v>
      </c>
      <c r="J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72" s="126" t="str">
        <f>IF(Sklop8[[#This Row],[ZAHTEVANA SHEMA KAKOVOSTI]]&lt;&gt;"",Sklop8[[#This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+Sklop8[[#This Row],[cena/enota brez DDV v EUR]]*Sklop8[[#This Row],[Stopnja DDV (%)]]</f>
        <v>0</v>
      </c>
      <c r="T72" s="142">
        <f>+Sklop8[[#This Row],[cena/enota brez DDV v EUR]]+Sklop8[[#This Row],[Davek (EUR)]]</f>
        <v>0</v>
      </c>
      <c r="U72" s="142">
        <f>+Sklop8[[#This Row],[cena/enota brez DDV v EUR]]*Sklop8[[#This Row],[Okvirna količina]]</f>
        <v>0</v>
      </c>
      <c r="V72" s="148">
        <f>+Sklop8[[#This Row],[Končna cena/enoto mere (EUR) z DDV]]*Sklop8[[#This Row],[Okvirna količina]]</f>
        <v>0</v>
      </c>
      <c r="W72" s="149"/>
    </row>
    <row r="73" spans="1:23" s="175" customFormat="1" ht="12">
      <c r="A73" s="80" t="s">
        <v>59</v>
      </c>
      <c r="B73" s="241" t="s">
        <v>717</v>
      </c>
      <c r="C73" s="242" t="s">
        <v>723</v>
      </c>
      <c r="D73" s="243" t="s">
        <v>1963</v>
      </c>
      <c r="E73" s="254">
        <v>1</v>
      </c>
      <c r="F73" s="245" t="s">
        <v>0</v>
      </c>
      <c r="G73" s="113"/>
      <c r="H73" s="254">
        <v>45</v>
      </c>
      <c r="I73" s="111" t="s">
        <v>0</v>
      </c>
      <c r="J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73" s="126" t="str">
        <f>IF(Sklop8[[#This Row],[ZAHTEVANA SHEMA KAKOVOSTI]]&lt;&gt;"",Sklop8[[#This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+Sklop8[[#This Row],[cena/enota brez DDV v EUR]]*Sklop8[[#This Row],[Stopnja DDV (%)]]</f>
        <v>0</v>
      </c>
      <c r="T73" s="142">
        <f>+Sklop8[[#This Row],[cena/enota brez DDV v EUR]]+Sklop8[[#This Row],[Davek (EUR)]]</f>
        <v>0</v>
      </c>
      <c r="U73" s="142">
        <f>+Sklop8[[#This Row],[cena/enota brez DDV v EUR]]*Sklop8[[#This Row],[Okvirna količina]]</f>
        <v>0</v>
      </c>
      <c r="V73" s="148">
        <f>+Sklop8[[#This Row],[Končna cena/enoto mere (EUR) z DDV]]*Sklop8[[#This Row],[Okvirna količina]]</f>
        <v>0</v>
      </c>
      <c r="W73" s="149"/>
    </row>
    <row r="74" spans="1:23" s="175" customFormat="1" ht="12">
      <c r="A74" s="80" t="s">
        <v>60</v>
      </c>
      <c r="B74" s="241" t="s">
        <v>713</v>
      </c>
      <c r="C74" s="242" t="s">
        <v>723</v>
      </c>
      <c r="D74" s="243" t="s">
        <v>1959</v>
      </c>
      <c r="E74" s="254">
        <v>70</v>
      </c>
      <c r="F74" s="245" t="s">
        <v>158</v>
      </c>
      <c r="G74" s="113"/>
      <c r="H74" s="254">
        <v>800</v>
      </c>
      <c r="I74" s="111" t="s">
        <v>93</v>
      </c>
      <c r="J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K74" s="126" t="str">
        <f>IF(Sklop8[[#This Row],[ZAHTEVANA SHEMA KAKOVOSTI]]&lt;&gt;"",Sklop8[[#This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+Sklop8[[#This Row],[cena/enota brez DDV v EUR]]*Sklop8[[#This Row],[Stopnja DDV (%)]]</f>
        <v>0</v>
      </c>
      <c r="T74" s="142">
        <f>+Sklop8[[#This Row],[cena/enota brez DDV v EUR]]+Sklop8[[#This Row],[Davek (EUR)]]</f>
        <v>0</v>
      </c>
      <c r="U74" s="142">
        <f>+Sklop8[[#This Row],[cena/enota brez DDV v EUR]]*Sklop8[[#This Row],[Okvirna količina]]</f>
        <v>0</v>
      </c>
      <c r="V74" s="148">
        <f>+Sklop8[[#This Row],[Končna cena/enoto mere (EUR) z DDV]]*Sklop8[[#This Row],[Okvirna količina]]</f>
        <v>0</v>
      </c>
      <c r="W74" s="149"/>
    </row>
    <row r="75" spans="1:23" s="175" customFormat="1" ht="12">
      <c r="A75" s="80" t="s">
        <v>61</v>
      </c>
      <c r="B75" s="241" t="s">
        <v>701</v>
      </c>
      <c r="C75" s="242" t="s">
        <v>723</v>
      </c>
      <c r="D75" s="243" t="s">
        <v>1951</v>
      </c>
      <c r="E75" s="254">
        <v>1</v>
      </c>
      <c r="F75" s="245" t="s">
        <v>0</v>
      </c>
      <c r="G75" s="113"/>
      <c r="H75" s="254">
        <v>10</v>
      </c>
      <c r="I75" s="111" t="s">
        <v>0</v>
      </c>
      <c r="J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5" s="126" t="str">
        <f>IF(Sklop8[[#This Row],[ZAHTEVANA SHEMA KAKOVOSTI]]&lt;&gt;"",Sklop8[[#This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+Sklop8[[#This Row],[cena/enota brez DDV v EUR]]*Sklop8[[#This Row],[Stopnja DDV (%)]]</f>
        <v>0</v>
      </c>
      <c r="T75" s="142">
        <f>+Sklop8[[#This Row],[cena/enota brez DDV v EUR]]+Sklop8[[#This Row],[Davek (EUR)]]</f>
        <v>0</v>
      </c>
      <c r="U75" s="142">
        <f>+Sklop8[[#This Row],[cena/enota brez DDV v EUR]]*Sklop8[[#This Row],[Okvirna količina]]</f>
        <v>0</v>
      </c>
      <c r="V75" s="148">
        <f>+Sklop8[[#This Row],[Končna cena/enoto mere (EUR) z DDV]]*Sklop8[[#This Row],[Okvirna količina]]</f>
        <v>0</v>
      </c>
      <c r="W75" s="149"/>
    </row>
    <row r="76" spans="1:23" s="175" customFormat="1" ht="12">
      <c r="A76" s="80" t="s">
        <v>62</v>
      </c>
      <c r="B76" s="241" t="s">
        <v>663</v>
      </c>
      <c r="C76" s="242" t="s">
        <v>723</v>
      </c>
      <c r="D76" s="243" t="s">
        <v>1918</v>
      </c>
      <c r="E76" s="274">
        <v>80</v>
      </c>
      <c r="F76" s="245" t="s">
        <v>158</v>
      </c>
      <c r="G76" s="113"/>
      <c r="H76" s="254">
        <v>500</v>
      </c>
      <c r="I76" s="111" t="s">
        <v>93</v>
      </c>
      <c r="J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76" s="126" t="str">
        <f>IF(Sklop8[[#This Row],[ZAHTEVANA SHEMA KAKOVOSTI]]&lt;&gt;"",Sklop8[[#This Row],[Preračunana masa/volumen/kos na enoto kg]],"")</f>
        <v/>
      </c>
      <c r="L76" s="141"/>
      <c r="M76" s="305"/>
      <c r="N76" s="305"/>
      <c r="O76" s="202"/>
      <c r="P76" s="142"/>
      <c r="Q76" s="142"/>
      <c r="R76" s="143"/>
      <c r="S76" s="142">
        <f>+Sklop8[[#This Row],[cena/enota brez DDV v EUR]]*Sklop8[[#This Row],[Stopnja DDV (%)]]</f>
        <v>0</v>
      </c>
      <c r="T76" s="142">
        <f>+Sklop8[[#This Row],[cena/enota brez DDV v EUR]]+Sklop8[[#This Row],[Davek (EUR)]]</f>
        <v>0</v>
      </c>
      <c r="U76" s="142">
        <f>+Sklop8[[#This Row],[cena/enota brez DDV v EUR]]*Sklop8[[#This Row],[Okvirna količina]]</f>
        <v>0</v>
      </c>
      <c r="V76" s="148">
        <f>+Sklop8[[#This Row],[Končna cena/enoto mere (EUR) z DDV]]*Sklop8[[#This Row],[Okvirna količina]]</f>
        <v>0</v>
      </c>
      <c r="W76" s="149"/>
    </row>
    <row r="77" spans="1:23" s="175" customFormat="1" ht="12">
      <c r="A77" s="80" t="s">
        <v>68</v>
      </c>
      <c r="B77" s="241" t="s">
        <v>710</v>
      </c>
      <c r="C77" s="242" t="s">
        <v>723</v>
      </c>
      <c r="D77" s="243" t="s">
        <v>1956</v>
      </c>
      <c r="E77" s="274">
        <v>80</v>
      </c>
      <c r="F77" s="245" t="s">
        <v>158</v>
      </c>
      <c r="G77" s="113"/>
      <c r="H77" s="254">
        <v>500</v>
      </c>
      <c r="I77" s="111" t="s">
        <v>93</v>
      </c>
      <c r="J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77" s="126" t="str">
        <f>IF(Sklop8[[#This Row],[ZAHTEVANA SHEMA KAKOVOSTI]]&lt;&gt;"",Sklop8[[#This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+Sklop8[[#This Row],[cena/enota brez DDV v EUR]]*Sklop8[[#This Row],[Stopnja DDV (%)]]</f>
        <v>0</v>
      </c>
      <c r="T77" s="142">
        <f>+Sklop8[[#This Row],[cena/enota brez DDV v EUR]]+Sklop8[[#This Row],[Davek (EUR)]]</f>
        <v>0</v>
      </c>
      <c r="U77" s="142">
        <f>+Sklop8[[#This Row],[cena/enota brez DDV v EUR]]*Sklop8[[#This Row],[Okvirna količina]]</f>
        <v>0</v>
      </c>
      <c r="V77" s="148">
        <f>+Sklop8[[#This Row],[Končna cena/enoto mere (EUR) z DDV]]*Sklop8[[#This Row],[Okvirna količina]]</f>
        <v>0</v>
      </c>
      <c r="W77" s="149"/>
    </row>
    <row r="78" spans="1:23" s="175" customFormat="1" ht="12">
      <c r="A78" s="80" t="s">
        <v>69</v>
      </c>
      <c r="B78" s="241" t="s">
        <v>678</v>
      </c>
      <c r="C78" s="242" t="s">
        <v>723</v>
      </c>
      <c r="D78" s="273" t="s">
        <v>1933</v>
      </c>
      <c r="E78" s="274">
        <v>100</v>
      </c>
      <c r="F78" s="245" t="s">
        <v>158</v>
      </c>
      <c r="G78" s="113"/>
      <c r="H78" s="254">
        <v>100</v>
      </c>
      <c r="I78" s="111" t="s">
        <v>93</v>
      </c>
      <c r="J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8" s="126" t="str">
        <f>IF(Sklop8[[#This Row],[ZAHTEVANA SHEMA KAKOVOSTI]]&lt;&gt;"",Sklop8[[#This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+Sklop8[[#This Row],[cena/enota brez DDV v EUR]]*Sklop8[[#This Row],[Stopnja DDV (%)]]</f>
        <v>0</v>
      </c>
      <c r="T78" s="142">
        <f>+Sklop8[[#This Row],[cena/enota brez DDV v EUR]]+Sklop8[[#This Row],[Davek (EUR)]]</f>
        <v>0</v>
      </c>
      <c r="U78" s="142">
        <f>+Sklop8[[#This Row],[cena/enota brez DDV v EUR]]*Sklop8[[#This Row],[Okvirna količina]]</f>
        <v>0</v>
      </c>
      <c r="V78" s="148">
        <f>+Sklop8[[#This Row],[Končna cena/enoto mere (EUR) z DDV]]*Sklop8[[#This Row],[Okvirna količina]]</f>
        <v>0</v>
      </c>
      <c r="W78" s="149"/>
    </row>
    <row r="79" spans="1:23" s="175" customFormat="1" ht="12">
      <c r="A79" s="80" t="s">
        <v>70</v>
      </c>
      <c r="B79" s="309" t="s">
        <v>679</v>
      </c>
      <c r="C79" s="242" t="s">
        <v>723</v>
      </c>
      <c r="D79" s="275" t="s">
        <v>1933</v>
      </c>
      <c r="E79" s="274">
        <v>60</v>
      </c>
      <c r="F79" s="245" t="s">
        <v>158</v>
      </c>
      <c r="G79" s="113"/>
      <c r="H79" s="254">
        <v>450</v>
      </c>
      <c r="I79" s="111" t="s">
        <v>93</v>
      </c>
      <c r="J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K79" s="126" t="str">
        <f>IF(Sklop8[[#This Row],[ZAHTEVANA SHEMA KAKOVOSTI]]&lt;&gt;"",Sklop8[[#This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+Sklop8[[#This Row],[cena/enota brez DDV v EUR]]*Sklop8[[#This Row],[Stopnja DDV (%)]]</f>
        <v>0</v>
      </c>
      <c r="T79" s="142">
        <f>+Sklop8[[#This Row],[cena/enota brez DDV v EUR]]+Sklop8[[#This Row],[Davek (EUR)]]</f>
        <v>0</v>
      </c>
      <c r="U79" s="142">
        <f>+Sklop8[[#This Row],[cena/enota brez DDV v EUR]]*Sklop8[[#This Row],[Okvirna količina]]</f>
        <v>0</v>
      </c>
      <c r="V79" s="148">
        <f>+Sklop8[[#This Row],[Končna cena/enoto mere (EUR) z DDV]]*Sklop8[[#This Row],[Okvirna količina]]</f>
        <v>0</v>
      </c>
      <c r="W79" s="149"/>
    </row>
    <row r="80" spans="1:23" s="272" customFormat="1" ht="12">
      <c r="A80" s="80" t="s">
        <v>71</v>
      </c>
      <c r="B80" s="309" t="s">
        <v>682</v>
      </c>
      <c r="C80" s="242" t="s">
        <v>723</v>
      </c>
      <c r="D80" s="243" t="s">
        <v>1936</v>
      </c>
      <c r="E80" s="274">
        <v>80</v>
      </c>
      <c r="F80" s="245" t="s">
        <v>158</v>
      </c>
      <c r="G80" s="113"/>
      <c r="H80" s="254">
        <v>100</v>
      </c>
      <c r="I80" s="111" t="s">
        <v>93</v>
      </c>
      <c r="J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80" s="126" t="str">
        <f>IF(Sklop8[[#This Row],[ZAHTEVANA SHEMA KAKOVOSTI]]&lt;&gt;"",Sklop8[[#This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+Sklop8[[#This Row],[cena/enota brez DDV v EUR]]*Sklop8[[#This Row],[Stopnja DDV (%)]]</f>
        <v>0</v>
      </c>
      <c r="T80" s="142">
        <f>+Sklop8[[#This Row],[cena/enota brez DDV v EUR]]+Sklop8[[#This Row],[Davek (EUR)]]</f>
        <v>0</v>
      </c>
      <c r="U80" s="142">
        <f>+Sklop8[[#This Row],[cena/enota brez DDV v EUR]]*Sklop8[[#This Row],[Okvirna količina]]</f>
        <v>0</v>
      </c>
      <c r="V80" s="148">
        <f>+Sklop8[[#This Row],[Končna cena/enoto mere (EUR) z DDV]]*Sklop8[[#This Row],[Okvirna količina]]</f>
        <v>0</v>
      </c>
      <c r="W80" s="149"/>
    </row>
    <row r="81" spans="1:24">
      <c r="A81" s="324" t="s">
        <v>181</v>
      </c>
      <c r="B81" s="324"/>
      <c r="C81" s="324"/>
      <c r="D81" s="325"/>
      <c r="E81" s="326"/>
      <c r="F81" s="326"/>
      <c r="G81" s="327"/>
      <c r="H81" s="328"/>
      <c r="I81" s="329"/>
      <c r="J81" s="330">
        <f>SUBTOTAL(109,Sklop8[Preračunana masa/volumen/kos na enoto kg])</f>
        <v>2024.4499999999998</v>
      </c>
      <c r="K81" s="330">
        <f>SUBTOTAL(109,Sklop8[Živila iz shem kakovosti (kg)])</f>
        <v>0</v>
      </c>
      <c r="L81" s="328"/>
      <c r="M81" s="331"/>
      <c r="N81" s="331"/>
      <c r="O81" s="332"/>
      <c r="P81" s="333"/>
      <c r="Q81" s="333"/>
      <c r="R81" s="333"/>
      <c r="S81" s="334"/>
      <c r="T81" s="335"/>
      <c r="U81" s="334">
        <f>SUBTOTAL(109,Sklop8[Vrednost za okvirno količino (EUR) brez DDV])</f>
        <v>0</v>
      </c>
      <c r="V81" s="334">
        <f>SUBTOTAL(109,Sklop8[Vrednost za okvirno količino (EUR) z DDV])</f>
        <v>0</v>
      </c>
      <c r="W81" s="336">
        <f>SUBTOTAL(103,Sklop8[Shema kakovosti
(nacionalne, evropske)
])</f>
        <v>0</v>
      </c>
    </row>
    <row r="82" spans="1:24">
      <c r="A82" s="46" t="s">
        <v>177</v>
      </c>
      <c r="B82" s="173"/>
      <c r="C82" s="173"/>
      <c r="D82" s="18"/>
      <c r="E82" s="30"/>
      <c r="F82" s="30"/>
      <c r="G82" s="108"/>
      <c r="S82" s="46"/>
      <c r="T82" s="46"/>
      <c r="U82" s="46"/>
      <c r="V82" s="46"/>
    </row>
    <row r="83" spans="1:24">
      <c r="A83" s="13" t="s">
        <v>179</v>
      </c>
      <c r="D83" s="18"/>
      <c r="E83" s="30"/>
      <c r="F83" s="30"/>
      <c r="G83" s="108"/>
    </row>
    <row r="84" spans="1:24">
      <c r="A84" s="102" t="s">
        <v>245</v>
      </c>
      <c r="B84" s="102"/>
      <c r="C84" s="102"/>
      <c r="H84" s="186"/>
      <c r="I84" s="186"/>
      <c r="J84" s="31"/>
      <c r="K84" s="31"/>
      <c r="L84" s="31"/>
      <c r="M84" s="31"/>
      <c r="N84" s="55"/>
      <c r="O84" s="55"/>
      <c r="P84" s="31"/>
      <c r="Q84" s="31"/>
      <c r="R84" s="31"/>
      <c r="S84" s="31"/>
      <c r="T84" s="31"/>
    </row>
    <row r="85" spans="1:24">
      <c r="A85" s="118" t="s">
        <v>220</v>
      </c>
      <c r="B85" s="118"/>
      <c r="C85" s="118"/>
      <c r="D85" s="117"/>
      <c r="E85" s="238"/>
      <c r="F85" s="238"/>
      <c r="G85" s="238"/>
      <c r="H85" s="238"/>
      <c r="I85" s="238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6"/>
    </row>
    <row r="86" spans="1:24">
      <c r="A86" s="423"/>
      <c r="B86" s="423"/>
      <c r="C86" s="423"/>
      <c r="D86" s="423"/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55"/>
      <c r="P86" s="31"/>
      <c r="Q86" s="31"/>
      <c r="R86" s="31"/>
      <c r="S86" s="31"/>
      <c r="T86" s="31"/>
    </row>
    <row r="87" spans="1:24">
      <c r="P87" s="31"/>
      <c r="Q87" s="31"/>
      <c r="R87" s="31"/>
      <c r="S87" s="31"/>
      <c r="T87" s="31"/>
    </row>
    <row r="88" spans="1:24">
      <c r="A88" s="102" t="s">
        <v>65</v>
      </c>
      <c r="B88" s="102"/>
      <c r="C88" s="102"/>
      <c r="H88" s="186"/>
      <c r="I88" s="186" t="s">
        <v>66</v>
      </c>
      <c r="J88" s="31"/>
      <c r="K88" s="31"/>
      <c r="L88" s="31"/>
      <c r="M88" s="31"/>
      <c r="N88" s="55"/>
      <c r="O88" s="55"/>
      <c r="P88" s="103"/>
      <c r="Q88" s="31"/>
      <c r="R88" s="31"/>
      <c r="S88" s="31" t="s">
        <v>67</v>
      </c>
      <c r="T88" s="31"/>
    </row>
    <row r="89" spans="1:24" ht="15">
      <c r="A89" s="7"/>
      <c r="B89" s="7"/>
      <c r="C89" s="7"/>
      <c r="D89" s="5"/>
      <c r="E89" s="28"/>
      <c r="F89" s="28"/>
      <c r="G89" s="27"/>
      <c r="H89" s="8"/>
      <c r="J89" s="9"/>
      <c r="K89" s="9"/>
      <c r="L89" s="9"/>
      <c r="M89" s="9"/>
      <c r="N89" s="54"/>
      <c r="O89" s="54"/>
      <c r="P89" s="9"/>
      <c r="Q89" s="9"/>
      <c r="R89" s="9"/>
      <c r="S89" s="9"/>
      <c r="T89" s="9"/>
      <c r="U89" s="4"/>
      <c r="V89" s="4"/>
      <c r="W89" s="8"/>
    </row>
    <row r="90" spans="1:24">
      <c r="D90" s="18"/>
      <c r="E90" s="30"/>
      <c r="F90" s="30"/>
      <c r="G90" s="108"/>
    </row>
    <row r="91" spans="1:24">
      <c r="D91" s="18"/>
      <c r="E91" s="30"/>
      <c r="F91" s="30"/>
      <c r="G91" s="108"/>
    </row>
    <row r="92" spans="1:24">
      <c r="D92" s="18"/>
      <c r="E92" s="30"/>
      <c r="F92" s="30"/>
      <c r="G92" s="108"/>
    </row>
    <row r="93" spans="1:24">
      <c r="D93" s="18"/>
      <c r="E93" s="30"/>
      <c r="F93" s="30"/>
      <c r="G93" s="108"/>
    </row>
    <row r="94" spans="1:24">
      <c r="D94" s="18"/>
      <c r="E94" s="30"/>
      <c r="F94" s="30"/>
      <c r="G94" s="108"/>
    </row>
    <row r="95" spans="1:24">
      <c r="D95" s="18"/>
      <c r="E95" s="30"/>
      <c r="F95" s="30"/>
      <c r="G95" s="108"/>
    </row>
    <row r="96" spans="1:24">
      <c r="D96" s="18"/>
      <c r="E96" s="30"/>
      <c r="F96" s="30"/>
      <c r="G96" s="108"/>
    </row>
    <row r="97" spans="1:24">
      <c r="D97" s="18"/>
      <c r="E97" s="30"/>
      <c r="F97" s="30"/>
      <c r="G97" s="108"/>
    </row>
    <row r="98" spans="1:24">
      <c r="D98" s="18"/>
      <c r="E98" s="30"/>
      <c r="F98" s="30"/>
      <c r="G98" s="108"/>
    </row>
    <row r="99" spans="1:24">
      <c r="D99" s="18"/>
      <c r="E99" s="30"/>
      <c r="F99" s="30"/>
      <c r="G99" s="108"/>
    </row>
    <row r="100" spans="1:24">
      <c r="D100" s="18"/>
      <c r="E100" s="30"/>
      <c r="F100" s="30"/>
      <c r="G100" s="108"/>
    </row>
    <row r="101" spans="1:24">
      <c r="D101" s="18"/>
      <c r="E101" s="30"/>
      <c r="F101" s="30"/>
      <c r="G101" s="108"/>
    </row>
    <row r="102" spans="1:24">
      <c r="D102" s="18"/>
      <c r="E102" s="30"/>
      <c r="F102" s="30"/>
      <c r="G102" s="108"/>
    </row>
    <row r="103" spans="1:24">
      <c r="D103" s="18"/>
      <c r="E103" s="30"/>
      <c r="F103" s="30"/>
      <c r="G103" s="108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</sheetData>
  <sheetProtection insertRows="0" deleteRows="0"/>
  <protectedRanges>
    <protectedRange sqref="L87:R1048576 O86:R86 W81:W1048576 L81:R85 L1:R79 W1:W79" name="Obseg1"/>
    <protectedRange sqref="L86:N86" name="Obseg1_2"/>
  </protectedRanges>
  <mergeCells count="8">
    <mergeCell ref="A86:N8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2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80"/>
  <sheetViews>
    <sheetView topLeftCell="A99" zoomScaleNormal="100" zoomScaleSheetLayoutView="100" workbookViewId="0">
      <selection activeCell="A154" sqref="A154:P154"/>
    </sheetView>
  </sheetViews>
  <sheetFormatPr defaultColWidth="8.85546875" defaultRowHeight="12.75"/>
  <cols>
    <col min="1" max="1" width="4.85546875" style="13" customWidth="1"/>
    <col min="2" max="2" width="3.5703125" style="167" customWidth="1"/>
    <col min="3" max="3" width="9.5703125" style="167" customWidth="1"/>
    <col min="4" max="4" width="34.5703125" style="169" customWidth="1"/>
    <col min="5" max="5" width="10.7109375" style="171" customWidth="1"/>
    <col min="6" max="6" width="10.28515625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230" t="s">
        <v>130</v>
      </c>
    </row>
    <row r="2" spans="1:23" ht="15">
      <c r="D2" s="231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231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232"/>
    </row>
    <row r="5" spans="1:23" ht="15">
      <c r="D5" s="230" t="s">
        <v>134</v>
      </c>
    </row>
    <row r="6" spans="1:23" ht="17.25" customHeight="1">
      <c r="D6" s="233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233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233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234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235" t="str">
        <f>+'Ponudbeni pred_rekapitulacija'!A22</f>
        <v>9. sklop:</v>
      </c>
      <c r="E12" s="211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pred_rekapitulacija'!B22</f>
        <v>ŽITA IN MLEVSKI IZDELKI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8.7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725</v>
      </c>
      <c r="C16" s="242" t="s">
        <v>852</v>
      </c>
      <c r="D16" s="253" t="s">
        <v>1822</v>
      </c>
      <c r="E16" s="254">
        <v>1</v>
      </c>
      <c r="F16" s="245" t="s">
        <v>0</v>
      </c>
      <c r="G16" s="190"/>
      <c r="H16" s="254">
        <v>250</v>
      </c>
      <c r="I16" s="111" t="s">
        <v>0</v>
      </c>
      <c r="J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6" s="81" t="str">
        <f>IF(Sklop9[[#This Row],[ZAHTEVANA SHEMA KAKOVOSTI]]&lt;&gt;"",Sklop9[[#This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+Sklop9[[#This Row],[cena/enota brez DDV v EUR]]*Sklop9[[#This Row],[Stopnja DDV (%)]]</f>
        <v>0</v>
      </c>
      <c r="T16" s="84">
        <f>+Sklop9[[#This Row],[cena/enota brez DDV v EUR]]+Sklop9[[#This Row],[Davek (EUR)]]</f>
        <v>0</v>
      </c>
      <c r="U16" s="84">
        <f>+Sklop9[[#This Row],[cena/enota brez DDV v EUR]]*Sklop9[[#This Row],[Okvirna količina]]</f>
        <v>0</v>
      </c>
      <c r="V16" s="84">
        <f>+Sklop9[[#This Row],[Končna cena/enoto mere (EUR) z DDV]]*Sklop9[[#This Row],[Okvirna količina]]</f>
        <v>0</v>
      </c>
      <c r="W16" s="154"/>
    </row>
    <row r="17" spans="1:23" s="175" customFormat="1" ht="12">
      <c r="A17" s="85" t="s">
        <v>3</v>
      </c>
      <c r="B17" s="241" t="s">
        <v>726</v>
      </c>
      <c r="C17" s="242" t="s">
        <v>852</v>
      </c>
      <c r="D17" s="253" t="s">
        <v>1823</v>
      </c>
      <c r="E17" s="254">
        <v>1</v>
      </c>
      <c r="F17" s="245" t="s">
        <v>0</v>
      </c>
      <c r="G17" s="190"/>
      <c r="H17" s="254">
        <v>200</v>
      </c>
      <c r="I17" s="111" t="s">
        <v>0</v>
      </c>
      <c r="J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7" s="81" t="str">
        <f>IF(Sklop9[[#This Row],[ZAHTEVANA SHEMA KAKOVOSTI]]&lt;&gt;"",Sklop9[[#This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+Sklop9[[#This Row],[cena/enota brez DDV v EUR]]*Sklop9[[#This Row],[Stopnja DDV (%)]]</f>
        <v>0</v>
      </c>
      <c r="T17" s="88">
        <f>+Sklop9[[#This Row],[cena/enota brez DDV v EUR]]+Sklop9[[#This Row],[Davek (EUR)]]</f>
        <v>0</v>
      </c>
      <c r="U17" s="88">
        <f>+Sklop9[[#This Row],[cena/enota brez DDV v EUR]]*Sklop9[[#This Row],[Okvirna količina]]</f>
        <v>0</v>
      </c>
      <c r="V17" s="88">
        <f>+Sklop9[[#This Row],[Končna cena/enoto mere (EUR) z DDV]]*Sklop9[[#This Row],[Okvirna količina]]</f>
        <v>0</v>
      </c>
      <c r="W17" s="154"/>
    </row>
    <row r="18" spans="1:23" s="175" customFormat="1" ht="12">
      <c r="A18" s="80" t="s">
        <v>4</v>
      </c>
      <c r="B18" s="241" t="s">
        <v>727</v>
      </c>
      <c r="C18" s="242" t="s">
        <v>852</v>
      </c>
      <c r="D18" s="253" t="s">
        <v>1824</v>
      </c>
      <c r="E18" s="254">
        <v>1</v>
      </c>
      <c r="F18" s="245" t="s">
        <v>0</v>
      </c>
      <c r="G18" s="190"/>
      <c r="H18" s="254">
        <v>60</v>
      </c>
      <c r="I18" s="111" t="s">
        <v>0</v>
      </c>
      <c r="J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8" s="81" t="str">
        <f>IF(Sklop9[[#This Row],[ZAHTEVANA SHEMA KAKOVOSTI]]&lt;&gt;"",Sklop9[[#This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+Sklop9[[#This Row],[cena/enota brez DDV v EUR]]*Sklop9[[#This Row],[Stopnja DDV (%)]]</f>
        <v>0</v>
      </c>
      <c r="T18" s="88">
        <f>+Sklop9[[#This Row],[cena/enota brez DDV v EUR]]+Sklop9[[#This Row],[Davek (EUR)]]</f>
        <v>0</v>
      </c>
      <c r="U18" s="88">
        <f>+Sklop9[[#This Row],[cena/enota brez DDV v EUR]]*Sklop9[[#This Row],[Okvirna količina]]</f>
        <v>0</v>
      </c>
      <c r="V18" s="88">
        <f>+Sklop9[[#This Row],[Končna cena/enoto mere (EUR) z DDV]]*Sklop9[[#This Row],[Okvirna količina]]</f>
        <v>0</v>
      </c>
      <c r="W18" s="154"/>
    </row>
    <row r="19" spans="1:23" s="175" customFormat="1" ht="12">
      <c r="A19" s="85" t="s">
        <v>5</v>
      </c>
      <c r="B19" s="241" t="s">
        <v>728</v>
      </c>
      <c r="C19" s="242" t="s">
        <v>852</v>
      </c>
      <c r="D19" s="253" t="s">
        <v>1825</v>
      </c>
      <c r="E19" s="254">
        <v>1</v>
      </c>
      <c r="F19" s="245" t="s">
        <v>0</v>
      </c>
      <c r="G19" s="190"/>
      <c r="H19" s="254">
        <v>100</v>
      </c>
      <c r="I19" s="111" t="s">
        <v>0</v>
      </c>
      <c r="J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9" s="81" t="str">
        <f>IF(Sklop9[[#This Row],[ZAHTEVANA SHEMA KAKOVOSTI]]&lt;&gt;"",Sklop9[[#This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+Sklop9[[#This Row],[cena/enota brez DDV v EUR]]*Sklop9[[#This Row],[Stopnja DDV (%)]]</f>
        <v>0</v>
      </c>
      <c r="T19" s="88">
        <f>+Sklop9[[#This Row],[cena/enota brez DDV v EUR]]+Sklop9[[#This Row],[Davek (EUR)]]</f>
        <v>0</v>
      </c>
      <c r="U19" s="88">
        <f>+Sklop9[[#This Row],[cena/enota brez DDV v EUR]]*Sklop9[[#This Row],[Okvirna količina]]</f>
        <v>0</v>
      </c>
      <c r="V19" s="88">
        <f>+Sklop9[[#This Row],[Končna cena/enoto mere (EUR) z DDV]]*Sklop9[[#This Row],[Okvirna količina]]</f>
        <v>0</v>
      </c>
      <c r="W19" s="154"/>
    </row>
    <row r="20" spans="1:23" s="175" customFormat="1" ht="12">
      <c r="A20" s="80" t="s">
        <v>6</v>
      </c>
      <c r="B20" s="241" t="s">
        <v>729</v>
      </c>
      <c r="C20" s="242" t="s">
        <v>852</v>
      </c>
      <c r="D20" s="249" t="s">
        <v>1826</v>
      </c>
      <c r="E20" s="254">
        <v>1</v>
      </c>
      <c r="F20" s="245" t="s">
        <v>0</v>
      </c>
      <c r="G20" s="190"/>
      <c r="H20" s="254">
        <v>5</v>
      </c>
      <c r="I20" s="111" t="s">
        <v>0</v>
      </c>
      <c r="J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0" s="81" t="str">
        <f>IF(Sklop9[[#This Row],[ZAHTEVANA SHEMA KAKOVOSTI]]&lt;&gt;"",Sklop9[[#This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+Sklop9[[#This Row],[cena/enota brez DDV v EUR]]*Sklop9[[#This Row],[Stopnja DDV (%)]]</f>
        <v>0</v>
      </c>
      <c r="T20" s="88">
        <f>+Sklop9[[#This Row],[cena/enota brez DDV v EUR]]+Sklop9[[#This Row],[Davek (EUR)]]</f>
        <v>0</v>
      </c>
      <c r="U20" s="88">
        <f>+Sklop9[[#This Row],[cena/enota brez DDV v EUR]]*Sklop9[[#This Row],[Okvirna količina]]</f>
        <v>0</v>
      </c>
      <c r="V20" s="88">
        <f>+Sklop9[[#This Row],[Končna cena/enoto mere (EUR) z DDV]]*Sklop9[[#This Row],[Okvirna količina]]</f>
        <v>0</v>
      </c>
      <c r="W20" s="154"/>
    </row>
    <row r="21" spans="1:23" s="175" customFormat="1" ht="12">
      <c r="A21" s="85" t="s">
        <v>7</v>
      </c>
      <c r="B21" s="241" t="s">
        <v>730</v>
      </c>
      <c r="C21" s="242" t="s">
        <v>852</v>
      </c>
      <c r="D21" s="249" t="s">
        <v>1827</v>
      </c>
      <c r="E21" s="254">
        <v>1</v>
      </c>
      <c r="F21" s="245" t="s">
        <v>0</v>
      </c>
      <c r="G21" s="190"/>
      <c r="H21" s="254">
        <v>10</v>
      </c>
      <c r="I21" s="111" t="s">
        <v>0</v>
      </c>
      <c r="J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81" t="str">
        <f>IF(Sklop9[[#This Row],[ZAHTEVANA SHEMA KAKOVOSTI]]&lt;&gt;"",Sklop9[[#This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+Sklop9[[#This Row],[cena/enota brez DDV v EUR]]*Sklop9[[#This Row],[Stopnja DDV (%)]]</f>
        <v>0</v>
      </c>
      <c r="T21" s="88">
        <f>+Sklop9[[#This Row],[cena/enota brez DDV v EUR]]+Sklop9[[#This Row],[Davek (EUR)]]</f>
        <v>0</v>
      </c>
      <c r="U21" s="88">
        <f>+Sklop9[[#This Row],[cena/enota brez DDV v EUR]]*Sklop9[[#This Row],[Okvirna količina]]</f>
        <v>0</v>
      </c>
      <c r="V21" s="88">
        <f>+Sklop9[[#This Row],[Končna cena/enoto mere (EUR) z DDV]]*Sklop9[[#This Row],[Okvirna količina]]</f>
        <v>0</v>
      </c>
      <c r="W21" s="154"/>
    </row>
    <row r="22" spans="1:23" s="175" customFormat="1" ht="12">
      <c r="A22" s="80" t="s">
        <v>8</v>
      </c>
      <c r="B22" s="241" t="s">
        <v>731</v>
      </c>
      <c r="C22" s="242" t="s">
        <v>852</v>
      </c>
      <c r="D22" s="249" t="s">
        <v>1828</v>
      </c>
      <c r="E22" s="254">
        <v>1</v>
      </c>
      <c r="F22" s="245" t="s">
        <v>0</v>
      </c>
      <c r="G22" s="190"/>
      <c r="H22" s="254">
        <v>100</v>
      </c>
      <c r="I22" s="111" t="s">
        <v>0</v>
      </c>
      <c r="J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2" s="81" t="str">
        <f>IF(Sklop9[[#This Row],[ZAHTEVANA SHEMA KAKOVOSTI]]&lt;&gt;"",Sklop9[[#This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+Sklop9[[#This Row],[cena/enota brez DDV v EUR]]*Sklop9[[#This Row],[Stopnja DDV (%)]]</f>
        <v>0</v>
      </c>
      <c r="T22" s="88">
        <f>+Sklop9[[#This Row],[cena/enota brez DDV v EUR]]+Sklop9[[#This Row],[Davek (EUR)]]</f>
        <v>0</v>
      </c>
      <c r="U22" s="88">
        <f>+Sklop9[[#This Row],[cena/enota brez DDV v EUR]]*Sklop9[[#This Row],[Okvirna količina]]</f>
        <v>0</v>
      </c>
      <c r="V22" s="88">
        <f>+Sklop9[[#This Row],[Končna cena/enoto mere (EUR) z DDV]]*Sklop9[[#This Row],[Okvirna količina]]</f>
        <v>0</v>
      </c>
      <c r="W22" s="154"/>
    </row>
    <row r="23" spans="1:23" s="175" customFormat="1" ht="12">
      <c r="A23" s="85" t="s">
        <v>9</v>
      </c>
      <c r="B23" s="241" t="s">
        <v>732</v>
      </c>
      <c r="C23" s="242" t="s">
        <v>852</v>
      </c>
      <c r="D23" s="249" t="s">
        <v>1829</v>
      </c>
      <c r="E23" s="254">
        <v>1</v>
      </c>
      <c r="F23" s="245" t="s">
        <v>0</v>
      </c>
      <c r="G23" s="190"/>
      <c r="H23" s="254">
        <v>5</v>
      </c>
      <c r="I23" s="111" t="s">
        <v>0</v>
      </c>
      <c r="J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3" s="81" t="str">
        <f>IF(Sklop9[[#This Row],[ZAHTEVANA SHEMA KAKOVOSTI]]&lt;&gt;"",Sklop9[[#This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+Sklop9[[#This Row],[cena/enota brez DDV v EUR]]*Sklop9[[#This Row],[Stopnja DDV (%)]]</f>
        <v>0</v>
      </c>
      <c r="T23" s="88">
        <f>+Sklop9[[#This Row],[cena/enota brez DDV v EUR]]+Sklop9[[#This Row],[Davek (EUR)]]</f>
        <v>0</v>
      </c>
      <c r="U23" s="88">
        <f>+Sklop9[[#This Row],[cena/enota brez DDV v EUR]]*Sklop9[[#This Row],[Okvirna količina]]</f>
        <v>0</v>
      </c>
      <c r="V23" s="88">
        <f>+Sklop9[[#This Row],[Končna cena/enoto mere (EUR) z DDV]]*Sklop9[[#This Row],[Okvirna količina]]</f>
        <v>0</v>
      </c>
      <c r="W23" s="154"/>
    </row>
    <row r="24" spans="1:23" s="175" customFormat="1" ht="12">
      <c r="A24" s="80" t="s">
        <v>10</v>
      </c>
      <c r="B24" s="241" t="s">
        <v>733</v>
      </c>
      <c r="C24" s="242" t="s">
        <v>852</v>
      </c>
      <c r="D24" s="249" t="s">
        <v>1830</v>
      </c>
      <c r="E24" s="254">
        <v>1</v>
      </c>
      <c r="F24" s="245" t="s">
        <v>0</v>
      </c>
      <c r="G24" s="190"/>
      <c r="H24" s="254">
        <v>60</v>
      </c>
      <c r="I24" s="111" t="s">
        <v>0</v>
      </c>
      <c r="J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4" s="81" t="str">
        <f>IF(Sklop9[[#This Row],[ZAHTEVANA SHEMA KAKOVOSTI]]&lt;&gt;"",Sklop9[[#This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+Sklop9[[#This Row],[cena/enota brez DDV v EUR]]*Sklop9[[#This Row],[Stopnja DDV (%)]]</f>
        <v>0</v>
      </c>
      <c r="T24" s="88">
        <f>+Sklop9[[#This Row],[cena/enota brez DDV v EUR]]+Sklop9[[#This Row],[Davek (EUR)]]</f>
        <v>0</v>
      </c>
      <c r="U24" s="88">
        <f>+Sklop9[[#This Row],[cena/enota brez DDV v EUR]]*Sklop9[[#This Row],[Okvirna količina]]</f>
        <v>0</v>
      </c>
      <c r="V24" s="88">
        <f>+Sklop9[[#This Row],[Končna cena/enoto mere (EUR) z DDV]]*Sklop9[[#This Row],[Okvirna količina]]</f>
        <v>0</v>
      </c>
      <c r="W24" s="154"/>
    </row>
    <row r="25" spans="1:23" s="175" customFormat="1" ht="12">
      <c r="A25" s="85" t="s">
        <v>11</v>
      </c>
      <c r="B25" s="241" t="s">
        <v>734</v>
      </c>
      <c r="C25" s="242" t="s">
        <v>852</v>
      </c>
      <c r="D25" s="249" t="s">
        <v>853</v>
      </c>
      <c r="E25" s="254">
        <v>1</v>
      </c>
      <c r="F25" s="245" t="s">
        <v>0</v>
      </c>
      <c r="G25" s="190"/>
      <c r="H25" s="254">
        <v>50</v>
      </c>
      <c r="I25" s="111" t="s">
        <v>0</v>
      </c>
      <c r="J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5" s="81" t="str">
        <f>IF(Sklop9[[#This Row],[ZAHTEVANA SHEMA KAKOVOSTI]]&lt;&gt;"",Sklop9[[#This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+Sklop9[[#This Row],[cena/enota brez DDV v EUR]]*Sklop9[[#This Row],[Stopnja DDV (%)]]</f>
        <v>0</v>
      </c>
      <c r="T25" s="88">
        <f>+Sklop9[[#This Row],[cena/enota brez DDV v EUR]]+Sklop9[[#This Row],[Davek (EUR)]]</f>
        <v>0</v>
      </c>
      <c r="U25" s="88">
        <f>+Sklop9[[#This Row],[cena/enota brez DDV v EUR]]*Sklop9[[#This Row],[Okvirna količina]]</f>
        <v>0</v>
      </c>
      <c r="V25" s="88">
        <f>+Sklop9[[#This Row],[Končna cena/enoto mere (EUR) z DDV]]*Sklop9[[#This Row],[Okvirna količina]]</f>
        <v>0</v>
      </c>
      <c r="W25" s="154"/>
    </row>
    <row r="26" spans="1:23" s="175" customFormat="1" ht="12">
      <c r="A26" s="80" t="s">
        <v>12</v>
      </c>
      <c r="B26" s="241" t="s">
        <v>735</v>
      </c>
      <c r="C26" s="242" t="s">
        <v>852</v>
      </c>
      <c r="D26" s="249" t="s">
        <v>1831</v>
      </c>
      <c r="E26" s="254">
        <v>1</v>
      </c>
      <c r="F26" s="245" t="s">
        <v>0</v>
      </c>
      <c r="G26" s="190"/>
      <c r="H26" s="254">
        <v>170</v>
      </c>
      <c r="I26" s="111" t="s">
        <v>0</v>
      </c>
      <c r="J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26" s="81" t="str">
        <f>IF(Sklop9[[#This Row],[ZAHTEVANA SHEMA KAKOVOSTI]]&lt;&gt;"",Sklop9[[#This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+Sklop9[[#This Row],[cena/enota brez DDV v EUR]]*Sklop9[[#This Row],[Stopnja DDV (%)]]</f>
        <v>0</v>
      </c>
      <c r="T26" s="88">
        <f>+Sklop9[[#This Row],[cena/enota brez DDV v EUR]]+Sklop9[[#This Row],[Davek (EUR)]]</f>
        <v>0</v>
      </c>
      <c r="U26" s="88">
        <f>+Sklop9[[#This Row],[cena/enota brez DDV v EUR]]*Sklop9[[#This Row],[Okvirna količina]]</f>
        <v>0</v>
      </c>
      <c r="V26" s="88">
        <f>+Sklop9[[#This Row],[Končna cena/enoto mere (EUR) z DDV]]*Sklop9[[#This Row],[Okvirna količina]]</f>
        <v>0</v>
      </c>
      <c r="W26" s="154"/>
    </row>
    <row r="27" spans="1:23" s="175" customFormat="1" ht="12">
      <c r="A27" s="85" t="s">
        <v>13</v>
      </c>
      <c r="B27" s="241" t="s">
        <v>736</v>
      </c>
      <c r="C27" s="242" t="s">
        <v>852</v>
      </c>
      <c r="D27" s="249" t="s">
        <v>1832</v>
      </c>
      <c r="E27" s="254">
        <v>1</v>
      </c>
      <c r="F27" s="245" t="s">
        <v>0</v>
      </c>
      <c r="G27" s="190"/>
      <c r="H27" s="254">
        <v>100</v>
      </c>
      <c r="I27" s="111" t="s">
        <v>0</v>
      </c>
      <c r="J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7" s="81" t="str">
        <f>IF(Sklop9[[#This Row],[ZAHTEVANA SHEMA KAKOVOSTI]]&lt;&gt;"",Sklop9[[#This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+Sklop9[[#This Row],[cena/enota brez DDV v EUR]]*Sklop9[[#This Row],[Stopnja DDV (%)]]</f>
        <v>0</v>
      </c>
      <c r="T27" s="88">
        <f>+Sklop9[[#This Row],[cena/enota brez DDV v EUR]]+Sklop9[[#This Row],[Davek (EUR)]]</f>
        <v>0</v>
      </c>
      <c r="U27" s="88">
        <f>+Sklop9[[#This Row],[cena/enota brez DDV v EUR]]*Sklop9[[#This Row],[Okvirna količina]]</f>
        <v>0</v>
      </c>
      <c r="V27" s="88">
        <f>+Sklop9[[#This Row],[Končna cena/enoto mere (EUR) z DDV]]*Sklop9[[#This Row],[Okvirna količina]]</f>
        <v>0</v>
      </c>
      <c r="W27" s="154"/>
    </row>
    <row r="28" spans="1:23" s="175" customFormat="1" ht="12">
      <c r="A28" s="80" t="s">
        <v>14</v>
      </c>
      <c r="B28" s="241" t="s">
        <v>737</v>
      </c>
      <c r="C28" s="242" t="s">
        <v>852</v>
      </c>
      <c r="D28" s="249" t="s">
        <v>1833</v>
      </c>
      <c r="E28" s="254">
        <v>1</v>
      </c>
      <c r="F28" s="245" t="s">
        <v>0</v>
      </c>
      <c r="G28" s="190"/>
      <c r="H28" s="254">
        <v>50</v>
      </c>
      <c r="I28" s="111" t="s">
        <v>0</v>
      </c>
      <c r="J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8" s="81" t="str">
        <f>IF(Sklop9[[#This Row],[ZAHTEVANA SHEMA KAKOVOSTI]]&lt;&gt;"",Sklop9[[#This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+Sklop9[[#This Row],[cena/enota brez DDV v EUR]]*Sklop9[[#This Row],[Stopnja DDV (%)]]</f>
        <v>0</v>
      </c>
      <c r="T28" s="88">
        <f>+Sklop9[[#This Row],[cena/enota brez DDV v EUR]]+Sklop9[[#This Row],[Davek (EUR)]]</f>
        <v>0</v>
      </c>
      <c r="U28" s="88">
        <f>+Sklop9[[#This Row],[cena/enota brez DDV v EUR]]*Sklop9[[#This Row],[Okvirna količina]]</f>
        <v>0</v>
      </c>
      <c r="V28" s="88">
        <f>+Sklop9[[#This Row],[Končna cena/enoto mere (EUR) z DDV]]*Sklop9[[#This Row],[Okvirna količina]]</f>
        <v>0</v>
      </c>
      <c r="W28" s="154"/>
    </row>
    <row r="29" spans="1:23" s="175" customFormat="1" ht="12">
      <c r="A29" s="85" t="s">
        <v>15</v>
      </c>
      <c r="B29" s="241" t="s">
        <v>738</v>
      </c>
      <c r="C29" s="242" t="s">
        <v>852</v>
      </c>
      <c r="D29" s="249" t="s">
        <v>1834</v>
      </c>
      <c r="E29" s="254">
        <v>3</v>
      </c>
      <c r="F29" s="245" t="s">
        <v>0</v>
      </c>
      <c r="G29" s="190"/>
      <c r="H29" s="254">
        <v>10</v>
      </c>
      <c r="I29" s="111" t="s">
        <v>93</v>
      </c>
      <c r="J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9" s="81" t="str">
        <f>IF(Sklop9[[#This Row],[ZAHTEVANA SHEMA KAKOVOSTI]]&lt;&gt;"",Sklop9[[#This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+Sklop9[[#This Row],[cena/enota brez DDV v EUR]]*Sklop9[[#This Row],[Stopnja DDV (%)]]</f>
        <v>0</v>
      </c>
      <c r="T29" s="88">
        <f>+Sklop9[[#This Row],[cena/enota brez DDV v EUR]]+Sklop9[[#This Row],[Davek (EUR)]]</f>
        <v>0</v>
      </c>
      <c r="U29" s="88">
        <f>+Sklop9[[#This Row],[cena/enota brez DDV v EUR]]*Sklop9[[#This Row],[Okvirna količina]]</f>
        <v>0</v>
      </c>
      <c r="V29" s="88">
        <f>+Sklop9[[#This Row],[Končna cena/enoto mere (EUR) z DDV]]*Sklop9[[#This Row],[Okvirna količina]]</f>
        <v>0</v>
      </c>
      <c r="W29" s="154"/>
    </row>
    <row r="30" spans="1:23" s="175" customFormat="1" ht="12">
      <c r="A30" s="80" t="s">
        <v>16</v>
      </c>
      <c r="B30" s="241" t="s">
        <v>739</v>
      </c>
      <c r="C30" s="242" t="s">
        <v>852</v>
      </c>
      <c r="D30" s="249" t="s">
        <v>1833</v>
      </c>
      <c r="E30" s="254">
        <v>500</v>
      </c>
      <c r="F30" s="245" t="s">
        <v>158</v>
      </c>
      <c r="G30" s="190"/>
      <c r="H30" s="254">
        <v>50</v>
      </c>
      <c r="I30" s="111" t="s">
        <v>93</v>
      </c>
      <c r="J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30" s="81" t="str">
        <f>IF(Sklop9[[#This Row],[ZAHTEVANA SHEMA KAKOVOSTI]]&lt;&gt;"",Sklop9[[#This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+Sklop9[[#This Row],[cena/enota brez DDV v EUR]]*Sklop9[[#This Row],[Stopnja DDV (%)]]</f>
        <v>0</v>
      </c>
      <c r="T30" s="88">
        <f>+Sklop9[[#This Row],[cena/enota brez DDV v EUR]]+Sklop9[[#This Row],[Davek (EUR)]]</f>
        <v>0</v>
      </c>
      <c r="U30" s="88">
        <f>+Sklop9[[#This Row],[cena/enota brez DDV v EUR]]*Sklop9[[#This Row],[Okvirna količina]]</f>
        <v>0</v>
      </c>
      <c r="V30" s="88">
        <f>+Sklop9[[#This Row],[Končna cena/enoto mere (EUR) z DDV]]*Sklop9[[#This Row],[Okvirna količina]]</f>
        <v>0</v>
      </c>
      <c r="W30" s="154"/>
    </row>
    <row r="31" spans="1:23" s="175" customFormat="1" ht="12">
      <c r="A31" s="85" t="s">
        <v>17</v>
      </c>
      <c r="B31" s="241" t="s">
        <v>740</v>
      </c>
      <c r="C31" s="242" t="s">
        <v>852</v>
      </c>
      <c r="D31" s="253" t="s">
        <v>1835</v>
      </c>
      <c r="E31" s="254">
        <v>1</v>
      </c>
      <c r="F31" s="245" t="s">
        <v>0</v>
      </c>
      <c r="G31" s="190" t="s">
        <v>1554</v>
      </c>
      <c r="H31" s="254">
        <v>50</v>
      </c>
      <c r="I31" s="111" t="s">
        <v>93</v>
      </c>
      <c r="J3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1" s="81">
        <f>IF(Sklop9[[#This Row],[ZAHTEVANA SHEMA KAKOVOSTI]]&lt;&gt;"",Sklop9[[#This Row],[Preračunana masa/volumen/kos na enoto kg]],"")</f>
        <v>50</v>
      </c>
      <c r="L31" s="94"/>
      <c r="M31" s="87"/>
      <c r="N31" s="87"/>
      <c r="O31" s="96"/>
      <c r="P31" s="88"/>
      <c r="Q31" s="88"/>
      <c r="R31" s="97"/>
      <c r="S31" s="88">
        <f>+Sklop9[[#This Row],[cena/enota brez DDV v EUR]]*Sklop9[[#This Row],[Stopnja DDV (%)]]</f>
        <v>0</v>
      </c>
      <c r="T31" s="88">
        <f>+Sklop9[[#This Row],[cena/enota brez DDV v EUR]]+Sklop9[[#This Row],[Davek (EUR)]]</f>
        <v>0</v>
      </c>
      <c r="U31" s="88">
        <f>+Sklop9[[#This Row],[cena/enota brez DDV v EUR]]*Sklop9[[#This Row],[Okvirna količina]]</f>
        <v>0</v>
      </c>
      <c r="V31" s="88">
        <f>+Sklop9[[#This Row],[Končna cena/enoto mere (EUR) z DDV]]*Sklop9[[#This Row],[Okvirna količina]]</f>
        <v>0</v>
      </c>
      <c r="W31" s="154"/>
    </row>
    <row r="32" spans="1:23" s="175" customFormat="1" ht="12">
      <c r="A32" s="80" t="s">
        <v>18</v>
      </c>
      <c r="B32" s="241" t="s">
        <v>741</v>
      </c>
      <c r="C32" s="242" t="s">
        <v>852</v>
      </c>
      <c r="D32" s="253" t="s">
        <v>1835</v>
      </c>
      <c r="E32" s="254">
        <v>500</v>
      </c>
      <c r="F32" s="245" t="s">
        <v>158</v>
      </c>
      <c r="G32" s="190" t="s">
        <v>1554</v>
      </c>
      <c r="H32" s="254">
        <v>30</v>
      </c>
      <c r="I32" s="111" t="s">
        <v>93</v>
      </c>
      <c r="J3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2" s="81">
        <f>IF(Sklop9[[#This Row],[ZAHTEVANA SHEMA KAKOVOSTI]]&lt;&gt;"",Sklop9[[#This Row],[Preračunana masa/volumen/kos na enoto kg]],"")</f>
        <v>15</v>
      </c>
      <c r="L32" s="94"/>
      <c r="M32" s="87"/>
      <c r="N32" s="87"/>
      <c r="O32" s="96"/>
      <c r="P32" s="88"/>
      <c r="Q32" s="88"/>
      <c r="R32" s="97"/>
      <c r="S32" s="88">
        <f>+Sklop9[[#This Row],[cena/enota brez DDV v EUR]]*Sklop9[[#This Row],[Stopnja DDV (%)]]</f>
        <v>0</v>
      </c>
      <c r="T32" s="88">
        <f>+Sklop9[[#This Row],[cena/enota brez DDV v EUR]]+Sklop9[[#This Row],[Davek (EUR)]]</f>
        <v>0</v>
      </c>
      <c r="U32" s="88">
        <f>+Sklop9[[#This Row],[cena/enota brez DDV v EUR]]*Sklop9[[#This Row],[Okvirna količina]]</f>
        <v>0</v>
      </c>
      <c r="V32" s="88">
        <f>+Sklop9[[#This Row],[Končna cena/enoto mere (EUR) z DDV]]*Sklop9[[#This Row],[Okvirna količina]]</f>
        <v>0</v>
      </c>
      <c r="W32" s="154"/>
    </row>
    <row r="33" spans="1:23" s="175" customFormat="1" ht="12">
      <c r="A33" s="85" t="s">
        <v>19</v>
      </c>
      <c r="B33" s="241" t="s">
        <v>742</v>
      </c>
      <c r="C33" s="242" t="s">
        <v>852</v>
      </c>
      <c r="D33" s="253" t="s">
        <v>1836</v>
      </c>
      <c r="E33" s="254">
        <v>1</v>
      </c>
      <c r="F33" s="245" t="s">
        <v>0</v>
      </c>
      <c r="G33" s="190" t="s">
        <v>1554</v>
      </c>
      <c r="H33" s="254">
        <v>5</v>
      </c>
      <c r="I33" s="111" t="s">
        <v>93</v>
      </c>
      <c r="J3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33" s="81">
        <f>IF(Sklop9[[#This Row],[ZAHTEVANA SHEMA KAKOVOSTI]]&lt;&gt;"",Sklop9[[#This Row],[Preračunana masa/volumen/kos na enoto kg]],"")</f>
        <v>5</v>
      </c>
      <c r="L33" s="94"/>
      <c r="M33" s="87"/>
      <c r="N33" s="87"/>
      <c r="O33" s="96"/>
      <c r="P33" s="88"/>
      <c r="Q33" s="88"/>
      <c r="R33" s="97"/>
      <c r="S33" s="88">
        <f>+Sklop9[[#This Row],[cena/enota brez DDV v EUR]]*Sklop9[[#This Row],[Stopnja DDV (%)]]</f>
        <v>0</v>
      </c>
      <c r="T33" s="88">
        <f>+Sklop9[[#This Row],[cena/enota brez DDV v EUR]]+Sklop9[[#This Row],[Davek (EUR)]]</f>
        <v>0</v>
      </c>
      <c r="U33" s="88">
        <f>+Sklop9[[#This Row],[cena/enota brez DDV v EUR]]*Sklop9[[#This Row],[Okvirna količina]]</f>
        <v>0</v>
      </c>
      <c r="V33" s="88">
        <f>+Sklop9[[#This Row],[Končna cena/enoto mere (EUR) z DDV]]*Sklop9[[#This Row],[Okvirna količina]]</f>
        <v>0</v>
      </c>
      <c r="W33" s="154"/>
    </row>
    <row r="34" spans="1:23" s="175" customFormat="1" ht="12">
      <c r="A34" s="80" t="s">
        <v>20</v>
      </c>
      <c r="B34" s="241" t="s">
        <v>743</v>
      </c>
      <c r="C34" s="242" t="s">
        <v>852</v>
      </c>
      <c r="D34" s="253" t="s">
        <v>1837</v>
      </c>
      <c r="E34" s="254">
        <v>500</v>
      </c>
      <c r="F34" s="245" t="s">
        <v>158</v>
      </c>
      <c r="G34" s="190" t="s">
        <v>1554</v>
      </c>
      <c r="H34" s="254">
        <v>5</v>
      </c>
      <c r="I34" s="111" t="s">
        <v>93</v>
      </c>
      <c r="J3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34" s="126">
        <f>IF(Sklop9[[#This Row],[ZAHTEVANA SHEMA KAKOVOSTI]]&lt;&gt;"",Sklop9[[#This Row],[Preračunana masa/volumen/kos na enoto kg]],"")</f>
        <v>2.5</v>
      </c>
      <c r="L34" s="94"/>
      <c r="M34" s="87"/>
      <c r="N34" s="87"/>
      <c r="O34" s="96"/>
      <c r="P34" s="88"/>
      <c r="Q34" s="88"/>
      <c r="R34" s="97"/>
      <c r="S34" s="88">
        <f>+Sklop9[[#This Row],[cena/enota brez DDV v EUR]]*Sklop9[[#This Row],[Stopnja DDV (%)]]</f>
        <v>0</v>
      </c>
      <c r="T34" s="88">
        <f>+Sklop9[[#This Row],[cena/enota brez DDV v EUR]]+Sklop9[[#This Row],[Davek (EUR)]]</f>
        <v>0</v>
      </c>
      <c r="U34" s="88">
        <f>+Sklop9[[#This Row],[cena/enota brez DDV v EUR]]*Sklop9[[#This Row],[Okvirna količina]]</f>
        <v>0</v>
      </c>
      <c r="V34" s="88">
        <f>+Sklop9[[#This Row],[Končna cena/enoto mere (EUR) z DDV]]*Sklop9[[#This Row],[Okvirna količina]]</f>
        <v>0</v>
      </c>
      <c r="W34" s="154"/>
    </row>
    <row r="35" spans="1:23" s="175" customFormat="1" ht="12">
      <c r="A35" s="85" t="s">
        <v>21</v>
      </c>
      <c r="B35" s="241" t="s">
        <v>744</v>
      </c>
      <c r="C35" s="242" t="s">
        <v>852</v>
      </c>
      <c r="D35" s="253" t="s">
        <v>1838</v>
      </c>
      <c r="E35" s="254">
        <v>1</v>
      </c>
      <c r="F35" s="245" t="s">
        <v>0</v>
      </c>
      <c r="G35" s="191"/>
      <c r="H35" s="254">
        <v>3</v>
      </c>
      <c r="I35" s="111" t="s">
        <v>93</v>
      </c>
      <c r="J3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35" s="126" t="str">
        <f>IF(Sklop9[[#This Row],[ZAHTEVANA SHEMA KAKOVOSTI]]&lt;&gt;"",Sklop9[[#This Row],[Preračunana masa/volumen/kos na enoto kg]],"")</f>
        <v/>
      </c>
      <c r="L35" s="94"/>
      <c r="M35" s="87"/>
      <c r="N35" s="87"/>
      <c r="O35" s="96"/>
      <c r="P35" s="88"/>
      <c r="Q35" s="88"/>
      <c r="R35" s="97"/>
      <c r="S35" s="88">
        <f>+Sklop9[[#This Row],[cena/enota brez DDV v EUR]]*Sklop9[[#This Row],[Stopnja DDV (%)]]</f>
        <v>0</v>
      </c>
      <c r="T35" s="88">
        <f>+Sklop9[[#This Row],[cena/enota brez DDV v EUR]]+Sklop9[[#This Row],[Davek (EUR)]]</f>
        <v>0</v>
      </c>
      <c r="U35" s="88">
        <f>+Sklop9[[#This Row],[cena/enota brez DDV v EUR]]*Sklop9[[#This Row],[Okvirna količina]]</f>
        <v>0</v>
      </c>
      <c r="V35" s="88">
        <f>+Sklop9[[#This Row],[Končna cena/enoto mere (EUR) z DDV]]*Sklop9[[#This Row],[Okvirna količina]]</f>
        <v>0</v>
      </c>
      <c r="W35" s="154"/>
    </row>
    <row r="36" spans="1:23" s="175" customFormat="1" ht="12">
      <c r="A36" s="80" t="s">
        <v>22</v>
      </c>
      <c r="B36" s="241" t="s">
        <v>745</v>
      </c>
      <c r="C36" s="242" t="s">
        <v>852</v>
      </c>
      <c r="D36" s="253" t="s">
        <v>1839</v>
      </c>
      <c r="E36" s="254">
        <v>2</v>
      </c>
      <c r="F36" s="245" t="s">
        <v>0</v>
      </c>
      <c r="G36" s="191"/>
      <c r="H36" s="254">
        <v>3</v>
      </c>
      <c r="I36" s="111" t="s">
        <v>93</v>
      </c>
      <c r="J3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6" s="126" t="str">
        <f>IF(Sklop9[[#This Row],[ZAHTEVANA SHEMA KAKOVOSTI]]&lt;&gt;"",Sklop9[[#This Row],[Preračunana masa/volumen/kos na enoto kg]],"")</f>
        <v/>
      </c>
      <c r="L36" s="94"/>
      <c r="M36" s="87"/>
      <c r="N36" s="87"/>
      <c r="O36" s="96"/>
      <c r="P36" s="88"/>
      <c r="Q36" s="88"/>
      <c r="R36" s="97"/>
      <c r="S36" s="88">
        <f>+Sklop9[[#This Row],[cena/enota brez DDV v EUR]]*Sklop9[[#This Row],[Stopnja DDV (%)]]</f>
        <v>0</v>
      </c>
      <c r="T36" s="88">
        <f>+Sklop9[[#This Row],[cena/enota brez DDV v EUR]]+Sklop9[[#This Row],[Davek (EUR)]]</f>
        <v>0</v>
      </c>
      <c r="U36" s="88">
        <f>+Sklop9[[#This Row],[cena/enota brez DDV v EUR]]*Sklop9[[#This Row],[Okvirna količina]]</f>
        <v>0</v>
      </c>
      <c r="V36" s="88">
        <f>+Sklop9[[#This Row],[Končna cena/enoto mere (EUR) z DDV]]*Sklop9[[#This Row],[Okvirna količina]]</f>
        <v>0</v>
      </c>
      <c r="W36" s="154"/>
    </row>
    <row r="37" spans="1:23" s="175" customFormat="1" ht="12">
      <c r="A37" s="85" t="s">
        <v>23</v>
      </c>
      <c r="B37" s="241" t="s">
        <v>746</v>
      </c>
      <c r="C37" s="242" t="s">
        <v>852</v>
      </c>
      <c r="D37" s="253" t="s">
        <v>1840</v>
      </c>
      <c r="E37" s="254">
        <v>1</v>
      </c>
      <c r="F37" s="245" t="s">
        <v>0</v>
      </c>
      <c r="G37" s="191" t="s">
        <v>1554</v>
      </c>
      <c r="H37" s="254">
        <v>20</v>
      </c>
      <c r="I37" s="111" t="s">
        <v>93</v>
      </c>
      <c r="J3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37" s="126">
        <f>IF(Sklop9[[#This Row],[ZAHTEVANA SHEMA KAKOVOSTI]]&lt;&gt;"",Sklop9[[#This Row],[Preračunana masa/volumen/kos na enoto kg]],"")</f>
        <v>20</v>
      </c>
      <c r="L37" s="94"/>
      <c r="M37" s="87"/>
      <c r="N37" s="87"/>
      <c r="O37" s="96"/>
      <c r="P37" s="88"/>
      <c r="Q37" s="88"/>
      <c r="R37" s="97"/>
      <c r="S37" s="88">
        <f>+Sklop9[[#This Row],[cena/enota brez DDV v EUR]]*Sklop9[[#This Row],[Stopnja DDV (%)]]</f>
        <v>0</v>
      </c>
      <c r="T37" s="88">
        <f>+Sklop9[[#This Row],[cena/enota brez DDV v EUR]]+Sklop9[[#This Row],[Davek (EUR)]]</f>
        <v>0</v>
      </c>
      <c r="U37" s="88">
        <f>+Sklop9[[#This Row],[cena/enota brez DDV v EUR]]*Sklop9[[#This Row],[Okvirna količina]]</f>
        <v>0</v>
      </c>
      <c r="V37" s="88">
        <f>+Sklop9[[#This Row],[Končna cena/enoto mere (EUR) z DDV]]*Sklop9[[#This Row],[Okvirna količina]]</f>
        <v>0</v>
      </c>
      <c r="W37" s="154"/>
    </row>
    <row r="38" spans="1:23" s="175" customFormat="1" ht="12">
      <c r="A38" s="80" t="s">
        <v>24</v>
      </c>
      <c r="B38" s="241" t="s">
        <v>747</v>
      </c>
      <c r="C38" s="242" t="s">
        <v>852</v>
      </c>
      <c r="D38" s="253" t="s">
        <v>1840</v>
      </c>
      <c r="E38" s="254">
        <v>500</v>
      </c>
      <c r="F38" s="245" t="s">
        <v>158</v>
      </c>
      <c r="G38" s="191" t="s">
        <v>1554</v>
      </c>
      <c r="H38" s="254">
        <v>3</v>
      </c>
      <c r="I38" s="111" t="s">
        <v>93</v>
      </c>
      <c r="J3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K38" s="126">
        <f>IF(Sklop9[[#This Row],[ZAHTEVANA SHEMA KAKOVOSTI]]&lt;&gt;"",Sklop9[[#This Row],[Preračunana masa/volumen/kos na enoto kg]],"")</f>
        <v>1.5</v>
      </c>
      <c r="L38" s="94"/>
      <c r="M38" s="87"/>
      <c r="N38" s="87"/>
      <c r="O38" s="96"/>
      <c r="P38" s="88"/>
      <c r="Q38" s="88"/>
      <c r="R38" s="97"/>
      <c r="S38" s="88">
        <f>+Sklop9[[#This Row],[cena/enota brez DDV v EUR]]*Sklop9[[#This Row],[Stopnja DDV (%)]]</f>
        <v>0</v>
      </c>
      <c r="T38" s="88">
        <f>+Sklop9[[#This Row],[cena/enota brez DDV v EUR]]+Sklop9[[#This Row],[Davek (EUR)]]</f>
        <v>0</v>
      </c>
      <c r="U38" s="88">
        <f>+Sklop9[[#This Row],[cena/enota brez DDV v EUR]]*Sklop9[[#This Row],[Okvirna količina]]</f>
        <v>0</v>
      </c>
      <c r="V38" s="88">
        <f>+Sklop9[[#This Row],[Končna cena/enoto mere (EUR) z DDV]]*Sklop9[[#This Row],[Okvirna količina]]</f>
        <v>0</v>
      </c>
      <c r="W38" s="154"/>
    </row>
    <row r="39" spans="1:23" s="175" customFormat="1" ht="12">
      <c r="A39" s="85" t="s">
        <v>25</v>
      </c>
      <c r="B39" s="241" t="s">
        <v>748</v>
      </c>
      <c r="C39" s="242" t="s">
        <v>852</v>
      </c>
      <c r="D39" s="253" t="s">
        <v>1145</v>
      </c>
      <c r="E39" s="254">
        <v>1</v>
      </c>
      <c r="F39" s="245" t="s">
        <v>0</v>
      </c>
      <c r="G39" s="191"/>
      <c r="H39" s="254">
        <v>2</v>
      </c>
      <c r="I39" s="111" t="s">
        <v>93</v>
      </c>
      <c r="J3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K39" s="126" t="str">
        <f>IF(Sklop9[[#This Row],[ZAHTEVANA SHEMA KAKOVOSTI]]&lt;&gt;"",Sklop9[[#This Row],[Preračunana masa/volumen/kos na enoto kg]],"")</f>
        <v/>
      </c>
      <c r="L39" s="94"/>
      <c r="M39" s="87"/>
      <c r="N39" s="87"/>
      <c r="O39" s="96"/>
      <c r="P39" s="88"/>
      <c r="Q39" s="88"/>
      <c r="R39" s="97"/>
      <c r="S39" s="88">
        <f>+Sklop9[[#This Row],[cena/enota brez DDV v EUR]]*Sklop9[[#This Row],[Stopnja DDV (%)]]</f>
        <v>0</v>
      </c>
      <c r="T39" s="88">
        <f>+Sklop9[[#This Row],[cena/enota brez DDV v EUR]]+Sklop9[[#This Row],[Davek (EUR)]]</f>
        <v>0</v>
      </c>
      <c r="U39" s="88">
        <f>+Sklop9[[#This Row],[cena/enota brez DDV v EUR]]*Sklop9[[#This Row],[Okvirna količina]]</f>
        <v>0</v>
      </c>
      <c r="V39" s="88">
        <f>+Sklop9[[#This Row],[Končna cena/enoto mere (EUR) z DDV]]*Sklop9[[#This Row],[Okvirna količina]]</f>
        <v>0</v>
      </c>
      <c r="W39" s="154"/>
    </row>
    <row r="40" spans="1:23" s="175" customFormat="1" ht="12">
      <c r="A40" s="80" t="s">
        <v>26</v>
      </c>
      <c r="B40" s="241" t="s">
        <v>749</v>
      </c>
      <c r="C40" s="242" t="s">
        <v>852</v>
      </c>
      <c r="D40" s="253" t="s">
        <v>1145</v>
      </c>
      <c r="E40" s="254">
        <v>500</v>
      </c>
      <c r="F40" s="245" t="s">
        <v>158</v>
      </c>
      <c r="G40" s="191"/>
      <c r="H40" s="254">
        <v>5</v>
      </c>
      <c r="I40" s="111" t="s">
        <v>93</v>
      </c>
      <c r="J4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40" s="126" t="str">
        <f>IF(Sklop9[[#This Row],[ZAHTEVANA SHEMA KAKOVOSTI]]&lt;&gt;"",Sklop9[[#This Row],[Preračunana masa/volumen/kos na enoto kg]],"")</f>
        <v/>
      </c>
      <c r="L40" s="94"/>
      <c r="M40" s="87"/>
      <c r="N40" s="87"/>
      <c r="O40" s="96"/>
      <c r="P40" s="88"/>
      <c r="Q40" s="88"/>
      <c r="R40" s="97"/>
      <c r="S40" s="88">
        <f>+Sklop9[[#This Row],[cena/enota brez DDV v EUR]]*Sklop9[[#This Row],[Stopnja DDV (%)]]</f>
        <v>0</v>
      </c>
      <c r="T40" s="88">
        <f>+Sklop9[[#This Row],[cena/enota brez DDV v EUR]]+Sklop9[[#This Row],[Davek (EUR)]]</f>
        <v>0</v>
      </c>
      <c r="U40" s="88">
        <f>+Sklop9[[#This Row],[cena/enota brez DDV v EUR]]*Sklop9[[#This Row],[Okvirna količina]]</f>
        <v>0</v>
      </c>
      <c r="V40" s="88">
        <f>+Sklop9[[#This Row],[Končna cena/enoto mere (EUR) z DDV]]*Sklop9[[#This Row],[Okvirna količina]]</f>
        <v>0</v>
      </c>
      <c r="W40" s="154"/>
    </row>
    <row r="41" spans="1:23" s="175" customFormat="1" ht="12">
      <c r="A41" s="85" t="s">
        <v>27</v>
      </c>
      <c r="B41" s="241" t="s">
        <v>750</v>
      </c>
      <c r="C41" s="242" t="s">
        <v>852</v>
      </c>
      <c r="D41" s="253" t="s">
        <v>1723</v>
      </c>
      <c r="E41" s="254">
        <v>1</v>
      </c>
      <c r="F41" s="245" t="s">
        <v>0</v>
      </c>
      <c r="G41" s="191"/>
      <c r="H41" s="254">
        <v>10</v>
      </c>
      <c r="I41" s="111" t="s">
        <v>93</v>
      </c>
      <c r="J4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1" s="126" t="str">
        <f>IF(Sklop9[[#This Row],[ZAHTEVANA SHEMA KAKOVOSTI]]&lt;&gt;"",Sklop9[[#This Row],[Preračunana masa/volumen/kos na enoto kg]],"")</f>
        <v/>
      </c>
      <c r="L41" s="94"/>
      <c r="M41" s="87"/>
      <c r="N41" s="87"/>
      <c r="O41" s="96"/>
      <c r="P41" s="88"/>
      <c r="Q41" s="88"/>
      <c r="R41" s="97"/>
      <c r="S41" s="88">
        <f>+Sklop9[[#This Row],[cena/enota brez DDV v EUR]]*Sklop9[[#This Row],[Stopnja DDV (%)]]</f>
        <v>0</v>
      </c>
      <c r="T41" s="88">
        <f>+Sklop9[[#This Row],[cena/enota brez DDV v EUR]]+Sklop9[[#This Row],[Davek (EUR)]]</f>
        <v>0</v>
      </c>
      <c r="U41" s="88">
        <f>+Sklop9[[#This Row],[cena/enota brez DDV v EUR]]*Sklop9[[#This Row],[Okvirna količina]]</f>
        <v>0</v>
      </c>
      <c r="V41" s="88">
        <f>+Sklop9[[#This Row],[Končna cena/enoto mere (EUR) z DDV]]*Sklop9[[#This Row],[Okvirna količina]]</f>
        <v>0</v>
      </c>
      <c r="W41" s="154"/>
    </row>
    <row r="42" spans="1:23" s="175" customFormat="1" ht="12">
      <c r="A42" s="80" t="s">
        <v>28</v>
      </c>
      <c r="B42" s="241" t="s">
        <v>751</v>
      </c>
      <c r="C42" s="242" t="s">
        <v>852</v>
      </c>
      <c r="D42" s="253" t="s">
        <v>1723</v>
      </c>
      <c r="E42" s="254">
        <v>500</v>
      </c>
      <c r="F42" s="245" t="s">
        <v>158</v>
      </c>
      <c r="G42" s="191"/>
      <c r="H42" s="254">
        <v>20</v>
      </c>
      <c r="I42" s="111" t="s">
        <v>93</v>
      </c>
      <c r="J4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2" s="126" t="str">
        <f>IF(Sklop9[[#This Row],[ZAHTEVANA SHEMA KAKOVOSTI]]&lt;&gt;"",Sklop9[[#This Row],[Preračunana masa/volumen/kos na enoto kg]],"")</f>
        <v/>
      </c>
      <c r="L42" s="94"/>
      <c r="M42" s="87"/>
      <c r="N42" s="87"/>
      <c r="O42" s="96"/>
      <c r="P42" s="88"/>
      <c r="Q42" s="88"/>
      <c r="R42" s="97"/>
      <c r="S42" s="88">
        <f>+Sklop9[[#This Row],[cena/enota brez DDV v EUR]]*Sklop9[[#This Row],[Stopnja DDV (%)]]</f>
        <v>0</v>
      </c>
      <c r="T42" s="88">
        <f>+Sklop9[[#This Row],[cena/enota brez DDV v EUR]]+Sklop9[[#This Row],[Davek (EUR)]]</f>
        <v>0</v>
      </c>
      <c r="U42" s="88">
        <f>+Sklop9[[#This Row],[cena/enota brez DDV v EUR]]*Sklop9[[#This Row],[Okvirna količina]]</f>
        <v>0</v>
      </c>
      <c r="V42" s="88">
        <f>+Sklop9[[#This Row],[Končna cena/enoto mere (EUR) z DDV]]*Sklop9[[#This Row],[Okvirna količina]]</f>
        <v>0</v>
      </c>
      <c r="W42" s="154"/>
    </row>
    <row r="43" spans="1:23" s="175" customFormat="1" ht="12">
      <c r="A43" s="85" t="s">
        <v>29</v>
      </c>
      <c r="B43" s="241" t="s">
        <v>752</v>
      </c>
      <c r="C43" s="242" t="s">
        <v>852</v>
      </c>
      <c r="D43" s="253" t="s">
        <v>1841</v>
      </c>
      <c r="E43" s="254">
        <v>1</v>
      </c>
      <c r="F43" s="245" t="s">
        <v>0</v>
      </c>
      <c r="G43" s="191"/>
      <c r="H43" s="254">
        <v>10</v>
      </c>
      <c r="I43" s="111" t="s">
        <v>93</v>
      </c>
      <c r="J4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3" s="126" t="str">
        <f>IF(Sklop9[[#This Row],[ZAHTEVANA SHEMA KAKOVOSTI]]&lt;&gt;"",Sklop9[[#This Row],[Preračunana masa/volumen/kos na enoto kg]],"")</f>
        <v/>
      </c>
      <c r="L43" s="94"/>
      <c r="M43" s="87"/>
      <c r="N43" s="87"/>
      <c r="O43" s="96"/>
      <c r="P43" s="88"/>
      <c r="Q43" s="88"/>
      <c r="R43" s="97"/>
      <c r="S43" s="88">
        <f>+Sklop9[[#This Row],[cena/enota brez DDV v EUR]]*Sklop9[[#This Row],[Stopnja DDV (%)]]</f>
        <v>0</v>
      </c>
      <c r="T43" s="88">
        <f>+Sklop9[[#This Row],[cena/enota brez DDV v EUR]]+Sklop9[[#This Row],[Davek (EUR)]]</f>
        <v>0</v>
      </c>
      <c r="U43" s="88">
        <f>+Sklop9[[#This Row],[cena/enota brez DDV v EUR]]*Sklop9[[#This Row],[Okvirna količina]]</f>
        <v>0</v>
      </c>
      <c r="V43" s="88">
        <f>+Sklop9[[#This Row],[Končna cena/enoto mere (EUR) z DDV]]*Sklop9[[#This Row],[Okvirna količina]]</f>
        <v>0</v>
      </c>
      <c r="W43" s="154"/>
    </row>
    <row r="44" spans="1:23" s="175" customFormat="1" ht="12">
      <c r="A44" s="80" t="s">
        <v>30</v>
      </c>
      <c r="B44" s="241" t="s">
        <v>753</v>
      </c>
      <c r="C44" s="242" t="s">
        <v>852</v>
      </c>
      <c r="D44" s="253" t="s">
        <v>1841</v>
      </c>
      <c r="E44" s="254">
        <v>500</v>
      </c>
      <c r="F44" s="245" t="s">
        <v>158</v>
      </c>
      <c r="G44" s="191"/>
      <c r="H44" s="254">
        <v>6</v>
      </c>
      <c r="I44" s="111" t="s">
        <v>93</v>
      </c>
      <c r="J4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44" s="126" t="str">
        <f>IF(Sklop9[[#This Row],[ZAHTEVANA SHEMA KAKOVOSTI]]&lt;&gt;"",Sklop9[[#This Row],[Preračunana masa/volumen/kos na enoto kg]],"")</f>
        <v/>
      </c>
      <c r="L44" s="94"/>
      <c r="M44" s="87"/>
      <c r="N44" s="87"/>
      <c r="O44" s="96"/>
      <c r="P44" s="88"/>
      <c r="Q44" s="88"/>
      <c r="R44" s="97"/>
      <c r="S44" s="88">
        <f>+Sklop9[[#This Row],[cena/enota brez DDV v EUR]]*Sklop9[[#This Row],[Stopnja DDV (%)]]</f>
        <v>0</v>
      </c>
      <c r="T44" s="88">
        <f>+Sklop9[[#This Row],[cena/enota brez DDV v EUR]]+Sklop9[[#This Row],[Davek (EUR)]]</f>
        <v>0</v>
      </c>
      <c r="U44" s="88">
        <f>+Sklop9[[#This Row],[cena/enota brez DDV v EUR]]*Sklop9[[#This Row],[Okvirna količina]]</f>
        <v>0</v>
      </c>
      <c r="V44" s="88">
        <f>+Sklop9[[#This Row],[Končna cena/enoto mere (EUR) z DDV]]*Sklop9[[#This Row],[Okvirna količina]]</f>
        <v>0</v>
      </c>
      <c r="W44" s="154"/>
    </row>
    <row r="45" spans="1:23" s="175" customFormat="1" ht="12">
      <c r="A45" s="85" t="s">
        <v>31</v>
      </c>
      <c r="B45" s="241" t="s">
        <v>754</v>
      </c>
      <c r="C45" s="242" t="s">
        <v>852</v>
      </c>
      <c r="D45" s="253" t="s">
        <v>1842</v>
      </c>
      <c r="E45" s="254">
        <v>5</v>
      </c>
      <c r="F45" s="245" t="s">
        <v>0</v>
      </c>
      <c r="G45" s="191"/>
      <c r="H45" s="254">
        <v>5</v>
      </c>
      <c r="I45" s="111" t="s">
        <v>93</v>
      </c>
      <c r="J4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5" s="126" t="str">
        <f>IF(Sklop9[[#This Row],[ZAHTEVANA SHEMA KAKOVOSTI]]&lt;&gt;"",Sklop9[[#This Row],[Preračunana masa/volumen/kos na enoto kg]],"")</f>
        <v/>
      </c>
      <c r="L45" s="94"/>
      <c r="M45" s="87"/>
      <c r="N45" s="87"/>
      <c r="O45" s="96"/>
      <c r="P45" s="88"/>
      <c r="Q45" s="88"/>
      <c r="R45" s="97"/>
      <c r="S45" s="88">
        <f>+Sklop9[[#This Row],[cena/enota brez DDV v EUR]]*Sklop9[[#This Row],[Stopnja DDV (%)]]</f>
        <v>0</v>
      </c>
      <c r="T45" s="88">
        <f>+Sklop9[[#This Row],[cena/enota brez DDV v EUR]]+Sklop9[[#This Row],[Davek (EUR)]]</f>
        <v>0</v>
      </c>
      <c r="U45" s="88">
        <f>+Sklop9[[#This Row],[cena/enota brez DDV v EUR]]*Sklop9[[#This Row],[Okvirna količina]]</f>
        <v>0</v>
      </c>
      <c r="V45" s="88">
        <f>+Sklop9[[#This Row],[Končna cena/enoto mere (EUR) z DDV]]*Sklop9[[#This Row],[Okvirna količina]]</f>
        <v>0</v>
      </c>
      <c r="W45" s="154"/>
    </row>
    <row r="46" spans="1:23" s="175" customFormat="1" ht="12">
      <c r="A46" s="80" t="s">
        <v>32</v>
      </c>
      <c r="B46" s="241" t="s">
        <v>755</v>
      </c>
      <c r="C46" s="242" t="s">
        <v>852</v>
      </c>
      <c r="D46" s="253" t="s">
        <v>1843</v>
      </c>
      <c r="E46" s="254">
        <v>5</v>
      </c>
      <c r="F46" s="245" t="s">
        <v>0</v>
      </c>
      <c r="G46" s="191"/>
      <c r="H46" s="254">
        <v>60</v>
      </c>
      <c r="I46" s="111" t="s">
        <v>93</v>
      </c>
      <c r="J4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6" s="126" t="str">
        <f>IF(Sklop9[[#This Row],[ZAHTEVANA SHEMA KAKOVOSTI]]&lt;&gt;"",Sklop9[[#This Row],[Preračunana masa/volumen/kos na enoto kg]],"")</f>
        <v/>
      </c>
      <c r="L46" s="94"/>
      <c r="M46" s="87"/>
      <c r="N46" s="87"/>
      <c r="O46" s="96"/>
      <c r="P46" s="88"/>
      <c r="Q46" s="88"/>
      <c r="R46" s="97"/>
      <c r="S46" s="88">
        <f>+Sklop9[[#This Row],[cena/enota brez DDV v EUR]]*Sklop9[[#This Row],[Stopnja DDV (%)]]</f>
        <v>0</v>
      </c>
      <c r="T46" s="88">
        <f>+Sklop9[[#This Row],[cena/enota brez DDV v EUR]]+Sklop9[[#This Row],[Davek (EUR)]]</f>
        <v>0</v>
      </c>
      <c r="U46" s="88">
        <f>+Sklop9[[#This Row],[cena/enota brez DDV v EUR]]*Sklop9[[#This Row],[Okvirna količina]]</f>
        <v>0</v>
      </c>
      <c r="V46" s="88">
        <f>+Sklop9[[#This Row],[Končna cena/enoto mere (EUR) z DDV]]*Sklop9[[#This Row],[Okvirna količina]]</f>
        <v>0</v>
      </c>
      <c r="W46" s="154"/>
    </row>
    <row r="47" spans="1:23" s="175" customFormat="1" ht="12">
      <c r="A47" s="85" t="s">
        <v>33</v>
      </c>
      <c r="B47" s="241" t="s">
        <v>756</v>
      </c>
      <c r="C47" s="242" t="s">
        <v>852</v>
      </c>
      <c r="D47" s="253" t="s">
        <v>1843</v>
      </c>
      <c r="E47" s="254">
        <v>750</v>
      </c>
      <c r="F47" s="245" t="s">
        <v>158</v>
      </c>
      <c r="G47" s="191"/>
      <c r="H47" s="254">
        <v>5</v>
      </c>
      <c r="I47" s="111" t="s">
        <v>93</v>
      </c>
      <c r="J4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K47" s="126" t="str">
        <f>IF(Sklop9[[#This Row],[ZAHTEVANA SHEMA KAKOVOSTI]]&lt;&gt;"",Sklop9[[#This Row],[Preračunana masa/volumen/kos na enoto kg]],"")</f>
        <v/>
      </c>
      <c r="L47" s="94"/>
      <c r="M47" s="47"/>
      <c r="N47" s="47"/>
      <c r="O47" s="2"/>
      <c r="P47" s="88"/>
      <c r="Q47" s="88"/>
      <c r="R47" s="97"/>
      <c r="S47" s="88">
        <f>+Sklop9[[#This Row],[cena/enota brez DDV v EUR]]*Sklop9[[#This Row],[Stopnja DDV (%)]]</f>
        <v>0</v>
      </c>
      <c r="T47" s="88">
        <f>+Sklop9[[#This Row],[cena/enota brez DDV v EUR]]+Sklop9[[#This Row],[Davek (EUR)]]</f>
        <v>0</v>
      </c>
      <c r="U47" s="88">
        <f>+Sklop9[[#This Row],[cena/enota brez DDV v EUR]]*Sklop9[[#This Row],[Okvirna količina]]</f>
        <v>0</v>
      </c>
      <c r="V47" s="88">
        <f>+Sklop9[[#This Row],[Končna cena/enoto mere (EUR) z DDV]]*Sklop9[[#This Row],[Okvirna količina]]</f>
        <v>0</v>
      </c>
      <c r="W47" s="154"/>
    </row>
    <row r="48" spans="1:23" s="175" customFormat="1" ht="12">
      <c r="A48" s="80" t="s">
        <v>34</v>
      </c>
      <c r="B48" s="241" t="s">
        <v>757</v>
      </c>
      <c r="C48" s="242" t="s">
        <v>852</v>
      </c>
      <c r="D48" s="253" t="s">
        <v>1844</v>
      </c>
      <c r="E48" s="254">
        <v>5</v>
      </c>
      <c r="F48" s="245" t="s">
        <v>0</v>
      </c>
      <c r="G48" s="191"/>
      <c r="H48" s="254">
        <v>60</v>
      </c>
      <c r="I48" s="111" t="s">
        <v>93</v>
      </c>
      <c r="J4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8" s="126" t="str">
        <f>IF(Sklop9[[#This Row],[ZAHTEVANA SHEMA KAKOVOSTI]]&lt;&gt;"",Sklop9[[#This Row],[Preračunana masa/volumen/kos na enoto kg]],"")</f>
        <v/>
      </c>
      <c r="L48" s="94"/>
      <c r="M48" s="89"/>
      <c r="N48" s="89"/>
      <c r="O48" s="2"/>
      <c r="P48" s="88"/>
      <c r="Q48" s="88"/>
      <c r="R48" s="97"/>
      <c r="S48" s="88">
        <f>+Sklop9[[#This Row],[cena/enota brez DDV v EUR]]*Sklop9[[#This Row],[Stopnja DDV (%)]]</f>
        <v>0</v>
      </c>
      <c r="T48" s="88">
        <f>+Sklop9[[#This Row],[cena/enota brez DDV v EUR]]+Sklop9[[#This Row],[Davek (EUR)]]</f>
        <v>0</v>
      </c>
      <c r="U48" s="88">
        <f>+Sklop9[[#This Row],[cena/enota brez DDV v EUR]]*Sklop9[[#This Row],[Okvirna količina]]</f>
        <v>0</v>
      </c>
      <c r="V48" s="88">
        <f>+Sklop9[[#This Row],[Končna cena/enoto mere (EUR) z DDV]]*Sklop9[[#This Row],[Okvirna količina]]</f>
        <v>0</v>
      </c>
      <c r="W48" s="154"/>
    </row>
    <row r="49" spans="1:23" s="175" customFormat="1" ht="12">
      <c r="A49" s="85" t="s">
        <v>35</v>
      </c>
      <c r="B49" s="241" t="s">
        <v>758</v>
      </c>
      <c r="C49" s="242" t="s">
        <v>852</v>
      </c>
      <c r="D49" s="253" t="s">
        <v>1844</v>
      </c>
      <c r="E49" s="254">
        <v>10</v>
      </c>
      <c r="F49" s="245" t="s">
        <v>0</v>
      </c>
      <c r="G49" s="191"/>
      <c r="H49" s="254">
        <v>10</v>
      </c>
      <c r="I49" s="111" t="s">
        <v>93</v>
      </c>
      <c r="J4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9" s="126" t="str">
        <f>IF(Sklop9[[#This Row],[ZAHTEVANA SHEMA KAKOVOSTI]]&lt;&gt;"",Sklop9[[#This Row],[Preračunana masa/volumen/kos na enoto kg]],"")</f>
        <v/>
      </c>
      <c r="L49" s="94"/>
      <c r="M49" s="89"/>
      <c r="N49" s="89"/>
      <c r="O49" s="2"/>
      <c r="P49" s="88"/>
      <c r="Q49" s="88"/>
      <c r="R49" s="97"/>
      <c r="S49" s="88">
        <f>+Sklop9[[#This Row],[cena/enota brez DDV v EUR]]*Sklop9[[#This Row],[Stopnja DDV (%)]]</f>
        <v>0</v>
      </c>
      <c r="T49" s="88">
        <f>+Sklop9[[#This Row],[cena/enota brez DDV v EUR]]+Sklop9[[#This Row],[Davek (EUR)]]</f>
        <v>0</v>
      </c>
      <c r="U49" s="88">
        <f>+Sklop9[[#This Row],[cena/enota brez DDV v EUR]]*Sklop9[[#This Row],[Okvirna količina]]</f>
        <v>0</v>
      </c>
      <c r="V49" s="88">
        <f>+Sklop9[[#This Row],[Končna cena/enoto mere (EUR) z DDV]]*Sklop9[[#This Row],[Okvirna količina]]</f>
        <v>0</v>
      </c>
      <c r="W49" s="154"/>
    </row>
    <row r="50" spans="1:23" s="175" customFormat="1" ht="24">
      <c r="A50" s="80" t="s">
        <v>36</v>
      </c>
      <c r="B50" s="241" t="s">
        <v>759</v>
      </c>
      <c r="C50" s="242" t="s">
        <v>852</v>
      </c>
      <c r="D50" s="253" t="s">
        <v>1845</v>
      </c>
      <c r="E50" s="254">
        <v>3</v>
      </c>
      <c r="F50" s="245" t="s">
        <v>0</v>
      </c>
      <c r="G50" s="191"/>
      <c r="H50" s="254">
        <v>16</v>
      </c>
      <c r="I50" s="111" t="s">
        <v>93</v>
      </c>
      <c r="J5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K50" s="126" t="str">
        <f>IF(Sklop9[[#This Row],[ZAHTEVANA SHEMA KAKOVOSTI]]&lt;&gt;"",Sklop9[[#This Row],[Preračunana masa/volumen/kos na enoto kg]],"")</f>
        <v/>
      </c>
      <c r="L50" s="94"/>
      <c r="M50" s="89"/>
      <c r="N50" s="90"/>
      <c r="O50" s="91"/>
      <c r="P50" s="88"/>
      <c r="Q50" s="92"/>
      <c r="R50" s="97"/>
      <c r="S50" s="92">
        <f>+Sklop9[[#This Row],[cena/enota brez DDV v EUR]]*Sklop9[[#This Row],[Stopnja DDV (%)]]</f>
        <v>0</v>
      </c>
      <c r="T50" s="92">
        <f>+Sklop9[[#This Row],[cena/enota brez DDV v EUR]]+Sklop9[[#This Row],[Davek (EUR)]]</f>
        <v>0</v>
      </c>
      <c r="U50" s="92">
        <f>+Sklop9[[#This Row],[cena/enota brez DDV v EUR]]*Sklop9[[#This Row],[Okvirna količina]]</f>
        <v>0</v>
      </c>
      <c r="V50" s="92">
        <f>+Sklop9[[#This Row],[Končna cena/enoto mere (EUR) z DDV]]*Sklop9[[#This Row],[Okvirna količina]]</f>
        <v>0</v>
      </c>
      <c r="W50" s="154"/>
    </row>
    <row r="51" spans="1:23" s="175" customFormat="1" ht="24">
      <c r="A51" s="85" t="s">
        <v>37</v>
      </c>
      <c r="B51" s="241" t="s">
        <v>760</v>
      </c>
      <c r="C51" s="242" t="s">
        <v>852</v>
      </c>
      <c r="D51" s="253" t="s">
        <v>1845</v>
      </c>
      <c r="E51" s="254">
        <v>5</v>
      </c>
      <c r="F51" s="245" t="s">
        <v>0</v>
      </c>
      <c r="G51" s="191"/>
      <c r="H51" s="254">
        <v>10</v>
      </c>
      <c r="I51" s="111" t="s">
        <v>93</v>
      </c>
      <c r="J5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1" s="126" t="str">
        <f>IF(Sklop9[[#This Row],[ZAHTEVANA SHEMA KAKOVOSTI]]&lt;&gt;"",Sklop9[[#This Row],[Preračunana masa/volumen/kos na enoto kg]],"")</f>
        <v/>
      </c>
      <c r="L51" s="94"/>
      <c r="M51" s="89"/>
      <c r="N51" s="89"/>
      <c r="O51" s="2"/>
      <c r="P51" s="88"/>
      <c r="Q51" s="88"/>
      <c r="R51" s="97"/>
      <c r="S51" s="92">
        <f>+Sklop9[[#This Row],[cena/enota brez DDV v EUR]]*Sklop9[[#This Row],[Stopnja DDV (%)]]</f>
        <v>0</v>
      </c>
      <c r="T51" s="92">
        <f>+Sklop9[[#This Row],[cena/enota brez DDV v EUR]]+Sklop9[[#This Row],[Davek (EUR)]]</f>
        <v>0</v>
      </c>
      <c r="U51" s="92">
        <f>+Sklop9[[#This Row],[cena/enota brez DDV v EUR]]*Sklop9[[#This Row],[Okvirna količina]]</f>
        <v>0</v>
      </c>
      <c r="V51" s="92">
        <f>+Sklop9[[#This Row],[Končna cena/enoto mere (EUR) z DDV]]*Sklop9[[#This Row],[Okvirna količina]]</f>
        <v>0</v>
      </c>
      <c r="W51" s="154"/>
    </row>
    <row r="52" spans="1:23" s="175" customFormat="1" ht="12">
      <c r="A52" s="80" t="s">
        <v>38</v>
      </c>
      <c r="B52" s="241" t="s">
        <v>761</v>
      </c>
      <c r="C52" s="242" t="s">
        <v>852</v>
      </c>
      <c r="D52" s="253" t="s">
        <v>1846</v>
      </c>
      <c r="E52" s="254">
        <v>500</v>
      </c>
      <c r="F52" s="245" t="s">
        <v>158</v>
      </c>
      <c r="G52" s="191"/>
      <c r="H52" s="254">
        <v>20</v>
      </c>
      <c r="I52" s="111" t="s">
        <v>93</v>
      </c>
      <c r="J5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126" t="str">
        <f>IF(Sklop9[[#This Row],[ZAHTEVANA SHEMA KAKOVOSTI]]&lt;&gt;"",Sklop9[[#This Row],[Preračunana masa/volumen/kos na enoto kg]],"")</f>
        <v/>
      </c>
      <c r="L52" s="94"/>
      <c r="M52" s="89"/>
      <c r="N52" s="89"/>
      <c r="O52" s="2"/>
      <c r="P52" s="88"/>
      <c r="Q52" s="88"/>
      <c r="R52" s="97"/>
      <c r="S52" s="92">
        <f>+Sklop9[[#This Row],[cena/enota brez DDV v EUR]]*Sklop9[[#This Row],[Stopnja DDV (%)]]</f>
        <v>0</v>
      </c>
      <c r="T52" s="92">
        <f>+Sklop9[[#This Row],[cena/enota brez DDV v EUR]]+Sklop9[[#This Row],[Davek (EUR)]]</f>
        <v>0</v>
      </c>
      <c r="U52" s="92">
        <f>+Sklop9[[#This Row],[cena/enota brez DDV v EUR]]*Sklop9[[#This Row],[Okvirna količina]]</f>
        <v>0</v>
      </c>
      <c r="V52" s="92">
        <f>+Sklop9[[#This Row],[Končna cena/enoto mere (EUR) z DDV]]*Sklop9[[#This Row],[Okvirna količina]]</f>
        <v>0</v>
      </c>
      <c r="W52" s="154"/>
    </row>
    <row r="53" spans="1:23" s="175" customFormat="1" ht="12">
      <c r="A53" s="85" t="s">
        <v>39</v>
      </c>
      <c r="B53" s="241" t="s">
        <v>762</v>
      </c>
      <c r="C53" s="242" t="s">
        <v>852</v>
      </c>
      <c r="D53" s="253" t="s">
        <v>1846</v>
      </c>
      <c r="E53" s="254">
        <v>400</v>
      </c>
      <c r="F53" s="245" t="s">
        <v>158</v>
      </c>
      <c r="G53" s="191"/>
      <c r="H53" s="254">
        <v>25</v>
      </c>
      <c r="I53" s="111" t="s">
        <v>93</v>
      </c>
      <c r="J5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126" t="str">
        <f>IF(Sklop9[[#This Row],[ZAHTEVANA SHEMA KAKOVOSTI]]&lt;&gt;"",Sklop9[[#This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+Sklop9[[#This Row],[cena/enota brez DDV v EUR]]*Sklop9[[#This Row],[Stopnja DDV (%)]]</f>
        <v>0</v>
      </c>
      <c r="T53" s="142">
        <f>+Sklop9[[#This Row],[cena/enota brez DDV v EUR]]+Sklop9[[#This Row],[Davek (EUR)]]</f>
        <v>0</v>
      </c>
      <c r="U53" s="142">
        <f>+Sklop9[[#This Row],[cena/enota brez DDV v EUR]]*Sklop9[[#This Row],[Okvirna količina]]</f>
        <v>0</v>
      </c>
      <c r="V53" s="142">
        <f>+Sklop9[[#This Row],[Končna cena/enoto mere (EUR) z DDV]]*Sklop9[[#This Row],[Okvirna količina]]</f>
        <v>0</v>
      </c>
      <c r="W53" s="155"/>
    </row>
    <row r="54" spans="1:23" s="175" customFormat="1" ht="12">
      <c r="A54" s="80" t="s">
        <v>40</v>
      </c>
      <c r="B54" s="241" t="s">
        <v>763</v>
      </c>
      <c r="C54" s="242" t="s">
        <v>852</v>
      </c>
      <c r="D54" s="253" t="s">
        <v>1847</v>
      </c>
      <c r="E54" s="254">
        <v>500</v>
      </c>
      <c r="F54" s="245" t="s">
        <v>158</v>
      </c>
      <c r="G54" s="191"/>
      <c r="H54" s="254">
        <v>20</v>
      </c>
      <c r="I54" s="111" t="s">
        <v>93</v>
      </c>
      <c r="J5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4" s="126" t="str">
        <f>IF(Sklop9[[#This Row],[ZAHTEVANA SHEMA KAKOVOSTI]]&lt;&gt;"",Sklop9[[#This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+Sklop9[[#This Row],[cena/enota brez DDV v EUR]]*Sklop9[[#This Row],[Stopnja DDV (%)]]</f>
        <v>0</v>
      </c>
      <c r="T54" s="142">
        <f>+Sklop9[[#This Row],[cena/enota brez DDV v EUR]]+Sklop9[[#This Row],[Davek (EUR)]]</f>
        <v>0</v>
      </c>
      <c r="U54" s="142">
        <f>+Sklop9[[#This Row],[cena/enota brez DDV v EUR]]*Sklop9[[#This Row],[Okvirna količina]]</f>
        <v>0</v>
      </c>
      <c r="V54" s="142">
        <f>+Sklop9[[#This Row],[Končna cena/enoto mere (EUR) z DDV]]*Sklop9[[#This Row],[Okvirna količina]]</f>
        <v>0</v>
      </c>
      <c r="W54" s="155"/>
    </row>
    <row r="55" spans="1:23" s="175" customFormat="1" ht="12">
      <c r="A55" s="85" t="s">
        <v>41</v>
      </c>
      <c r="B55" s="241" t="s">
        <v>764</v>
      </c>
      <c r="C55" s="242" t="s">
        <v>852</v>
      </c>
      <c r="D55" s="253" t="s">
        <v>1848</v>
      </c>
      <c r="E55" s="254">
        <v>400</v>
      </c>
      <c r="F55" s="245" t="s">
        <v>158</v>
      </c>
      <c r="G55" s="191"/>
      <c r="H55" s="254">
        <v>25</v>
      </c>
      <c r="I55" s="111" t="s">
        <v>93</v>
      </c>
      <c r="J5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5" s="126" t="str">
        <f>IF(Sklop9[[#This Row],[ZAHTEVANA SHEMA KAKOVOSTI]]&lt;&gt;"",Sklop9[[#This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+Sklop9[[#This Row],[cena/enota brez DDV v EUR]]*Sklop9[[#This Row],[Stopnja DDV (%)]]</f>
        <v>0</v>
      </c>
      <c r="T55" s="142">
        <f>+Sklop9[[#This Row],[cena/enota brez DDV v EUR]]+Sklop9[[#This Row],[Davek (EUR)]]</f>
        <v>0</v>
      </c>
      <c r="U55" s="142">
        <f>+Sklop9[[#This Row],[cena/enota brez DDV v EUR]]*Sklop9[[#This Row],[Okvirna količina]]</f>
        <v>0</v>
      </c>
      <c r="V55" s="142">
        <f>+Sklop9[[#This Row],[Končna cena/enoto mere (EUR) z DDV]]*Sklop9[[#This Row],[Okvirna količina]]</f>
        <v>0</v>
      </c>
      <c r="W55" s="155"/>
    </row>
    <row r="56" spans="1:23" s="175" customFormat="1" ht="12">
      <c r="A56" s="80" t="s">
        <v>42</v>
      </c>
      <c r="B56" s="241" t="s">
        <v>765</v>
      </c>
      <c r="C56" s="242" t="s">
        <v>852</v>
      </c>
      <c r="D56" s="253" t="s">
        <v>1848</v>
      </c>
      <c r="E56" s="254">
        <v>250</v>
      </c>
      <c r="F56" s="245" t="s">
        <v>158</v>
      </c>
      <c r="G56" s="191"/>
      <c r="H56" s="254">
        <v>10</v>
      </c>
      <c r="I56" s="111" t="s">
        <v>93</v>
      </c>
      <c r="J5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56" s="126" t="str">
        <f>IF(Sklop9[[#This Row],[ZAHTEVANA SHEMA KAKOVOSTI]]&lt;&gt;"",Sklop9[[#This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+Sklop9[[#This Row],[cena/enota brez DDV v EUR]]*Sklop9[[#This Row],[Stopnja DDV (%)]]</f>
        <v>0</v>
      </c>
      <c r="T56" s="142">
        <f>+Sklop9[[#This Row],[cena/enota brez DDV v EUR]]+Sklop9[[#This Row],[Davek (EUR)]]</f>
        <v>0</v>
      </c>
      <c r="U56" s="142">
        <f>+Sklop9[[#This Row],[cena/enota brez DDV v EUR]]*Sklop9[[#This Row],[Okvirna količina]]</f>
        <v>0</v>
      </c>
      <c r="V56" s="142">
        <f>+Sklop9[[#This Row],[Končna cena/enoto mere (EUR) z DDV]]*Sklop9[[#This Row],[Okvirna količina]]</f>
        <v>0</v>
      </c>
      <c r="W56" s="155"/>
    </row>
    <row r="57" spans="1:23" s="175" customFormat="1" ht="12">
      <c r="A57" s="85" t="s">
        <v>43</v>
      </c>
      <c r="B57" s="241" t="s">
        <v>766</v>
      </c>
      <c r="C57" s="242" t="s">
        <v>852</v>
      </c>
      <c r="D57" s="253" t="s">
        <v>1849</v>
      </c>
      <c r="E57" s="254">
        <v>5</v>
      </c>
      <c r="F57" s="245" t="s">
        <v>0</v>
      </c>
      <c r="G57" s="191"/>
      <c r="H57" s="254">
        <v>10</v>
      </c>
      <c r="I57" s="111" t="s">
        <v>93</v>
      </c>
      <c r="J5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7" s="126" t="str">
        <f>IF(Sklop9[[#This Row],[ZAHTEVANA SHEMA KAKOVOSTI]]&lt;&gt;"",Sklop9[[#This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+Sklop9[[#This Row],[cena/enota brez DDV v EUR]]*Sklop9[[#This Row],[Stopnja DDV (%)]]</f>
        <v>0</v>
      </c>
      <c r="T57" s="142">
        <f>+Sklop9[[#This Row],[cena/enota brez DDV v EUR]]+Sklop9[[#This Row],[Davek (EUR)]]</f>
        <v>0</v>
      </c>
      <c r="U57" s="142">
        <f>+Sklop9[[#This Row],[cena/enota brez DDV v EUR]]*Sklop9[[#This Row],[Okvirna količina]]</f>
        <v>0</v>
      </c>
      <c r="V57" s="142">
        <f>+Sklop9[[#This Row],[Končna cena/enoto mere (EUR) z DDV]]*Sklop9[[#This Row],[Okvirna količina]]</f>
        <v>0</v>
      </c>
      <c r="W57" s="155"/>
    </row>
    <row r="58" spans="1:23" s="175" customFormat="1" ht="12">
      <c r="A58" s="80" t="s">
        <v>48</v>
      </c>
      <c r="B58" s="241" t="s">
        <v>767</v>
      </c>
      <c r="C58" s="242" t="s">
        <v>852</v>
      </c>
      <c r="D58" s="253" t="s">
        <v>1849</v>
      </c>
      <c r="E58" s="254">
        <v>1</v>
      </c>
      <c r="F58" s="245" t="s">
        <v>0</v>
      </c>
      <c r="G58" s="191"/>
      <c r="H58" s="254">
        <v>15</v>
      </c>
      <c r="I58" s="111" t="s">
        <v>93</v>
      </c>
      <c r="J5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8" s="126" t="str">
        <f>IF(Sklop9[[#This Row],[ZAHTEVANA SHEMA KAKOVOSTI]]&lt;&gt;"",Sklop9[[#This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+Sklop9[[#This Row],[cena/enota brez DDV v EUR]]*Sklop9[[#This Row],[Stopnja DDV (%)]]</f>
        <v>0</v>
      </c>
      <c r="T58" s="142">
        <f>+Sklop9[[#This Row],[cena/enota brez DDV v EUR]]+Sklop9[[#This Row],[Davek (EUR)]]</f>
        <v>0</v>
      </c>
      <c r="U58" s="142">
        <f>+Sklop9[[#This Row],[cena/enota brez DDV v EUR]]*Sklop9[[#This Row],[Okvirna količina]]</f>
        <v>0</v>
      </c>
      <c r="V58" s="142">
        <f>+Sklop9[[#This Row],[Končna cena/enoto mere (EUR) z DDV]]*Sklop9[[#This Row],[Okvirna količina]]</f>
        <v>0</v>
      </c>
      <c r="W58" s="155"/>
    </row>
    <row r="59" spans="1:23" s="175" customFormat="1" ht="12">
      <c r="A59" s="85" t="s">
        <v>44</v>
      </c>
      <c r="B59" s="241" t="s">
        <v>768</v>
      </c>
      <c r="C59" s="242" t="s">
        <v>852</v>
      </c>
      <c r="D59" s="253" t="s">
        <v>1850</v>
      </c>
      <c r="E59" s="254">
        <v>5</v>
      </c>
      <c r="F59" s="245" t="s">
        <v>0</v>
      </c>
      <c r="G59" s="191"/>
      <c r="H59" s="254">
        <v>10</v>
      </c>
      <c r="I59" s="111" t="s">
        <v>93</v>
      </c>
      <c r="J5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9" s="126" t="str">
        <f>IF(Sklop9[[#This Row],[ZAHTEVANA SHEMA KAKOVOSTI]]&lt;&gt;"",Sklop9[[#This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+Sklop9[[#This Row],[cena/enota brez DDV v EUR]]*Sklop9[[#This Row],[Stopnja DDV (%)]]</f>
        <v>0</v>
      </c>
      <c r="T59" s="142">
        <f>+Sklop9[[#This Row],[cena/enota brez DDV v EUR]]+Sklop9[[#This Row],[Davek (EUR)]]</f>
        <v>0</v>
      </c>
      <c r="U59" s="142">
        <f>+Sklop9[[#This Row],[cena/enota brez DDV v EUR]]*Sklop9[[#This Row],[Okvirna količina]]</f>
        <v>0</v>
      </c>
      <c r="V59" s="142">
        <f>+Sklop9[[#This Row],[Končna cena/enoto mere (EUR) z DDV]]*Sklop9[[#This Row],[Okvirna količina]]</f>
        <v>0</v>
      </c>
      <c r="W59" s="155"/>
    </row>
    <row r="60" spans="1:23" s="175" customFormat="1" ht="12">
      <c r="A60" s="80" t="s">
        <v>45</v>
      </c>
      <c r="B60" s="241" t="s">
        <v>769</v>
      </c>
      <c r="C60" s="242" t="s">
        <v>852</v>
      </c>
      <c r="D60" s="253" t="s">
        <v>1851</v>
      </c>
      <c r="E60" s="254">
        <v>500</v>
      </c>
      <c r="F60" s="245" t="s">
        <v>158</v>
      </c>
      <c r="G60" s="191"/>
      <c r="H60" s="254">
        <v>20</v>
      </c>
      <c r="I60" s="111" t="s">
        <v>93</v>
      </c>
      <c r="J6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0" s="126" t="str">
        <f>IF(Sklop9[[#This Row],[ZAHTEVANA SHEMA KAKOVOSTI]]&lt;&gt;"",Sklop9[[#This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+Sklop9[[#This Row],[cena/enota brez DDV v EUR]]*Sklop9[[#This Row],[Stopnja DDV (%)]]</f>
        <v>0</v>
      </c>
      <c r="T60" s="142">
        <f>+Sklop9[[#This Row],[cena/enota brez DDV v EUR]]+Sklop9[[#This Row],[Davek (EUR)]]</f>
        <v>0</v>
      </c>
      <c r="U60" s="142">
        <f>+Sklop9[[#This Row],[cena/enota brez DDV v EUR]]*Sklop9[[#This Row],[Okvirna količina]]</f>
        <v>0</v>
      </c>
      <c r="V60" s="142">
        <f>+Sklop9[[#This Row],[Končna cena/enoto mere (EUR) z DDV]]*Sklop9[[#This Row],[Okvirna količina]]</f>
        <v>0</v>
      </c>
      <c r="W60" s="155"/>
    </row>
    <row r="61" spans="1:23" s="175" customFormat="1" ht="12">
      <c r="A61" s="85" t="s">
        <v>49</v>
      </c>
      <c r="B61" s="241" t="s">
        <v>770</v>
      </c>
      <c r="C61" s="242" t="s">
        <v>852</v>
      </c>
      <c r="D61" s="253" t="s">
        <v>1852</v>
      </c>
      <c r="E61" s="254">
        <v>5</v>
      </c>
      <c r="F61" s="245" t="s">
        <v>0</v>
      </c>
      <c r="G61" s="191"/>
      <c r="H61" s="254">
        <v>10</v>
      </c>
      <c r="I61" s="111" t="s">
        <v>93</v>
      </c>
      <c r="J6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1" s="126" t="str">
        <f>IF(Sklop9[[#This Row],[ZAHTEVANA SHEMA KAKOVOSTI]]&lt;&gt;"",Sklop9[[#This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+Sklop9[[#This Row],[cena/enota brez DDV v EUR]]*Sklop9[[#This Row],[Stopnja DDV (%)]]</f>
        <v>0</v>
      </c>
      <c r="T61" s="142">
        <f>+Sklop9[[#This Row],[cena/enota brez DDV v EUR]]+Sklop9[[#This Row],[Davek (EUR)]]</f>
        <v>0</v>
      </c>
      <c r="U61" s="142">
        <f>+Sklop9[[#This Row],[cena/enota brez DDV v EUR]]*Sklop9[[#This Row],[Okvirna količina]]</f>
        <v>0</v>
      </c>
      <c r="V61" s="142">
        <f>+Sklop9[[#This Row],[Končna cena/enoto mere (EUR) z DDV]]*Sklop9[[#This Row],[Okvirna količina]]</f>
        <v>0</v>
      </c>
      <c r="W61" s="155"/>
    </row>
    <row r="62" spans="1:23" s="175" customFormat="1" ht="12">
      <c r="A62" s="80" t="s">
        <v>50</v>
      </c>
      <c r="B62" s="241" t="s">
        <v>771</v>
      </c>
      <c r="C62" s="242" t="s">
        <v>852</v>
      </c>
      <c r="D62" s="253" t="s">
        <v>1853</v>
      </c>
      <c r="E62" s="254">
        <v>500</v>
      </c>
      <c r="F62" s="245" t="s">
        <v>158</v>
      </c>
      <c r="G62" s="191"/>
      <c r="H62" s="254">
        <v>20</v>
      </c>
      <c r="I62" s="111" t="s">
        <v>93</v>
      </c>
      <c r="J6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2" s="126" t="str">
        <f>IF(Sklop9[[#This Row],[ZAHTEVANA SHEMA KAKOVOSTI]]&lt;&gt;"",Sklop9[[#This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+Sklop9[[#This Row],[cena/enota brez DDV v EUR]]*Sklop9[[#This Row],[Stopnja DDV (%)]]</f>
        <v>0</v>
      </c>
      <c r="T62" s="142">
        <f>+Sklop9[[#This Row],[cena/enota brez DDV v EUR]]+Sklop9[[#This Row],[Davek (EUR)]]</f>
        <v>0</v>
      </c>
      <c r="U62" s="142">
        <f>+Sklop9[[#This Row],[cena/enota brez DDV v EUR]]*Sklop9[[#This Row],[Okvirna količina]]</f>
        <v>0</v>
      </c>
      <c r="V62" s="142">
        <f>+Sklop9[[#This Row],[Končna cena/enoto mere (EUR) z DDV]]*Sklop9[[#This Row],[Okvirna količina]]</f>
        <v>0</v>
      </c>
      <c r="W62" s="155"/>
    </row>
    <row r="63" spans="1:23" s="175" customFormat="1" ht="12">
      <c r="A63" s="85" t="s">
        <v>46</v>
      </c>
      <c r="B63" s="241" t="s">
        <v>772</v>
      </c>
      <c r="C63" s="242" t="s">
        <v>852</v>
      </c>
      <c r="D63" s="253" t="s">
        <v>1853</v>
      </c>
      <c r="E63" s="254">
        <v>1</v>
      </c>
      <c r="F63" s="245" t="s">
        <v>0</v>
      </c>
      <c r="G63" s="191"/>
      <c r="H63" s="254">
        <v>15</v>
      </c>
      <c r="I63" s="111" t="s">
        <v>93</v>
      </c>
      <c r="J6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63" s="126" t="str">
        <f>IF(Sklop9[[#This Row],[ZAHTEVANA SHEMA KAKOVOSTI]]&lt;&gt;"",Sklop9[[#This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+Sklop9[[#This Row],[cena/enota brez DDV v EUR]]*Sklop9[[#This Row],[Stopnja DDV (%)]]</f>
        <v>0</v>
      </c>
      <c r="T63" s="142">
        <f>+Sklop9[[#This Row],[cena/enota brez DDV v EUR]]+Sklop9[[#This Row],[Davek (EUR)]]</f>
        <v>0</v>
      </c>
      <c r="U63" s="142">
        <f>+Sklop9[[#This Row],[cena/enota brez DDV v EUR]]*Sklop9[[#This Row],[Okvirna količina]]</f>
        <v>0</v>
      </c>
      <c r="V63" s="142">
        <f>+Sklop9[[#This Row],[Končna cena/enoto mere (EUR) z DDV]]*Sklop9[[#This Row],[Okvirna količina]]</f>
        <v>0</v>
      </c>
      <c r="W63" s="155"/>
    </row>
    <row r="64" spans="1:23" s="175" customFormat="1" ht="12">
      <c r="A64" s="80" t="s">
        <v>51</v>
      </c>
      <c r="B64" s="241" t="s">
        <v>773</v>
      </c>
      <c r="C64" s="242" t="s">
        <v>852</v>
      </c>
      <c r="D64" s="253" t="s">
        <v>1854</v>
      </c>
      <c r="E64" s="254">
        <v>5</v>
      </c>
      <c r="F64" s="245" t="s">
        <v>0</v>
      </c>
      <c r="G64" s="191"/>
      <c r="H64" s="254">
        <v>10</v>
      </c>
      <c r="I64" s="111" t="s">
        <v>93</v>
      </c>
      <c r="J6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4" s="126" t="str">
        <f>IF(Sklop9[[#This Row],[ZAHTEVANA SHEMA KAKOVOSTI]]&lt;&gt;"",Sklop9[[#This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+Sklop9[[#This Row],[cena/enota brez DDV v EUR]]*Sklop9[[#This Row],[Stopnja DDV (%)]]</f>
        <v>0</v>
      </c>
      <c r="T64" s="142">
        <f>+Sklop9[[#This Row],[cena/enota brez DDV v EUR]]+Sklop9[[#This Row],[Davek (EUR)]]</f>
        <v>0</v>
      </c>
      <c r="U64" s="142">
        <f>+Sklop9[[#This Row],[cena/enota brez DDV v EUR]]*Sklop9[[#This Row],[Okvirna količina]]</f>
        <v>0</v>
      </c>
      <c r="V64" s="142">
        <f>+Sklop9[[#This Row],[Končna cena/enoto mere (EUR) z DDV]]*Sklop9[[#This Row],[Okvirna količina]]</f>
        <v>0</v>
      </c>
      <c r="W64" s="155"/>
    </row>
    <row r="65" spans="1:23" s="175" customFormat="1" ht="12">
      <c r="A65" s="85" t="s">
        <v>47</v>
      </c>
      <c r="B65" s="241" t="s">
        <v>774</v>
      </c>
      <c r="C65" s="242" t="s">
        <v>852</v>
      </c>
      <c r="D65" s="253" t="s">
        <v>1854</v>
      </c>
      <c r="E65" s="254">
        <v>500</v>
      </c>
      <c r="F65" s="245" t="s">
        <v>158</v>
      </c>
      <c r="G65" s="191"/>
      <c r="H65" s="254">
        <v>20</v>
      </c>
      <c r="I65" s="111" t="s">
        <v>93</v>
      </c>
      <c r="J6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5" s="126" t="str">
        <f>IF(Sklop9[[#This Row],[ZAHTEVANA SHEMA KAKOVOSTI]]&lt;&gt;"",Sklop9[[#This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+Sklop9[[#This Row],[cena/enota brez DDV v EUR]]*Sklop9[[#This Row],[Stopnja DDV (%)]]</f>
        <v>0</v>
      </c>
      <c r="T65" s="142">
        <f>+Sklop9[[#This Row],[cena/enota brez DDV v EUR]]+Sklop9[[#This Row],[Davek (EUR)]]</f>
        <v>0</v>
      </c>
      <c r="U65" s="142">
        <f>+Sklop9[[#This Row],[cena/enota brez DDV v EUR]]*Sklop9[[#This Row],[Okvirna količina]]</f>
        <v>0</v>
      </c>
      <c r="V65" s="142">
        <f>+Sklop9[[#This Row],[Končna cena/enoto mere (EUR) z DDV]]*Sklop9[[#This Row],[Okvirna količina]]</f>
        <v>0</v>
      </c>
      <c r="W65" s="155"/>
    </row>
    <row r="66" spans="1:23" s="175" customFormat="1" ht="12">
      <c r="A66" s="80" t="s">
        <v>52</v>
      </c>
      <c r="B66" s="241" t="s">
        <v>775</v>
      </c>
      <c r="C66" s="242" t="s">
        <v>852</v>
      </c>
      <c r="D66" s="253" t="s">
        <v>1855</v>
      </c>
      <c r="E66" s="254">
        <v>5</v>
      </c>
      <c r="F66" s="245" t="s">
        <v>0</v>
      </c>
      <c r="G66" s="191"/>
      <c r="H66" s="254">
        <v>2</v>
      </c>
      <c r="I66" s="111" t="s">
        <v>93</v>
      </c>
      <c r="J6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6" s="126" t="str">
        <f>IF(Sklop9[[#This Row],[ZAHTEVANA SHEMA KAKOVOSTI]]&lt;&gt;"",Sklop9[[#This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+Sklop9[[#This Row],[cena/enota brez DDV v EUR]]*Sklop9[[#This Row],[Stopnja DDV (%)]]</f>
        <v>0</v>
      </c>
      <c r="T66" s="142">
        <f>+Sklop9[[#This Row],[cena/enota brez DDV v EUR]]+Sklop9[[#This Row],[Davek (EUR)]]</f>
        <v>0</v>
      </c>
      <c r="U66" s="142">
        <f>+Sklop9[[#This Row],[cena/enota brez DDV v EUR]]*Sklop9[[#This Row],[Okvirna količina]]</f>
        <v>0</v>
      </c>
      <c r="V66" s="142">
        <f>+Sklop9[[#This Row],[Končna cena/enoto mere (EUR) z DDV]]*Sklop9[[#This Row],[Okvirna količina]]</f>
        <v>0</v>
      </c>
      <c r="W66" s="155"/>
    </row>
    <row r="67" spans="1:23" s="175" customFormat="1" ht="12">
      <c r="A67" s="85" t="s">
        <v>53</v>
      </c>
      <c r="B67" s="241" t="s">
        <v>776</v>
      </c>
      <c r="C67" s="242" t="s">
        <v>852</v>
      </c>
      <c r="D67" s="253" t="s">
        <v>1855</v>
      </c>
      <c r="E67" s="254">
        <v>4</v>
      </c>
      <c r="F67" s="245" t="s">
        <v>0</v>
      </c>
      <c r="G67" s="191"/>
      <c r="H67" s="254">
        <v>2</v>
      </c>
      <c r="I67" s="111" t="s">
        <v>93</v>
      </c>
      <c r="J6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7" s="126" t="str">
        <f>IF(Sklop9[[#This Row],[ZAHTEVANA SHEMA KAKOVOSTI]]&lt;&gt;"",Sklop9[[#This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+Sklop9[[#This Row],[cena/enota brez DDV v EUR]]*Sklop9[[#This Row],[Stopnja DDV (%)]]</f>
        <v>0</v>
      </c>
      <c r="T67" s="142">
        <f>+Sklop9[[#This Row],[cena/enota brez DDV v EUR]]+Sklop9[[#This Row],[Davek (EUR)]]</f>
        <v>0</v>
      </c>
      <c r="U67" s="142">
        <f>+Sklop9[[#This Row],[cena/enota brez DDV v EUR]]*Sklop9[[#This Row],[Okvirna količina]]</f>
        <v>0</v>
      </c>
      <c r="V67" s="142">
        <f>+Sklop9[[#This Row],[Končna cena/enoto mere (EUR) z DDV]]*Sklop9[[#This Row],[Okvirna količina]]</f>
        <v>0</v>
      </c>
      <c r="W67" s="155"/>
    </row>
    <row r="68" spans="1:23" s="175" customFormat="1" ht="12">
      <c r="A68" s="80" t="s">
        <v>54</v>
      </c>
      <c r="B68" s="241" t="s">
        <v>777</v>
      </c>
      <c r="C68" s="242" t="s">
        <v>852</v>
      </c>
      <c r="D68" s="253" t="s">
        <v>1856</v>
      </c>
      <c r="E68" s="254">
        <v>500</v>
      </c>
      <c r="F68" s="245" t="s">
        <v>158</v>
      </c>
      <c r="G68" s="191"/>
      <c r="H68" s="254">
        <v>20</v>
      </c>
      <c r="I68" s="111" t="s">
        <v>93</v>
      </c>
      <c r="J6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8" s="126" t="str">
        <f>IF(Sklop9[[#This Row],[ZAHTEVANA SHEMA KAKOVOSTI]]&lt;&gt;"",Sklop9[[#This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+Sklop9[[#This Row],[cena/enota brez DDV v EUR]]*Sklop9[[#This Row],[Stopnja DDV (%)]]</f>
        <v>0</v>
      </c>
      <c r="T68" s="142">
        <f>+Sklop9[[#This Row],[cena/enota brez DDV v EUR]]+Sklop9[[#This Row],[Davek (EUR)]]</f>
        <v>0</v>
      </c>
      <c r="U68" s="142">
        <f>+Sklop9[[#This Row],[cena/enota brez DDV v EUR]]*Sklop9[[#This Row],[Okvirna količina]]</f>
        <v>0</v>
      </c>
      <c r="V68" s="142">
        <f>+Sklop9[[#This Row],[Končna cena/enoto mere (EUR) z DDV]]*Sklop9[[#This Row],[Okvirna količina]]</f>
        <v>0</v>
      </c>
      <c r="W68" s="155"/>
    </row>
    <row r="69" spans="1:23" s="175" customFormat="1" ht="12">
      <c r="A69" s="85" t="s">
        <v>55</v>
      </c>
      <c r="B69" s="241" t="s">
        <v>778</v>
      </c>
      <c r="C69" s="242" t="s">
        <v>852</v>
      </c>
      <c r="D69" s="253" t="s">
        <v>1857</v>
      </c>
      <c r="E69" s="254">
        <v>5</v>
      </c>
      <c r="F69" s="245" t="s">
        <v>0</v>
      </c>
      <c r="G69" s="191"/>
      <c r="H69" s="254">
        <v>2</v>
      </c>
      <c r="I69" s="111" t="s">
        <v>93</v>
      </c>
      <c r="J6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9" s="126" t="str">
        <f>IF(Sklop9[[#This Row],[ZAHTEVANA SHEMA KAKOVOSTI]]&lt;&gt;"",Sklop9[[#This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+Sklop9[[#This Row],[cena/enota brez DDV v EUR]]*Sklop9[[#This Row],[Stopnja DDV (%)]]</f>
        <v>0</v>
      </c>
      <c r="T69" s="142">
        <f>+Sklop9[[#This Row],[cena/enota brez DDV v EUR]]+Sklop9[[#This Row],[Davek (EUR)]]</f>
        <v>0</v>
      </c>
      <c r="U69" s="142">
        <f>+Sklop9[[#This Row],[cena/enota brez DDV v EUR]]*Sklop9[[#This Row],[Okvirna količina]]</f>
        <v>0</v>
      </c>
      <c r="V69" s="142">
        <f>+Sklop9[[#This Row],[Končna cena/enoto mere (EUR) z DDV]]*Sklop9[[#This Row],[Okvirna količina]]</f>
        <v>0</v>
      </c>
      <c r="W69" s="155"/>
    </row>
    <row r="70" spans="1:23" s="175" customFormat="1" ht="12">
      <c r="A70" s="80" t="s">
        <v>56</v>
      </c>
      <c r="B70" s="241" t="s">
        <v>779</v>
      </c>
      <c r="C70" s="242" t="s">
        <v>852</v>
      </c>
      <c r="D70" s="253" t="s">
        <v>1857</v>
      </c>
      <c r="E70" s="254">
        <v>4</v>
      </c>
      <c r="F70" s="245" t="s">
        <v>0</v>
      </c>
      <c r="G70" s="191"/>
      <c r="H70" s="254">
        <v>2</v>
      </c>
      <c r="I70" s="111" t="s">
        <v>93</v>
      </c>
      <c r="J7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70" s="126" t="str">
        <f>IF(Sklop9[[#This Row],[ZAHTEVANA SHEMA KAKOVOSTI]]&lt;&gt;"",Sklop9[[#This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+Sklop9[[#This Row],[cena/enota brez DDV v EUR]]*Sklop9[[#This Row],[Stopnja DDV (%)]]</f>
        <v>0</v>
      </c>
      <c r="T70" s="142">
        <f>+Sklop9[[#This Row],[cena/enota brez DDV v EUR]]+Sklop9[[#This Row],[Davek (EUR)]]</f>
        <v>0</v>
      </c>
      <c r="U70" s="142">
        <f>+Sklop9[[#This Row],[cena/enota brez DDV v EUR]]*Sklop9[[#This Row],[Okvirna količina]]</f>
        <v>0</v>
      </c>
      <c r="V70" s="142">
        <f>+Sklop9[[#This Row],[Končna cena/enoto mere (EUR) z DDV]]*Sklop9[[#This Row],[Okvirna količina]]</f>
        <v>0</v>
      </c>
      <c r="W70" s="155"/>
    </row>
    <row r="71" spans="1:23" s="175" customFormat="1" ht="12">
      <c r="A71" s="85" t="s">
        <v>57</v>
      </c>
      <c r="B71" s="241" t="s">
        <v>780</v>
      </c>
      <c r="C71" s="242" t="s">
        <v>852</v>
      </c>
      <c r="D71" s="253" t="s">
        <v>1858</v>
      </c>
      <c r="E71" s="254">
        <v>500</v>
      </c>
      <c r="F71" s="245" t="s">
        <v>158</v>
      </c>
      <c r="G71" s="191"/>
      <c r="H71" s="254">
        <v>70</v>
      </c>
      <c r="I71" s="111" t="s">
        <v>93</v>
      </c>
      <c r="J7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K71" s="126" t="str">
        <f>IF(Sklop9[[#This Row],[ZAHTEVANA SHEMA KAKOVOSTI]]&lt;&gt;"",Sklop9[[#This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+Sklop9[[#This Row],[cena/enota brez DDV v EUR]]*Sklop9[[#This Row],[Stopnja DDV (%)]]</f>
        <v>0</v>
      </c>
      <c r="T71" s="142">
        <f>+Sklop9[[#This Row],[cena/enota brez DDV v EUR]]+Sklop9[[#This Row],[Davek (EUR)]]</f>
        <v>0</v>
      </c>
      <c r="U71" s="142">
        <f>+Sklop9[[#This Row],[cena/enota brez DDV v EUR]]*Sklop9[[#This Row],[Okvirna količina]]</f>
        <v>0</v>
      </c>
      <c r="V71" s="142">
        <f>+Sklop9[[#This Row],[Končna cena/enoto mere (EUR) z DDV]]*Sklop9[[#This Row],[Okvirna količina]]</f>
        <v>0</v>
      </c>
      <c r="W71" s="155"/>
    </row>
    <row r="72" spans="1:23" s="175" customFormat="1" ht="12">
      <c r="A72" s="80" t="s">
        <v>58</v>
      </c>
      <c r="B72" s="241" t="s">
        <v>781</v>
      </c>
      <c r="C72" s="242" t="s">
        <v>852</v>
      </c>
      <c r="D72" s="253" t="s">
        <v>1859</v>
      </c>
      <c r="E72" s="254">
        <v>500</v>
      </c>
      <c r="F72" s="245" t="s">
        <v>158</v>
      </c>
      <c r="G72" s="191"/>
      <c r="H72" s="254">
        <v>10</v>
      </c>
      <c r="I72" s="111" t="s">
        <v>93</v>
      </c>
      <c r="J7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2" s="126" t="str">
        <f>IF(Sklop9[[#This Row],[ZAHTEVANA SHEMA KAKOVOSTI]]&lt;&gt;"",Sklop9[[#This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+Sklop9[[#This Row],[cena/enota brez DDV v EUR]]*Sklop9[[#This Row],[Stopnja DDV (%)]]</f>
        <v>0</v>
      </c>
      <c r="T72" s="142">
        <f>+Sklop9[[#This Row],[cena/enota brez DDV v EUR]]+Sklop9[[#This Row],[Davek (EUR)]]</f>
        <v>0</v>
      </c>
      <c r="U72" s="142">
        <f>+Sklop9[[#This Row],[cena/enota brez DDV v EUR]]*Sklop9[[#This Row],[Okvirna količina]]</f>
        <v>0</v>
      </c>
      <c r="V72" s="142">
        <f>+Sklop9[[#This Row],[Končna cena/enoto mere (EUR) z DDV]]*Sklop9[[#This Row],[Okvirna količina]]</f>
        <v>0</v>
      </c>
      <c r="W72" s="155"/>
    </row>
    <row r="73" spans="1:23" s="175" customFormat="1" ht="12">
      <c r="A73" s="85" t="s">
        <v>59</v>
      </c>
      <c r="B73" s="241" t="s">
        <v>782</v>
      </c>
      <c r="C73" s="242" t="s">
        <v>852</v>
      </c>
      <c r="D73" s="253" t="s">
        <v>1860</v>
      </c>
      <c r="E73" s="254">
        <v>500</v>
      </c>
      <c r="F73" s="245" t="s">
        <v>158</v>
      </c>
      <c r="G73" s="191"/>
      <c r="H73" s="254">
        <v>5</v>
      </c>
      <c r="I73" s="111" t="s">
        <v>93</v>
      </c>
      <c r="J7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73" s="126" t="str">
        <f>IF(Sklop9[[#This Row],[ZAHTEVANA SHEMA KAKOVOSTI]]&lt;&gt;"",Sklop9[[#This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+Sklop9[[#This Row],[cena/enota brez DDV v EUR]]*Sklop9[[#This Row],[Stopnja DDV (%)]]</f>
        <v>0</v>
      </c>
      <c r="T73" s="142">
        <f>+Sklop9[[#This Row],[cena/enota brez DDV v EUR]]+Sklop9[[#This Row],[Davek (EUR)]]</f>
        <v>0</v>
      </c>
      <c r="U73" s="142">
        <f>+Sklop9[[#This Row],[cena/enota brez DDV v EUR]]*Sklop9[[#This Row],[Okvirna količina]]</f>
        <v>0</v>
      </c>
      <c r="V73" s="142">
        <f>+Sklop9[[#This Row],[Končna cena/enoto mere (EUR) z DDV]]*Sklop9[[#This Row],[Okvirna količina]]</f>
        <v>0</v>
      </c>
      <c r="W73" s="155"/>
    </row>
    <row r="74" spans="1:23" s="175" customFormat="1" ht="12">
      <c r="A74" s="80" t="s">
        <v>60</v>
      </c>
      <c r="B74" s="241" t="s">
        <v>783</v>
      </c>
      <c r="C74" s="242" t="s">
        <v>852</v>
      </c>
      <c r="D74" s="253" t="s">
        <v>1860</v>
      </c>
      <c r="E74" s="254">
        <v>5</v>
      </c>
      <c r="F74" s="245" t="s">
        <v>0</v>
      </c>
      <c r="G74" s="191"/>
      <c r="H74" s="254">
        <v>2</v>
      </c>
      <c r="I74" s="111" t="s">
        <v>93</v>
      </c>
      <c r="J7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4" s="126" t="str">
        <f>IF(Sklop9[[#This Row],[ZAHTEVANA SHEMA KAKOVOSTI]]&lt;&gt;"",Sklop9[[#This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+Sklop9[[#This Row],[cena/enota brez DDV v EUR]]*Sklop9[[#This Row],[Stopnja DDV (%)]]</f>
        <v>0</v>
      </c>
      <c r="T74" s="142">
        <f>+Sklop9[[#This Row],[cena/enota brez DDV v EUR]]+Sklop9[[#This Row],[Davek (EUR)]]</f>
        <v>0</v>
      </c>
      <c r="U74" s="142">
        <f>+Sklop9[[#This Row],[cena/enota brez DDV v EUR]]*Sklop9[[#This Row],[Okvirna količina]]</f>
        <v>0</v>
      </c>
      <c r="V74" s="142">
        <f>+Sklop9[[#This Row],[Končna cena/enoto mere (EUR) z DDV]]*Sklop9[[#This Row],[Okvirna količina]]</f>
        <v>0</v>
      </c>
      <c r="W74" s="155"/>
    </row>
    <row r="75" spans="1:23" s="175" customFormat="1" ht="12">
      <c r="A75" s="85" t="s">
        <v>61</v>
      </c>
      <c r="B75" s="241" t="s">
        <v>784</v>
      </c>
      <c r="C75" s="242" t="s">
        <v>852</v>
      </c>
      <c r="D75" s="253" t="s">
        <v>1861</v>
      </c>
      <c r="E75" s="254">
        <v>1</v>
      </c>
      <c r="F75" s="245" t="s">
        <v>0</v>
      </c>
      <c r="G75" s="113"/>
      <c r="H75" s="254">
        <v>10</v>
      </c>
      <c r="I75" s="111" t="s">
        <v>93</v>
      </c>
      <c r="J7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5" s="126" t="str">
        <f>IF(Sklop9[[#This Row],[ZAHTEVANA SHEMA KAKOVOSTI]]&lt;&gt;"",Sklop9[[#This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+Sklop9[[#This Row],[cena/enota brez DDV v EUR]]*Sklop9[[#This Row],[Stopnja DDV (%)]]</f>
        <v>0</v>
      </c>
      <c r="T75" s="142">
        <f>+Sklop9[[#This Row],[cena/enota brez DDV v EUR]]+Sklop9[[#This Row],[Davek (EUR)]]</f>
        <v>0</v>
      </c>
      <c r="U75" s="142">
        <f>+Sklop9[[#This Row],[cena/enota brez DDV v EUR]]*Sklop9[[#This Row],[Okvirna količina]]</f>
        <v>0</v>
      </c>
      <c r="V75" s="142">
        <f>+Sklop9[[#This Row],[Končna cena/enoto mere (EUR) z DDV]]*Sklop9[[#This Row],[Okvirna količina]]</f>
        <v>0</v>
      </c>
      <c r="W75" s="155"/>
    </row>
    <row r="76" spans="1:23" s="175" customFormat="1" ht="12">
      <c r="A76" s="80" t="s">
        <v>62</v>
      </c>
      <c r="B76" s="241" t="s">
        <v>785</v>
      </c>
      <c r="C76" s="242" t="s">
        <v>852</v>
      </c>
      <c r="D76" s="253" t="s">
        <v>1862</v>
      </c>
      <c r="E76" s="254">
        <v>1.5</v>
      </c>
      <c r="F76" s="245" t="s">
        <v>0</v>
      </c>
      <c r="G76" s="113"/>
      <c r="H76" s="254">
        <v>8</v>
      </c>
      <c r="I76" s="111" t="s">
        <v>93</v>
      </c>
      <c r="J7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76" s="126" t="str">
        <f>IF(Sklop9[[#This Row],[ZAHTEVANA SHEMA KAKOVOSTI]]&lt;&gt;"",Sklop9[[#This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+Sklop9[[#This Row],[cena/enota brez DDV v EUR]]*Sklop9[[#This Row],[Stopnja DDV (%)]]</f>
        <v>0</v>
      </c>
      <c r="T76" s="142">
        <f>+Sklop9[[#This Row],[cena/enota brez DDV v EUR]]+Sklop9[[#This Row],[Davek (EUR)]]</f>
        <v>0</v>
      </c>
      <c r="U76" s="142">
        <f>+Sklop9[[#This Row],[cena/enota brez DDV v EUR]]*Sklop9[[#This Row],[Okvirna količina]]</f>
        <v>0</v>
      </c>
      <c r="V76" s="142">
        <f>+Sklop9[[#This Row],[Končna cena/enoto mere (EUR) z DDV]]*Sklop9[[#This Row],[Okvirna količina]]</f>
        <v>0</v>
      </c>
      <c r="W76" s="155"/>
    </row>
    <row r="77" spans="1:23" s="175" customFormat="1" ht="12">
      <c r="A77" s="85" t="s">
        <v>68</v>
      </c>
      <c r="B77" s="241" t="s">
        <v>786</v>
      </c>
      <c r="C77" s="242" t="s">
        <v>852</v>
      </c>
      <c r="D77" s="253" t="s">
        <v>1861</v>
      </c>
      <c r="E77" s="254">
        <v>500</v>
      </c>
      <c r="F77" s="245" t="s">
        <v>158</v>
      </c>
      <c r="G77" s="113"/>
      <c r="H77" s="254">
        <v>20</v>
      </c>
      <c r="I77" s="111" t="s">
        <v>93</v>
      </c>
      <c r="J7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7" s="126" t="str">
        <f>IF(Sklop9[[#This Row],[ZAHTEVANA SHEMA KAKOVOSTI]]&lt;&gt;"",Sklop9[[#This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+Sklop9[[#This Row],[cena/enota brez DDV v EUR]]*Sklop9[[#This Row],[Stopnja DDV (%)]]</f>
        <v>0</v>
      </c>
      <c r="T77" s="142">
        <f>+Sklop9[[#This Row],[cena/enota brez DDV v EUR]]+Sklop9[[#This Row],[Davek (EUR)]]</f>
        <v>0</v>
      </c>
      <c r="U77" s="142">
        <f>+Sklop9[[#This Row],[cena/enota brez DDV v EUR]]*Sklop9[[#This Row],[Okvirna količina]]</f>
        <v>0</v>
      </c>
      <c r="V77" s="142">
        <f>+Sklop9[[#This Row],[Končna cena/enoto mere (EUR) z DDV]]*Sklop9[[#This Row],[Okvirna količina]]</f>
        <v>0</v>
      </c>
      <c r="W77" s="155"/>
    </row>
    <row r="78" spans="1:23" s="175" customFormat="1" ht="12">
      <c r="A78" s="80" t="s">
        <v>69</v>
      </c>
      <c r="B78" s="241" t="s">
        <v>787</v>
      </c>
      <c r="C78" s="242" t="s">
        <v>852</v>
      </c>
      <c r="D78" s="253" t="s">
        <v>1863</v>
      </c>
      <c r="E78" s="254">
        <v>1</v>
      </c>
      <c r="F78" s="245" t="s">
        <v>0</v>
      </c>
      <c r="G78" s="113"/>
      <c r="H78" s="254">
        <v>50</v>
      </c>
      <c r="I78" s="111" t="s">
        <v>93</v>
      </c>
      <c r="J7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8" s="126" t="str">
        <f>IF(Sklop9[[#This Row],[ZAHTEVANA SHEMA KAKOVOSTI]]&lt;&gt;"",Sklop9[[#This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+Sklop9[[#This Row],[cena/enota brez DDV v EUR]]*Sklop9[[#This Row],[Stopnja DDV (%)]]</f>
        <v>0</v>
      </c>
      <c r="T78" s="142">
        <f>+Sklop9[[#This Row],[cena/enota brez DDV v EUR]]+Sklop9[[#This Row],[Davek (EUR)]]</f>
        <v>0</v>
      </c>
      <c r="U78" s="142">
        <f>+Sklop9[[#This Row],[cena/enota brez DDV v EUR]]*Sklop9[[#This Row],[Okvirna količina]]</f>
        <v>0</v>
      </c>
      <c r="V78" s="142">
        <f>+Sklop9[[#This Row],[Končna cena/enoto mere (EUR) z DDV]]*Sklop9[[#This Row],[Okvirna količina]]</f>
        <v>0</v>
      </c>
      <c r="W78" s="155"/>
    </row>
    <row r="79" spans="1:23" s="175" customFormat="1" ht="12">
      <c r="A79" s="85" t="s">
        <v>70</v>
      </c>
      <c r="B79" s="241" t="s">
        <v>788</v>
      </c>
      <c r="C79" s="242" t="s">
        <v>852</v>
      </c>
      <c r="D79" s="253" t="s">
        <v>1863</v>
      </c>
      <c r="E79" s="254">
        <v>1.4</v>
      </c>
      <c r="F79" s="245" t="s">
        <v>0</v>
      </c>
      <c r="G79" s="113"/>
      <c r="H79" s="254">
        <v>35</v>
      </c>
      <c r="I79" s="111" t="s">
        <v>93</v>
      </c>
      <c r="J7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K79" s="126" t="str">
        <f>IF(Sklop9[[#This Row],[ZAHTEVANA SHEMA KAKOVOSTI]]&lt;&gt;"",Sklop9[[#This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+Sklop9[[#This Row],[cena/enota brez DDV v EUR]]*Sklop9[[#This Row],[Stopnja DDV (%)]]</f>
        <v>0</v>
      </c>
      <c r="T79" s="142">
        <f>+Sklop9[[#This Row],[cena/enota brez DDV v EUR]]+Sklop9[[#This Row],[Davek (EUR)]]</f>
        <v>0</v>
      </c>
      <c r="U79" s="142">
        <f>+Sklop9[[#This Row],[cena/enota brez DDV v EUR]]*Sklop9[[#This Row],[Okvirna količina]]</f>
        <v>0</v>
      </c>
      <c r="V79" s="142">
        <f>+Sklop9[[#This Row],[Končna cena/enoto mere (EUR) z DDV]]*Sklop9[[#This Row],[Okvirna količina]]</f>
        <v>0</v>
      </c>
      <c r="W79" s="155"/>
    </row>
    <row r="80" spans="1:23" s="175" customFormat="1" ht="12">
      <c r="A80" s="80" t="s">
        <v>71</v>
      </c>
      <c r="B80" s="241" t="s">
        <v>789</v>
      </c>
      <c r="C80" s="242" t="s">
        <v>852</v>
      </c>
      <c r="D80" s="253" t="s">
        <v>1864</v>
      </c>
      <c r="E80" s="254">
        <v>500</v>
      </c>
      <c r="F80" s="245" t="s">
        <v>158</v>
      </c>
      <c r="G80" s="113"/>
      <c r="H80" s="254">
        <v>100</v>
      </c>
      <c r="I80" s="111" t="s">
        <v>93</v>
      </c>
      <c r="J8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80" s="126" t="str">
        <f>IF(Sklop9[[#This Row],[ZAHTEVANA SHEMA KAKOVOSTI]]&lt;&gt;"",Sklop9[[#This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+Sklop9[[#This Row],[cena/enota brez DDV v EUR]]*Sklop9[[#This Row],[Stopnja DDV (%)]]</f>
        <v>0</v>
      </c>
      <c r="T80" s="142">
        <f>+Sklop9[[#This Row],[cena/enota brez DDV v EUR]]+Sklop9[[#This Row],[Davek (EUR)]]</f>
        <v>0</v>
      </c>
      <c r="U80" s="142">
        <f>+Sklop9[[#This Row],[cena/enota brez DDV v EUR]]*Sklop9[[#This Row],[Okvirna količina]]</f>
        <v>0</v>
      </c>
      <c r="V80" s="142">
        <f>+Sklop9[[#This Row],[Končna cena/enoto mere (EUR) z DDV]]*Sklop9[[#This Row],[Okvirna količina]]</f>
        <v>0</v>
      </c>
      <c r="W80" s="155"/>
    </row>
    <row r="81" spans="1:23" s="175" customFormat="1" ht="12">
      <c r="A81" s="85" t="s">
        <v>72</v>
      </c>
      <c r="B81" s="241" t="s">
        <v>790</v>
      </c>
      <c r="C81" s="242" t="s">
        <v>852</v>
      </c>
      <c r="D81" s="253" t="s">
        <v>854</v>
      </c>
      <c r="E81" s="254">
        <v>500</v>
      </c>
      <c r="F81" s="245" t="s">
        <v>158</v>
      </c>
      <c r="G81" s="113"/>
      <c r="H81" s="254">
        <v>10</v>
      </c>
      <c r="I81" s="111" t="s">
        <v>93</v>
      </c>
      <c r="J8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81" s="126" t="str">
        <f>IF(Sklop9[[#This Row],[ZAHTEVANA SHEMA KAKOVOSTI]]&lt;&gt;"",Sklop9[[#This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+Sklop9[[#This Row],[cena/enota brez DDV v EUR]]*Sklop9[[#This Row],[Stopnja DDV (%)]]</f>
        <v>0</v>
      </c>
      <c r="T81" s="142">
        <f>+Sklop9[[#This Row],[cena/enota brez DDV v EUR]]+Sklop9[[#This Row],[Davek (EUR)]]</f>
        <v>0</v>
      </c>
      <c r="U81" s="142">
        <f>+Sklop9[[#This Row],[cena/enota brez DDV v EUR]]*Sklop9[[#This Row],[Okvirna količina]]</f>
        <v>0</v>
      </c>
      <c r="V81" s="142">
        <f>+Sklop9[[#This Row],[Končna cena/enoto mere (EUR) z DDV]]*Sklop9[[#This Row],[Okvirna količina]]</f>
        <v>0</v>
      </c>
      <c r="W81" s="155"/>
    </row>
    <row r="82" spans="1:23" s="175" customFormat="1" ht="12">
      <c r="A82" s="80" t="s">
        <v>73</v>
      </c>
      <c r="B82" s="241" t="s">
        <v>791</v>
      </c>
      <c r="C82" s="242" t="s">
        <v>852</v>
      </c>
      <c r="D82" s="253" t="s">
        <v>1865</v>
      </c>
      <c r="E82" s="254">
        <v>500</v>
      </c>
      <c r="F82" s="245" t="s">
        <v>158</v>
      </c>
      <c r="G82" s="113"/>
      <c r="H82" s="254">
        <v>10</v>
      </c>
      <c r="I82" s="111" t="s">
        <v>93</v>
      </c>
      <c r="J8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82" s="126" t="str">
        <f>IF(Sklop9[[#This Row],[ZAHTEVANA SHEMA KAKOVOSTI]]&lt;&gt;"",Sklop9[[#This Row],[Preračunana masa/volumen/kos na enoto kg]],"")</f>
        <v/>
      </c>
      <c r="L82" s="141"/>
      <c r="M82" s="144"/>
      <c r="N82" s="144"/>
      <c r="O82" s="145"/>
      <c r="P82" s="142"/>
      <c r="Q82" s="142"/>
      <c r="R82" s="143"/>
      <c r="S82" s="142">
        <f>+Sklop9[[#This Row],[cena/enota brez DDV v EUR]]*Sklop9[[#This Row],[Stopnja DDV (%)]]</f>
        <v>0</v>
      </c>
      <c r="T82" s="142">
        <f>+Sklop9[[#This Row],[cena/enota brez DDV v EUR]]+Sklop9[[#This Row],[Davek (EUR)]]</f>
        <v>0</v>
      </c>
      <c r="U82" s="142">
        <f>+Sklop9[[#This Row],[cena/enota brez DDV v EUR]]*Sklop9[[#This Row],[Okvirna količina]]</f>
        <v>0</v>
      </c>
      <c r="V82" s="142">
        <f>+Sklop9[[#This Row],[Končna cena/enoto mere (EUR) z DDV]]*Sklop9[[#This Row],[Okvirna količina]]</f>
        <v>0</v>
      </c>
      <c r="W82" s="155"/>
    </row>
    <row r="83" spans="1:23" s="175" customFormat="1" ht="12">
      <c r="A83" s="85" t="s">
        <v>74</v>
      </c>
      <c r="B83" s="241" t="s">
        <v>792</v>
      </c>
      <c r="C83" s="242" t="s">
        <v>852</v>
      </c>
      <c r="D83" s="253" t="s">
        <v>1866</v>
      </c>
      <c r="E83" s="254">
        <v>2</v>
      </c>
      <c r="F83" s="245" t="s">
        <v>0</v>
      </c>
      <c r="G83" s="113"/>
      <c r="H83" s="254">
        <v>2</v>
      </c>
      <c r="I83" s="111" t="s">
        <v>93</v>
      </c>
      <c r="J8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K83" s="126" t="str">
        <f>IF(Sklop9[[#This Row],[ZAHTEVANA SHEMA KAKOVOSTI]]&lt;&gt;"",Sklop9[[#This Row],[Preračunana masa/volumen/kos na enoto kg]],"")</f>
        <v/>
      </c>
      <c r="L83" s="141"/>
      <c r="M83" s="144"/>
      <c r="N83" s="144"/>
      <c r="O83" s="145"/>
      <c r="P83" s="142"/>
      <c r="Q83" s="142"/>
      <c r="R83" s="143"/>
      <c r="S83" s="142">
        <f>+Sklop9[[#This Row],[cena/enota brez DDV v EUR]]*Sklop9[[#This Row],[Stopnja DDV (%)]]</f>
        <v>0</v>
      </c>
      <c r="T83" s="142">
        <f>+Sklop9[[#This Row],[cena/enota brez DDV v EUR]]+Sklop9[[#This Row],[Davek (EUR)]]</f>
        <v>0</v>
      </c>
      <c r="U83" s="142">
        <f>+Sklop9[[#This Row],[cena/enota brez DDV v EUR]]*Sklop9[[#This Row],[Okvirna količina]]</f>
        <v>0</v>
      </c>
      <c r="V83" s="142">
        <f>+Sklop9[[#This Row],[Končna cena/enoto mere (EUR) z DDV]]*Sklop9[[#This Row],[Okvirna količina]]</f>
        <v>0</v>
      </c>
      <c r="W83" s="155"/>
    </row>
    <row r="84" spans="1:23" s="175" customFormat="1" ht="12">
      <c r="A84" s="80" t="s">
        <v>75</v>
      </c>
      <c r="B84" s="241" t="s">
        <v>793</v>
      </c>
      <c r="C84" s="242" t="s">
        <v>852</v>
      </c>
      <c r="D84" s="253" t="s">
        <v>1867</v>
      </c>
      <c r="E84" s="254">
        <v>4</v>
      </c>
      <c r="F84" s="245" t="s">
        <v>0</v>
      </c>
      <c r="G84" s="113"/>
      <c r="H84" s="254">
        <v>66</v>
      </c>
      <c r="I84" s="111" t="s">
        <v>93</v>
      </c>
      <c r="J8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K84" s="126" t="str">
        <f>IF(Sklop9[[#This Row],[ZAHTEVANA SHEMA KAKOVOSTI]]&lt;&gt;"",Sklop9[[#This Row],[Preračunana masa/volumen/kos na enoto kg]],"")</f>
        <v/>
      </c>
      <c r="L84" s="141"/>
      <c r="M84" s="144"/>
      <c r="N84" s="144"/>
      <c r="O84" s="145"/>
      <c r="P84" s="142"/>
      <c r="Q84" s="142"/>
      <c r="R84" s="143"/>
      <c r="S84" s="142">
        <f>+Sklop9[[#This Row],[cena/enota brez DDV v EUR]]*Sklop9[[#This Row],[Stopnja DDV (%)]]</f>
        <v>0</v>
      </c>
      <c r="T84" s="142">
        <f>+Sklop9[[#This Row],[cena/enota brez DDV v EUR]]+Sklop9[[#This Row],[Davek (EUR)]]</f>
        <v>0</v>
      </c>
      <c r="U84" s="142">
        <f>+Sklop9[[#This Row],[cena/enota brez DDV v EUR]]*Sklop9[[#This Row],[Okvirna količina]]</f>
        <v>0</v>
      </c>
      <c r="V84" s="142">
        <f>+Sklop9[[#This Row],[Končna cena/enoto mere (EUR) z DDV]]*Sklop9[[#This Row],[Okvirna količina]]</f>
        <v>0</v>
      </c>
      <c r="W84" s="155"/>
    </row>
    <row r="85" spans="1:23" s="175" customFormat="1" ht="12">
      <c r="A85" s="85" t="s">
        <v>76</v>
      </c>
      <c r="B85" s="241" t="s">
        <v>794</v>
      </c>
      <c r="C85" s="242" t="s">
        <v>852</v>
      </c>
      <c r="D85" s="253" t="s">
        <v>1868</v>
      </c>
      <c r="E85" s="254">
        <v>500</v>
      </c>
      <c r="F85" s="245" t="s">
        <v>158</v>
      </c>
      <c r="G85" s="113"/>
      <c r="H85" s="254">
        <v>15</v>
      </c>
      <c r="I85" s="111" t="s">
        <v>93</v>
      </c>
      <c r="J8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85" s="126" t="str">
        <f>IF(Sklop9[[#This Row],[ZAHTEVANA SHEMA KAKOVOSTI]]&lt;&gt;"",Sklop9[[#This Row],[Preračunana masa/volumen/kos na enoto kg]],"")</f>
        <v/>
      </c>
      <c r="L85" s="141"/>
      <c r="M85" s="144"/>
      <c r="N85" s="144"/>
      <c r="O85" s="145"/>
      <c r="P85" s="142"/>
      <c r="Q85" s="142"/>
      <c r="R85" s="143"/>
      <c r="S85" s="142">
        <f>+Sklop9[[#This Row],[cena/enota brez DDV v EUR]]*Sklop9[[#This Row],[Stopnja DDV (%)]]</f>
        <v>0</v>
      </c>
      <c r="T85" s="142">
        <f>+Sklop9[[#This Row],[cena/enota brez DDV v EUR]]+Sklop9[[#This Row],[Davek (EUR)]]</f>
        <v>0</v>
      </c>
      <c r="U85" s="142">
        <f>+Sklop9[[#This Row],[cena/enota brez DDV v EUR]]*Sklop9[[#This Row],[Okvirna količina]]</f>
        <v>0</v>
      </c>
      <c r="V85" s="142">
        <f>+Sklop9[[#This Row],[Končna cena/enoto mere (EUR) z DDV]]*Sklop9[[#This Row],[Okvirna količina]]</f>
        <v>0</v>
      </c>
      <c r="W85" s="155"/>
    </row>
    <row r="86" spans="1:23" s="175" customFormat="1" ht="12">
      <c r="A86" s="80" t="s">
        <v>77</v>
      </c>
      <c r="B86" s="241" t="s">
        <v>795</v>
      </c>
      <c r="C86" s="242" t="s">
        <v>852</v>
      </c>
      <c r="D86" s="253" t="s">
        <v>1869</v>
      </c>
      <c r="E86" s="254">
        <v>1</v>
      </c>
      <c r="F86" s="245" t="s">
        <v>0</v>
      </c>
      <c r="G86" s="113"/>
      <c r="H86" s="254">
        <v>150</v>
      </c>
      <c r="I86" s="111" t="s">
        <v>93</v>
      </c>
      <c r="J8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86" s="126" t="str">
        <f>IF(Sklop9[[#This Row],[ZAHTEVANA SHEMA KAKOVOSTI]]&lt;&gt;"",Sklop9[[#This Row],[Preračunana masa/volumen/kos na enoto kg]],"")</f>
        <v/>
      </c>
      <c r="L86" s="141"/>
      <c r="M86" s="144"/>
      <c r="N86" s="144"/>
      <c r="O86" s="145"/>
      <c r="P86" s="142"/>
      <c r="Q86" s="142"/>
      <c r="R86" s="143"/>
      <c r="S86" s="142">
        <f>+Sklop9[[#This Row],[cena/enota brez DDV v EUR]]*Sklop9[[#This Row],[Stopnja DDV (%)]]</f>
        <v>0</v>
      </c>
      <c r="T86" s="142">
        <f>+Sklop9[[#This Row],[cena/enota brez DDV v EUR]]+Sklop9[[#This Row],[Davek (EUR)]]</f>
        <v>0</v>
      </c>
      <c r="U86" s="142">
        <f>+Sklop9[[#This Row],[cena/enota brez DDV v EUR]]*Sklop9[[#This Row],[Okvirna količina]]</f>
        <v>0</v>
      </c>
      <c r="V86" s="142">
        <f>+Sklop9[[#This Row],[Končna cena/enoto mere (EUR) z DDV]]*Sklop9[[#This Row],[Okvirna količina]]</f>
        <v>0</v>
      </c>
      <c r="W86" s="155"/>
    </row>
    <row r="87" spans="1:23" s="175" customFormat="1" ht="12">
      <c r="A87" s="85" t="s">
        <v>78</v>
      </c>
      <c r="B87" s="241" t="s">
        <v>796</v>
      </c>
      <c r="C87" s="242" t="s">
        <v>852</v>
      </c>
      <c r="D87" s="253" t="s">
        <v>1870</v>
      </c>
      <c r="E87" s="254">
        <v>5</v>
      </c>
      <c r="F87" s="245" t="s">
        <v>0</v>
      </c>
      <c r="G87" s="113"/>
      <c r="H87" s="254">
        <v>60</v>
      </c>
      <c r="I87" s="111" t="s">
        <v>93</v>
      </c>
      <c r="J8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87" s="126" t="str">
        <f>IF(Sklop9[[#This Row],[ZAHTEVANA SHEMA KAKOVOSTI]]&lt;&gt;"",Sklop9[[#This Row],[Preračunana masa/volumen/kos na enoto kg]],"")</f>
        <v/>
      </c>
      <c r="L87" s="141"/>
      <c r="M87" s="144"/>
      <c r="N87" s="144"/>
      <c r="O87" s="145"/>
      <c r="P87" s="142"/>
      <c r="Q87" s="142"/>
      <c r="R87" s="143"/>
      <c r="S87" s="142">
        <f>+Sklop9[[#This Row],[cena/enota brez DDV v EUR]]*Sklop9[[#This Row],[Stopnja DDV (%)]]</f>
        <v>0</v>
      </c>
      <c r="T87" s="142">
        <f>+Sklop9[[#This Row],[cena/enota brez DDV v EUR]]+Sklop9[[#This Row],[Davek (EUR)]]</f>
        <v>0</v>
      </c>
      <c r="U87" s="142">
        <f>+Sklop9[[#This Row],[cena/enota brez DDV v EUR]]*Sklop9[[#This Row],[Okvirna količina]]</f>
        <v>0</v>
      </c>
      <c r="V87" s="142">
        <f>+Sklop9[[#This Row],[Končna cena/enoto mere (EUR) z DDV]]*Sklop9[[#This Row],[Okvirna količina]]</f>
        <v>0</v>
      </c>
      <c r="W87" s="155"/>
    </row>
    <row r="88" spans="1:23" s="175" customFormat="1" ht="12">
      <c r="A88" s="80" t="s">
        <v>79</v>
      </c>
      <c r="B88" s="241" t="s">
        <v>797</v>
      </c>
      <c r="C88" s="242" t="s">
        <v>852</v>
      </c>
      <c r="D88" s="253" t="s">
        <v>1871</v>
      </c>
      <c r="E88" s="254">
        <v>500</v>
      </c>
      <c r="F88" s="245" t="s">
        <v>158</v>
      </c>
      <c r="G88" s="113"/>
      <c r="H88" s="254">
        <v>20</v>
      </c>
      <c r="I88" s="111" t="s">
        <v>93</v>
      </c>
      <c r="J8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8" s="126" t="str">
        <f>IF(Sklop9[[#This Row],[ZAHTEVANA SHEMA KAKOVOSTI]]&lt;&gt;"",Sklop9[[#This Row],[Preračunana masa/volumen/kos na enoto kg]],"")</f>
        <v/>
      </c>
      <c r="L88" s="141"/>
      <c r="M88" s="144"/>
      <c r="N88" s="144"/>
      <c r="O88" s="145"/>
      <c r="P88" s="142"/>
      <c r="Q88" s="142"/>
      <c r="R88" s="143"/>
      <c r="S88" s="142">
        <f>+Sklop9[[#This Row],[cena/enota brez DDV v EUR]]*Sklop9[[#This Row],[Stopnja DDV (%)]]</f>
        <v>0</v>
      </c>
      <c r="T88" s="142">
        <f>+Sklop9[[#This Row],[cena/enota brez DDV v EUR]]+Sklop9[[#This Row],[Davek (EUR)]]</f>
        <v>0</v>
      </c>
      <c r="U88" s="142">
        <f>+Sklop9[[#This Row],[cena/enota brez DDV v EUR]]*Sklop9[[#This Row],[Okvirna količina]]</f>
        <v>0</v>
      </c>
      <c r="V88" s="142">
        <f>+Sklop9[[#This Row],[Končna cena/enoto mere (EUR) z DDV]]*Sklop9[[#This Row],[Okvirna količina]]</f>
        <v>0</v>
      </c>
      <c r="W88" s="155"/>
    </row>
    <row r="89" spans="1:23" s="175" customFormat="1" ht="12">
      <c r="A89" s="80" t="s">
        <v>80</v>
      </c>
      <c r="B89" s="241" t="s">
        <v>798</v>
      </c>
      <c r="C89" s="242" t="s">
        <v>852</v>
      </c>
      <c r="D89" s="253" t="s">
        <v>1872</v>
      </c>
      <c r="E89" s="254">
        <v>500</v>
      </c>
      <c r="F89" s="245" t="s">
        <v>158</v>
      </c>
      <c r="G89" s="113"/>
      <c r="H89" s="254">
        <v>20</v>
      </c>
      <c r="I89" s="111" t="s">
        <v>93</v>
      </c>
      <c r="J8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9" s="126" t="str">
        <f>IF(Sklop9[[#This Row],[ZAHTEVANA SHEMA KAKOVOSTI]]&lt;&gt;"",Sklop9[[#This Row],[Preračunana masa/volumen/kos na enoto kg]],"")</f>
        <v/>
      </c>
      <c r="L89" s="141"/>
      <c r="M89" s="144"/>
      <c r="N89" s="144"/>
      <c r="O89" s="145"/>
      <c r="P89" s="142"/>
      <c r="Q89" s="142"/>
      <c r="R89" s="143"/>
      <c r="S89" s="142">
        <f>+Sklop9[[#This Row],[cena/enota brez DDV v EUR]]*Sklop9[[#This Row],[Stopnja DDV (%)]]</f>
        <v>0</v>
      </c>
      <c r="T89" s="142">
        <f>+Sklop9[[#This Row],[cena/enota brez DDV v EUR]]+Sklop9[[#This Row],[Davek (EUR)]]</f>
        <v>0</v>
      </c>
      <c r="U89" s="142">
        <f>+Sklop9[[#This Row],[cena/enota brez DDV v EUR]]*Sklop9[[#This Row],[Okvirna količina]]</f>
        <v>0</v>
      </c>
      <c r="V89" s="142">
        <f>+Sklop9[[#This Row],[Končna cena/enoto mere (EUR) z DDV]]*Sklop9[[#This Row],[Okvirna količina]]</f>
        <v>0</v>
      </c>
      <c r="W89" s="155"/>
    </row>
    <row r="90" spans="1:23" s="175" customFormat="1" ht="12">
      <c r="A90" s="85" t="s">
        <v>81</v>
      </c>
      <c r="B90" s="241" t="s">
        <v>799</v>
      </c>
      <c r="C90" s="242" t="s">
        <v>852</v>
      </c>
      <c r="D90" s="253" t="s">
        <v>1873</v>
      </c>
      <c r="E90" s="254">
        <v>500</v>
      </c>
      <c r="F90" s="245" t="s">
        <v>158</v>
      </c>
      <c r="G90" s="113"/>
      <c r="H90" s="254">
        <v>20</v>
      </c>
      <c r="I90" s="111" t="s">
        <v>93</v>
      </c>
      <c r="J9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0" s="126" t="str">
        <f>IF(Sklop9[[#This Row],[ZAHTEVANA SHEMA KAKOVOSTI]]&lt;&gt;"",Sklop9[[#This Row],[Preračunana masa/volumen/kos na enoto kg]],"")</f>
        <v/>
      </c>
      <c r="L90" s="141"/>
      <c r="M90" s="144"/>
      <c r="N90" s="144"/>
      <c r="O90" s="145"/>
      <c r="P90" s="142"/>
      <c r="Q90" s="142"/>
      <c r="R90" s="143"/>
      <c r="S90" s="142">
        <f>+Sklop9[[#This Row],[cena/enota brez DDV v EUR]]*Sklop9[[#This Row],[Stopnja DDV (%)]]</f>
        <v>0</v>
      </c>
      <c r="T90" s="142">
        <f>+Sklop9[[#This Row],[cena/enota brez DDV v EUR]]+Sklop9[[#This Row],[Davek (EUR)]]</f>
        <v>0</v>
      </c>
      <c r="U90" s="142">
        <f>+Sklop9[[#This Row],[cena/enota brez DDV v EUR]]*Sklop9[[#This Row],[Okvirna količina]]</f>
        <v>0</v>
      </c>
      <c r="V90" s="142">
        <f>+Sklop9[[#This Row],[Končna cena/enoto mere (EUR) z DDV]]*Sklop9[[#This Row],[Okvirna količina]]</f>
        <v>0</v>
      </c>
      <c r="W90" s="155"/>
    </row>
    <row r="91" spans="1:23" s="175" customFormat="1" ht="12">
      <c r="A91" s="80" t="s">
        <v>82</v>
      </c>
      <c r="B91" s="241" t="s">
        <v>800</v>
      </c>
      <c r="C91" s="242" t="s">
        <v>852</v>
      </c>
      <c r="D91" s="253" t="s">
        <v>1873</v>
      </c>
      <c r="E91" s="254">
        <v>5</v>
      </c>
      <c r="F91" s="245" t="s">
        <v>0</v>
      </c>
      <c r="G91" s="113"/>
      <c r="H91" s="254">
        <v>2</v>
      </c>
      <c r="I91" s="111" t="s">
        <v>93</v>
      </c>
      <c r="J9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1" s="126" t="str">
        <f>IF(Sklop9[[#This Row],[ZAHTEVANA SHEMA KAKOVOSTI]]&lt;&gt;"",Sklop9[[#This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+Sklop9[[#This Row],[cena/enota brez DDV v EUR]]*Sklop9[[#This Row],[Stopnja DDV (%)]]</f>
        <v>0</v>
      </c>
      <c r="T91" s="142">
        <f>+Sklop9[[#This Row],[cena/enota brez DDV v EUR]]+Sklop9[[#This Row],[Davek (EUR)]]</f>
        <v>0</v>
      </c>
      <c r="U91" s="142">
        <f>+Sklop9[[#This Row],[cena/enota brez DDV v EUR]]*Sklop9[[#This Row],[Okvirna količina]]</f>
        <v>0</v>
      </c>
      <c r="V91" s="142">
        <f>+Sklop9[[#This Row],[Končna cena/enoto mere (EUR) z DDV]]*Sklop9[[#This Row],[Okvirna količina]]</f>
        <v>0</v>
      </c>
      <c r="W91" s="155"/>
    </row>
    <row r="92" spans="1:23" s="175" customFormat="1" ht="12">
      <c r="A92" s="85" t="s">
        <v>83</v>
      </c>
      <c r="B92" s="241" t="s">
        <v>801</v>
      </c>
      <c r="C92" s="242" t="s">
        <v>852</v>
      </c>
      <c r="D92" s="253" t="s">
        <v>855</v>
      </c>
      <c r="E92" s="254">
        <v>500</v>
      </c>
      <c r="F92" s="245" t="s">
        <v>158</v>
      </c>
      <c r="G92" s="113"/>
      <c r="H92" s="254">
        <v>20</v>
      </c>
      <c r="I92" s="111" t="s">
        <v>93</v>
      </c>
      <c r="J9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2" s="126" t="str">
        <f>IF(Sklop9[[#This Row],[ZAHTEVANA SHEMA KAKOVOSTI]]&lt;&gt;"",Sklop9[[#This Row],[Preračunana masa/volumen/kos na enoto kg]],"")</f>
        <v/>
      </c>
      <c r="L92" s="141"/>
      <c r="M92" s="144"/>
      <c r="N92" s="144"/>
      <c r="O92" s="145"/>
      <c r="P92" s="142"/>
      <c r="Q92" s="142"/>
      <c r="R92" s="143"/>
      <c r="S92" s="142">
        <f>+Sklop9[[#This Row],[cena/enota brez DDV v EUR]]*Sklop9[[#This Row],[Stopnja DDV (%)]]</f>
        <v>0</v>
      </c>
      <c r="T92" s="142">
        <f>+Sklop9[[#This Row],[cena/enota brez DDV v EUR]]+Sklop9[[#This Row],[Davek (EUR)]]</f>
        <v>0</v>
      </c>
      <c r="U92" s="142">
        <f>+Sklop9[[#This Row],[cena/enota brez DDV v EUR]]*Sklop9[[#This Row],[Okvirna količina]]</f>
        <v>0</v>
      </c>
      <c r="V92" s="142">
        <f>+Sklop9[[#This Row],[Končna cena/enoto mere (EUR) z DDV]]*Sklop9[[#This Row],[Okvirna količina]]</f>
        <v>0</v>
      </c>
      <c r="W92" s="155"/>
    </row>
    <row r="93" spans="1:23" s="175" customFormat="1" ht="12">
      <c r="A93" s="80" t="s">
        <v>84</v>
      </c>
      <c r="B93" s="241" t="s">
        <v>802</v>
      </c>
      <c r="C93" s="242" t="s">
        <v>852</v>
      </c>
      <c r="D93" s="253" t="s">
        <v>856</v>
      </c>
      <c r="E93" s="254">
        <v>500</v>
      </c>
      <c r="F93" s="245" t="s">
        <v>158</v>
      </c>
      <c r="G93" s="113"/>
      <c r="H93" s="254">
        <v>20</v>
      </c>
      <c r="I93" s="111" t="s">
        <v>93</v>
      </c>
      <c r="J9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3" s="126" t="str">
        <f>IF(Sklop9[[#This Row],[ZAHTEVANA SHEMA KAKOVOSTI]]&lt;&gt;"",Sklop9[[#This Row],[Preračunana masa/volumen/kos na enoto kg]],"")</f>
        <v/>
      </c>
      <c r="L93" s="141"/>
      <c r="M93" s="144"/>
      <c r="N93" s="144"/>
      <c r="O93" s="145"/>
      <c r="P93" s="142"/>
      <c r="Q93" s="142"/>
      <c r="R93" s="143"/>
      <c r="S93" s="142">
        <f>+Sklop9[[#This Row],[cena/enota brez DDV v EUR]]*Sklop9[[#This Row],[Stopnja DDV (%)]]</f>
        <v>0</v>
      </c>
      <c r="T93" s="142">
        <f>+Sklop9[[#This Row],[cena/enota brez DDV v EUR]]+Sklop9[[#This Row],[Davek (EUR)]]</f>
        <v>0</v>
      </c>
      <c r="U93" s="142">
        <f>+Sklop9[[#This Row],[cena/enota brez DDV v EUR]]*Sklop9[[#This Row],[Okvirna količina]]</f>
        <v>0</v>
      </c>
      <c r="V93" s="142">
        <f>+Sklop9[[#This Row],[Končna cena/enoto mere (EUR) z DDV]]*Sklop9[[#This Row],[Okvirna količina]]</f>
        <v>0</v>
      </c>
      <c r="W93" s="155"/>
    </row>
    <row r="94" spans="1:23" s="175" customFormat="1" ht="12">
      <c r="A94" s="85" t="s">
        <v>85</v>
      </c>
      <c r="B94" s="241" t="s">
        <v>803</v>
      </c>
      <c r="C94" s="242" t="s">
        <v>852</v>
      </c>
      <c r="D94" s="253" t="s">
        <v>1874</v>
      </c>
      <c r="E94" s="254">
        <v>500</v>
      </c>
      <c r="F94" s="245" t="s">
        <v>158</v>
      </c>
      <c r="G94" s="113"/>
      <c r="H94" s="254">
        <v>50</v>
      </c>
      <c r="I94" s="111" t="s">
        <v>93</v>
      </c>
      <c r="J9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94" s="126" t="str">
        <f>IF(Sklop9[[#This Row],[ZAHTEVANA SHEMA KAKOVOSTI]]&lt;&gt;"",Sklop9[[#This Row],[Preračunana masa/volumen/kos na enoto kg]],"")</f>
        <v/>
      </c>
      <c r="L94" s="141"/>
      <c r="M94" s="144"/>
      <c r="N94" s="144"/>
      <c r="O94" s="145"/>
      <c r="P94" s="142"/>
      <c r="Q94" s="142"/>
      <c r="R94" s="143"/>
      <c r="S94" s="142">
        <f>+Sklop9[[#This Row],[cena/enota brez DDV v EUR]]*Sklop9[[#This Row],[Stopnja DDV (%)]]</f>
        <v>0</v>
      </c>
      <c r="T94" s="142">
        <f>+Sklop9[[#This Row],[cena/enota brez DDV v EUR]]+Sklop9[[#This Row],[Davek (EUR)]]</f>
        <v>0</v>
      </c>
      <c r="U94" s="142">
        <f>+Sklop9[[#This Row],[cena/enota brez DDV v EUR]]*Sklop9[[#This Row],[Okvirna količina]]</f>
        <v>0</v>
      </c>
      <c r="V94" s="142">
        <f>+Sklop9[[#This Row],[Končna cena/enoto mere (EUR) z DDV]]*Sklop9[[#This Row],[Okvirna količina]]</f>
        <v>0</v>
      </c>
      <c r="W94" s="155"/>
    </row>
    <row r="95" spans="1:23" s="175" customFormat="1" ht="12">
      <c r="A95" s="80" t="s">
        <v>86</v>
      </c>
      <c r="B95" s="241" t="s">
        <v>804</v>
      </c>
      <c r="C95" s="242" t="s">
        <v>852</v>
      </c>
      <c r="D95" s="253" t="s">
        <v>1874</v>
      </c>
      <c r="E95" s="254">
        <v>1</v>
      </c>
      <c r="F95" s="245" t="s">
        <v>0</v>
      </c>
      <c r="G95" s="113"/>
      <c r="H95" s="254">
        <v>20</v>
      </c>
      <c r="I95" s="111" t="s">
        <v>93</v>
      </c>
      <c r="J9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5" s="126" t="str">
        <f>IF(Sklop9[[#This Row],[ZAHTEVANA SHEMA KAKOVOSTI]]&lt;&gt;"",Sklop9[[#This Row],[Preračunana masa/volumen/kos na enoto kg]],"")</f>
        <v/>
      </c>
      <c r="L95" s="141"/>
      <c r="M95" s="144"/>
      <c r="N95" s="144"/>
      <c r="O95" s="145"/>
      <c r="P95" s="142"/>
      <c r="Q95" s="142"/>
      <c r="R95" s="143"/>
      <c r="S95" s="142">
        <f>+Sklop9[[#This Row],[cena/enota brez DDV v EUR]]*Sklop9[[#This Row],[Stopnja DDV (%)]]</f>
        <v>0</v>
      </c>
      <c r="T95" s="142">
        <f>+Sklop9[[#This Row],[cena/enota brez DDV v EUR]]+Sklop9[[#This Row],[Davek (EUR)]]</f>
        <v>0</v>
      </c>
      <c r="U95" s="142">
        <f>+Sklop9[[#This Row],[cena/enota brez DDV v EUR]]*Sklop9[[#This Row],[Okvirna količina]]</f>
        <v>0</v>
      </c>
      <c r="V95" s="142">
        <f>+Sklop9[[#This Row],[Končna cena/enoto mere (EUR) z DDV]]*Sklop9[[#This Row],[Okvirna količina]]</f>
        <v>0</v>
      </c>
      <c r="W95" s="155"/>
    </row>
    <row r="96" spans="1:23" s="175" customFormat="1" ht="12">
      <c r="A96" s="85" t="s">
        <v>87</v>
      </c>
      <c r="B96" s="241" t="s">
        <v>805</v>
      </c>
      <c r="C96" s="242" t="s">
        <v>852</v>
      </c>
      <c r="D96" s="253" t="s">
        <v>1875</v>
      </c>
      <c r="E96" s="254">
        <v>500</v>
      </c>
      <c r="F96" s="245" t="s">
        <v>158</v>
      </c>
      <c r="G96" s="113"/>
      <c r="H96" s="254">
        <v>60</v>
      </c>
      <c r="I96" s="111" t="s">
        <v>93</v>
      </c>
      <c r="J9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96" s="126" t="str">
        <f>IF(Sklop9[[#This Row],[ZAHTEVANA SHEMA KAKOVOSTI]]&lt;&gt;"",Sklop9[[#This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+Sklop9[[#This Row],[cena/enota brez DDV v EUR]]*Sklop9[[#This Row],[Stopnja DDV (%)]]</f>
        <v>0</v>
      </c>
      <c r="T96" s="142">
        <f>+Sklop9[[#This Row],[cena/enota brez DDV v EUR]]+Sklop9[[#This Row],[Davek (EUR)]]</f>
        <v>0</v>
      </c>
      <c r="U96" s="142">
        <f>+Sklop9[[#This Row],[cena/enota brez DDV v EUR]]*Sklop9[[#This Row],[Okvirna količina]]</f>
        <v>0</v>
      </c>
      <c r="V96" s="142">
        <f>+Sklop9[[#This Row],[Končna cena/enoto mere (EUR) z DDV]]*Sklop9[[#This Row],[Okvirna količina]]</f>
        <v>0</v>
      </c>
      <c r="W96" s="155"/>
    </row>
    <row r="97" spans="1:23" s="175" customFormat="1" ht="12">
      <c r="A97" s="80" t="s">
        <v>88</v>
      </c>
      <c r="B97" s="241" t="s">
        <v>806</v>
      </c>
      <c r="C97" s="242" t="s">
        <v>852</v>
      </c>
      <c r="D97" s="253" t="s">
        <v>1876</v>
      </c>
      <c r="E97" s="254">
        <v>500</v>
      </c>
      <c r="F97" s="245" t="s">
        <v>158</v>
      </c>
      <c r="G97" s="113"/>
      <c r="H97" s="254">
        <v>40</v>
      </c>
      <c r="I97" s="111" t="s">
        <v>93</v>
      </c>
      <c r="J9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7" s="126" t="str">
        <f>IF(Sklop9[[#This Row],[ZAHTEVANA SHEMA KAKOVOSTI]]&lt;&gt;"",Sklop9[[#This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+Sklop9[[#This Row],[cena/enota brez DDV v EUR]]*Sklop9[[#This Row],[Stopnja DDV (%)]]</f>
        <v>0</v>
      </c>
      <c r="T97" s="142">
        <f>+Sklop9[[#This Row],[cena/enota brez DDV v EUR]]+Sklop9[[#This Row],[Davek (EUR)]]</f>
        <v>0</v>
      </c>
      <c r="U97" s="142">
        <f>+Sklop9[[#This Row],[cena/enota brez DDV v EUR]]*Sklop9[[#This Row],[Okvirna količina]]</f>
        <v>0</v>
      </c>
      <c r="V97" s="142">
        <f>+Sklop9[[#This Row],[Končna cena/enoto mere (EUR) z DDV]]*Sklop9[[#This Row],[Okvirna količina]]</f>
        <v>0</v>
      </c>
      <c r="W97" s="155"/>
    </row>
    <row r="98" spans="1:23" s="175" customFormat="1" ht="12">
      <c r="A98" s="85" t="s">
        <v>89</v>
      </c>
      <c r="B98" s="241" t="s">
        <v>807</v>
      </c>
      <c r="C98" s="242" t="s">
        <v>852</v>
      </c>
      <c r="D98" s="253" t="s">
        <v>1877</v>
      </c>
      <c r="E98" s="254">
        <v>500</v>
      </c>
      <c r="F98" s="245" t="s">
        <v>158</v>
      </c>
      <c r="G98" s="113"/>
      <c r="H98" s="254">
        <v>40</v>
      </c>
      <c r="I98" s="111" t="s">
        <v>93</v>
      </c>
      <c r="J9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8" s="126" t="str">
        <f>IF(Sklop9[[#This Row],[ZAHTEVANA SHEMA KAKOVOSTI]]&lt;&gt;"",Sklop9[[#This Row],[Preračunana masa/volumen/kos na enoto kg]],"")</f>
        <v/>
      </c>
      <c r="L98" s="141"/>
      <c r="M98" s="144"/>
      <c r="N98" s="144"/>
      <c r="O98" s="145"/>
      <c r="P98" s="142"/>
      <c r="Q98" s="142"/>
      <c r="R98" s="143"/>
      <c r="S98" s="142">
        <f>+Sklop9[[#This Row],[cena/enota brez DDV v EUR]]*Sklop9[[#This Row],[Stopnja DDV (%)]]</f>
        <v>0</v>
      </c>
      <c r="T98" s="142">
        <f>+Sklop9[[#This Row],[cena/enota brez DDV v EUR]]+Sklop9[[#This Row],[Davek (EUR)]]</f>
        <v>0</v>
      </c>
      <c r="U98" s="142">
        <f>+Sklop9[[#This Row],[cena/enota brez DDV v EUR]]*Sklop9[[#This Row],[Okvirna količina]]</f>
        <v>0</v>
      </c>
      <c r="V98" s="142">
        <f>+Sklop9[[#This Row],[Končna cena/enoto mere (EUR) z DDV]]*Sklop9[[#This Row],[Okvirna količina]]</f>
        <v>0</v>
      </c>
      <c r="W98" s="155"/>
    </row>
    <row r="99" spans="1:23" s="175" customFormat="1" ht="12">
      <c r="A99" s="80" t="s">
        <v>90</v>
      </c>
      <c r="B99" s="241" t="s">
        <v>808</v>
      </c>
      <c r="C99" s="242" t="s">
        <v>852</v>
      </c>
      <c r="D99" s="253" t="s">
        <v>1878</v>
      </c>
      <c r="E99" s="254">
        <v>500</v>
      </c>
      <c r="F99" s="245" t="s">
        <v>158</v>
      </c>
      <c r="G99" s="113"/>
      <c r="H99" s="254">
        <v>40</v>
      </c>
      <c r="I99" s="111" t="s">
        <v>93</v>
      </c>
      <c r="J9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9" s="126" t="str">
        <f>IF(Sklop9[[#This Row],[ZAHTEVANA SHEMA KAKOVOSTI]]&lt;&gt;"",Sklop9[[#This Row],[Preračunana masa/volumen/kos na enoto kg]],"")</f>
        <v/>
      </c>
      <c r="L99" s="141"/>
      <c r="M99" s="144"/>
      <c r="N99" s="144"/>
      <c r="O99" s="145"/>
      <c r="P99" s="142"/>
      <c r="Q99" s="142"/>
      <c r="R99" s="143"/>
      <c r="S99" s="142">
        <f>+Sklop9[[#This Row],[cena/enota brez DDV v EUR]]*Sklop9[[#This Row],[Stopnja DDV (%)]]</f>
        <v>0</v>
      </c>
      <c r="T99" s="142">
        <f>+Sklop9[[#This Row],[cena/enota brez DDV v EUR]]+Sklop9[[#This Row],[Davek (EUR)]]</f>
        <v>0</v>
      </c>
      <c r="U99" s="142">
        <f>+Sklop9[[#This Row],[cena/enota brez DDV v EUR]]*Sklop9[[#This Row],[Okvirna količina]]</f>
        <v>0</v>
      </c>
      <c r="V99" s="142">
        <f>+Sklop9[[#This Row],[Končna cena/enoto mere (EUR) z DDV]]*Sklop9[[#This Row],[Okvirna količina]]</f>
        <v>0</v>
      </c>
      <c r="W99" s="155"/>
    </row>
    <row r="100" spans="1:23" s="175" customFormat="1" ht="12">
      <c r="A100" s="85" t="s">
        <v>91</v>
      </c>
      <c r="B100" s="241" t="s">
        <v>809</v>
      </c>
      <c r="C100" s="242" t="s">
        <v>852</v>
      </c>
      <c r="D100" s="253" t="s">
        <v>1879</v>
      </c>
      <c r="E100" s="254">
        <v>500</v>
      </c>
      <c r="F100" s="245" t="s">
        <v>158</v>
      </c>
      <c r="G100" s="113"/>
      <c r="H100" s="254">
        <v>40</v>
      </c>
      <c r="I100" s="111" t="s">
        <v>93</v>
      </c>
      <c r="J10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0" s="126" t="str">
        <f>IF(Sklop9[[#This Row],[ZAHTEVANA SHEMA KAKOVOSTI]]&lt;&gt;"",Sklop9[[#This Row],[Preračunana masa/volumen/kos na enoto kg]],"")</f>
        <v/>
      </c>
      <c r="L100" s="141"/>
      <c r="M100" s="144"/>
      <c r="N100" s="144"/>
      <c r="O100" s="145"/>
      <c r="P100" s="142"/>
      <c r="Q100" s="142"/>
      <c r="R100" s="143"/>
      <c r="S100" s="142">
        <f>+Sklop9[[#This Row],[cena/enota brez DDV v EUR]]*Sklop9[[#This Row],[Stopnja DDV (%)]]</f>
        <v>0</v>
      </c>
      <c r="T100" s="142">
        <f>+Sklop9[[#This Row],[cena/enota brez DDV v EUR]]+Sklop9[[#This Row],[Davek (EUR)]]</f>
        <v>0</v>
      </c>
      <c r="U100" s="142">
        <f>+Sklop9[[#This Row],[cena/enota brez DDV v EUR]]*Sklop9[[#This Row],[Okvirna količina]]</f>
        <v>0</v>
      </c>
      <c r="V100" s="142">
        <f>+Sklop9[[#This Row],[Končna cena/enoto mere (EUR) z DDV]]*Sklop9[[#This Row],[Okvirna količina]]</f>
        <v>0</v>
      </c>
      <c r="W100" s="155"/>
    </row>
    <row r="101" spans="1:23" s="175" customFormat="1" ht="12">
      <c r="A101" s="80" t="s">
        <v>92</v>
      </c>
      <c r="B101" s="241" t="s">
        <v>810</v>
      </c>
      <c r="C101" s="242" t="s">
        <v>852</v>
      </c>
      <c r="D101" s="253" t="s">
        <v>1880</v>
      </c>
      <c r="E101" s="254">
        <v>500</v>
      </c>
      <c r="F101" s="245" t="s">
        <v>158</v>
      </c>
      <c r="G101" s="113"/>
      <c r="H101" s="254">
        <v>40</v>
      </c>
      <c r="I101" s="111" t="s">
        <v>93</v>
      </c>
      <c r="J10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1" s="126" t="str">
        <f>IF(Sklop9[[#This Row],[ZAHTEVANA SHEMA KAKOVOSTI]]&lt;&gt;"",Sklop9[[#This Row],[Preračunana masa/volumen/kos na enoto kg]],"")</f>
        <v/>
      </c>
      <c r="L101" s="141"/>
      <c r="M101" s="144"/>
      <c r="N101" s="144"/>
      <c r="O101" s="145"/>
      <c r="P101" s="142"/>
      <c r="Q101" s="142"/>
      <c r="R101" s="143"/>
      <c r="S101" s="142">
        <f>+Sklop9[[#This Row],[cena/enota brez DDV v EUR]]*Sklop9[[#This Row],[Stopnja DDV (%)]]</f>
        <v>0</v>
      </c>
      <c r="T101" s="142">
        <f>+Sklop9[[#This Row],[cena/enota brez DDV v EUR]]+Sklop9[[#This Row],[Davek (EUR)]]</f>
        <v>0</v>
      </c>
      <c r="U101" s="142">
        <f>+Sklop9[[#This Row],[cena/enota brez DDV v EUR]]*Sklop9[[#This Row],[Okvirna količina]]</f>
        <v>0</v>
      </c>
      <c r="V101" s="142">
        <f>+Sklop9[[#This Row],[Končna cena/enoto mere (EUR) z DDV]]*Sklop9[[#This Row],[Okvirna količina]]</f>
        <v>0</v>
      </c>
      <c r="W101" s="155"/>
    </row>
    <row r="102" spans="1:23" s="175" customFormat="1" ht="12">
      <c r="A102" s="85" t="s">
        <v>100</v>
      </c>
      <c r="B102" s="241" t="s">
        <v>811</v>
      </c>
      <c r="C102" s="242" t="s">
        <v>852</v>
      </c>
      <c r="D102" s="253" t="s">
        <v>1881</v>
      </c>
      <c r="E102" s="254">
        <v>500</v>
      </c>
      <c r="F102" s="245" t="s">
        <v>158</v>
      </c>
      <c r="G102" s="113"/>
      <c r="H102" s="254">
        <v>40</v>
      </c>
      <c r="I102" s="111" t="s">
        <v>93</v>
      </c>
      <c r="J10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2" s="126" t="str">
        <f>IF(Sklop9[[#This Row],[ZAHTEVANA SHEMA KAKOVOSTI]]&lt;&gt;"",Sklop9[[#This Row],[Preračunana masa/volumen/kos na enoto kg]],"")</f>
        <v/>
      </c>
      <c r="L102" s="141"/>
      <c r="M102" s="144"/>
      <c r="N102" s="144"/>
      <c r="O102" s="145"/>
      <c r="P102" s="142"/>
      <c r="Q102" s="142"/>
      <c r="R102" s="143"/>
      <c r="S102" s="142">
        <f>+Sklop9[[#This Row],[cena/enota brez DDV v EUR]]*Sklop9[[#This Row],[Stopnja DDV (%)]]</f>
        <v>0</v>
      </c>
      <c r="T102" s="142">
        <f>+Sklop9[[#This Row],[cena/enota brez DDV v EUR]]+Sklop9[[#This Row],[Davek (EUR)]]</f>
        <v>0</v>
      </c>
      <c r="U102" s="142">
        <f>+Sklop9[[#This Row],[cena/enota brez DDV v EUR]]*Sklop9[[#This Row],[Okvirna količina]]</f>
        <v>0</v>
      </c>
      <c r="V102" s="142">
        <f>+Sklop9[[#This Row],[Končna cena/enoto mere (EUR) z DDV]]*Sklop9[[#This Row],[Okvirna količina]]</f>
        <v>0</v>
      </c>
      <c r="W102" s="155"/>
    </row>
    <row r="103" spans="1:23" s="175" customFormat="1" ht="12">
      <c r="A103" s="80" t="s">
        <v>101</v>
      </c>
      <c r="B103" s="241" t="s">
        <v>812</v>
      </c>
      <c r="C103" s="242" t="s">
        <v>852</v>
      </c>
      <c r="D103" s="253" t="s">
        <v>1882</v>
      </c>
      <c r="E103" s="254">
        <v>500</v>
      </c>
      <c r="F103" s="245" t="s">
        <v>158</v>
      </c>
      <c r="G103" s="113"/>
      <c r="H103" s="254">
        <v>25</v>
      </c>
      <c r="I103" s="111" t="s">
        <v>93</v>
      </c>
      <c r="J10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3" s="126" t="str">
        <f>IF(Sklop9[[#This Row],[ZAHTEVANA SHEMA KAKOVOSTI]]&lt;&gt;"",Sklop9[[#This Row],[Preračunana masa/volumen/kos na enoto kg]],"")</f>
        <v/>
      </c>
      <c r="L103" s="141"/>
      <c r="M103" s="144"/>
      <c r="N103" s="144"/>
      <c r="O103" s="145"/>
      <c r="P103" s="142"/>
      <c r="Q103" s="142"/>
      <c r="R103" s="143"/>
      <c r="S103" s="142">
        <f>+Sklop9[[#This Row],[cena/enota brez DDV v EUR]]*Sklop9[[#This Row],[Stopnja DDV (%)]]</f>
        <v>0</v>
      </c>
      <c r="T103" s="142">
        <f>+Sklop9[[#This Row],[cena/enota brez DDV v EUR]]+Sklop9[[#This Row],[Davek (EUR)]]</f>
        <v>0</v>
      </c>
      <c r="U103" s="142">
        <f>+Sklop9[[#This Row],[cena/enota brez DDV v EUR]]*Sklop9[[#This Row],[Okvirna količina]]</f>
        <v>0</v>
      </c>
      <c r="V103" s="142">
        <f>+Sklop9[[#This Row],[Končna cena/enoto mere (EUR) z DDV]]*Sklop9[[#This Row],[Okvirna količina]]</f>
        <v>0</v>
      </c>
      <c r="W103" s="155"/>
    </row>
    <row r="104" spans="1:23" s="175" customFormat="1" ht="12">
      <c r="A104" s="85" t="s">
        <v>102</v>
      </c>
      <c r="B104" s="241" t="s">
        <v>813</v>
      </c>
      <c r="C104" s="242" t="s">
        <v>852</v>
      </c>
      <c r="D104" s="253" t="s">
        <v>1883</v>
      </c>
      <c r="E104" s="254">
        <v>500</v>
      </c>
      <c r="F104" s="245" t="s">
        <v>158</v>
      </c>
      <c r="G104" s="113"/>
      <c r="H104" s="254">
        <v>25</v>
      </c>
      <c r="I104" s="111" t="s">
        <v>93</v>
      </c>
      <c r="J10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4" s="126" t="str">
        <f>IF(Sklop9[[#This Row],[ZAHTEVANA SHEMA KAKOVOSTI]]&lt;&gt;"",Sklop9[[#This Row],[Preračunana masa/volumen/kos na enoto kg]],"")</f>
        <v/>
      </c>
      <c r="L104" s="141"/>
      <c r="M104" s="144"/>
      <c r="N104" s="144"/>
      <c r="O104" s="145"/>
      <c r="P104" s="142"/>
      <c r="Q104" s="142"/>
      <c r="R104" s="143"/>
      <c r="S104" s="142">
        <f>+Sklop9[[#This Row],[cena/enota brez DDV v EUR]]*Sklop9[[#This Row],[Stopnja DDV (%)]]</f>
        <v>0</v>
      </c>
      <c r="T104" s="142">
        <f>+Sklop9[[#This Row],[cena/enota brez DDV v EUR]]+Sklop9[[#This Row],[Davek (EUR)]]</f>
        <v>0</v>
      </c>
      <c r="U104" s="142">
        <f>+Sklop9[[#This Row],[cena/enota brez DDV v EUR]]*Sklop9[[#This Row],[Okvirna količina]]</f>
        <v>0</v>
      </c>
      <c r="V104" s="142">
        <f>+Sklop9[[#This Row],[Končna cena/enoto mere (EUR) z DDV]]*Sklop9[[#This Row],[Okvirna količina]]</f>
        <v>0</v>
      </c>
      <c r="W104" s="155"/>
    </row>
    <row r="105" spans="1:23" s="175" customFormat="1" ht="12">
      <c r="A105" s="80" t="s">
        <v>103</v>
      </c>
      <c r="B105" s="241" t="s">
        <v>814</v>
      </c>
      <c r="C105" s="242" t="s">
        <v>852</v>
      </c>
      <c r="D105" s="253" t="s">
        <v>1884</v>
      </c>
      <c r="E105" s="254">
        <v>500</v>
      </c>
      <c r="F105" s="245" t="s">
        <v>158</v>
      </c>
      <c r="G105" s="113"/>
      <c r="H105" s="254">
        <v>25</v>
      </c>
      <c r="I105" s="111" t="s">
        <v>93</v>
      </c>
      <c r="J10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5" s="126" t="str">
        <f>IF(Sklop9[[#This Row],[ZAHTEVANA SHEMA KAKOVOSTI]]&lt;&gt;"",Sklop9[[#This Row],[Preračunana masa/volumen/kos na enoto kg]],"")</f>
        <v/>
      </c>
      <c r="L105" s="141"/>
      <c r="M105" s="144"/>
      <c r="N105" s="144"/>
      <c r="O105" s="145"/>
      <c r="P105" s="142"/>
      <c r="Q105" s="142"/>
      <c r="R105" s="143"/>
      <c r="S105" s="142">
        <f>+Sklop9[[#This Row],[cena/enota brez DDV v EUR]]*Sklop9[[#This Row],[Stopnja DDV (%)]]</f>
        <v>0</v>
      </c>
      <c r="T105" s="142">
        <f>+Sklop9[[#This Row],[cena/enota brez DDV v EUR]]+Sklop9[[#This Row],[Davek (EUR)]]</f>
        <v>0</v>
      </c>
      <c r="U105" s="142">
        <f>+Sklop9[[#This Row],[cena/enota brez DDV v EUR]]*Sklop9[[#This Row],[Okvirna količina]]</f>
        <v>0</v>
      </c>
      <c r="V105" s="142">
        <f>+Sklop9[[#This Row],[Končna cena/enoto mere (EUR) z DDV]]*Sklop9[[#This Row],[Okvirna količina]]</f>
        <v>0</v>
      </c>
      <c r="W105" s="155"/>
    </row>
    <row r="106" spans="1:23" s="175" customFormat="1" ht="12">
      <c r="A106" s="85" t="s">
        <v>104</v>
      </c>
      <c r="B106" s="241" t="s">
        <v>815</v>
      </c>
      <c r="C106" s="242" t="s">
        <v>852</v>
      </c>
      <c r="D106" s="253" t="s">
        <v>1885</v>
      </c>
      <c r="E106" s="254">
        <v>500</v>
      </c>
      <c r="F106" s="245" t="s">
        <v>158</v>
      </c>
      <c r="G106" s="113"/>
      <c r="H106" s="254">
        <v>15</v>
      </c>
      <c r="I106" s="111" t="s">
        <v>93</v>
      </c>
      <c r="J10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106" s="126" t="str">
        <f>IF(Sklop9[[#This Row],[ZAHTEVANA SHEMA KAKOVOSTI]]&lt;&gt;"",Sklop9[[#This Row],[Preračunana masa/volumen/kos na enoto kg]],"")</f>
        <v/>
      </c>
      <c r="L106" s="141"/>
      <c r="M106" s="144"/>
      <c r="N106" s="144"/>
      <c r="O106" s="145"/>
      <c r="P106" s="142"/>
      <c r="Q106" s="142"/>
      <c r="R106" s="143"/>
      <c r="S106" s="142">
        <f>+Sklop9[[#This Row],[cena/enota brez DDV v EUR]]*Sklop9[[#This Row],[Stopnja DDV (%)]]</f>
        <v>0</v>
      </c>
      <c r="T106" s="142">
        <f>+Sklop9[[#This Row],[cena/enota brez DDV v EUR]]+Sklop9[[#This Row],[Davek (EUR)]]</f>
        <v>0</v>
      </c>
      <c r="U106" s="142">
        <f>+Sklop9[[#This Row],[cena/enota brez DDV v EUR]]*Sklop9[[#This Row],[Okvirna količina]]</f>
        <v>0</v>
      </c>
      <c r="V106" s="142">
        <f>+Sklop9[[#This Row],[Končna cena/enoto mere (EUR) z DDV]]*Sklop9[[#This Row],[Okvirna količina]]</f>
        <v>0</v>
      </c>
      <c r="W106" s="155"/>
    </row>
    <row r="107" spans="1:23" s="175" customFormat="1" ht="12">
      <c r="A107" s="80" t="s">
        <v>105</v>
      </c>
      <c r="B107" s="241" t="s">
        <v>816</v>
      </c>
      <c r="C107" s="242" t="s">
        <v>852</v>
      </c>
      <c r="D107" s="253" t="s">
        <v>1886</v>
      </c>
      <c r="E107" s="254">
        <v>5</v>
      </c>
      <c r="F107" s="245" t="s">
        <v>0</v>
      </c>
      <c r="G107" s="113"/>
      <c r="H107" s="254">
        <v>5</v>
      </c>
      <c r="I107" s="111" t="s">
        <v>93</v>
      </c>
      <c r="J10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7" s="126" t="str">
        <f>IF(Sklop9[[#This Row],[ZAHTEVANA SHEMA KAKOVOSTI]]&lt;&gt;"",Sklop9[[#This Row],[Preračunana masa/volumen/kos na enoto kg]],"")</f>
        <v/>
      </c>
      <c r="L107" s="141"/>
      <c r="M107" s="144"/>
      <c r="N107" s="144"/>
      <c r="O107" s="145"/>
      <c r="P107" s="142"/>
      <c r="Q107" s="142"/>
      <c r="R107" s="143"/>
      <c r="S107" s="142">
        <f>+Sklop9[[#This Row],[cena/enota brez DDV v EUR]]*Sklop9[[#This Row],[Stopnja DDV (%)]]</f>
        <v>0</v>
      </c>
      <c r="T107" s="142">
        <f>+Sklop9[[#This Row],[cena/enota brez DDV v EUR]]+Sklop9[[#This Row],[Davek (EUR)]]</f>
        <v>0</v>
      </c>
      <c r="U107" s="142">
        <f>+Sklop9[[#This Row],[cena/enota brez DDV v EUR]]*Sklop9[[#This Row],[Okvirna količina]]</f>
        <v>0</v>
      </c>
      <c r="V107" s="142">
        <f>+Sklop9[[#This Row],[Končna cena/enoto mere (EUR) z DDV]]*Sklop9[[#This Row],[Okvirna količina]]</f>
        <v>0</v>
      </c>
      <c r="W107" s="155"/>
    </row>
    <row r="108" spans="1:23" s="175" customFormat="1" ht="12">
      <c r="A108" s="85" t="s">
        <v>106</v>
      </c>
      <c r="B108" s="241" t="s">
        <v>817</v>
      </c>
      <c r="C108" s="242" t="s">
        <v>852</v>
      </c>
      <c r="D108" s="253" t="s">
        <v>1887</v>
      </c>
      <c r="E108" s="254">
        <v>500</v>
      </c>
      <c r="F108" s="245" t="s">
        <v>158</v>
      </c>
      <c r="G108" s="113"/>
      <c r="H108" s="254">
        <v>60</v>
      </c>
      <c r="I108" s="111" t="s">
        <v>93</v>
      </c>
      <c r="J10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08" s="126" t="str">
        <f>IF(Sklop9[[#This Row],[ZAHTEVANA SHEMA KAKOVOSTI]]&lt;&gt;"",Sklop9[[#This Row],[Preračunana masa/volumen/kos na enoto kg]],"")</f>
        <v/>
      </c>
      <c r="L108" s="141"/>
      <c r="M108" s="144"/>
      <c r="N108" s="144"/>
      <c r="O108" s="145"/>
      <c r="P108" s="142"/>
      <c r="Q108" s="142"/>
      <c r="R108" s="143"/>
      <c r="S108" s="142">
        <f>+Sklop9[[#This Row],[cena/enota brez DDV v EUR]]*Sklop9[[#This Row],[Stopnja DDV (%)]]</f>
        <v>0</v>
      </c>
      <c r="T108" s="142">
        <f>+Sklop9[[#This Row],[cena/enota brez DDV v EUR]]+Sklop9[[#This Row],[Davek (EUR)]]</f>
        <v>0</v>
      </c>
      <c r="U108" s="142">
        <f>+Sklop9[[#This Row],[cena/enota brez DDV v EUR]]*Sklop9[[#This Row],[Okvirna količina]]</f>
        <v>0</v>
      </c>
      <c r="V108" s="142">
        <f>+Sklop9[[#This Row],[Končna cena/enoto mere (EUR) z DDV]]*Sklop9[[#This Row],[Okvirna količina]]</f>
        <v>0</v>
      </c>
      <c r="W108" s="155"/>
    </row>
    <row r="109" spans="1:23" s="175" customFormat="1" ht="12">
      <c r="A109" s="80" t="s">
        <v>107</v>
      </c>
      <c r="B109" s="241" t="s">
        <v>818</v>
      </c>
      <c r="C109" s="242" t="s">
        <v>852</v>
      </c>
      <c r="D109" s="253" t="s">
        <v>1888</v>
      </c>
      <c r="E109" s="254">
        <v>400</v>
      </c>
      <c r="F109" s="245" t="s">
        <v>158</v>
      </c>
      <c r="G109" s="113"/>
      <c r="H109" s="254">
        <v>50</v>
      </c>
      <c r="I109" s="111" t="s">
        <v>93</v>
      </c>
      <c r="J10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9" s="126" t="str">
        <f>IF(Sklop9[[#This Row],[ZAHTEVANA SHEMA KAKOVOSTI]]&lt;&gt;"",Sklop9[[#This Row],[Preračunana masa/volumen/kos na enoto kg]],"")</f>
        <v/>
      </c>
      <c r="L109" s="141"/>
      <c r="M109" s="144"/>
      <c r="N109" s="144"/>
      <c r="O109" s="145"/>
      <c r="P109" s="142"/>
      <c r="Q109" s="142"/>
      <c r="R109" s="143"/>
      <c r="S109" s="142">
        <f>+Sklop9[[#This Row],[cena/enota brez DDV v EUR]]*Sklop9[[#This Row],[Stopnja DDV (%)]]</f>
        <v>0</v>
      </c>
      <c r="T109" s="142">
        <f>+Sklop9[[#This Row],[cena/enota brez DDV v EUR]]+Sklop9[[#This Row],[Davek (EUR)]]</f>
        <v>0</v>
      </c>
      <c r="U109" s="142">
        <f>+Sklop9[[#This Row],[cena/enota brez DDV v EUR]]*Sklop9[[#This Row],[Okvirna količina]]</f>
        <v>0</v>
      </c>
      <c r="V109" s="142">
        <f>+Sklop9[[#This Row],[Končna cena/enoto mere (EUR) z DDV]]*Sklop9[[#This Row],[Okvirna količina]]</f>
        <v>0</v>
      </c>
      <c r="W109" s="155"/>
    </row>
    <row r="110" spans="1:23" s="175" customFormat="1" ht="12">
      <c r="A110" s="85" t="s">
        <v>108</v>
      </c>
      <c r="B110" s="241" t="s">
        <v>819</v>
      </c>
      <c r="C110" s="242" t="s">
        <v>852</v>
      </c>
      <c r="D110" s="253" t="s">
        <v>1888</v>
      </c>
      <c r="E110" s="254">
        <v>500</v>
      </c>
      <c r="F110" s="245" t="s">
        <v>158</v>
      </c>
      <c r="G110" s="113"/>
      <c r="H110" s="254">
        <v>50</v>
      </c>
      <c r="I110" s="111" t="s">
        <v>93</v>
      </c>
      <c r="J11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0" s="126" t="str">
        <f>IF(Sklop9[[#This Row],[ZAHTEVANA SHEMA KAKOVOSTI]]&lt;&gt;"",Sklop9[[#This Row],[Preračunana masa/volumen/kos na enoto kg]],"")</f>
        <v/>
      </c>
      <c r="L110" s="141"/>
      <c r="M110" s="144"/>
      <c r="N110" s="144"/>
      <c r="O110" s="145"/>
      <c r="P110" s="142"/>
      <c r="Q110" s="142"/>
      <c r="R110" s="143"/>
      <c r="S110" s="142">
        <f>+Sklop9[[#This Row],[cena/enota brez DDV v EUR]]*Sklop9[[#This Row],[Stopnja DDV (%)]]</f>
        <v>0</v>
      </c>
      <c r="T110" s="142">
        <f>+Sklop9[[#This Row],[cena/enota brez DDV v EUR]]+Sklop9[[#This Row],[Davek (EUR)]]</f>
        <v>0</v>
      </c>
      <c r="U110" s="142">
        <f>+Sklop9[[#This Row],[cena/enota brez DDV v EUR]]*Sklop9[[#This Row],[Okvirna količina]]</f>
        <v>0</v>
      </c>
      <c r="V110" s="142">
        <f>+Sklop9[[#This Row],[Končna cena/enoto mere (EUR) z DDV]]*Sklop9[[#This Row],[Okvirna količina]]</f>
        <v>0</v>
      </c>
      <c r="W110" s="155"/>
    </row>
    <row r="111" spans="1:23" s="175" customFormat="1" ht="12">
      <c r="A111" s="80" t="s">
        <v>109</v>
      </c>
      <c r="B111" s="241" t="s">
        <v>820</v>
      </c>
      <c r="C111" s="242" t="s">
        <v>852</v>
      </c>
      <c r="D111" s="253" t="s">
        <v>857</v>
      </c>
      <c r="E111" s="254">
        <v>500</v>
      </c>
      <c r="F111" s="245" t="s">
        <v>158</v>
      </c>
      <c r="G111" s="113"/>
      <c r="H111" s="254">
        <v>20</v>
      </c>
      <c r="I111" s="111" t="s">
        <v>93</v>
      </c>
      <c r="J11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11" s="126" t="str">
        <f>IF(Sklop9[[#This Row],[ZAHTEVANA SHEMA KAKOVOSTI]]&lt;&gt;"",Sklop9[[#This Row],[Preračunana masa/volumen/kos na enoto kg]],"")</f>
        <v/>
      </c>
      <c r="L111" s="141"/>
      <c r="M111" s="144"/>
      <c r="N111" s="144"/>
      <c r="O111" s="145"/>
      <c r="P111" s="142"/>
      <c r="Q111" s="142"/>
      <c r="R111" s="143"/>
      <c r="S111" s="142">
        <f>+Sklop9[[#This Row],[cena/enota brez DDV v EUR]]*Sklop9[[#This Row],[Stopnja DDV (%)]]</f>
        <v>0</v>
      </c>
      <c r="T111" s="142">
        <f>+Sklop9[[#This Row],[cena/enota brez DDV v EUR]]+Sklop9[[#This Row],[Davek (EUR)]]</f>
        <v>0</v>
      </c>
      <c r="U111" s="142">
        <f>+Sklop9[[#This Row],[cena/enota brez DDV v EUR]]*Sklop9[[#This Row],[Okvirna količina]]</f>
        <v>0</v>
      </c>
      <c r="V111" s="142">
        <f>+Sklop9[[#This Row],[Končna cena/enoto mere (EUR) z DDV]]*Sklop9[[#This Row],[Okvirna količina]]</f>
        <v>0</v>
      </c>
      <c r="W111" s="155"/>
    </row>
    <row r="112" spans="1:23" s="175" customFormat="1" ht="12">
      <c r="A112" s="85" t="s">
        <v>110</v>
      </c>
      <c r="B112" s="241" t="s">
        <v>821</v>
      </c>
      <c r="C112" s="242" t="s">
        <v>852</v>
      </c>
      <c r="D112" s="253" t="s">
        <v>1889</v>
      </c>
      <c r="E112" s="254">
        <v>1</v>
      </c>
      <c r="F112" s="245" t="s">
        <v>0</v>
      </c>
      <c r="G112" s="113"/>
      <c r="H112" s="254">
        <v>200</v>
      </c>
      <c r="I112" s="111" t="s">
        <v>93</v>
      </c>
      <c r="J11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12" s="126" t="str">
        <f>IF(Sklop9[[#This Row],[ZAHTEVANA SHEMA KAKOVOSTI]]&lt;&gt;"",Sklop9[[#This Row],[Preračunana masa/volumen/kos na enoto kg]],"")</f>
        <v/>
      </c>
      <c r="L112" s="141"/>
      <c r="M112" s="144"/>
      <c r="N112" s="144"/>
      <c r="O112" s="145"/>
      <c r="P112" s="142"/>
      <c r="Q112" s="142"/>
      <c r="R112" s="143"/>
      <c r="S112" s="142">
        <f>+Sklop9[[#This Row],[cena/enota brez DDV v EUR]]*Sklop9[[#This Row],[Stopnja DDV (%)]]</f>
        <v>0</v>
      </c>
      <c r="T112" s="142">
        <f>+Sklop9[[#This Row],[cena/enota brez DDV v EUR]]+Sklop9[[#This Row],[Davek (EUR)]]</f>
        <v>0</v>
      </c>
      <c r="U112" s="142">
        <f>+Sklop9[[#This Row],[cena/enota brez DDV v EUR]]*Sklop9[[#This Row],[Okvirna količina]]</f>
        <v>0</v>
      </c>
      <c r="V112" s="142">
        <f>+Sklop9[[#This Row],[Končna cena/enoto mere (EUR) z DDV]]*Sklop9[[#This Row],[Okvirna količina]]</f>
        <v>0</v>
      </c>
      <c r="W112" s="155"/>
    </row>
    <row r="113" spans="1:23" s="175" customFormat="1" ht="12">
      <c r="A113" s="80" t="s">
        <v>111</v>
      </c>
      <c r="B113" s="241" t="s">
        <v>822</v>
      </c>
      <c r="C113" s="242" t="s">
        <v>852</v>
      </c>
      <c r="D113" s="253" t="s">
        <v>1890</v>
      </c>
      <c r="E113" s="254">
        <v>500</v>
      </c>
      <c r="F113" s="245" t="s">
        <v>158</v>
      </c>
      <c r="G113" s="113"/>
      <c r="H113" s="254">
        <v>60</v>
      </c>
      <c r="I113" s="111" t="s">
        <v>93</v>
      </c>
      <c r="J11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13" s="126" t="str">
        <f>IF(Sklop9[[#This Row],[ZAHTEVANA SHEMA KAKOVOSTI]]&lt;&gt;"",Sklop9[[#This Row],[Preračunana masa/volumen/kos na enoto kg]],"")</f>
        <v/>
      </c>
      <c r="L113" s="141"/>
      <c r="M113" s="144"/>
      <c r="N113" s="144"/>
      <c r="O113" s="145"/>
      <c r="P113" s="142"/>
      <c r="Q113" s="142"/>
      <c r="R113" s="143"/>
      <c r="S113" s="142">
        <f>+Sklop9[[#This Row],[cena/enota brez DDV v EUR]]*Sklop9[[#This Row],[Stopnja DDV (%)]]</f>
        <v>0</v>
      </c>
      <c r="T113" s="142">
        <f>+Sklop9[[#This Row],[cena/enota brez DDV v EUR]]+Sklop9[[#This Row],[Davek (EUR)]]</f>
        <v>0</v>
      </c>
      <c r="U113" s="142">
        <f>+Sklop9[[#This Row],[cena/enota brez DDV v EUR]]*Sklop9[[#This Row],[Okvirna količina]]</f>
        <v>0</v>
      </c>
      <c r="V113" s="142">
        <f>+Sklop9[[#This Row],[Končna cena/enoto mere (EUR) z DDV]]*Sklop9[[#This Row],[Okvirna količina]]</f>
        <v>0</v>
      </c>
      <c r="W113" s="155"/>
    </row>
    <row r="114" spans="1:23" s="175" customFormat="1" ht="12">
      <c r="A114" s="85" t="s">
        <v>112</v>
      </c>
      <c r="B114" s="241" t="s">
        <v>823</v>
      </c>
      <c r="C114" s="242" t="s">
        <v>852</v>
      </c>
      <c r="D114" s="253" t="s">
        <v>1891</v>
      </c>
      <c r="E114" s="254">
        <v>250</v>
      </c>
      <c r="F114" s="245" t="s">
        <v>158</v>
      </c>
      <c r="G114" s="113"/>
      <c r="H114" s="254">
        <v>100</v>
      </c>
      <c r="I114" s="111" t="s">
        <v>93</v>
      </c>
      <c r="J11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4" s="126" t="str">
        <f>IF(Sklop9[[#This Row],[ZAHTEVANA SHEMA KAKOVOSTI]]&lt;&gt;"",Sklop9[[#This Row],[Preračunana masa/volumen/kos na enoto kg]],"")</f>
        <v/>
      </c>
      <c r="L114" s="141"/>
      <c r="M114" s="144"/>
      <c r="N114" s="144"/>
      <c r="O114" s="145"/>
      <c r="P114" s="142"/>
      <c r="Q114" s="142"/>
      <c r="R114" s="143"/>
      <c r="S114" s="142">
        <f>+Sklop9[[#This Row],[cena/enota brez DDV v EUR]]*Sklop9[[#This Row],[Stopnja DDV (%)]]</f>
        <v>0</v>
      </c>
      <c r="T114" s="142">
        <f>+Sklop9[[#This Row],[cena/enota brez DDV v EUR]]+Sklop9[[#This Row],[Davek (EUR)]]</f>
        <v>0</v>
      </c>
      <c r="U114" s="142">
        <f>+Sklop9[[#This Row],[cena/enota brez DDV v EUR]]*Sklop9[[#This Row],[Okvirna količina]]</f>
        <v>0</v>
      </c>
      <c r="V114" s="142">
        <f>+Sklop9[[#This Row],[Končna cena/enoto mere (EUR) z DDV]]*Sklop9[[#This Row],[Okvirna količina]]</f>
        <v>0</v>
      </c>
      <c r="W114" s="155"/>
    </row>
    <row r="115" spans="1:23" s="175" customFormat="1" ht="12">
      <c r="A115" s="80" t="s">
        <v>113</v>
      </c>
      <c r="B115" s="241" t="s">
        <v>824</v>
      </c>
      <c r="C115" s="242" t="s">
        <v>852</v>
      </c>
      <c r="D115" s="253" t="s">
        <v>1891</v>
      </c>
      <c r="E115" s="254">
        <v>500</v>
      </c>
      <c r="F115" s="245" t="s">
        <v>158</v>
      </c>
      <c r="G115" s="113"/>
      <c r="H115" s="254">
        <v>50</v>
      </c>
      <c r="I115" s="111" t="s">
        <v>93</v>
      </c>
      <c r="J11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5" s="126" t="str">
        <f>IF(Sklop9[[#This Row],[ZAHTEVANA SHEMA KAKOVOSTI]]&lt;&gt;"",Sklop9[[#This Row],[Preračunana masa/volumen/kos na enoto kg]],"")</f>
        <v/>
      </c>
      <c r="L115" s="141"/>
      <c r="M115" s="144"/>
      <c r="N115" s="144"/>
      <c r="O115" s="145"/>
      <c r="P115" s="142"/>
      <c r="Q115" s="142"/>
      <c r="R115" s="143"/>
      <c r="S115" s="142">
        <f>+Sklop9[[#This Row],[cena/enota brez DDV v EUR]]*Sklop9[[#This Row],[Stopnja DDV (%)]]</f>
        <v>0</v>
      </c>
      <c r="T115" s="142">
        <f>+Sklop9[[#This Row],[cena/enota brez DDV v EUR]]+Sklop9[[#This Row],[Davek (EUR)]]</f>
        <v>0</v>
      </c>
      <c r="U115" s="142">
        <f>+Sklop9[[#This Row],[cena/enota brez DDV v EUR]]*Sklop9[[#This Row],[Okvirna količina]]</f>
        <v>0</v>
      </c>
      <c r="V115" s="142">
        <f>+Sklop9[[#This Row],[Končna cena/enoto mere (EUR) z DDV]]*Sklop9[[#This Row],[Okvirna količina]]</f>
        <v>0</v>
      </c>
      <c r="W115" s="155"/>
    </row>
    <row r="116" spans="1:23" s="175" customFormat="1" ht="12">
      <c r="A116" s="85" t="s">
        <v>114</v>
      </c>
      <c r="B116" s="241" t="s">
        <v>825</v>
      </c>
      <c r="C116" s="242" t="s">
        <v>852</v>
      </c>
      <c r="D116" s="253" t="s">
        <v>1892</v>
      </c>
      <c r="E116" s="254">
        <v>250</v>
      </c>
      <c r="F116" s="245" t="s">
        <v>158</v>
      </c>
      <c r="G116" s="113"/>
      <c r="H116" s="254">
        <v>100</v>
      </c>
      <c r="I116" s="111" t="s">
        <v>93</v>
      </c>
      <c r="J11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6" s="126" t="str">
        <f>IF(Sklop9[[#This Row],[ZAHTEVANA SHEMA KAKOVOSTI]]&lt;&gt;"",Sklop9[[#This Row],[Preračunana masa/volumen/kos na enoto kg]],"")</f>
        <v/>
      </c>
      <c r="L116" s="141"/>
      <c r="M116" s="144"/>
      <c r="N116" s="144"/>
      <c r="O116" s="145"/>
      <c r="P116" s="142"/>
      <c r="Q116" s="142"/>
      <c r="R116" s="143"/>
      <c r="S116" s="142">
        <f>+Sklop9[[#This Row],[cena/enota brez DDV v EUR]]*Sklop9[[#This Row],[Stopnja DDV (%)]]</f>
        <v>0</v>
      </c>
      <c r="T116" s="142">
        <f>+Sklop9[[#This Row],[cena/enota brez DDV v EUR]]+Sklop9[[#This Row],[Davek (EUR)]]</f>
        <v>0</v>
      </c>
      <c r="U116" s="142">
        <f>+Sklop9[[#This Row],[cena/enota brez DDV v EUR]]*Sklop9[[#This Row],[Okvirna količina]]</f>
        <v>0</v>
      </c>
      <c r="V116" s="142">
        <f>+Sklop9[[#This Row],[Končna cena/enoto mere (EUR) z DDV]]*Sklop9[[#This Row],[Okvirna količina]]</f>
        <v>0</v>
      </c>
      <c r="W116" s="155"/>
    </row>
    <row r="117" spans="1:23" s="175" customFormat="1" ht="12">
      <c r="A117" s="80" t="s">
        <v>115</v>
      </c>
      <c r="B117" s="241" t="s">
        <v>826</v>
      </c>
      <c r="C117" s="242" t="s">
        <v>852</v>
      </c>
      <c r="D117" s="253" t="s">
        <v>1892</v>
      </c>
      <c r="E117" s="254">
        <v>500</v>
      </c>
      <c r="F117" s="245" t="s">
        <v>158</v>
      </c>
      <c r="G117" s="113"/>
      <c r="H117" s="254">
        <v>50</v>
      </c>
      <c r="I117" s="111" t="s">
        <v>93</v>
      </c>
      <c r="J11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7" s="126" t="str">
        <f>IF(Sklop9[[#This Row],[ZAHTEVANA SHEMA KAKOVOSTI]]&lt;&gt;"",Sklop9[[#This Row],[Preračunana masa/volumen/kos na enoto kg]],"")</f>
        <v/>
      </c>
      <c r="L117" s="141"/>
      <c r="M117" s="144"/>
      <c r="N117" s="144"/>
      <c r="O117" s="145"/>
      <c r="P117" s="142"/>
      <c r="Q117" s="142"/>
      <c r="R117" s="143"/>
      <c r="S117" s="142">
        <f>+Sklop9[[#This Row],[cena/enota brez DDV v EUR]]*Sklop9[[#This Row],[Stopnja DDV (%)]]</f>
        <v>0</v>
      </c>
      <c r="T117" s="142">
        <f>+Sklop9[[#This Row],[cena/enota brez DDV v EUR]]+Sklop9[[#This Row],[Davek (EUR)]]</f>
        <v>0</v>
      </c>
      <c r="U117" s="142">
        <f>+Sklop9[[#This Row],[cena/enota brez DDV v EUR]]*Sklop9[[#This Row],[Okvirna količina]]</f>
        <v>0</v>
      </c>
      <c r="V117" s="142">
        <f>+Sklop9[[#This Row],[Končna cena/enoto mere (EUR) z DDV]]*Sklop9[[#This Row],[Okvirna količina]]</f>
        <v>0</v>
      </c>
      <c r="W117" s="155"/>
    </row>
    <row r="118" spans="1:23" s="175" customFormat="1" ht="12">
      <c r="A118" s="85" t="s">
        <v>116</v>
      </c>
      <c r="B118" s="241" t="s">
        <v>827</v>
      </c>
      <c r="C118" s="242" t="s">
        <v>852</v>
      </c>
      <c r="D118" s="253" t="s">
        <v>858</v>
      </c>
      <c r="E118" s="254">
        <v>1</v>
      </c>
      <c r="F118" s="245" t="s">
        <v>0</v>
      </c>
      <c r="G118" s="113"/>
      <c r="H118" s="254">
        <v>300</v>
      </c>
      <c r="I118" s="111" t="s">
        <v>93</v>
      </c>
      <c r="J11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8" s="126" t="str">
        <f>IF(Sklop9[[#This Row],[ZAHTEVANA SHEMA KAKOVOSTI]]&lt;&gt;"",Sklop9[[#This Row],[Preračunana masa/volumen/kos na enoto kg]],"")</f>
        <v/>
      </c>
      <c r="L118" s="141"/>
      <c r="M118" s="144"/>
      <c r="N118" s="144"/>
      <c r="O118" s="145"/>
      <c r="P118" s="142"/>
      <c r="Q118" s="142"/>
      <c r="R118" s="143"/>
      <c r="S118" s="142">
        <f>+Sklop9[[#This Row],[cena/enota brez DDV v EUR]]*Sklop9[[#This Row],[Stopnja DDV (%)]]</f>
        <v>0</v>
      </c>
      <c r="T118" s="142">
        <f>+Sklop9[[#This Row],[cena/enota brez DDV v EUR]]+Sklop9[[#This Row],[Davek (EUR)]]</f>
        <v>0</v>
      </c>
      <c r="U118" s="142">
        <f>+Sklop9[[#This Row],[cena/enota brez DDV v EUR]]*Sklop9[[#This Row],[Okvirna količina]]</f>
        <v>0</v>
      </c>
      <c r="V118" s="142">
        <f>+Sklop9[[#This Row],[Končna cena/enoto mere (EUR) z DDV]]*Sklop9[[#This Row],[Okvirna količina]]</f>
        <v>0</v>
      </c>
      <c r="W118" s="155"/>
    </row>
    <row r="119" spans="1:23" s="175" customFormat="1" ht="12">
      <c r="A119" s="80" t="s">
        <v>117</v>
      </c>
      <c r="B119" s="241" t="s">
        <v>828</v>
      </c>
      <c r="C119" s="242" t="s">
        <v>852</v>
      </c>
      <c r="D119" s="253" t="s">
        <v>1893</v>
      </c>
      <c r="E119" s="254">
        <v>5</v>
      </c>
      <c r="F119" s="245" t="s">
        <v>0</v>
      </c>
      <c r="G119" s="113"/>
      <c r="H119" s="254">
        <v>60</v>
      </c>
      <c r="I119" s="111" t="s">
        <v>93</v>
      </c>
      <c r="J11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9" s="126" t="str">
        <f>IF(Sklop9[[#This Row],[ZAHTEVANA SHEMA KAKOVOSTI]]&lt;&gt;"",Sklop9[[#This Row],[Preračunana masa/volumen/kos na enoto kg]],"")</f>
        <v/>
      </c>
      <c r="L119" s="141"/>
      <c r="M119" s="144"/>
      <c r="N119" s="144"/>
      <c r="O119" s="145"/>
      <c r="P119" s="142"/>
      <c r="Q119" s="142"/>
      <c r="R119" s="143"/>
      <c r="S119" s="142">
        <f>+Sklop9[[#This Row],[cena/enota brez DDV v EUR]]*Sklop9[[#This Row],[Stopnja DDV (%)]]</f>
        <v>0</v>
      </c>
      <c r="T119" s="142">
        <f>+Sklop9[[#This Row],[cena/enota brez DDV v EUR]]+Sklop9[[#This Row],[Davek (EUR)]]</f>
        <v>0</v>
      </c>
      <c r="U119" s="142">
        <f>+Sklop9[[#This Row],[cena/enota brez DDV v EUR]]*Sklop9[[#This Row],[Okvirna količina]]</f>
        <v>0</v>
      </c>
      <c r="V119" s="142">
        <f>+Sklop9[[#This Row],[Končna cena/enoto mere (EUR) z DDV]]*Sklop9[[#This Row],[Okvirna količina]]</f>
        <v>0</v>
      </c>
      <c r="W119" s="155"/>
    </row>
    <row r="120" spans="1:23" s="175" customFormat="1" ht="12">
      <c r="A120" s="85" t="s">
        <v>118</v>
      </c>
      <c r="B120" s="241" t="s">
        <v>829</v>
      </c>
      <c r="C120" s="242" t="s">
        <v>852</v>
      </c>
      <c r="D120" s="253" t="s">
        <v>1894</v>
      </c>
      <c r="E120" s="254">
        <v>1</v>
      </c>
      <c r="F120" s="245" t="s">
        <v>0</v>
      </c>
      <c r="G120" s="113"/>
      <c r="H120" s="254">
        <v>80</v>
      </c>
      <c r="I120" s="111" t="s">
        <v>93</v>
      </c>
      <c r="J12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120" s="126" t="str">
        <f>IF(Sklop9[[#This Row],[ZAHTEVANA SHEMA KAKOVOSTI]]&lt;&gt;"",Sklop9[[#This Row],[Preračunana masa/volumen/kos na enoto kg]],"")</f>
        <v/>
      </c>
      <c r="L120" s="141"/>
      <c r="M120" s="144"/>
      <c r="N120" s="144"/>
      <c r="O120" s="145"/>
      <c r="P120" s="142"/>
      <c r="Q120" s="142"/>
      <c r="R120" s="143"/>
      <c r="S120" s="142">
        <f>+Sklop9[[#This Row],[cena/enota brez DDV v EUR]]*Sklop9[[#This Row],[Stopnja DDV (%)]]</f>
        <v>0</v>
      </c>
      <c r="T120" s="142">
        <f>+Sklop9[[#This Row],[cena/enota brez DDV v EUR]]+Sklop9[[#This Row],[Davek (EUR)]]</f>
        <v>0</v>
      </c>
      <c r="U120" s="142">
        <f>+Sklop9[[#This Row],[cena/enota brez DDV v EUR]]*Sklop9[[#This Row],[Okvirna količina]]</f>
        <v>0</v>
      </c>
      <c r="V120" s="142">
        <f>+Sklop9[[#This Row],[Končna cena/enoto mere (EUR) z DDV]]*Sklop9[[#This Row],[Okvirna količina]]</f>
        <v>0</v>
      </c>
      <c r="W120" s="155"/>
    </row>
    <row r="121" spans="1:23" s="175" customFormat="1" ht="12">
      <c r="A121" s="80" t="s">
        <v>119</v>
      </c>
      <c r="B121" s="241" t="s">
        <v>830</v>
      </c>
      <c r="C121" s="242" t="s">
        <v>852</v>
      </c>
      <c r="D121" s="253" t="s">
        <v>1894</v>
      </c>
      <c r="E121" s="254">
        <v>400</v>
      </c>
      <c r="F121" s="245" t="s">
        <v>158</v>
      </c>
      <c r="G121" s="113"/>
      <c r="H121" s="254">
        <v>20</v>
      </c>
      <c r="I121" s="111" t="s">
        <v>93</v>
      </c>
      <c r="J12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121" s="126" t="str">
        <f>IF(Sklop9[[#This Row],[ZAHTEVANA SHEMA KAKOVOSTI]]&lt;&gt;"",Sklop9[[#This Row],[Preračunana masa/volumen/kos na enoto kg]],"")</f>
        <v/>
      </c>
      <c r="L121" s="141"/>
      <c r="M121" s="144"/>
      <c r="N121" s="144"/>
      <c r="O121" s="145"/>
      <c r="P121" s="142"/>
      <c r="Q121" s="142"/>
      <c r="R121" s="143"/>
      <c r="S121" s="142">
        <f>+Sklop9[[#This Row],[cena/enota brez DDV v EUR]]*Sklop9[[#This Row],[Stopnja DDV (%)]]</f>
        <v>0</v>
      </c>
      <c r="T121" s="142">
        <f>+Sklop9[[#This Row],[cena/enota brez DDV v EUR]]+Sklop9[[#This Row],[Davek (EUR)]]</f>
        <v>0</v>
      </c>
      <c r="U121" s="142">
        <f>+Sklop9[[#This Row],[cena/enota brez DDV v EUR]]*Sklop9[[#This Row],[Okvirna količina]]</f>
        <v>0</v>
      </c>
      <c r="V121" s="142">
        <f>+Sklop9[[#This Row],[Končna cena/enoto mere (EUR) z DDV]]*Sklop9[[#This Row],[Okvirna količina]]</f>
        <v>0</v>
      </c>
      <c r="W121" s="155"/>
    </row>
    <row r="122" spans="1:23" s="175" customFormat="1" ht="12">
      <c r="A122" s="85" t="s">
        <v>120</v>
      </c>
      <c r="B122" s="241" t="s">
        <v>831</v>
      </c>
      <c r="C122" s="242" t="s">
        <v>852</v>
      </c>
      <c r="D122" s="253" t="s">
        <v>1895</v>
      </c>
      <c r="E122" s="254">
        <v>500</v>
      </c>
      <c r="F122" s="245" t="s">
        <v>158</v>
      </c>
      <c r="G122" s="113"/>
      <c r="H122" s="254">
        <v>30</v>
      </c>
      <c r="I122" s="111" t="s">
        <v>93</v>
      </c>
      <c r="J12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122" s="126" t="str">
        <f>IF(Sklop9[[#This Row],[ZAHTEVANA SHEMA KAKOVOSTI]]&lt;&gt;"",Sklop9[[#This Row],[Preračunana masa/volumen/kos na enoto kg]],"")</f>
        <v/>
      </c>
      <c r="L122" s="141"/>
      <c r="M122" s="144"/>
      <c r="N122" s="144"/>
      <c r="O122" s="145"/>
      <c r="P122" s="142"/>
      <c r="Q122" s="142"/>
      <c r="R122" s="143"/>
      <c r="S122" s="142">
        <f>+Sklop9[[#This Row],[cena/enota brez DDV v EUR]]*Sklop9[[#This Row],[Stopnja DDV (%)]]</f>
        <v>0</v>
      </c>
      <c r="T122" s="142">
        <f>+Sklop9[[#This Row],[cena/enota brez DDV v EUR]]+Sklop9[[#This Row],[Davek (EUR)]]</f>
        <v>0</v>
      </c>
      <c r="U122" s="142">
        <f>+Sklop9[[#This Row],[cena/enota brez DDV v EUR]]*Sklop9[[#This Row],[Okvirna količina]]</f>
        <v>0</v>
      </c>
      <c r="V122" s="142">
        <f>+Sklop9[[#This Row],[Končna cena/enoto mere (EUR) z DDV]]*Sklop9[[#This Row],[Okvirna količina]]</f>
        <v>0</v>
      </c>
      <c r="W122" s="155"/>
    </row>
    <row r="123" spans="1:23" s="175" customFormat="1" ht="12">
      <c r="A123" s="80" t="s">
        <v>121</v>
      </c>
      <c r="B123" s="241" t="s">
        <v>832</v>
      </c>
      <c r="C123" s="242" t="s">
        <v>852</v>
      </c>
      <c r="D123" s="253" t="s">
        <v>1896</v>
      </c>
      <c r="E123" s="254">
        <v>1</v>
      </c>
      <c r="F123" s="245" t="s">
        <v>0</v>
      </c>
      <c r="G123" s="113"/>
      <c r="H123" s="254">
        <v>200</v>
      </c>
      <c r="I123" s="111" t="s">
        <v>93</v>
      </c>
      <c r="J12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3" s="126" t="str">
        <f>IF(Sklop9[[#This Row],[ZAHTEVANA SHEMA KAKOVOSTI]]&lt;&gt;"",Sklop9[[#This Row],[Preračunana masa/volumen/kos na enoto kg]],"")</f>
        <v/>
      </c>
      <c r="L123" s="141"/>
      <c r="M123" s="144"/>
      <c r="N123" s="144"/>
      <c r="O123" s="145"/>
      <c r="P123" s="142"/>
      <c r="Q123" s="142"/>
      <c r="R123" s="143"/>
      <c r="S123" s="142">
        <f>+Sklop9[[#This Row],[cena/enota brez DDV v EUR]]*Sklop9[[#This Row],[Stopnja DDV (%)]]</f>
        <v>0</v>
      </c>
      <c r="T123" s="142">
        <f>+Sklop9[[#This Row],[cena/enota brez DDV v EUR]]+Sklop9[[#This Row],[Davek (EUR)]]</f>
        <v>0</v>
      </c>
      <c r="U123" s="142">
        <f>+Sklop9[[#This Row],[cena/enota brez DDV v EUR]]*Sklop9[[#This Row],[Okvirna količina]]</f>
        <v>0</v>
      </c>
      <c r="V123" s="142">
        <f>+Sklop9[[#This Row],[Končna cena/enoto mere (EUR) z DDV]]*Sklop9[[#This Row],[Okvirna količina]]</f>
        <v>0</v>
      </c>
      <c r="W123" s="155"/>
    </row>
    <row r="124" spans="1:23" s="175" customFormat="1" ht="12">
      <c r="A124" s="85" t="s">
        <v>122</v>
      </c>
      <c r="B124" s="241" t="s">
        <v>833</v>
      </c>
      <c r="C124" s="242" t="s">
        <v>852</v>
      </c>
      <c r="D124" s="253" t="s">
        <v>1897</v>
      </c>
      <c r="E124" s="254">
        <v>1</v>
      </c>
      <c r="F124" s="245" t="s">
        <v>0</v>
      </c>
      <c r="G124" s="113"/>
      <c r="H124" s="254">
        <v>100</v>
      </c>
      <c r="I124" s="111" t="s">
        <v>93</v>
      </c>
      <c r="J12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24" s="126" t="str">
        <f>IF(Sklop9[[#This Row],[ZAHTEVANA SHEMA KAKOVOSTI]]&lt;&gt;"",Sklop9[[#This Row],[Preračunana masa/volumen/kos na enoto kg]],"")</f>
        <v/>
      </c>
      <c r="L124" s="141"/>
      <c r="M124" s="144"/>
      <c r="N124" s="144"/>
      <c r="O124" s="145"/>
      <c r="P124" s="142"/>
      <c r="Q124" s="142"/>
      <c r="R124" s="143"/>
      <c r="S124" s="142">
        <f>+Sklop9[[#This Row],[cena/enota brez DDV v EUR]]*Sklop9[[#This Row],[Stopnja DDV (%)]]</f>
        <v>0</v>
      </c>
      <c r="T124" s="142">
        <f>+Sklop9[[#This Row],[cena/enota brez DDV v EUR]]+Sklop9[[#This Row],[Davek (EUR)]]</f>
        <v>0</v>
      </c>
      <c r="U124" s="142">
        <f>+Sklop9[[#This Row],[cena/enota brez DDV v EUR]]*Sklop9[[#This Row],[Okvirna količina]]</f>
        <v>0</v>
      </c>
      <c r="V124" s="142">
        <f>+Sklop9[[#This Row],[Končna cena/enoto mere (EUR) z DDV]]*Sklop9[[#This Row],[Okvirna količina]]</f>
        <v>0</v>
      </c>
      <c r="W124" s="155"/>
    </row>
    <row r="125" spans="1:23" s="175" customFormat="1" ht="12">
      <c r="A125" s="80" t="s">
        <v>123</v>
      </c>
      <c r="B125" s="241" t="s">
        <v>834</v>
      </c>
      <c r="C125" s="242" t="s">
        <v>852</v>
      </c>
      <c r="D125" s="253" t="s">
        <v>1898</v>
      </c>
      <c r="E125" s="254">
        <v>500</v>
      </c>
      <c r="F125" s="245" t="s">
        <v>158</v>
      </c>
      <c r="G125" s="113"/>
      <c r="H125" s="254">
        <v>500</v>
      </c>
      <c r="I125" s="111" t="s">
        <v>93</v>
      </c>
      <c r="J12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25" s="126" t="str">
        <f>IF(Sklop9[[#This Row],[ZAHTEVANA SHEMA KAKOVOSTI]]&lt;&gt;"",Sklop9[[#This Row],[Preračunana masa/volumen/kos na enoto kg]],"")</f>
        <v/>
      </c>
      <c r="L125" s="141"/>
      <c r="M125" s="144"/>
      <c r="N125" s="144"/>
      <c r="O125" s="145"/>
      <c r="P125" s="142"/>
      <c r="Q125" s="142"/>
      <c r="R125" s="143"/>
      <c r="S125" s="142">
        <f>+Sklop9[[#This Row],[cena/enota brez DDV v EUR]]*Sklop9[[#This Row],[Stopnja DDV (%)]]</f>
        <v>0</v>
      </c>
      <c r="T125" s="142">
        <f>+Sklop9[[#This Row],[cena/enota brez DDV v EUR]]+Sklop9[[#This Row],[Davek (EUR)]]</f>
        <v>0</v>
      </c>
      <c r="U125" s="142">
        <f>+Sklop9[[#This Row],[cena/enota brez DDV v EUR]]*Sklop9[[#This Row],[Okvirna količina]]</f>
        <v>0</v>
      </c>
      <c r="V125" s="142">
        <f>+Sklop9[[#This Row],[Končna cena/enoto mere (EUR) z DDV]]*Sklop9[[#This Row],[Okvirna količina]]</f>
        <v>0</v>
      </c>
      <c r="W125" s="155"/>
    </row>
    <row r="126" spans="1:23" s="175" customFormat="1" ht="12">
      <c r="A126" s="85" t="s">
        <v>124</v>
      </c>
      <c r="B126" s="241" t="s">
        <v>835</v>
      </c>
      <c r="C126" s="242" t="s">
        <v>852</v>
      </c>
      <c r="D126" s="253" t="s">
        <v>1899</v>
      </c>
      <c r="E126" s="254">
        <v>1</v>
      </c>
      <c r="F126" s="245" t="s">
        <v>0</v>
      </c>
      <c r="G126" s="113"/>
      <c r="H126" s="254">
        <v>200</v>
      </c>
      <c r="I126" s="111" t="s">
        <v>93</v>
      </c>
      <c r="J12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6" s="126" t="str">
        <f>IF(Sklop9[[#This Row],[ZAHTEVANA SHEMA KAKOVOSTI]]&lt;&gt;"",Sklop9[[#This Row],[Preračunana masa/volumen/kos na enoto kg]],"")</f>
        <v/>
      </c>
      <c r="L126" s="141"/>
      <c r="M126" s="144"/>
      <c r="N126" s="144"/>
      <c r="O126" s="145"/>
      <c r="P126" s="142"/>
      <c r="Q126" s="142"/>
      <c r="R126" s="143"/>
      <c r="S126" s="142">
        <f>+Sklop9[[#This Row],[cena/enota brez DDV v EUR]]*Sklop9[[#This Row],[Stopnja DDV (%)]]</f>
        <v>0</v>
      </c>
      <c r="T126" s="142">
        <f>+Sklop9[[#This Row],[cena/enota brez DDV v EUR]]+Sklop9[[#This Row],[Davek (EUR)]]</f>
        <v>0</v>
      </c>
      <c r="U126" s="142">
        <f>+Sklop9[[#This Row],[cena/enota brez DDV v EUR]]*Sklop9[[#This Row],[Okvirna količina]]</f>
        <v>0</v>
      </c>
      <c r="V126" s="142">
        <f>+Sklop9[[#This Row],[Končna cena/enoto mere (EUR) z DDV]]*Sklop9[[#This Row],[Okvirna količina]]</f>
        <v>0</v>
      </c>
      <c r="W126" s="155"/>
    </row>
    <row r="127" spans="1:23" s="175" customFormat="1" ht="12">
      <c r="A127" s="80" t="s">
        <v>125</v>
      </c>
      <c r="B127" s="241" t="s">
        <v>836</v>
      </c>
      <c r="C127" s="242" t="s">
        <v>852</v>
      </c>
      <c r="D127" s="253" t="s">
        <v>1900</v>
      </c>
      <c r="E127" s="254">
        <v>500</v>
      </c>
      <c r="F127" s="245" t="s">
        <v>158</v>
      </c>
      <c r="G127" s="113"/>
      <c r="H127" s="254">
        <v>10</v>
      </c>
      <c r="I127" s="111" t="s">
        <v>93</v>
      </c>
      <c r="J1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7" s="126" t="str">
        <f>IF(Sklop9[[#This Row],[ZAHTEVANA SHEMA KAKOVOSTI]]&lt;&gt;"",Sklop9[[#This Row],[Preračunana masa/volumen/kos na enoto kg]],"")</f>
        <v/>
      </c>
      <c r="L127" s="141"/>
      <c r="M127" s="144"/>
      <c r="N127" s="144"/>
      <c r="O127" s="145"/>
      <c r="P127" s="142"/>
      <c r="Q127" s="142"/>
      <c r="R127" s="143"/>
      <c r="S127" s="142">
        <f>+Sklop9[[#This Row],[cena/enota brez DDV v EUR]]*Sklop9[[#This Row],[Stopnja DDV (%)]]</f>
        <v>0</v>
      </c>
      <c r="T127" s="142">
        <f>+Sklop9[[#This Row],[cena/enota brez DDV v EUR]]+Sklop9[[#This Row],[Davek (EUR)]]</f>
        <v>0</v>
      </c>
      <c r="U127" s="142">
        <f>+Sklop9[[#This Row],[cena/enota brez DDV v EUR]]*Sklop9[[#This Row],[Okvirna količina]]</f>
        <v>0</v>
      </c>
      <c r="V127" s="142">
        <f>+Sklop9[[#This Row],[Končna cena/enoto mere (EUR) z DDV]]*Sklop9[[#This Row],[Okvirna količina]]</f>
        <v>0</v>
      </c>
      <c r="W127" s="155"/>
    </row>
    <row r="128" spans="1:23" s="175" customFormat="1" ht="12">
      <c r="A128" s="85" t="s">
        <v>126</v>
      </c>
      <c r="B128" s="241" t="s">
        <v>837</v>
      </c>
      <c r="C128" s="242" t="s">
        <v>852</v>
      </c>
      <c r="D128" s="253" t="s">
        <v>1901</v>
      </c>
      <c r="E128" s="254">
        <v>1</v>
      </c>
      <c r="F128" s="245" t="s">
        <v>0</v>
      </c>
      <c r="G128" s="113"/>
      <c r="H128" s="254">
        <v>200</v>
      </c>
      <c r="I128" s="111" t="s">
        <v>93</v>
      </c>
      <c r="J1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8" s="126" t="str">
        <f>IF(Sklop9[[#This Row],[ZAHTEVANA SHEMA KAKOVOSTI]]&lt;&gt;"",Sklop9[[#This Row],[Preračunana masa/volumen/kos na enoto kg]],"")</f>
        <v/>
      </c>
      <c r="L128" s="141"/>
      <c r="M128" s="144"/>
      <c r="N128" s="144"/>
      <c r="O128" s="145"/>
      <c r="P128" s="142"/>
      <c r="Q128" s="142"/>
      <c r="R128" s="143"/>
      <c r="S128" s="142">
        <f>+Sklop9[[#This Row],[cena/enota brez DDV v EUR]]*Sklop9[[#This Row],[Stopnja DDV (%)]]</f>
        <v>0</v>
      </c>
      <c r="T128" s="142">
        <f>+Sklop9[[#This Row],[cena/enota brez DDV v EUR]]+Sklop9[[#This Row],[Davek (EUR)]]</f>
        <v>0</v>
      </c>
      <c r="U128" s="142">
        <f>+Sklop9[[#This Row],[cena/enota brez DDV v EUR]]*Sklop9[[#This Row],[Okvirna količina]]</f>
        <v>0</v>
      </c>
      <c r="V128" s="142">
        <f>+Sklop9[[#This Row],[Končna cena/enoto mere (EUR) z DDV]]*Sklop9[[#This Row],[Okvirna količina]]</f>
        <v>0</v>
      </c>
      <c r="W128" s="155"/>
    </row>
    <row r="129" spans="1:23" s="175" customFormat="1" ht="12">
      <c r="A129" s="80" t="s">
        <v>127</v>
      </c>
      <c r="B129" s="241" t="s">
        <v>838</v>
      </c>
      <c r="C129" s="242" t="s">
        <v>852</v>
      </c>
      <c r="D129" s="253" t="s">
        <v>1902</v>
      </c>
      <c r="E129" s="254">
        <v>500</v>
      </c>
      <c r="F129" s="245" t="s">
        <v>158</v>
      </c>
      <c r="G129" s="113"/>
      <c r="H129" s="254">
        <v>10</v>
      </c>
      <c r="I129" s="111" t="s">
        <v>93</v>
      </c>
      <c r="J12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9" s="126" t="str">
        <f>IF(Sklop9[[#This Row],[ZAHTEVANA SHEMA KAKOVOSTI]]&lt;&gt;"",Sklop9[[#This Row],[Preračunana masa/volumen/kos na enoto kg]],"")</f>
        <v/>
      </c>
      <c r="L129" s="141"/>
      <c r="M129" s="144"/>
      <c r="N129" s="144"/>
      <c r="O129" s="145"/>
      <c r="P129" s="142"/>
      <c r="Q129" s="142"/>
      <c r="R129" s="143"/>
      <c r="S129" s="142">
        <f>+Sklop9[[#This Row],[cena/enota brez DDV v EUR]]*Sklop9[[#This Row],[Stopnja DDV (%)]]</f>
        <v>0</v>
      </c>
      <c r="T129" s="142">
        <f>+Sklop9[[#This Row],[cena/enota brez DDV v EUR]]+Sklop9[[#This Row],[Davek (EUR)]]</f>
        <v>0</v>
      </c>
      <c r="U129" s="142">
        <f>+Sklop9[[#This Row],[cena/enota brez DDV v EUR]]*Sklop9[[#This Row],[Okvirna količina]]</f>
        <v>0</v>
      </c>
      <c r="V129" s="142">
        <f>+Sklop9[[#This Row],[Končna cena/enoto mere (EUR) z DDV]]*Sklop9[[#This Row],[Okvirna količina]]</f>
        <v>0</v>
      </c>
      <c r="W129" s="155"/>
    </row>
    <row r="130" spans="1:23" s="175" customFormat="1" ht="12">
      <c r="A130" s="85" t="s">
        <v>221</v>
      </c>
      <c r="B130" s="241" t="s">
        <v>839</v>
      </c>
      <c r="C130" s="242" t="s">
        <v>852</v>
      </c>
      <c r="D130" s="253" t="s">
        <v>1903</v>
      </c>
      <c r="E130" s="254">
        <v>1</v>
      </c>
      <c r="F130" s="245" t="s">
        <v>0</v>
      </c>
      <c r="G130" s="113"/>
      <c r="H130" s="254">
        <v>120</v>
      </c>
      <c r="I130" s="111" t="s">
        <v>93</v>
      </c>
      <c r="J13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130" s="126" t="str">
        <f>IF(Sklop9[[#This Row],[ZAHTEVANA SHEMA KAKOVOSTI]]&lt;&gt;"",Sklop9[[#This Row],[Preračunana masa/volumen/kos na enoto kg]],"")</f>
        <v/>
      </c>
      <c r="L130" s="141"/>
      <c r="M130" s="144"/>
      <c r="N130" s="144"/>
      <c r="O130" s="145"/>
      <c r="P130" s="142"/>
      <c r="Q130" s="142"/>
      <c r="R130" s="143"/>
      <c r="S130" s="142">
        <f>+Sklop9[[#This Row],[cena/enota brez DDV v EUR]]*Sklop9[[#This Row],[Stopnja DDV (%)]]</f>
        <v>0</v>
      </c>
      <c r="T130" s="142">
        <f>+Sklop9[[#This Row],[cena/enota brez DDV v EUR]]+Sklop9[[#This Row],[Davek (EUR)]]</f>
        <v>0</v>
      </c>
      <c r="U130" s="142">
        <f>+Sklop9[[#This Row],[cena/enota brez DDV v EUR]]*Sklop9[[#This Row],[Okvirna količina]]</f>
        <v>0</v>
      </c>
      <c r="V130" s="142">
        <f>+Sklop9[[#This Row],[Končna cena/enoto mere (EUR) z DDV]]*Sklop9[[#This Row],[Okvirna količina]]</f>
        <v>0</v>
      </c>
      <c r="W130" s="155"/>
    </row>
    <row r="131" spans="1:23" s="175" customFormat="1" ht="12">
      <c r="A131" s="80" t="s">
        <v>222</v>
      </c>
      <c r="B131" s="241" t="s">
        <v>840</v>
      </c>
      <c r="C131" s="242" t="s">
        <v>852</v>
      </c>
      <c r="D131" s="253" t="s">
        <v>1904</v>
      </c>
      <c r="E131" s="254">
        <v>250</v>
      </c>
      <c r="F131" s="245" t="s">
        <v>158</v>
      </c>
      <c r="G131" s="113"/>
      <c r="H131" s="254">
        <v>10</v>
      </c>
      <c r="I131" s="111" t="s">
        <v>93</v>
      </c>
      <c r="J13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131" s="126" t="str">
        <f>IF(Sklop9[[#This Row],[ZAHTEVANA SHEMA KAKOVOSTI]]&lt;&gt;"",Sklop9[[#This Row],[Preračunana masa/volumen/kos na enoto kg]],"")</f>
        <v/>
      </c>
      <c r="L131" s="141"/>
      <c r="M131" s="144"/>
      <c r="N131" s="144"/>
      <c r="O131" s="145"/>
      <c r="P131" s="142"/>
      <c r="Q131" s="142"/>
      <c r="R131" s="143"/>
      <c r="S131" s="142">
        <f>+Sklop9[[#This Row],[cena/enota brez DDV v EUR]]*Sklop9[[#This Row],[Stopnja DDV (%)]]</f>
        <v>0</v>
      </c>
      <c r="T131" s="142">
        <f>+Sklop9[[#This Row],[cena/enota brez DDV v EUR]]+Sklop9[[#This Row],[Davek (EUR)]]</f>
        <v>0</v>
      </c>
      <c r="U131" s="142">
        <f>+Sklop9[[#This Row],[cena/enota brez DDV v EUR]]*Sklop9[[#This Row],[Okvirna količina]]</f>
        <v>0</v>
      </c>
      <c r="V131" s="142">
        <f>+Sklop9[[#This Row],[Končna cena/enoto mere (EUR) z DDV]]*Sklop9[[#This Row],[Okvirna količina]]</f>
        <v>0</v>
      </c>
      <c r="W131" s="155"/>
    </row>
    <row r="132" spans="1:23" s="175" customFormat="1" ht="12">
      <c r="A132" s="85" t="s">
        <v>223</v>
      </c>
      <c r="B132" s="241" t="s">
        <v>841</v>
      </c>
      <c r="C132" s="242" t="s">
        <v>852</v>
      </c>
      <c r="D132" s="253" t="s">
        <v>1905</v>
      </c>
      <c r="E132" s="254">
        <v>1</v>
      </c>
      <c r="F132" s="245" t="s">
        <v>0</v>
      </c>
      <c r="G132" s="113"/>
      <c r="H132" s="254">
        <v>60</v>
      </c>
      <c r="I132" s="111" t="s">
        <v>93</v>
      </c>
      <c r="J13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32" s="126" t="str">
        <f>IF(Sklop9[[#This Row],[ZAHTEVANA SHEMA KAKOVOSTI]]&lt;&gt;"",Sklop9[[#This Row],[Preračunana masa/volumen/kos na enoto kg]],"")</f>
        <v/>
      </c>
      <c r="L132" s="141"/>
      <c r="M132" s="144"/>
      <c r="N132" s="144"/>
      <c r="O132" s="145"/>
      <c r="P132" s="142"/>
      <c r="Q132" s="142"/>
      <c r="R132" s="143"/>
      <c r="S132" s="142">
        <f>+Sklop9[[#This Row],[cena/enota brez DDV v EUR]]*Sklop9[[#This Row],[Stopnja DDV (%)]]</f>
        <v>0</v>
      </c>
      <c r="T132" s="142">
        <f>+Sklop9[[#This Row],[cena/enota brez DDV v EUR]]+Sklop9[[#This Row],[Davek (EUR)]]</f>
        <v>0</v>
      </c>
      <c r="U132" s="142">
        <f>+Sklop9[[#This Row],[cena/enota brez DDV v EUR]]*Sklop9[[#This Row],[Okvirna količina]]</f>
        <v>0</v>
      </c>
      <c r="V132" s="142">
        <f>+Sklop9[[#This Row],[Končna cena/enoto mere (EUR) z DDV]]*Sklop9[[#This Row],[Okvirna količina]]</f>
        <v>0</v>
      </c>
      <c r="W132" s="155"/>
    </row>
    <row r="133" spans="1:23" s="175" customFormat="1" ht="12">
      <c r="A133" s="80" t="s">
        <v>224</v>
      </c>
      <c r="B133" s="241" t="s">
        <v>842</v>
      </c>
      <c r="C133" s="242" t="s">
        <v>852</v>
      </c>
      <c r="D133" s="253" t="s">
        <v>1905</v>
      </c>
      <c r="E133" s="254">
        <v>2</v>
      </c>
      <c r="F133" s="245" t="s">
        <v>0</v>
      </c>
      <c r="G133" s="113"/>
      <c r="H133" s="254">
        <v>20</v>
      </c>
      <c r="I133" s="111" t="s">
        <v>93</v>
      </c>
      <c r="J13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133" s="126" t="str">
        <f>IF(Sklop9[[#This Row],[ZAHTEVANA SHEMA KAKOVOSTI]]&lt;&gt;"",Sklop9[[#This Row],[Preračunana masa/volumen/kos na enoto kg]],"")</f>
        <v/>
      </c>
      <c r="L133" s="141"/>
      <c r="M133" s="144"/>
      <c r="N133" s="144"/>
      <c r="O133" s="145"/>
      <c r="P133" s="142"/>
      <c r="Q133" s="142"/>
      <c r="R133" s="143"/>
      <c r="S133" s="142">
        <f>+Sklop9[[#This Row],[cena/enota brez DDV v EUR]]*Sklop9[[#This Row],[Stopnja DDV (%)]]</f>
        <v>0</v>
      </c>
      <c r="T133" s="142">
        <f>+Sklop9[[#This Row],[cena/enota brez DDV v EUR]]+Sklop9[[#This Row],[Davek (EUR)]]</f>
        <v>0</v>
      </c>
      <c r="U133" s="142">
        <f>+Sklop9[[#This Row],[cena/enota brez DDV v EUR]]*Sklop9[[#This Row],[Okvirna količina]]</f>
        <v>0</v>
      </c>
      <c r="V133" s="142">
        <f>+Sklop9[[#This Row],[Končna cena/enoto mere (EUR) z DDV]]*Sklop9[[#This Row],[Okvirna količina]]</f>
        <v>0</v>
      </c>
      <c r="W133" s="155"/>
    </row>
    <row r="134" spans="1:23" s="175" customFormat="1" ht="12">
      <c r="A134" s="85" t="s">
        <v>225</v>
      </c>
      <c r="B134" s="241" t="s">
        <v>843</v>
      </c>
      <c r="C134" s="242" t="s">
        <v>852</v>
      </c>
      <c r="D134" s="253" t="s">
        <v>1905</v>
      </c>
      <c r="E134" s="254">
        <v>500</v>
      </c>
      <c r="F134" s="245" t="s">
        <v>158</v>
      </c>
      <c r="G134" s="113"/>
      <c r="H134" s="254">
        <v>100</v>
      </c>
      <c r="I134" s="111" t="s">
        <v>93</v>
      </c>
      <c r="J13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4" s="126" t="str">
        <f>IF(Sklop9[[#This Row],[ZAHTEVANA SHEMA KAKOVOSTI]]&lt;&gt;"",Sklop9[[#This Row],[Preračunana masa/volumen/kos na enoto kg]],"")</f>
        <v/>
      </c>
      <c r="L134" s="141"/>
      <c r="M134" s="144"/>
      <c r="N134" s="144"/>
      <c r="O134" s="145"/>
      <c r="P134" s="142"/>
      <c r="Q134" s="142"/>
      <c r="R134" s="143"/>
      <c r="S134" s="142">
        <f>+Sklop9[[#This Row],[cena/enota brez DDV v EUR]]*Sklop9[[#This Row],[Stopnja DDV (%)]]</f>
        <v>0</v>
      </c>
      <c r="T134" s="142">
        <f>+Sklop9[[#This Row],[cena/enota brez DDV v EUR]]+Sklop9[[#This Row],[Davek (EUR)]]</f>
        <v>0</v>
      </c>
      <c r="U134" s="142">
        <f>+Sklop9[[#This Row],[cena/enota brez DDV v EUR]]*Sklop9[[#This Row],[Okvirna količina]]</f>
        <v>0</v>
      </c>
      <c r="V134" s="142">
        <f>+Sklop9[[#This Row],[Končna cena/enoto mere (EUR) z DDV]]*Sklop9[[#This Row],[Okvirna količina]]</f>
        <v>0</v>
      </c>
      <c r="W134" s="155"/>
    </row>
    <row r="135" spans="1:23" s="175" customFormat="1" ht="12">
      <c r="A135" s="80" t="s">
        <v>226</v>
      </c>
      <c r="B135" s="241" t="s">
        <v>844</v>
      </c>
      <c r="C135" s="242" t="s">
        <v>852</v>
      </c>
      <c r="D135" s="253" t="s">
        <v>1906</v>
      </c>
      <c r="E135" s="254">
        <v>500</v>
      </c>
      <c r="F135" s="245" t="s">
        <v>158</v>
      </c>
      <c r="G135" s="113"/>
      <c r="H135" s="254">
        <v>50</v>
      </c>
      <c r="I135" s="111" t="s">
        <v>93</v>
      </c>
      <c r="J13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35" s="126" t="str">
        <f>IF(Sklop9[[#This Row],[ZAHTEVANA SHEMA KAKOVOSTI]]&lt;&gt;"",Sklop9[[#This Row],[Preračunana masa/volumen/kos na enoto kg]],"")</f>
        <v/>
      </c>
      <c r="L135" s="141"/>
      <c r="M135" s="144"/>
      <c r="N135" s="144"/>
      <c r="O135" s="145"/>
      <c r="P135" s="142"/>
      <c r="Q135" s="142"/>
      <c r="R135" s="143"/>
      <c r="S135" s="142">
        <f>+Sklop9[[#This Row],[cena/enota brez DDV v EUR]]*Sklop9[[#This Row],[Stopnja DDV (%)]]</f>
        <v>0</v>
      </c>
      <c r="T135" s="142">
        <f>+Sklop9[[#This Row],[cena/enota brez DDV v EUR]]+Sklop9[[#This Row],[Davek (EUR)]]</f>
        <v>0</v>
      </c>
      <c r="U135" s="142">
        <f>+Sklop9[[#This Row],[cena/enota brez DDV v EUR]]*Sklop9[[#This Row],[Okvirna količina]]</f>
        <v>0</v>
      </c>
      <c r="V135" s="142">
        <f>+Sklop9[[#This Row],[Končna cena/enoto mere (EUR) z DDV]]*Sklop9[[#This Row],[Okvirna količina]]</f>
        <v>0</v>
      </c>
      <c r="W135" s="155"/>
    </row>
    <row r="136" spans="1:23" s="175" customFormat="1" ht="12">
      <c r="A136" s="85" t="s">
        <v>227</v>
      </c>
      <c r="B136" s="241" t="s">
        <v>845</v>
      </c>
      <c r="C136" s="242" t="s">
        <v>852</v>
      </c>
      <c r="D136" s="253" t="s">
        <v>1906</v>
      </c>
      <c r="E136" s="254">
        <v>250</v>
      </c>
      <c r="F136" s="245" t="s">
        <v>158</v>
      </c>
      <c r="G136" s="113"/>
      <c r="H136" s="254">
        <v>20</v>
      </c>
      <c r="I136" s="111" t="s">
        <v>93</v>
      </c>
      <c r="J13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36" s="126" t="str">
        <f>IF(Sklop9[[#This Row],[ZAHTEVANA SHEMA KAKOVOSTI]]&lt;&gt;"",Sklop9[[#This Row],[Preračunana masa/volumen/kos na enoto kg]],"")</f>
        <v/>
      </c>
      <c r="L136" s="141"/>
      <c r="M136" s="144"/>
      <c r="N136" s="144"/>
      <c r="O136" s="145"/>
      <c r="P136" s="142"/>
      <c r="Q136" s="142"/>
      <c r="R136" s="143"/>
      <c r="S136" s="142">
        <f>+Sklop9[[#This Row],[cena/enota brez DDV v EUR]]*Sklop9[[#This Row],[Stopnja DDV (%)]]</f>
        <v>0</v>
      </c>
      <c r="T136" s="142">
        <f>+Sklop9[[#This Row],[cena/enota brez DDV v EUR]]+Sklop9[[#This Row],[Davek (EUR)]]</f>
        <v>0</v>
      </c>
      <c r="U136" s="142">
        <f>+Sklop9[[#This Row],[cena/enota brez DDV v EUR]]*Sklop9[[#This Row],[Okvirna količina]]</f>
        <v>0</v>
      </c>
      <c r="V136" s="142">
        <f>+Sklop9[[#This Row],[Končna cena/enoto mere (EUR) z DDV]]*Sklop9[[#This Row],[Okvirna količina]]</f>
        <v>0</v>
      </c>
      <c r="W136" s="155"/>
    </row>
    <row r="137" spans="1:23" s="175" customFormat="1" ht="12">
      <c r="A137" s="80" t="s">
        <v>228</v>
      </c>
      <c r="B137" s="241" t="s">
        <v>846</v>
      </c>
      <c r="C137" s="242" t="s">
        <v>852</v>
      </c>
      <c r="D137" s="253" t="s">
        <v>1907</v>
      </c>
      <c r="E137" s="254">
        <v>1</v>
      </c>
      <c r="F137" s="245" t="s">
        <v>0</v>
      </c>
      <c r="G137" s="113"/>
      <c r="H137" s="254">
        <v>30</v>
      </c>
      <c r="I137" s="111" t="s">
        <v>93</v>
      </c>
      <c r="J13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37" s="126" t="str">
        <f>IF(Sklop9[[#This Row],[ZAHTEVANA SHEMA KAKOVOSTI]]&lt;&gt;"",Sklop9[[#This Row],[Preračunana masa/volumen/kos na enoto kg]],"")</f>
        <v/>
      </c>
      <c r="L137" s="141"/>
      <c r="M137" s="144"/>
      <c r="N137" s="144"/>
      <c r="O137" s="145"/>
      <c r="P137" s="142"/>
      <c r="Q137" s="142"/>
      <c r="R137" s="143"/>
      <c r="S137" s="142">
        <f>+Sklop9[[#This Row],[cena/enota brez DDV v EUR]]*Sklop9[[#This Row],[Stopnja DDV (%)]]</f>
        <v>0</v>
      </c>
      <c r="T137" s="142">
        <f>+Sklop9[[#This Row],[cena/enota brez DDV v EUR]]+Sklop9[[#This Row],[Davek (EUR)]]</f>
        <v>0</v>
      </c>
      <c r="U137" s="142">
        <f>+Sklop9[[#This Row],[cena/enota brez DDV v EUR]]*Sklop9[[#This Row],[Okvirna količina]]</f>
        <v>0</v>
      </c>
      <c r="V137" s="142">
        <f>+Sklop9[[#This Row],[Končna cena/enoto mere (EUR) z DDV]]*Sklop9[[#This Row],[Okvirna količina]]</f>
        <v>0</v>
      </c>
      <c r="W137" s="155"/>
    </row>
    <row r="138" spans="1:23" s="175" customFormat="1" ht="12">
      <c r="A138" s="85" t="s">
        <v>229</v>
      </c>
      <c r="B138" s="241" t="s">
        <v>847</v>
      </c>
      <c r="C138" s="242" t="s">
        <v>852</v>
      </c>
      <c r="D138" s="253" t="s">
        <v>1908</v>
      </c>
      <c r="E138" s="254">
        <v>1</v>
      </c>
      <c r="F138" s="245" t="s">
        <v>0</v>
      </c>
      <c r="G138" s="113"/>
      <c r="H138" s="254">
        <v>50</v>
      </c>
      <c r="I138" s="111" t="s">
        <v>93</v>
      </c>
      <c r="J13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8" s="126" t="str">
        <f>IF(Sklop9[[#This Row],[ZAHTEVANA SHEMA KAKOVOSTI]]&lt;&gt;"",Sklop9[[#This Row],[Preračunana masa/volumen/kos na enoto kg]],"")</f>
        <v/>
      </c>
      <c r="L138" s="141"/>
      <c r="M138" s="144"/>
      <c r="N138" s="144"/>
      <c r="O138" s="145"/>
      <c r="P138" s="142"/>
      <c r="Q138" s="142"/>
      <c r="R138" s="143"/>
      <c r="S138" s="142">
        <f>+Sklop9[[#This Row],[cena/enota brez DDV v EUR]]*Sklop9[[#This Row],[Stopnja DDV (%)]]</f>
        <v>0</v>
      </c>
      <c r="T138" s="142">
        <f>+Sklop9[[#This Row],[cena/enota brez DDV v EUR]]+Sklop9[[#This Row],[Davek (EUR)]]</f>
        <v>0</v>
      </c>
      <c r="U138" s="142">
        <f>+Sklop9[[#This Row],[cena/enota brez DDV v EUR]]*Sklop9[[#This Row],[Okvirna količina]]</f>
        <v>0</v>
      </c>
      <c r="V138" s="142">
        <f>+Sklop9[[#This Row],[Končna cena/enoto mere (EUR) z DDV]]*Sklop9[[#This Row],[Okvirna količina]]</f>
        <v>0</v>
      </c>
      <c r="W138" s="155"/>
    </row>
    <row r="139" spans="1:23" s="175" customFormat="1" ht="12">
      <c r="A139" s="80" t="s">
        <v>230</v>
      </c>
      <c r="B139" s="241" t="s">
        <v>848</v>
      </c>
      <c r="C139" s="242" t="s">
        <v>852</v>
      </c>
      <c r="D139" s="253" t="s">
        <v>1908</v>
      </c>
      <c r="E139" s="254">
        <v>500</v>
      </c>
      <c r="F139" s="245" t="s">
        <v>158</v>
      </c>
      <c r="G139" s="113"/>
      <c r="H139" s="254">
        <v>100</v>
      </c>
      <c r="I139" s="111" t="s">
        <v>93</v>
      </c>
      <c r="J13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9" s="126" t="str">
        <f>IF(Sklop9[[#This Row],[ZAHTEVANA SHEMA KAKOVOSTI]]&lt;&gt;"",Sklop9[[#This Row],[Preračunana masa/volumen/kos na enoto kg]],"")</f>
        <v/>
      </c>
      <c r="L139" s="141"/>
      <c r="M139" s="144"/>
      <c r="N139" s="144"/>
      <c r="O139" s="145"/>
      <c r="P139" s="142"/>
      <c r="Q139" s="142"/>
      <c r="R139" s="143"/>
      <c r="S139" s="142">
        <f>+Sklop9[[#This Row],[cena/enota brez DDV v EUR]]*Sklop9[[#This Row],[Stopnja DDV (%)]]</f>
        <v>0</v>
      </c>
      <c r="T139" s="142">
        <f>+Sklop9[[#This Row],[cena/enota brez DDV v EUR]]+Sklop9[[#This Row],[Davek (EUR)]]</f>
        <v>0</v>
      </c>
      <c r="U139" s="142">
        <f>+Sklop9[[#This Row],[cena/enota brez DDV v EUR]]*Sklop9[[#This Row],[Okvirna količina]]</f>
        <v>0</v>
      </c>
      <c r="V139" s="142">
        <f>+Sklop9[[#This Row],[Končna cena/enoto mere (EUR) z DDV]]*Sklop9[[#This Row],[Okvirna količina]]</f>
        <v>0</v>
      </c>
      <c r="W139" s="155"/>
    </row>
    <row r="140" spans="1:23" s="175" customFormat="1" ht="12">
      <c r="A140" s="85" t="s">
        <v>231</v>
      </c>
      <c r="B140" s="204"/>
      <c r="C140" s="242" t="s">
        <v>852</v>
      </c>
      <c r="D140" s="255" t="s">
        <v>1860</v>
      </c>
      <c r="E140" s="187">
        <v>250</v>
      </c>
      <c r="F140" s="245" t="s">
        <v>158</v>
      </c>
      <c r="G140" s="113"/>
      <c r="H140" s="254">
        <v>40</v>
      </c>
      <c r="I140" s="111" t="s">
        <v>93</v>
      </c>
      <c r="J14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0" s="126" t="str">
        <f>IF(Sklop9[[#This Row],[ZAHTEVANA SHEMA KAKOVOSTI]]&lt;&gt;"",Sklop9[[#This Row],[Preračunana masa/volumen/kos na enoto kg]],"")</f>
        <v/>
      </c>
      <c r="L140" s="141"/>
      <c r="M140" s="144"/>
      <c r="N140" s="144"/>
      <c r="O140" s="145"/>
      <c r="P140" s="142"/>
      <c r="Q140" s="142"/>
      <c r="R140" s="143"/>
      <c r="S140" s="142">
        <f>+Sklop9[[#This Row],[cena/enota brez DDV v EUR]]*Sklop9[[#This Row],[Stopnja DDV (%)]]</f>
        <v>0</v>
      </c>
      <c r="T140" s="142">
        <f>+Sklop9[[#This Row],[cena/enota brez DDV v EUR]]+Sklop9[[#This Row],[Davek (EUR)]]</f>
        <v>0</v>
      </c>
      <c r="U140" s="142">
        <f>+Sklop9[[#This Row],[cena/enota brez DDV v EUR]]*Sklop9[[#This Row],[Okvirna količina]]</f>
        <v>0</v>
      </c>
      <c r="V140" s="142">
        <f>+Sklop9[[#This Row],[Končna cena/enoto mere (EUR) z DDV]]*Sklop9[[#This Row],[Okvirna količina]]</f>
        <v>0</v>
      </c>
      <c r="W140" s="155"/>
    </row>
    <row r="141" spans="1:23" s="175" customFormat="1" ht="12">
      <c r="A141" s="80" t="s">
        <v>232</v>
      </c>
      <c r="B141" s="204"/>
      <c r="C141" s="242" t="s">
        <v>852</v>
      </c>
      <c r="D141" s="255" t="s">
        <v>1909</v>
      </c>
      <c r="E141" s="187">
        <v>250</v>
      </c>
      <c r="F141" s="245" t="s">
        <v>158</v>
      </c>
      <c r="G141" s="113"/>
      <c r="H141" s="254">
        <v>40</v>
      </c>
      <c r="I141" s="111" t="s">
        <v>93</v>
      </c>
      <c r="J14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1" s="126" t="str">
        <f>IF(Sklop9[[#This Row],[ZAHTEVANA SHEMA KAKOVOSTI]]&lt;&gt;"",Sklop9[[#This Row],[Preračunana masa/volumen/kos na enoto kg]],"")</f>
        <v/>
      </c>
      <c r="L141" s="141"/>
      <c r="M141" s="144"/>
      <c r="N141" s="144"/>
      <c r="O141" s="145"/>
      <c r="P141" s="142"/>
      <c r="Q141" s="142"/>
      <c r="R141" s="143"/>
      <c r="S141" s="142">
        <f>+Sklop9[[#This Row],[cena/enota brez DDV v EUR]]*Sklop9[[#This Row],[Stopnja DDV (%)]]</f>
        <v>0</v>
      </c>
      <c r="T141" s="142">
        <f>+Sklop9[[#This Row],[cena/enota brez DDV v EUR]]+Sklop9[[#This Row],[Davek (EUR)]]</f>
        <v>0</v>
      </c>
      <c r="U141" s="142">
        <f>+Sklop9[[#This Row],[cena/enota brez DDV v EUR]]*Sklop9[[#This Row],[Okvirna količina]]</f>
        <v>0</v>
      </c>
      <c r="V141" s="142">
        <f>+Sklop9[[#This Row],[Končna cena/enoto mere (EUR) z DDV]]*Sklop9[[#This Row],[Okvirna količina]]</f>
        <v>0</v>
      </c>
      <c r="W141" s="155"/>
    </row>
    <row r="142" spans="1:23" s="175" customFormat="1" ht="12">
      <c r="A142" s="85" t="s">
        <v>233</v>
      </c>
      <c r="B142" s="204"/>
      <c r="C142" s="242" t="s">
        <v>852</v>
      </c>
      <c r="D142" s="255" t="s">
        <v>1910</v>
      </c>
      <c r="E142" s="187">
        <v>250</v>
      </c>
      <c r="F142" s="245" t="s">
        <v>158</v>
      </c>
      <c r="G142" s="113"/>
      <c r="H142" s="254">
        <v>40</v>
      </c>
      <c r="I142" s="111" t="s">
        <v>93</v>
      </c>
      <c r="J14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2" s="126" t="str">
        <f>IF(Sklop9[[#This Row],[ZAHTEVANA SHEMA KAKOVOSTI]]&lt;&gt;"",Sklop9[[#This Row],[Preračunana masa/volumen/kos na enoto kg]],"")</f>
        <v/>
      </c>
      <c r="L142" s="141"/>
      <c r="M142" s="144"/>
      <c r="N142" s="144"/>
      <c r="O142" s="145"/>
      <c r="P142" s="142"/>
      <c r="Q142" s="142"/>
      <c r="R142" s="143"/>
      <c r="S142" s="142">
        <f>+Sklop9[[#This Row],[cena/enota brez DDV v EUR]]*Sklop9[[#This Row],[Stopnja DDV (%)]]</f>
        <v>0</v>
      </c>
      <c r="T142" s="142">
        <f>+Sklop9[[#This Row],[cena/enota brez DDV v EUR]]+Sklop9[[#This Row],[Davek (EUR)]]</f>
        <v>0</v>
      </c>
      <c r="U142" s="142">
        <f>+Sklop9[[#This Row],[cena/enota brez DDV v EUR]]*Sklop9[[#This Row],[Okvirna količina]]</f>
        <v>0</v>
      </c>
      <c r="V142" s="142">
        <f>+Sklop9[[#This Row],[Končna cena/enoto mere (EUR) z DDV]]*Sklop9[[#This Row],[Okvirna količina]]</f>
        <v>0</v>
      </c>
      <c r="W142" s="155"/>
    </row>
    <row r="143" spans="1:23" s="175" customFormat="1" ht="12">
      <c r="A143" s="80" t="s">
        <v>234</v>
      </c>
      <c r="B143" s="204"/>
      <c r="C143" s="242" t="s">
        <v>852</v>
      </c>
      <c r="D143" s="255" t="s">
        <v>1911</v>
      </c>
      <c r="E143" s="187">
        <v>250</v>
      </c>
      <c r="F143" s="245" t="s">
        <v>158</v>
      </c>
      <c r="G143" s="113"/>
      <c r="H143" s="254">
        <v>40</v>
      </c>
      <c r="I143" s="111" t="s">
        <v>93</v>
      </c>
      <c r="J14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3" s="126" t="str">
        <f>IF(Sklop9[[#This Row],[ZAHTEVANA SHEMA KAKOVOSTI]]&lt;&gt;"",Sklop9[[#This Row],[Preračunana masa/volumen/kos na enoto kg]],"")</f>
        <v/>
      </c>
      <c r="L143" s="141"/>
      <c r="M143" s="144"/>
      <c r="N143" s="144"/>
      <c r="O143" s="145"/>
      <c r="P143" s="142"/>
      <c r="Q143" s="142"/>
      <c r="R143" s="143"/>
      <c r="S143" s="142">
        <f>+Sklop9[[#This Row],[cena/enota brez DDV v EUR]]*Sklop9[[#This Row],[Stopnja DDV (%)]]</f>
        <v>0</v>
      </c>
      <c r="T143" s="142">
        <f>+Sklop9[[#This Row],[cena/enota brez DDV v EUR]]+Sklop9[[#This Row],[Davek (EUR)]]</f>
        <v>0</v>
      </c>
      <c r="U143" s="142">
        <f>+Sklop9[[#This Row],[cena/enota brez DDV v EUR]]*Sklop9[[#This Row],[Okvirna količina]]</f>
        <v>0</v>
      </c>
      <c r="V143" s="142">
        <f>+Sklop9[[#This Row],[Končna cena/enoto mere (EUR) z DDV]]*Sklop9[[#This Row],[Okvirna količina]]</f>
        <v>0</v>
      </c>
      <c r="W143" s="155"/>
    </row>
    <row r="144" spans="1:23" s="175" customFormat="1" ht="12">
      <c r="A144" s="85" t="s">
        <v>235</v>
      </c>
      <c r="B144" s="204"/>
      <c r="C144" s="242" t="s">
        <v>852</v>
      </c>
      <c r="D144" s="255" t="s">
        <v>1912</v>
      </c>
      <c r="E144" s="187">
        <v>250</v>
      </c>
      <c r="F144" s="245" t="s">
        <v>158</v>
      </c>
      <c r="G144" s="113"/>
      <c r="H144" s="254">
        <v>40</v>
      </c>
      <c r="I144" s="111" t="s">
        <v>93</v>
      </c>
      <c r="J14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4" s="126" t="str">
        <f>IF(Sklop9[[#This Row],[ZAHTEVANA SHEMA KAKOVOSTI]]&lt;&gt;"",Sklop9[[#This Row],[Preračunana masa/volumen/kos na enoto kg]],"")</f>
        <v/>
      </c>
      <c r="L144" s="141"/>
      <c r="M144" s="144"/>
      <c r="N144" s="144"/>
      <c r="O144" s="145"/>
      <c r="P144" s="142"/>
      <c r="Q144" s="142"/>
      <c r="R144" s="143"/>
      <c r="S144" s="142">
        <f>+Sklop9[[#This Row],[cena/enota brez DDV v EUR]]*Sklop9[[#This Row],[Stopnja DDV (%)]]</f>
        <v>0</v>
      </c>
      <c r="T144" s="142">
        <f>+Sklop9[[#This Row],[cena/enota brez DDV v EUR]]+Sklop9[[#This Row],[Davek (EUR)]]</f>
        <v>0</v>
      </c>
      <c r="U144" s="142">
        <f>+Sklop9[[#This Row],[cena/enota brez DDV v EUR]]*Sklop9[[#This Row],[Okvirna količina]]</f>
        <v>0</v>
      </c>
      <c r="V144" s="142">
        <f>+Sklop9[[#This Row],[Končna cena/enoto mere (EUR) z DDV]]*Sklop9[[#This Row],[Okvirna količina]]</f>
        <v>0</v>
      </c>
      <c r="W144" s="155"/>
    </row>
    <row r="145" spans="1:24" s="175" customFormat="1" ht="12">
      <c r="A145" s="80" t="s">
        <v>246</v>
      </c>
      <c r="B145" s="204"/>
      <c r="C145" s="242" t="s">
        <v>852</v>
      </c>
      <c r="D145" s="253" t="s">
        <v>1913</v>
      </c>
      <c r="E145" s="187">
        <v>1</v>
      </c>
      <c r="F145" s="245" t="s">
        <v>0</v>
      </c>
      <c r="G145" s="113"/>
      <c r="H145" s="254">
        <v>30</v>
      </c>
      <c r="I145" s="111" t="s">
        <v>0</v>
      </c>
      <c r="J14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5" s="126" t="str">
        <f>IF(Sklop9[[#This Row],[ZAHTEVANA SHEMA KAKOVOSTI]]&lt;&gt;"",Sklop9[[#This Row],[Preračunana masa/volumen/kos na enoto kg]],"")</f>
        <v/>
      </c>
      <c r="L145" s="141"/>
      <c r="M145" s="144"/>
      <c r="N145" s="144"/>
      <c r="O145" s="145"/>
      <c r="P145" s="142"/>
      <c r="Q145" s="142"/>
      <c r="R145" s="143"/>
      <c r="S145" s="142">
        <f>+Sklop9[[#This Row],[cena/enota brez DDV v EUR]]*Sklop9[[#This Row],[Stopnja DDV (%)]]</f>
        <v>0</v>
      </c>
      <c r="T145" s="142">
        <f>+Sklop9[[#This Row],[cena/enota brez DDV v EUR]]+Sklop9[[#This Row],[Davek (EUR)]]</f>
        <v>0</v>
      </c>
      <c r="U145" s="142">
        <f>+Sklop9[[#This Row],[cena/enota brez DDV v EUR]]*Sklop9[[#This Row],[Okvirna količina]]</f>
        <v>0</v>
      </c>
      <c r="V145" s="142">
        <f>+Sklop9[[#This Row],[Končna cena/enoto mere (EUR) z DDV]]*Sklop9[[#This Row],[Okvirna količina]]</f>
        <v>0</v>
      </c>
      <c r="W145" s="155"/>
    </row>
    <row r="146" spans="1:24" s="175" customFormat="1" ht="12">
      <c r="A146" s="85" t="s">
        <v>247</v>
      </c>
      <c r="B146" s="204"/>
      <c r="C146" s="242" t="s">
        <v>852</v>
      </c>
      <c r="D146" s="255" t="s">
        <v>1914</v>
      </c>
      <c r="E146" s="187">
        <v>500</v>
      </c>
      <c r="F146" s="245" t="s">
        <v>158</v>
      </c>
      <c r="G146" s="113"/>
      <c r="H146" s="254">
        <v>60</v>
      </c>
      <c r="I146" s="111" t="s">
        <v>93</v>
      </c>
      <c r="J14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6" s="126" t="str">
        <f>IF(Sklop9[[#This Row],[ZAHTEVANA SHEMA KAKOVOSTI]]&lt;&gt;"",Sklop9[[#This Row],[Preračunana masa/volumen/kos na enoto kg]],"")</f>
        <v/>
      </c>
      <c r="L146" s="141"/>
      <c r="M146" s="144"/>
      <c r="N146" s="144"/>
      <c r="O146" s="145"/>
      <c r="P146" s="142"/>
      <c r="Q146" s="142"/>
      <c r="R146" s="143"/>
      <c r="S146" s="142">
        <f>+Sklop9[[#This Row],[cena/enota brez DDV v EUR]]*Sklop9[[#This Row],[Stopnja DDV (%)]]</f>
        <v>0</v>
      </c>
      <c r="T146" s="142">
        <f>+Sklop9[[#This Row],[cena/enota brez DDV v EUR]]+Sklop9[[#This Row],[Davek (EUR)]]</f>
        <v>0</v>
      </c>
      <c r="U146" s="142">
        <f>+Sklop9[[#This Row],[cena/enota brez DDV v EUR]]*Sklop9[[#This Row],[Okvirna količina]]</f>
        <v>0</v>
      </c>
      <c r="V146" s="142">
        <f>+Sklop9[[#This Row],[Končna cena/enoto mere (EUR) z DDV]]*Sklop9[[#This Row],[Okvirna količina]]</f>
        <v>0</v>
      </c>
      <c r="W146" s="155"/>
    </row>
    <row r="147" spans="1:24" s="175" customFormat="1" ht="12">
      <c r="A147" s="80" t="s">
        <v>248</v>
      </c>
      <c r="B147" s="204"/>
      <c r="C147" s="242" t="s">
        <v>852</v>
      </c>
      <c r="D147" s="255" t="s">
        <v>857</v>
      </c>
      <c r="E147" s="187">
        <v>500</v>
      </c>
      <c r="F147" s="245" t="s">
        <v>158</v>
      </c>
      <c r="G147" s="113"/>
      <c r="H147" s="254">
        <v>60</v>
      </c>
      <c r="I147" s="111" t="s">
        <v>93</v>
      </c>
      <c r="J14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7" s="126" t="str">
        <f>IF(Sklop9[[#This Row],[ZAHTEVANA SHEMA KAKOVOSTI]]&lt;&gt;"",Sklop9[[#This Row],[Preračunana masa/volumen/kos na enoto kg]],"")</f>
        <v/>
      </c>
      <c r="L147" s="141"/>
      <c r="M147" s="144"/>
      <c r="N147" s="144"/>
      <c r="O147" s="145"/>
      <c r="P147" s="142"/>
      <c r="Q147" s="142"/>
      <c r="R147" s="143"/>
      <c r="S147" s="142">
        <f>+Sklop9[[#This Row],[cena/enota brez DDV v EUR]]*Sklop9[[#This Row],[Stopnja DDV (%)]]</f>
        <v>0</v>
      </c>
      <c r="T147" s="142">
        <f>+Sklop9[[#This Row],[cena/enota brez DDV v EUR]]+Sklop9[[#This Row],[Davek (EUR)]]</f>
        <v>0</v>
      </c>
      <c r="U147" s="142">
        <f>+Sklop9[[#This Row],[cena/enota brez DDV v EUR]]*Sklop9[[#This Row],[Okvirna količina]]</f>
        <v>0</v>
      </c>
      <c r="V147" s="142">
        <f>+Sklop9[[#This Row],[Končna cena/enoto mere (EUR) z DDV]]*Sklop9[[#This Row],[Okvirna količina]]</f>
        <v>0</v>
      </c>
      <c r="W147" s="155"/>
    </row>
    <row r="148" spans="1:24" ht="27" customHeight="1">
      <c r="A148" s="294" t="s">
        <v>181</v>
      </c>
      <c r="B148" s="294"/>
      <c r="C148" s="294"/>
      <c r="D148" s="176"/>
      <c r="E148" s="177"/>
      <c r="F148" s="177"/>
      <c r="G148" s="192"/>
      <c r="H148" s="178"/>
      <c r="I148" s="193"/>
      <c r="J148" s="179">
        <f>SUBTOTAL(109,Sklop9[Preračunana masa/volumen/kos na enoto kg])</f>
        <v>6475.25</v>
      </c>
      <c r="K148" s="179">
        <f>SUBTOTAL(109,Sklop9[Živila iz shem kakovosti (kg)])</f>
        <v>94</v>
      </c>
      <c r="L148" s="178"/>
      <c r="M148" s="180"/>
      <c r="N148" s="180"/>
      <c r="O148" s="181"/>
      <c r="P148" s="182"/>
      <c r="Q148" s="182"/>
      <c r="R148" s="182"/>
      <c r="S148" s="183"/>
      <c r="T148" s="184"/>
      <c r="U148" s="183">
        <f>SUBTOTAL(109,Sklop9[Vrednost za okvirno količino (EUR) brez DDV])</f>
        <v>0</v>
      </c>
      <c r="V148" s="183">
        <f>SUBTOTAL(109,Sklop9[Vrednost za okvirno količino (EUR) z DDV])</f>
        <v>0</v>
      </c>
      <c r="W148" s="295">
        <f>SUBTOTAL(103,Sklop9[Shema kakovosti
(nacionalne, evropske)
])</f>
        <v>0</v>
      </c>
    </row>
    <row r="149" spans="1:24" ht="15">
      <c r="A149" s="7"/>
      <c r="B149" s="7"/>
      <c r="C149" s="7"/>
      <c r="D149" s="5"/>
      <c r="E149" s="28"/>
      <c r="F149" s="28"/>
      <c r="G149" s="27"/>
      <c r="H149" s="8"/>
      <c r="J149" s="9"/>
      <c r="K149" s="9"/>
      <c r="L149" s="9"/>
      <c r="M149" s="9"/>
      <c r="N149" s="54"/>
      <c r="O149" s="54"/>
      <c r="P149" s="9"/>
      <c r="Q149" s="9"/>
      <c r="R149" s="9"/>
      <c r="S149" s="9"/>
      <c r="T149" s="9"/>
      <c r="U149" s="4"/>
      <c r="V149" s="4"/>
      <c r="W149" s="8"/>
    </row>
    <row r="150" spans="1:24">
      <c r="A150" s="46" t="s">
        <v>177</v>
      </c>
      <c r="B150" s="173"/>
      <c r="C150" s="173"/>
      <c r="D150" s="168"/>
      <c r="E150" s="30"/>
      <c r="F150" s="30"/>
      <c r="G150" s="108"/>
      <c r="S150" s="46"/>
      <c r="T150" s="46"/>
      <c r="U150" s="46"/>
      <c r="V150" s="46"/>
    </row>
    <row r="151" spans="1:24">
      <c r="A151" s="13" t="s">
        <v>179</v>
      </c>
      <c r="D151" s="168"/>
      <c r="E151" s="30"/>
      <c r="F151" s="30"/>
      <c r="G151" s="108"/>
    </row>
    <row r="152" spans="1:24">
      <c r="A152" s="102" t="s">
        <v>245</v>
      </c>
      <c r="B152" s="102"/>
      <c r="C152" s="102"/>
      <c r="H152" s="186"/>
      <c r="I152" s="186"/>
      <c r="J152" s="31"/>
      <c r="K152" s="31"/>
      <c r="L152" s="31"/>
      <c r="M152" s="31"/>
      <c r="N152" s="55"/>
      <c r="O152" s="55"/>
      <c r="P152" s="31"/>
      <c r="Q152" s="31"/>
      <c r="R152" s="31"/>
      <c r="S152" s="31"/>
      <c r="T152" s="31"/>
    </row>
    <row r="153" spans="1:24">
      <c r="A153" s="118" t="s">
        <v>220</v>
      </c>
      <c r="B153" s="118"/>
      <c r="C153" s="118"/>
      <c r="D153" s="194"/>
      <c r="E153" s="238"/>
      <c r="F153" s="238"/>
      <c r="G153" s="238"/>
      <c r="H153" s="238"/>
      <c r="I153" s="238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6"/>
    </row>
    <row r="154" spans="1:24" ht="12.75" customHeight="1">
      <c r="A154" s="422" t="s">
        <v>238</v>
      </c>
      <c r="B154" s="422"/>
      <c r="C154" s="422"/>
      <c r="D154" s="422"/>
      <c r="E154" s="422"/>
      <c r="F154" s="422"/>
      <c r="G154" s="422"/>
      <c r="H154" s="422"/>
      <c r="I154" s="422"/>
      <c r="J154" s="422"/>
      <c r="K154" s="422"/>
      <c r="L154" s="422"/>
      <c r="M154" s="422"/>
      <c r="N154" s="422"/>
      <c r="O154" s="422"/>
      <c r="P154" s="422"/>
      <c r="Q154" s="31"/>
      <c r="R154" s="31"/>
      <c r="S154" s="31"/>
      <c r="T154" s="31"/>
    </row>
    <row r="155" spans="1:24" s="167" customForma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0"/>
      <c r="P155" s="172"/>
      <c r="Q155" s="172"/>
      <c r="R155" s="172"/>
      <c r="S155" s="172"/>
      <c r="T155" s="172"/>
      <c r="W155" s="186"/>
    </row>
    <row r="156" spans="1:24">
      <c r="A156" s="102" t="s">
        <v>65</v>
      </c>
      <c r="B156" s="102"/>
      <c r="C156" s="102"/>
      <c r="H156" s="186"/>
      <c r="I156" s="186" t="s">
        <v>66</v>
      </c>
      <c r="J156" s="31"/>
      <c r="K156" s="31"/>
      <c r="L156" s="31"/>
      <c r="M156" s="31"/>
      <c r="N156" s="55"/>
      <c r="O156" s="55"/>
      <c r="P156" s="103"/>
      <c r="Q156" s="31"/>
      <c r="R156" s="31"/>
      <c r="S156" s="31" t="s">
        <v>67</v>
      </c>
      <c r="T156" s="31"/>
    </row>
    <row r="157" spans="1:24" ht="15">
      <c r="A157" s="7"/>
      <c r="B157" s="7"/>
      <c r="C157" s="7"/>
      <c r="D157" s="5"/>
      <c r="E157" s="28"/>
      <c r="F157" s="28"/>
      <c r="G157" s="27"/>
      <c r="H157" s="8"/>
      <c r="J157" s="9"/>
      <c r="K157" s="9"/>
      <c r="L157" s="9"/>
      <c r="M157" s="9"/>
      <c r="N157" s="54"/>
      <c r="O157" s="54"/>
      <c r="P157" s="9"/>
      <c r="Q157" s="9"/>
      <c r="R157" s="9"/>
      <c r="S157" s="9"/>
      <c r="T157" s="9"/>
      <c r="U157" s="4"/>
      <c r="V157" s="4"/>
      <c r="W157" s="8"/>
    </row>
    <row r="158" spans="1:24">
      <c r="D158" s="168"/>
      <c r="E158" s="30"/>
      <c r="F158" s="30"/>
      <c r="G158" s="108"/>
    </row>
    <row r="159" spans="1:24">
      <c r="D159" s="168"/>
      <c r="E159" s="30"/>
      <c r="F159" s="30"/>
      <c r="G159" s="108"/>
    </row>
    <row r="160" spans="1:24">
      <c r="D160" s="168"/>
      <c r="E160" s="30"/>
      <c r="F160" s="30"/>
      <c r="G160" s="108"/>
    </row>
    <row r="161" spans="1:24">
      <c r="D161" s="168"/>
      <c r="E161" s="30"/>
      <c r="F161" s="30"/>
      <c r="G161" s="108"/>
    </row>
    <row r="162" spans="1:24">
      <c r="D162" s="168"/>
      <c r="E162" s="30"/>
      <c r="F162" s="30"/>
      <c r="G162" s="108"/>
    </row>
    <row r="163" spans="1:24">
      <c r="D163" s="168"/>
      <c r="E163" s="30"/>
      <c r="F163" s="30"/>
      <c r="G163" s="108"/>
    </row>
    <row r="164" spans="1:24">
      <c r="D164" s="168"/>
      <c r="E164" s="30"/>
      <c r="F164" s="30"/>
      <c r="G164" s="108"/>
    </row>
    <row r="165" spans="1:24">
      <c r="D165" s="168"/>
      <c r="E165" s="30"/>
      <c r="F165" s="30"/>
      <c r="G165" s="108"/>
    </row>
    <row r="166" spans="1:24">
      <c r="D166" s="168"/>
      <c r="E166" s="30"/>
      <c r="F166" s="30"/>
      <c r="G166" s="108"/>
    </row>
    <row r="167" spans="1:24">
      <c r="D167" s="168"/>
      <c r="E167" s="30"/>
      <c r="F167" s="30"/>
      <c r="G167" s="108"/>
    </row>
    <row r="168" spans="1:24">
      <c r="D168" s="168"/>
      <c r="E168" s="30"/>
      <c r="F168" s="30"/>
      <c r="G168" s="108"/>
    </row>
    <row r="169" spans="1:24">
      <c r="D169" s="168"/>
      <c r="E169" s="30"/>
      <c r="F169" s="30"/>
      <c r="G169" s="108"/>
    </row>
    <row r="170" spans="1:24">
      <c r="D170" s="168"/>
      <c r="E170" s="30"/>
      <c r="F170" s="30"/>
      <c r="G170" s="108"/>
    </row>
    <row r="171" spans="1:24">
      <c r="D171" s="168"/>
      <c r="E171" s="30"/>
      <c r="F171" s="30"/>
      <c r="G171" s="108"/>
    </row>
    <row r="172" spans="1:24" s="20" customFormat="1">
      <c r="A172" s="13"/>
      <c r="B172" s="167"/>
      <c r="C172" s="167"/>
      <c r="D172" s="16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6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6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6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6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6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6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6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6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6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6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6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6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6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6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6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6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6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6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6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6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6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6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6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6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6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6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6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6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6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6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6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6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6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6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6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6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6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6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6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6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6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6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6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6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6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6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6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6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6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6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6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6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6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6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6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6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6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6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6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6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6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6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6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6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6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6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6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6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6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6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6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6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6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6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6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6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6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6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6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6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6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6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6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6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6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6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6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6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6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6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6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6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6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6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6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6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6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6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6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6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6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6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6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6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6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6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6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6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6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6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6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6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6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6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6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6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6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6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6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6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6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6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6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6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6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6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6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6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6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6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6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6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6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6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6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6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6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6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6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6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6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6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6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6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6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6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6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6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6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6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6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67"/>
      <c r="C324" s="167"/>
      <c r="D324" s="168"/>
      <c r="E324" s="30"/>
      <c r="F324" s="30"/>
      <c r="G324" s="108"/>
      <c r="H324" s="109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67"/>
      <c r="C325" s="167"/>
      <c r="D325" s="168"/>
      <c r="E325" s="30"/>
      <c r="F325" s="30"/>
      <c r="G325" s="108"/>
      <c r="H325" s="109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67"/>
      <c r="C326" s="167"/>
      <c r="D326" s="168"/>
      <c r="E326" s="30"/>
      <c r="F326" s="30"/>
      <c r="G326" s="108"/>
      <c r="H326" s="109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67"/>
      <c r="C327" s="167"/>
      <c r="D327" s="168"/>
      <c r="E327" s="30"/>
      <c r="F327" s="30"/>
      <c r="G327" s="108"/>
      <c r="H327" s="109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67"/>
      <c r="C328" s="167"/>
      <c r="D328" s="168"/>
      <c r="E328" s="30"/>
      <c r="F328" s="30"/>
      <c r="G328" s="108"/>
      <c r="H328" s="109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67"/>
      <c r="C329" s="167"/>
      <c r="D329" s="168"/>
      <c r="E329" s="30"/>
      <c r="F329" s="30"/>
      <c r="G329" s="108"/>
      <c r="H329" s="109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  <row r="330" spans="1:24" s="20" customFormat="1">
      <c r="A330" s="13"/>
      <c r="B330" s="167"/>
      <c r="C330" s="167"/>
      <c r="D330" s="168"/>
      <c r="E330" s="30"/>
      <c r="F330" s="30"/>
      <c r="G330" s="108"/>
      <c r="H330" s="109"/>
      <c r="I330" s="109"/>
      <c r="N330" s="13"/>
      <c r="O330" s="13"/>
      <c r="P330" s="13"/>
      <c r="Q330" s="13"/>
      <c r="R330" s="13"/>
      <c r="S330" s="13"/>
      <c r="T330" s="13"/>
      <c r="U330" s="13"/>
      <c r="V330" s="13"/>
      <c r="W330" s="68"/>
      <c r="X330" s="13"/>
    </row>
    <row r="331" spans="1:24" s="20" customFormat="1">
      <c r="A331" s="13"/>
      <c r="B331" s="167"/>
      <c r="C331" s="167"/>
      <c r="D331" s="168"/>
      <c r="E331" s="30"/>
      <c r="F331" s="30"/>
      <c r="G331" s="108"/>
      <c r="H331" s="109"/>
      <c r="I331" s="109"/>
      <c r="N331" s="13"/>
      <c r="O331" s="13"/>
      <c r="P331" s="13"/>
      <c r="Q331" s="13"/>
      <c r="R331" s="13"/>
      <c r="S331" s="13"/>
      <c r="T331" s="13"/>
      <c r="U331" s="13"/>
      <c r="V331" s="13"/>
      <c r="W331" s="68"/>
      <c r="X331" s="13"/>
    </row>
    <row r="332" spans="1:24" s="20" customFormat="1">
      <c r="A332" s="13"/>
      <c r="B332" s="167"/>
      <c r="C332" s="167"/>
      <c r="D332" s="168"/>
      <c r="E332" s="30"/>
      <c r="F332" s="30"/>
      <c r="G332" s="108"/>
      <c r="H332" s="109"/>
      <c r="I332" s="109"/>
      <c r="N332" s="13"/>
      <c r="O332" s="13"/>
      <c r="P332" s="13"/>
      <c r="Q332" s="13"/>
      <c r="R332" s="13"/>
      <c r="S332" s="13"/>
      <c r="T332" s="13"/>
      <c r="U332" s="13"/>
      <c r="V332" s="13"/>
      <c r="W332" s="68"/>
      <c r="X332" s="13"/>
    </row>
    <row r="333" spans="1:24" s="20" customFormat="1">
      <c r="A333" s="13"/>
      <c r="B333" s="167"/>
      <c r="C333" s="167"/>
      <c r="D333" s="168"/>
      <c r="E333" s="30"/>
      <c r="F333" s="30"/>
      <c r="G333" s="108"/>
      <c r="H333" s="109"/>
      <c r="I333" s="109"/>
      <c r="N333" s="13"/>
      <c r="O333" s="13"/>
      <c r="P333" s="13"/>
      <c r="Q333" s="13"/>
      <c r="R333" s="13"/>
      <c r="S333" s="13"/>
      <c r="T333" s="13"/>
      <c r="U333" s="13"/>
      <c r="V333" s="13"/>
      <c r="W333" s="68"/>
      <c r="X333" s="13"/>
    </row>
    <row r="334" spans="1:24" s="20" customFormat="1">
      <c r="A334" s="13"/>
      <c r="B334" s="167"/>
      <c r="C334" s="167"/>
      <c r="D334" s="168"/>
      <c r="E334" s="30"/>
      <c r="F334" s="30"/>
      <c r="G334" s="108"/>
      <c r="H334" s="109"/>
      <c r="I334" s="109"/>
      <c r="N334" s="13"/>
      <c r="O334" s="13"/>
      <c r="P334" s="13"/>
      <c r="Q334" s="13"/>
      <c r="R334" s="13"/>
      <c r="S334" s="13"/>
      <c r="T334" s="13"/>
      <c r="U334" s="13"/>
      <c r="V334" s="13"/>
      <c r="W334" s="68"/>
      <c r="X334" s="13"/>
    </row>
    <row r="335" spans="1:24" s="20" customFormat="1">
      <c r="A335" s="13"/>
      <c r="B335" s="167"/>
      <c r="C335" s="167"/>
      <c r="D335" s="168"/>
      <c r="E335" s="30"/>
      <c r="F335" s="30"/>
      <c r="G335" s="108"/>
      <c r="H335" s="109"/>
      <c r="I335" s="109"/>
      <c r="N335" s="13"/>
      <c r="O335" s="13"/>
      <c r="P335" s="13"/>
      <c r="Q335" s="13"/>
      <c r="R335" s="13"/>
      <c r="S335" s="13"/>
      <c r="T335" s="13"/>
      <c r="U335" s="13"/>
      <c r="V335" s="13"/>
      <c r="W335" s="68"/>
      <c r="X335" s="13"/>
    </row>
    <row r="336" spans="1:24" s="20" customFormat="1">
      <c r="A336" s="13"/>
      <c r="B336" s="167"/>
      <c r="C336" s="167"/>
      <c r="D336" s="168"/>
      <c r="E336" s="30"/>
      <c r="F336" s="30"/>
      <c r="G336" s="108"/>
      <c r="H336" s="109"/>
      <c r="I336" s="109"/>
      <c r="N336" s="13"/>
      <c r="O336" s="13"/>
      <c r="P336" s="13"/>
      <c r="Q336" s="13"/>
      <c r="R336" s="13"/>
      <c r="S336" s="13"/>
      <c r="T336" s="13"/>
      <c r="U336" s="13"/>
      <c r="V336" s="13"/>
      <c r="W336" s="68"/>
      <c r="X336" s="13"/>
    </row>
    <row r="337" spans="1:24" s="20" customFormat="1">
      <c r="A337" s="13"/>
      <c r="B337" s="167"/>
      <c r="C337" s="167"/>
      <c r="D337" s="168"/>
      <c r="E337" s="30"/>
      <c r="F337" s="30"/>
      <c r="G337" s="108"/>
      <c r="H337" s="109"/>
      <c r="I337" s="109"/>
      <c r="N337" s="13"/>
      <c r="O337" s="13"/>
      <c r="P337" s="13"/>
      <c r="Q337" s="13"/>
      <c r="R337" s="13"/>
      <c r="S337" s="13"/>
      <c r="T337" s="13"/>
      <c r="U337" s="13"/>
      <c r="V337" s="13"/>
      <c r="W337" s="68"/>
      <c r="X337" s="13"/>
    </row>
    <row r="338" spans="1:24" s="20" customFormat="1">
      <c r="A338" s="13"/>
      <c r="B338" s="167"/>
      <c r="C338" s="167"/>
      <c r="D338" s="168"/>
      <c r="E338" s="30"/>
      <c r="F338" s="30"/>
      <c r="G338" s="108"/>
      <c r="H338" s="109"/>
      <c r="I338" s="109"/>
      <c r="N338" s="13"/>
      <c r="O338" s="13"/>
      <c r="P338" s="13"/>
      <c r="Q338" s="13"/>
      <c r="R338" s="13"/>
      <c r="S338" s="13"/>
      <c r="T338" s="13"/>
      <c r="U338" s="13"/>
      <c r="V338" s="13"/>
      <c r="W338" s="68"/>
      <c r="X338" s="13"/>
    </row>
    <row r="339" spans="1:24" s="20" customFormat="1">
      <c r="A339" s="13"/>
      <c r="B339" s="167"/>
      <c r="C339" s="167"/>
      <c r="D339" s="168"/>
      <c r="E339" s="30"/>
      <c r="F339" s="30"/>
      <c r="G339" s="108"/>
      <c r="H339" s="109"/>
      <c r="I339" s="109"/>
      <c r="N339" s="13"/>
      <c r="O339" s="13"/>
      <c r="P339" s="13"/>
      <c r="Q339" s="13"/>
      <c r="R339" s="13"/>
      <c r="S339" s="13"/>
      <c r="T339" s="13"/>
      <c r="U339" s="13"/>
      <c r="V339" s="13"/>
      <c r="W339" s="68"/>
      <c r="X339" s="13"/>
    </row>
    <row r="340" spans="1:24" s="20" customFormat="1">
      <c r="A340" s="13"/>
      <c r="B340" s="167"/>
      <c r="C340" s="167"/>
      <c r="D340" s="168"/>
      <c r="E340" s="30"/>
      <c r="F340" s="30"/>
      <c r="G340" s="108"/>
      <c r="H340" s="109"/>
      <c r="I340" s="109"/>
      <c r="N340" s="13"/>
      <c r="O340" s="13"/>
      <c r="P340" s="13"/>
      <c r="Q340" s="13"/>
      <c r="R340" s="13"/>
      <c r="S340" s="13"/>
      <c r="T340" s="13"/>
      <c r="U340" s="13"/>
      <c r="V340" s="13"/>
      <c r="W340" s="68"/>
      <c r="X340" s="13"/>
    </row>
    <row r="341" spans="1:24" s="20" customFormat="1">
      <c r="A341" s="13"/>
      <c r="B341" s="167"/>
      <c r="C341" s="167"/>
      <c r="D341" s="168"/>
      <c r="E341" s="30"/>
      <c r="F341" s="30"/>
      <c r="G341" s="108"/>
      <c r="H341" s="109"/>
      <c r="I341" s="109"/>
      <c r="N341" s="13"/>
      <c r="O341" s="13"/>
      <c r="P341" s="13"/>
      <c r="Q341" s="13"/>
      <c r="R341" s="13"/>
      <c r="S341" s="13"/>
      <c r="T341" s="13"/>
      <c r="U341" s="13"/>
      <c r="V341" s="13"/>
      <c r="W341" s="68"/>
      <c r="X341" s="13"/>
    </row>
    <row r="342" spans="1:24" s="20" customFormat="1">
      <c r="A342" s="13"/>
      <c r="B342" s="167"/>
      <c r="C342" s="167"/>
      <c r="D342" s="168"/>
      <c r="E342" s="30"/>
      <c r="F342" s="30"/>
      <c r="G342" s="108"/>
      <c r="H342" s="109"/>
      <c r="I342" s="109"/>
      <c r="N342" s="13"/>
      <c r="O342" s="13"/>
      <c r="P342" s="13"/>
      <c r="Q342" s="13"/>
      <c r="R342" s="13"/>
      <c r="S342" s="13"/>
      <c r="T342" s="13"/>
      <c r="U342" s="13"/>
      <c r="V342" s="13"/>
      <c r="W342" s="68"/>
      <c r="X342" s="13"/>
    </row>
    <row r="343" spans="1:24" s="20" customFormat="1">
      <c r="A343" s="13"/>
      <c r="B343" s="167"/>
      <c r="C343" s="167"/>
      <c r="D343" s="168"/>
      <c r="E343" s="30"/>
      <c r="F343" s="30"/>
      <c r="G343" s="108"/>
      <c r="H343" s="109"/>
      <c r="I343" s="109"/>
      <c r="N343" s="13"/>
      <c r="O343" s="13"/>
      <c r="P343" s="13"/>
      <c r="Q343" s="13"/>
      <c r="R343" s="13"/>
      <c r="S343" s="13"/>
      <c r="T343" s="13"/>
      <c r="U343" s="13"/>
      <c r="V343" s="13"/>
      <c r="W343" s="68"/>
      <c r="X343" s="13"/>
    </row>
    <row r="344" spans="1:24" s="20" customFormat="1">
      <c r="A344" s="13"/>
      <c r="B344" s="167"/>
      <c r="C344" s="167"/>
      <c r="D344" s="168"/>
      <c r="E344" s="30"/>
      <c r="F344" s="30"/>
      <c r="G344" s="108"/>
      <c r="H344" s="109"/>
      <c r="I344" s="109"/>
      <c r="N344" s="13"/>
      <c r="O344" s="13"/>
      <c r="P344" s="13"/>
      <c r="Q344" s="13"/>
      <c r="R344" s="13"/>
      <c r="S344" s="13"/>
      <c r="T344" s="13"/>
      <c r="U344" s="13"/>
      <c r="V344" s="13"/>
      <c r="W344" s="68"/>
      <c r="X344" s="13"/>
    </row>
    <row r="345" spans="1:24" s="20" customFormat="1">
      <c r="A345" s="13"/>
      <c r="B345" s="167"/>
      <c r="C345" s="167"/>
      <c r="D345" s="168"/>
      <c r="E345" s="30"/>
      <c r="F345" s="30"/>
      <c r="G345" s="108"/>
      <c r="H345" s="109"/>
      <c r="I345" s="109"/>
      <c r="N345" s="13"/>
      <c r="O345" s="13"/>
      <c r="P345" s="13"/>
      <c r="Q345" s="13"/>
      <c r="R345" s="13"/>
      <c r="S345" s="13"/>
      <c r="T345" s="13"/>
      <c r="U345" s="13"/>
      <c r="V345" s="13"/>
      <c r="W345" s="68"/>
      <c r="X345" s="13"/>
    </row>
    <row r="346" spans="1:24" s="20" customFormat="1">
      <c r="A346" s="13"/>
      <c r="B346" s="167"/>
      <c r="C346" s="167"/>
      <c r="D346" s="168"/>
      <c r="E346" s="30"/>
      <c r="F346" s="30"/>
      <c r="G346" s="108"/>
      <c r="H346" s="109"/>
      <c r="I346" s="109"/>
      <c r="N346" s="13"/>
      <c r="O346" s="13"/>
      <c r="P346" s="13"/>
      <c r="Q346" s="13"/>
      <c r="R346" s="13"/>
      <c r="S346" s="13"/>
      <c r="T346" s="13"/>
      <c r="U346" s="13"/>
      <c r="V346" s="13"/>
      <c r="W346" s="68"/>
      <c r="X346" s="13"/>
    </row>
    <row r="347" spans="1:24" s="20" customFormat="1">
      <c r="A347" s="13"/>
      <c r="B347" s="167"/>
      <c r="C347" s="167"/>
      <c r="D347" s="168"/>
      <c r="E347" s="30"/>
      <c r="F347" s="30"/>
      <c r="G347" s="108"/>
      <c r="H347" s="109"/>
      <c r="I347" s="109"/>
      <c r="N347" s="13"/>
      <c r="O347" s="13"/>
      <c r="P347" s="13"/>
      <c r="Q347" s="13"/>
      <c r="R347" s="13"/>
      <c r="S347" s="13"/>
      <c r="T347" s="13"/>
      <c r="U347" s="13"/>
      <c r="V347" s="13"/>
      <c r="W347" s="68"/>
      <c r="X347" s="13"/>
    </row>
    <row r="348" spans="1:24" s="20" customFormat="1">
      <c r="A348" s="13"/>
      <c r="B348" s="167"/>
      <c r="C348" s="167"/>
      <c r="D348" s="168"/>
      <c r="E348" s="30"/>
      <c r="F348" s="30"/>
      <c r="G348" s="108"/>
      <c r="H348" s="109"/>
      <c r="I348" s="109"/>
      <c r="N348" s="13"/>
      <c r="O348" s="13"/>
      <c r="P348" s="13"/>
      <c r="Q348" s="13"/>
      <c r="R348" s="13"/>
      <c r="S348" s="13"/>
      <c r="T348" s="13"/>
      <c r="U348" s="13"/>
      <c r="V348" s="13"/>
      <c r="W348" s="68"/>
      <c r="X348" s="13"/>
    </row>
    <row r="349" spans="1:24" s="20" customFormat="1">
      <c r="A349" s="13"/>
      <c r="B349" s="167"/>
      <c r="C349" s="167"/>
      <c r="D349" s="168"/>
      <c r="E349" s="30"/>
      <c r="F349" s="30"/>
      <c r="G349" s="108"/>
      <c r="H349" s="109"/>
      <c r="I349" s="109"/>
      <c r="N349" s="13"/>
      <c r="O349" s="13"/>
      <c r="P349" s="13"/>
      <c r="Q349" s="13"/>
      <c r="R349" s="13"/>
      <c r="S349" s="13"/>
      <c r="T349" s="13"/>
      <c r="U349" s="13"/>
      <c r="V349" s="13"/>
      <c r="W349" s="68"/>
      <c r="X349" s="13"/>
    </row>
    <row r="350" spans="1:24" s="20" customFormat="1">
      <c r="A350" s="13"/>
      <c r="B350" s="167"/>
      <c r="C350" s="167"/>
      <c r="D350" s="168"/>
      <c r="E350" s="30"/>
      <c r="F350" s="30"/>
      <c r="G350" s="108"/>
      <c r="H350" s="109"/>
      <c r="I350" s="109"/>
      <c r="N350" s="13"/>
      <c r="O350" s="13"/>
      <c r="P350" s="13"/>
      <c r="Q350" s="13"/>
      <c r="R350" s="13"/>
      <c r="S350" s="13"/>
      <c r="T350" s="13"/>
      <c r="U350" s="13"/>
      <c r="V350" s="13"/>
      <c r="W350" s="68"/>
      <c r="X350" s="13"/>
    </row>
    <row r="351" spans="1:24" s="20" customFormat="1">
      <c r="A351" s="13"/>
      <c r="B351" s="167"/>
      <c r="C351" s="167"/>
      <c r="D351" s="168"/>
      <c r="E351" s="30"/>
      <c r="F351" s="30"/>
      <c r="G351" s="108"/>
      <c r="H351" s="109"/>
      <c r="I351" s="109"/>
      <c r="N351" s="13"/>
      <c r="O351" s="13"/>
      <c r="P351" s="13"/>
      <c r="Q351" s="13"/>
      <c r="R351" s="13"/>
      <c r="S351" s="13"/>
      <c r="T351" s="13"/>
      <c r="U351" s="13"/>
      <c r="V351" s="13"/>
      <c r="W351" s="68"/>
      <c r="X351" s="13"/>
    </row>
    <row r="352" spans="1:24" s="20" customFormat="1">
      <c r="A352" s="13"/>
      <c r="B352" s="167"/>
      <c r="C352" s="167"/>
      <c r="D352" s="168"/>
      <c r="E352" s="30"/>
      <c r="F352" s="30"/>
      <c r="G352" s="108"/>
      <c r="H352" s="109"/>
      <c r="I352" s="109"/>
      <c r="N352" s="13"/>
      <c r="O352" s="13"/>
      <c r="P352" s="13"/>
      <c r="Q352" s="13"/>
      <c r="R352" s="13"/>
      <c r="S352" s="13"/>
      <c r="T352" s="13"/>
      <c r="U352" s="13"/>
      <c r="V352" s="13"/>
      <c r="W352" s="68"/>
      <c r="X352" s="13"/>
    </row>
    <row r="353" spans="1:24" s="20" customFormat="1">
      <c r="A353" s="13"/>
      <c r="B353" s="167"/>
      <c r="C353" s="167"/>
      <c r="D353" s="168"/>
      <c r="E353" s="30"/>
      <c r="F353" s="30"/>
      <c r="G353" s="108"/>
      <c r="H353" s="109"/>
      <c r="I353" s="109"/>
      <c r="N353" s="13"/>
      <c r="O353" s="13"/>
      <c r="P353" s="13"/>
      <c r="Q353" s="13"/>
      <c r="R353" s="13"/>
      <c r="S353" s="13"/>
      <c r="T353" s="13"/>
      <c r="U353" s="13"/>
      <c r="V353" s="13"/>
      <c r="W353" s="68"/>
      <c r="X353" s="13"/>
    </row>
    <row r="354" spans="1:24" s="20" customFormat="1">
      <c r="A354" s="13"/>
      <c r="B354" s="167"/>
      <c r="C354" s="167"/>
      <c r="D354" s="168"/>
      <c r="E354" s="30"/>
      <c r="F354" s="30"/>
      <c r="G354" s="108"/>
      <c r="H354" s="109"/>
      <c r="I354" s="109"/>
      <c r="N354" s="13"/>
      <c r="O354" s="13"/>
      <c r="P354" s="13"/>
      <c r="Q354" s="13"/>
      <c r="R354" s="13"/>
      <c r="S354" s="13"/>
      <c r="T354" s="13"/>
      <c r="U354" s="13"/>
      <c r="V354" s="13"/>
      <c r="W354" s="68"/>
      <c r="X354" s="13"/>
    </row>
    <row r="355" spans="1:24" s="20" customFormat="1">
      <c r="A355" s="13"/>
      <c r="B355" s="167"/>
      <c r="C355" s="167"/>
      <c r="D355" s="168"/>
      <c r="E355" s="30"/>
      <c r="F355" s="30"/>
      <c r="G355" s="108"/>
      <c r="H355" s="109"/>
      <c r="I355" s="109"/>
      <c r="N355" s="13"/>
      <c r="O355" s="13"/>
      <c r="P355" s="13"/>
      <c r="Q355" s="13"/>
      <c r="R355" s="13"/>
      <c r="S355" s="13"/>
      <c r="T355" s="13"/>
      <c r="U355" s="13"/>
      <c r="V355" s="13"/>
      <c r="W355" s="68"/>
      <c r="X355" s="13"/>
    </row>
    <row r="356" spans="1:24" s="20" customFormat="1">
      <c r="A356" s="13"/>
      <c r="B356" s="167"/>
      <c r="C356" s="167"/>
      <c r="D356" s="168"/>
      <c r="E356" s="30"/>
      <c r="F356" s="30"/>
      <c r="G356" s="108"/>
      <c r="H356" s="109"/>
      <c r="I356" s="109"/>
      <c r="N356" s="13"/>
      <c r="O356" s="13"/>
      <c r="P356" s="13"/>
      <c r="Q356" s="13"/>
      <c r="R356" s="13"/>
      <c r="S356" s="13"/>
      <c r="T356" s="13"/>
      <c r="U356" s="13"/>
      <c r="V356" s="13"/>
      <c r="W356" s="68"/>
      <c r="X356" s="13"/>
    </row>
    <row r="357" spans="1:24" s="20" customFormat="1">
      <c r="A357" s="13"/>
      <c r="B357" s="167"/>
      <c r="C357" s="167"/>
      <c r="D357" s="168"/>
      <c r="E357" s="30"/>
      <c r="F357" s="30"/>
      <c r="G357" s="108"/>
      <c r="H357" s="109"/>
      <c r="I357" s="109"/>
      <c r="N357" s="13"/>
      <c r="O357" s="13"/>
      <c r="P357" s="13"/>
      <c r="Q357" s="13"/>
      <c r="R357" s="13"/>
      <c r="S357" s="13"/>
      <c r="T357" s="13"/>
      <c r="U357" s="13"/>
      <c r="V357" s="13"/>
      <c r="W357" s="68"/>
      <c r="X357" s="13"/>
    </row>
    <row r="358" spans="1:24" s="20" customFormat="1">
      <c r="A358" s="13"/>
      <c r="B358" s="167"/>
      <c r="C358" s="167"/>
      <c r="D358" s="168"/>
      <c r="E358" s="30"/>
      <c r="F358" s="30"/>
      <c r="G358" s="108"/>
      <c r="H358" s="109"/>
      <c r="I358" s="109"/>
      <c r="N358" s="13"/>
      <c r="O358" s="13"/>
      <c r="P358" s="13"/>
      <c r="Q358" s="13"/>
      <c r="R358" s="13"/>
      <c r="S358" s="13"/>
      <c r="T358" s="13"/>
      <c r="U358" s="13"/>
      <c r="V358" s="13"/>
      <c r="W358" s="68"/>
      <c r="X358" s="13"/>
    </row>
    <row r="359" spans="1:24" s="20" customFormat="1">
      <c r="A359" s="13"/>
      <c r="B359" s="167"/>
      <c r="C359" s="167"/>
      <c r="D359" s="168"/>
      <c r="E359" s="30"/>
      <c r="F359" s="30"/>
      <c r="G359" s="108"/>
      <c r="H359" s="109"/>
      <c r="I359" s="109"/>
      <c r="N359" s="13"/>
      <c r="O359" s="13"/>
      <c r="P359" s="13"/>
      <c r="Q359" s="13"/>
      <c r="R359" s="13"/>
      <c r="S359" s="13"/>
      <c r="T359" s="13"/>
      <c r="U359" s="13"/>
      <c r="V359" s="13"/>
      <c r="W359" s="68"/>
      <c r="X359" s="13"/>
    </row>
    <row r="360" spans="1:24" s="20" customFormat="1">
      <c r="A360" s="13"/>
      <c r="B360" s="167"/>
      <c r="C360" s="167"/>
      <c r="D360" s="168"/>
      <c r="E360" s="30"/>
      <c r="F360" s="30"/>
      <c r="G360" s="108"/>
      <c r="H360" s="109"/>
      <c r="I360" s="109"/>
      <c r="N360" s="13"/>
      <c r="O360" s="13"/>
      <c r="P360" s="13"/>
      <c r="Q360" s="13"/>
      <c r="R360" s="13"/>
      <c r="S360" s="13"/>
      <c r="T360" s="13"/>
      <c r="U360" s="13"/>
      <c r="V360" s="13"/>
      <c r="W360" s="68"/>
      <c r="X360" s="13"/>
    </row>
    <row r="361" spans="1:24" s="20" customFormat="1">
      <c r="A361" s="13"/>
      <c r="B361" s="167"/>
      <c r="C361" s="167"/>
      <c r="D361" s="168"/>
      <c r="E361" s="30"/>
      <c r="F361" s="30"/>
      <c r="G361" s="108"/>
      <c r="H361" s="109"/>
      <c r="I361" s="109"/>
      <c r="N361" s="13"/>
      <c r="O361" s="13"/>
      <c r="P361" s="13"/>
      <c r="Q361" s="13"/>
      <c r="R361" s="13"/>
      <c r="S361" s="13"/>
      <c r="T361" s="13"/>
      <c r="U361" s="13"/>
      <c r="V361" s="13"/>
      <c r="W361" s="68"/>
      <c r="X361" s="13"/>
    </row>
    <row r="362" spans="1:24" s="20" customFormat="1">
      <c r="A362" s="13"/>
      <c r="B362" s="167"/>
      <c r="C362" s="167"/>
      <c r="D362" s="168"/>
      <c r="E362" s="30"/>
      <c r="F362" s="30"/>
      <c r="G362" s="108"/>
      <c r="H362" s="109"/>
      <c r="I362" s="109"/>
      <c r="N362" s="13"/>
      <c r="O362" s="13"/>
      <c r="P362" s="13"/>
      <c r="Q362" s="13"/>
      <c r="R362" s="13"/>
      <c r="S362" s="13"/>
      <c r="T362" s="13"/>
      <c r="U362" s="13"/>
      <c r="V362" s="13"/>
      <c r="W362" s="68"/>
      <c r="X362" s="13"/>
    </row>
    <row r="363" spans="1:24" s="20" customFormat="1">
      <c r="A363" s="13"/>
      <c r="B363" s="167"/>
      <c r="C363" s="167"/>
      <c r="D363" s="168"/>
      <c r="E363" s="30"/>
      <c r="F363" s="30"/>
      <c r="G363" s="108"/>
      <c r="H363" s="109"/>
      <c r="I363" s="109"/>
      <c r="N363" s="13"/>
      <c r="O363" s="13"/>
      <c r="P363" s="13"/>
      <c r="Q363" s="13"/>
      <c r="R363" s="13"/>
      <c r="S363" s="13"/>
      <c r="T363" s="13"/>
      <c r="U363" s="13"/>
      <c r="V363" s="13"/>
      <c r="W363" s="68"/>
      <c r="X363" s="13"/>
    </row>
    <row r="364" spans="1:24" s="20" customFormat="1">
      <c r="A364" s="13"/>
      <c r="B364" s="167"/>
      <c r="C364" s="167"/>
      <c r="D364" s="168"/>
      <c r="E364" s="30"/>
      <c r="F364" s="30"/>
      <c r="G364" s="108"/>
      <c r="H364" s="109"/>
      <c r="I364" s="109"/>
      <c r="N364" s="13"/>
      <c r="O364" s="13"/>
      <c r="P364" s="13"/>
      <c r="Q364" s="13"/>
      <c r="R364" s="13"/>
      <c r="S364" s="13"/>
      <c r="T364" s="13"/>
      <c r="U364" s="13"/>
      <c r="V364" s="13"/>
      <c r="W364" s="68"/>
      <c r="X364" s="13"/>
    </row>
    <row r="365" spans="1:24" s="20" customFormat="1">
      <c r="A365" s="13"/>
      <c r="B365" s="167"/>
      <c r="C365" s="167"/>
      <c r="D365" s="168"/>
      <c r="E365" s="30"/>
      <c r="F365" s="30"/>
      <c r="G365" s="108"/>
      <c r="H365" s="109"/>
      <c r="I365" s="109"/>
      <c r="N365" s="13"/>
      <c r="O365" s="13"/>
      <c r="P365" s="13"/>
      <c r="Q365" s="13"/>
      <c r="R365" s="13"/>
      <c r="S365" s="13"/>
      <c r="T365" s="13"/>
      <c r="U365" s="13"/>
      <c r="V365" s="13"/>
      <c r="W365" s="68"/>
      <c r="X365" s="13"/>
    </row>
    <row r="366" spans="1:24" s="20" customFormat="1">
      <c r="A366" s="13"/>
      <c r="B366" s="167"/>
      <c r="C366" s="167"/>
      <c r="D366" s="168"/>
      <c r="E366" s="30"/>
      <c r="F366" s="30"/>
      <c r="G366" s="108"/>
      <c r="H366" s="109"/>
      <c r="I366" s="109"/>
      <c r="N366" s="13"/>
      <c r="O366" s="13"/>
      <c r="P366" s="13"/>
      <c r="Q366" s="13"/>
      <c r="R366" s="13"/>
      <c r="S366" s="13"/>
      <c r="T366" s="13"/>
      <c r="U366" s="13"/>
      <c r="V366" s="13"/>
      <c r="W366" s="68"/>
      <c r="X366" s="13"/>
    </row>
    <row r="367" spans="1:24" s="20" customFormat="1">
      <c r="A367" s="13"/>
      <c r="B367" s="167"/>
      <c r="C367" s="167"/>
      <c r="D367" s="168"/>
      <c r="E367" s="30"/>
      <c r="F367" s="30"/>
      <c r="G367" s="108"/>
      <c r="H367" s="109"/>
      <c r="I367" s="109"/>
      <c r="N367" s="13"/>
      <c r="O367" s="13"/>
      <c r="P367" s="13"/>
      <c r="Q367" s="13"/>
      <c r="R367" s="13"/>
      <c r="S367" s="13"/>
      <c r="T367" s="13"/>
      <c r="U367" s="13"/>
      <c r="V367" s="13"/>
      <c r="W367" s="68"/>
      <c r="X367" s="13"/>
    </row>
    <row r="368" spans="1:24" s="20" customFormat="1">
      <c r="A368" s="13"/>
      <c r="B368" s="167"/>
      <c r="C368" s="167"/>
      <c r="D368" s="168"/>
      <c r="E368" s="30"/>
      <c r="F368" s="30"/>
      <c r="G368" s="108"/>
      <c r="H368" s="109"/>
      <c r="I368" s="109"/>
      <c r="N368" s="13"/>
      <c r="O368" s="13"/>
      <c r="P368" s="13"/>
      <c r="Q368" s="13"/>
      <c r="R368" s="13"/>
      <c r="S368" s="13"/>
      <c r="T368" s="13"/>
      <c r="U368" s="13"/>
      <c r="V368" s="13"/>
      <c r="W368" s="68"/>
      <c r="X368" s="13"/>
    </row>
    <row r="369" spans="1:24" s="20" customFormat="1">
      <c r="A369" s="13"/>
      <c r="B369" s="167"/>
      <c r="C369" s="167"/>
      <c r="D369" s="168"/>
      <c r="E369" s="30"/>
      <c r="F369" s="30"/>
      <c r="G369" s="108"/>
      <c r="H369" s="109"/>
      <c r="I369" s="109"/>
      <c r="N369" s="13"/>
      <c r="O369" s="13"/>
      <c r="P369" s="13"/>
      <c r="Q369" s="13"/>
      <c r="R369" s="13"/>
      <c r="S369" s="13"/>
      <c r="T369" s="13"/>
      <c r="U369" s="13"/>
      <c r="V369" s="13"/>
      <c r="W369" s="68"/>
      <c r="X369" s="13"/>
    </row>
    <row r="370" spans="1:24" s="20" customFormat="1">
      <c r="A370" s="13"/>
      <c r="B370" s="167"/>
      <c r="C370" s="167"/>
      <c r="D370" s="168"/>
      <c r="E370" s="30"/>
      <c r="F370" s="30"/>
      <c r="G370" s="108"/>
      <c r="H370" s="109"/>
      <c r="I370" s="109"/>
      <c r="N370" s="13"/>
      <c r="O370" s="13"/>
      <c r="P370" s="13"/>
      <c r="Q370" s="13"/>
      <c r="R370" s="13"/>
      <c r="S370" s="13"/>
      <c r="T370" s="13"/>
      <c r="U370" s="13"/>
      <c r="V370" s="13"/>
      <c r="W370" s="68"/>
      <c r="X370" s="13"/>
    </row>
    <row r="371" spans="1:24" s="20" customFormat="1">
      <c r="A371" s="13"/>
      <c r="B371" s="167"/>
      <c r="C371" s="167"/>
      <c r="D371" s="168"/>
      <c r="E371" s="30"/>
      <c r="F371" s="30"/>
      <c r="G371" s="108"/>
      <c r="H371" s="109"/>
      <c r="I371" s="109"/>
      <c r="N371" s="13"/>
      <c r="O371" s="13"/>
      <c r="P371" s="13"/>
      <c r="Q371" s="13"/>
      <c r="R371" s="13"/>
      <c r="S371" s="13"/>
      <c r="T371" s="13"/>
      <c r="U371" s="13"/>
      <c r="V371" s="13"/>
      <c r="W371" s="68"/>
      <c r="X371" s="13"/>
    </row>
    <row r="372" spans="1:24" s="20" customFormat="1">
      <c r="A372" s="13"/>
      <c r="B372" s="167"/>
      <c r="C372" s="167"/>
      <c r="D372" s="168"/>
      <c r="E372" s="30"/>
      <c r="F372" s="30"/>
      <c r="G372" s="108"/>
      <c r="H372" s="109"/>
      <c r="I372" s="109"/>
      <c r="N372" s="13"/>
      <c r="O372" s="13"/>
      <c r="P372" s="13"/>
      <c r="Q372" s="13"/>
      <c r="R372" s="13"/>
      <c r="S372" s="13"/>
      <c r="T372" s="13"/>
      <c r="U372" s="13"/>
      <c r="V372" s="13"/>
      <c r="W372" s="68"/>
      <c r="X372" s="13"/>
    </row>
    <row r="373" spans="1:24" s="20" customFormat="1">
      <c r="A373" s="13"/>
      <c r="B373" s="167"/>
      <c r="C373" s="167"/>
      <c r="D373" s="168"/>
      <c r="E373" s="30"/>
      <c r="F373" s="30"/>
      <c r="G373" s="108"/>
      <c r="H373" s="109"/>
      <c r="I373" s="109"/>
      <c r="N373" s="13"/>
      <c r="O373" s="13"/>
      <c r="P373" s="13"/>
      <c r="Q373" s="13"/>
      <c r="R373" s="13"/>
      <c r="S373" s="13"/>
      <c r="T373" s="13"/>
      <c r="U373" s="13"/>
      <c r="V373" s="13"/>
      <c r="W373" s="68"/>
      <c r="X373" s="13"/>
    </row>
    <row r="374" spans="1:24" s="20" customFormat="1">
      <c r="A374" s="13"/>
      <c r="B374" s="167"/>
      <c r="C374" s="167"/>
      <c r="D374" s="168"/>
      <c r="E374" s="30"/>
      <c r="F374" s="30"/>
      <c r="G374" s="108"/>
      <c r="H374" s="109"/>
      <c r="I374" s="109"/>
      <c r="N374" s="13"/>
      <c r="O374" s="13"/>
      <c r="P374" s="13"/>
      <c r="Q374" s="13"/>
      <c r="R374" s="13"/>
      <c r="S374" s="13"/>
      <c r="T374" s="13"/>
      <c r="U374" s="13"/>
      <c r="V374" s="13"/>
      <c r="W374" s="68"/>
      <c r="X374" s="13"/>
    </row>
    <row r="375" spans="1:24" s="20" customFormat="1">
      <c r="A375" s="13"/>
      <c r="B375" s="167"/>
      <c r="C375" s="167"/>
      <c r="D375" s="168"/>
      <c r="E375" s="30"/>
      <c r="F375" s="30"/>
      <c r="G375" s="108"/>
      <c r="H375" s="109"/>
      <c r="I375" s="109"/>
      <c r="N375" s="13"/>
      <c r="O375" s="13"/>
      <c r="P375" s="13"/>
      <c r="Q375" s="13"/>
      <c r="R375" s="13"/>
      <c r="S375" s="13"/>
      <c r="T375" s="13"/>
      <c r="U375" s="13"/>
      <c r="V375" s="13"/>
      <c r="W375" s="68"/>
      <c r="X375" s="13"/>
    </row>
    <row r="376" spans="1:24" s="20" customFormat="1">
      <c r="A376" s="13"/>
      <c r="B376" s="167"/>
      <c r="C376" s="167"/>
      <c r="D376" s="168"/>
      <c r="E376" s="30"/>
      <c r="F376" s="30"/>
      <c r="G376" s="108"/>
      <c r="H376" s="109"/>
      <c r="I376" s="109"/>
      <c r="N376" s="13"/>
      <c r="O376" s="13"/>
      <c r="P376" s="13"/>
      <c r="Q376" s="13"/>
      <c r="R376" s="13"/>
      <c r="S376" s="13"/>
      <c r="T376" s="13"/>
      <c r="U376" s="13"/>
      <c r="V376" s="13"/>
      <c r="W376" s="68"/>
      <c r="X376" s="13"/>
    </row>
    <row r="377" spans="1:24" s="20" customFormat="1">
      <c r="A377" s="13"/>
      <c r="B377" s="167"/>
      <c r="C377" s="167"/>
      <c r="D377" s="168"/>
      <c r="E377" s="30"/>
      <c r="F377" s="30"/>
      <c r="G377" s="108"/>
      <c r="H377" s="109"/>
      <c r="I377" s="109"/>
      <c r="N377" s="13"/>
      <c r="O377" s="13"/>
      <c r="P377" s="13"/>
      <c r="Q377" s="13"/>
      <c r="R377" s="13"/>
      <c r="S377" s="13"/>
      <c r="T377" s="13"/>
      <c r="U377" s="13"/>
      <c r="V377" s="13"/>
      <c r="W377" s="68"/>
      <c r="X377" s="13"/>
    </row>
    <row r="378" spans="1:24" s="20" customFormat="1">
      <c r="A378" s="13"/>
      <c r="B378" s="167"/>
      <c r="C378" s="167"/>
      <c r="D378" s="168"/>
      <c r="E378" s="30"/>
      <c r="F378" s="30"/>
      <c r="G378" s="108"/>
      <c r="H378" s="109"/>
      <c r="I378" s="109"/>
      <c r="N378" s="13"/>
      <c r="O378" s="13"/>
      <c r="P378" s="13"/>
      <c r="Q378" s="13"/>
      <c r="R378" s="13"/>
      <c r="S378" s="13"/>
      <c r="T378" s="13"/>
      <c r="U378" s="13"/>
      <c r="V378" s="13"/>
      <c r="W378" s="68"/>
      <c r="X378" s="13"/>
    </row>
    <row r="379" spans="1:24" s="20" customFormat="1">
      <c r="A379" s="13"/>
      <c r="B379" s="167"/>
      <c r="C379" s="167"/>
      <c r="D379" s="168"/>
      <c r="E379" s="30"/>
      <c r="F379" s="30"/>
      <c r="G379" s="108"/>
      <c r="H379" s="109"/>
      <c r="I379" s="109"/>
      <c r="N379" s="13"/>
      <c r="O379" s="13"/>
      <c r="P379" s="13"/>
      <c r="Q379" s="13"/>
      <c r="R379" s="13"/>
      <c r="S379" s="13"/>
      <c r="T379" s="13"/>
      <c r="U379" s="13"/>
      <c r="V379" s="13"/>
      <c r="W379" s="68"/>
      <c r="X379" s="13"/>
    </row>
    <row r="380" spans="1:24" s="20" customFormat="1">
      <c r="A380" s="13"/>
      <c r="B380" s="167"/>
      <c r="C380" s="167"/>
      <c r="D380" s="168"/>
      <c r="E380" s="30"/>
      <c r="F380" s="30"/>
      <c r="G380" s="108"/>
      <c r="H380" s="109"/>
      <c r="I380" s="109"/>
      <c r="N380" s="13"/>
      <c r="O380" s="13"/>
      <c r="P380" s="13"/>
      <c r="Q380" s="13"/>
      <c r="R380" s="13"/>
      <c r="S380" s="13"/>
      <c r="T380" s="13"/>
      <c r="U380" s="13"/>
      <c r="V380" s="13"/>
      <c r="W380" s="68"/>
      <c r="X380" s="13"/>
    </row>
  </sheetData>
  <sheetProtection insertRows="0" deleteRows="0"/>
  <protectedRanges>
    <protectedRange sqref="L156:R1048576 W154:W1048576 W1:W153 L1:R153 M154:R155" name="Obseg1"/>
    <protectedRange sqref="J154:L155" name="Obseg1_2_1"/>
  </protectedRanges>
  <mergeCells count="8">
    <mergeCell ref="D13:M13"/>
    <mergeCell ref="E2:L2"/>
    <mergeCell ref="E3:L3"/>
    <mergeCell ref="E6:L6"/>
    <mergeCell ref="E7:L7"/>
    <mergeCell ref="E8:L8"/>
    <mergeCell ref="E9:L9"/>
    <mergeCell ref="A154:P154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43:D46 D19 D31 D37 D22:D23 D25:D2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48">
    <cfRule type="colorScale" priority="2">
      <colorScale>
        <cfvo type="min"/>
        <cfvo type="max"/>
        <color rgb="FFFCFCFF"/>
        <color rgb="FFF8696B"/>
      </colorScale>
    </cfRule>
  </conditionalFormatting>
  <conditionalFormatting sqref="D49">
    <cfRule type="colorScale" priority="1">
      <colorScale>
        <cfvo type="min"/>
        <cfvo type="max"/>
        <color rgb="FFFCFCFF"/>
        <color rgb="FFF8696B"/>
      </colorScale>
    </cfRule>
  </conditionalFormatting>
  <conditionalFormatting sqref="D50:D75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X256"/>
  <sheetViews>
    <sheetView tabSelected="1" topLeftCell="A6" zoomScale="110" zoomScaleNormal="110" zoomScaleSheetLayoutView="100" workbookViewId="0">
      <selection activeCell="H61" sqref="H61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285156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pred_rekapitulacija'!A23</f>
        <v>10.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pred_rekapitulacija'!B23</f>
        <v>EKO KRUH IN PEKOVSKO PECIVO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859</v>
      </c>
      <c r="C16" s="262" t="s">
        <v>867</v>
      </c>
      <c r="D16" s="77" t="s">
        <v>1500</v>
      </c>
      <c r="E16" s="271">
        <v>800</v>
      </c>
      <c r="F16" s="252" t="s">
        <v>158</v>
      </c>
      <c r="G16" s="190"/>
      <c r="H16" s="263">
        <v>800</v>
      </c>
      <c r="I16" s="111" t="s">
        <v>93</v>
      </c>
      <c r="J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6" s="81" t="str">
        <f>IF(Sklop10[[#This Row],[ZAHTEVANA SHEMA KAKOVOSTI]]&lt;&gt;"",Sklop10[[#This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+Sklop10[[#This Row],[cena/enota brez DDV v EUR]]*Sklop10[[#This Row],[Stopnja DDV (%)]]</f>
        <v>0</v>
      </c>
      <c r="T16" s="84">
        <f>+Sklop10[[#This Row],[cena/enota brez DDV v EUR]]+Sklop10[[#This Row],[Davek (EUR)]]</f>
        <v>0</v>
      </c>
      <c r="U16" s="84">
        <f>+Sklop10[[#This Row],[cena/enota brez DDV v EUR]]*Sklop10[[#This Row],[Okvirna količina]]</f>
        <v>0</v>
      </c>
      <c r="V16" s="84">
        <f>+Sklop10[[#This Row],[Končna cena/enoto mere (EUR) z DDV]]*Sklop10[[#This Row],[Okvirna količina]]</f>
        <v>0</v>
      </c>
      <c r="W16" s="137" t="s">
        <v>160</v>
      </c>
    </row>
    <row r="17" spans="1:24" s="175" customFormat="1" ht="12">
      <c r="A17" s="85" t="s">
        <v>3</v>
      </c>
      <c r="B17" s="261" t="s">
        <v>860</v>
      </c>
      <c r="C17" s="262" t="s">
        <v>867</v>
      </c>
      <c r="D17" s="10" t="s">
        <v>1501</v>
      </c>
      <c r="E17" s="271">
        <v>800</v>
      </c>
      <c r="F17" s="252" t="s">
        <v>158</v>
      </c>
      <c r="G17" s="190"/>
      <c r="H17" s="263">
        <v>800</v>
      </c>
      <c r="I17" s="111" t="s">
        <v>93</v>
      </c>
      <c r="J17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7" s="81" t="str">
        <f>IF(Sklop10[[#This Row],[ZAHTEVANA SHEMA KAKOVOSTI]]&lt;&gt;"",Sklop10[[#This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+Sklop10[[#This Row],[cena/enota brez DDV v EUR]]*Sklop10[[#This Row],[Stopnja DDV (%)]]</f>
        <v>0</v>
      </c>
      <c r="T17" s="88">
        <f>+Sklop10[[#This Row],[cena/enota brez DDV v EUR]]+Sklop10[[#This Row],[Davek (EUR)]]</f>
        <v>0</v>
      </c>
      <c r="U17" s="88">
        <f>+Sklop10[[#This Row],[cena/enota brez DDV v EUR]]*Sklop10[[#This Row],[Okvirna količina]]</f>
        <v>0</v>
      </c>
      <c r="V17" s="88">
        <f>+Sklop10[[#This Row],[Končna cena/enoto mere (EUR) z DDV]]*Sklop10[[#This Row],[Okvirna količina]]</f>
        <v>0</v>
      </c>
      <c r="W17" s="137" t="s">
        <v>160</v>
      </c>
    </row>
    <row r="18" spans="1:24" s="175" customFormat="1" ht="12">
      <c r="A18" s="80" t="s">
        <v>4</v>
      </c>
      <c r="B18" s="261" t="s">
        <v>861</v>
      </c>
      <c r="C18" s="262" t="s">
        <v>867</v>
      </c>
      <c r="D18" s="76" t="s">
        <v>1508</v>
      </c>
      <c r="E18" s="271">
        <v>1000</v>
      </c>
      <c r="F18" s="252" t="s">
        <v>158</v>
      </c>
      <c r="G18" s="190"/>
      <c r="H18" s="263">
        <v>1000</v>
      </c>
      <c r="I18" s="111" t="s">
        <v>93</v>
      </c>
      <c r="J1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K18" s="81" t="str">
        <f>IF(Sklop10[[#This Row],[ZAHTEVANA SHEMA KAKOVOSTI]]&lt;&gt;"",Sklop10[[#This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+Sklop10[[#This Row],[cena/enota brez DDV v EUR]]*Sklop10[[#This Row],[Stopnja DDV (%)]]</f>
        <v>0</v>
      </c>
      <c r="T18" s="88">
        <f>+Sklop10[[#This Row],[cena/enota brez DDV v EUR]]+Sklop10[[#This Row],[Davek (EUR)]]</f>
        <v>0</v>
      </c>
      <c r="U18" s="88">
        <f>+Sklop10[[#This Row],[cena/enota brez DDV v EUR]]*Sklop10[[#This Row],[Okvirna količina]]</f>
        <v>0</v>
      </c>
      <c r="V18" s="88">
        <f>+Sklop10[[#This Row],[Končna cena/enoto mere (EUR) z DDV]]*Sklop10[[#This Row],[Okvirna količina]]</f>
        <v>0</v>
      </c>
      <c r="W18" s="137" t="s">
        <v>160</v>
      </c>
    </row>
    <row r="19" spans="1:24" s="175" customFormat="1" ht="12">
      <c r="A19" s="85" t="s">
        <v>5</v>
      </c>
      <c r="B19" s="261" t="s">
        <v>862</v>
      </c>
      <c r="C19" s="262" t="s">
        <v>867</v>
      </c>
      <c r="D19" s="76" t="s">
        <v>1502</v>
      </c>
      <c r="E19" s="271">
        <v>60</v>
      </c>
      <c r="F19" s="252" t="s">
        <v>158</v>
      </c>
      <c r="G19" s="190"/>
      <c r="H19" s="263">
        <v>2000</v>
      </c>
      <c r="I19" s="111" t="s">
        <v>93</v>
      </c>
      <c r="J1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19" s="81" t="str">
        <f>IF(Sklop10[[#This Row],[ZAHTEVANA SHEMA KAKOVOSTI]]&lt;&gt;"",Sklop10[[#This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+Sklop10[[#This Row],[cena/enota brez DDV v EUR]]*Sklop10[[#This Row],[Stopnja DDV (%)]]</f>
        <v>0</v>
      </c>
      <c r="T19" s="88">
        <f>+Sklop10[[#This Row],[cena/enota brez DDV v EUR]]+Sklop10[[#This Row],[Davek (EUR)]]</f>
        <v>0</v>
      </c>
      <c r="U19" s="88">
        <f>+Sklop10[[#This Row],[cena/enota brez DDV v EUR]]*Sklop10[[#This Row],[Okvirna količina]]</f>
        <v>0</v>
      </c>
      <c r="V19" s="88">
        <f>+Sklop10[[#This Row],[Končna cena/enoto mere (EUR) z DDV]]*Sklop10[[#This Row],[Okvirna količina]]</f>
        <v>0</v>
      </c>
      <c r="W19" s="137" t="s">
        <v>160</v>
      </c>
    </row>
    <row r="20" spans="1:24" s="175" customFormat="1" ht="12">
      <c r="A20" s="80" t="s">
        <v>6</v>
      </c>
      <c r="B20" s="261" t="s">
        <v>863</v>
      </c>
      <c r="C20" s="262" t="s">
        <v>867</v>
      </c>
      <c r="D20" s="10" t="s">
        <v>1503</v>
      </c>
      <c r="E20" s="271">
        <v>60</v>
      </c>
      <c r="F20" s="252" t="s">
        <v>158</v>
      </c>
      <c r="G20" s="190"/>
      <c r="H20" s="263">
        <v>2000</v>
      </c>
      <c r="I20" s="111" t="s">
        <v>93</v>
      </c>
      <c r="J2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0" s="81" t="str">
        <f>IF(Sklop10[[#This Row],[ZAHTEVANA SHEMA KAKOVOSTI]]&lt;&gt;"",Sklop10[[#This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+Sklop10[[#This Row],[cena/enota brez DDV v EUR]]*Sklop10[[#This Row],[Stopnja DDV (%)]]</f>
        <v>0</v>
      </c>
      <c r="T20" s="88">
        <f>+Sklop10[[#This Row],[cena/enota brez DDV v EUR]]+Sklop10[[#This Row],[Davek (EUR)]]</f>
        <v>0</v>
      </c>
      <c r="U20" s="88">
        <f>+Sklop10[[#This Row],[cena/enota brez DDV v EUR]]*Sklop10[[#This Row],[Okvirna količina]]</f>
        <v>0</v>
      </c>
      <c r="V20" s="88">
        <f>+Sklop10[[#This Row],[Končna cena/enoto mere (EUR) z DDV]]*Sklop10[[#This Row],[Okvirna količina]]</f>
        <v>0</v>
      </c>
      <c r="W20" s="137" t="s">
        <v>160</v>
      </c>
    </row>
    <row r="21" spans="1:24" s="175" customFormat="1" ht="12">
      <c r="A21" s="85" t="s">
        <v>7</v>
      </c>
      <c r="B21" s="261" t="s">
        <v>864</v>
      </c>
      <c r="C21" s="262" t="s">
        <v>867</v>
      </c>
      <c r="D21" s="10" t="s">
        <v>1509</v>
      </c>
      <c r="E21" s="271">
        <v>80</v>
      </c>
      <c r="F21" s="252" t="s">
        <v>158</v>
      </c>
      <c r="G21" s="190"/>
      <c r="H21" s="263">
        <v>2000</v>
      </c>
      <c r="I21" s="111" t="s">
        <v>93</v>
      </c>
      <c r="J21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K21" s="81" t="str">
        <f>IF(Sklop10[[#This Row],[ZAHTEVANA SHEMA KAKOVOSTI]]&lt;&gt;"",Sklop10[[#This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+Sklop10[[#This Row],[cena/enota brez DDV v EUR]]*Sklop10[[#This Row],[Stopnja DDV (%)]]</f>
        <v>0</v>
      </c>
      <c r="T21" s="88">
        <f>+Sklop10[[#This Row],[cena/enota brez DDV v EUR]]+Sklop10[[#This Row],[Davek (EUR)]]</f>
        <v>0</v>
      </c>
      <c r="U21" s="88">
        <f>+Sklop10[[#This Row],[cena/enota brez DDV v EUR]]*Sklop10[[#This Row],[Okvirna količina]]</f>
        <v>0</v>
      </c>
      <c r="V21" s="88">
        <f>+Sklop10[[#This Row],[Končna cena/enoto mere (EUR) z DDV]]*Sklop10[[#This Row],[Okvirna količina]]</f>
        <v>0</v>
      </c>
      <c r="W21" s="137" t="s">
        <v>160</v>
      </c>
    </row>
    <row r="22" spans="1:24" s="175" customFormat="1" ht="12">
      <c r="A22" s="80" t="s">
        <v>8</v>
      </c>
      <c r="B22" s="261" t="s">
        <v>865</v>
      </c>
      <c r="C22" s="262" t="s">
        <v>867</v>
      </c>
      <c r="D22" s="76" t="s">
        <v>1504</v>
      </c>
      <c r="E22" s="271">
        <v>60</v>
      </c>
      <c r="F22" s="252" t="s">
        <v>158</v>
      </c>
      <c r="G22" s="190"/>
      <c r="H22" s="263">
        <v>2000</v>
      </c>
      <c r="I22" s="111" t="s">
        <v>93</v>
      </c>
      <c r="J22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2" s="81" t="str">
        <f>IF(Sklop10[[#This Row],[ZAHTEVANA SHEMA KAKOVOSTI]]&lt;&gt;"",Sklop10[[#This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+Sklop10[[#This Row],[cena/enota brez DDV v EUR]]*Sklop10[[#This Row],[Stopnja DDV (%)]]</f>
        <v>0</v>
      </c>
      <c r="T22" s="88">
        <f>+Sklop10[[#This Row],[cena/enota brez DDV v EUR]]+Sklop10[[#This Row],[Davek (EUR)]]</f>
        <v>0</v>
      </c>
      <c r="U22" s="88">
        <f>+Sklop10[[#This Row],[cena/enota brez DDV v EUR]]*Sklop10[[#This Row],[Okvirna količina]]</f>
        <v>0</v>
      </c>
      <c r="V22" s="88">
        <f>+Sklop10[[#This Row],[Končna cena/enoto mere (EUR) z DDV]]*Sklop10[[#This Row],[Okvirna količina]]</f>
        <v>0</v>
      </c>
      <c r="W22" s="137" t="s">
        <v>160</v>
      </c>
    </row>
    <row r="23" spans="1:24" s="175" customFormat="1" ht="12">
      <c r="A23" s="85" t="s">
        <v>9</v>
      </c>
      <c r="B23" s="261" t="s">
        <v>866</v>
      </c>
      <c r="C23" s="262" t="s">
        <v>867</v>
      </c>
      <c r="D23" s="76" t="s">
        <v>1504</v>
      </c>
      <c r="E23" s="271">
        <v>80</v>
      </c>
      <c r="F23" s="252" t="s">
        <v>158</v>
      </c>
      <c r="G23" s="190"/>
      <c r="H23" s="263">
        <v>2500</v>
      </c>
      <c r="I23" s="111" t="s">
        <v>93</v>
      </c>
      <c r="J23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23" s="81" t="str">
        <f>IF(Sklop10[[#This Row],[ZAHTEVANA SHEMA KAKOVOSTI]]&lt;&gt;"",Sklop10[[#This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+Sklop10[[#This Row],[cena/enota brez DDV v EUR]]*Sklop10[[#This Row],[Stopnja DDV (%)]]</f>
        <v>0</v>
      </c>
      <c r="T23" s="88">
        <f>+Sklop10[[#This Row],[cena/enota brez DDV v EUR]]+Sklop10[[#This Row],[Davek (EUR)]]</f>
        <v>0</v>
      </c>
      <c r="U23" s="88">
        <f>+Sklop10[[#This Row],[cena/enota brez DDV v EUR]]*Sklop10[[#This Row],[Okvirna količina]]</f>
        <v>0</v>
      </c>
      <c r="V23" s="88">
        <f>+Sklop10[[#This Row],[Končna cena/enoto mere (EUR) z DDV]]*Sklop10[[#This Row],[Okvirna količina]]</f>
        <v>0</v>
      </c>
      <c r="W23" s="137" t="s">
        <v>160</v>
      </c>
    </row>
    <row r="24" spans="1:24" ht="27" customHeight="1">
      <c r="A24" s="188" t="s">
        <v>181</v>
      </c>
      <c r="B24" s="188"/>
      <c r="C24" s="188"/>
      <c r="D24" s="176"/>
      <c r="E24" s="177"/>
      <c r="F24" s="177"/>
      <c r="G24" s="192"/>
      <c r="H24" s="178"/>
      <c r="I24" s="193"/>
      <c r="J24" s="179">
        <f>SUBTOTAL(109,Sklop10[Preračunana masa/volumen/kos na enoto kg])</f>
        <v>3000</v>
      </c>
      <c r="K24" s="179">
        <f>SUBTOTAL(109,Sklop10[Živila iz shem kakovosti (kg)])</f>
        <v>0</v>
      </c>
      <c r="L24" s="178"/>
      <c r="M24" s="180"/>
      <c r="N24" s="180"/>
      <c r="O24" s="181"/>
      <c r="P24" s="182"/>
      <c r="Q24" s="182"/>
      <c r="R24" s="182"/>
      <c r="S24" s="183"/>
      <c r="T24" s="184"/>
      <c r="U24" s="183">
        <f>SUBTOTAL(109,Sklop10[Vrednost za okvirno količino (EUR) brez DDV])</f>
        <v>0</v>
      </c>
      <c r="V24" s="183">
        <f>SUBTOTAL(109,Sklop10[Vrednost za okvirno količino (EUR) z DDV])</f>
        <v>0</v>
      </c>
      <c r="W24" s="185"/>
    </row>
    <row r="25" spans="1:24" ht="15">
      <c r="A25" s="7"/>
      <c r="B25" s="7"/>
      <c r="C25" s="7"/>
      <c r="D25" s="5"/>
      <c r="E25" s="28"/>
      <c r="F25" s="28"/>
      <c r="G25" s="27"/>
      <c r="H25" s="8"/>
      <c r="J25" s="9"/>
      <c r="K25" s="9"/>
      <c r="L25" s="9"/>
      <c r="M25" s="9"/>
      <c r="N25" s="54"/>
      <c r="O25" s="54"/>
      <c r="P25" s="9"/>
      <c r="Q25" s="9"/>
      <c r="R25" s="9"/>
      <c r="S25" s="9"/>
      <c r="T25" s="9"/>
      <c r="U25" s="4"/>
      <c r="V25" s="4"/>
      <c r="W25" s="8"/>
    </row>
    <row r="26" spans="1:24">
      <c r="A26" s="46" t="s">
        <v>177</v>
      </c>
      <c r="B26" s="173"/>
      <c r="C26" s="173"/>
      <c r="D26" s="18"/>
      <c r="E26" s="30"/>
      <c r="F26" s="30"/>
      <c r="G26" s="108"/>
      <c r="S26" s="46"/>
      <c r="T26" s="46"/>
      <c r="U26" s="46"/>
      <c r="V26" s="46"/>
    </row>
    <row r="27" spans="1:24">
      <c r="A27" s="13" t="s">
        <v>179</v>
      </c>
      <c r="D27" s="18"/>
      <c r="E27" s="30"/>
      <c r="F27" s="30"/>
      <c r="G27" s="108"/>
    </row>
    <row r="28" spans="1:24">
      <c r="A28" s="102" t="s">
        <v>245</v>
      </c>
      <c r="B28" s="102"/>
      <c r="C28" s="102"/>
      <c r="H28" s="68"/>
      <c r="I28" s="68"/>
      <c r="J28" s="31"/>
      <c r="K28" s="31"/>
      <c r="L28" s="31"/>
      <c r="M28" s="31"/>
      <c r="N28" s="55"/>
      <c r="O28" s="55"/>
      <c r="P28" s="31"/>
      <c r="Q28" s="31"/>
      <c r="R28" s="31"/>
      <c r="S28" s="31"/>
      <c r="T28" s="31"/>
    </row>
    <row r="29" spans="1:24">
      <c r="A29" s="118" t="s">
        <v>220</v>
      </c>
      <c r="B29" s="118"/>
      <c r="C29" s="118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6"/>
    </row>
    <row r="30" spans="1:24">
      <c r="A30" s="423" t="s">
        <v>219</v>
      </c>
      <c r="B30" s="423"/>
      <c r="C30" s="423"/>
      <c r="D30" s="423"/>
      <c r="E30" s="423"/>
      <c r="F30" s="423"/>
      <c r="G30" s="423"/>
      <c r="H30" s="423"/>
      <c r="I30" s="423"/>
      <c r="J30" s="423"/>
      <c r="K30" s="423"/>
      <c r="L30" s="423"/>
      <c r="P30" s="31"/>
      <c r="Q30" s="31"/>
      <c r="R30" s="31"/>
      <c r="S30" s="31"/>
      <c r="T30" s="31"/>
    </row>
    <row r="31" spans="1:24" s="167" customFormat="1">
      <c r="D31" s="169"/>
      <c r="E31" s="171"/>
      <c r="F31" s="171"/>
      <c r="G31" s="189"/>
      <c r="H31" s="109"/>
      <c r="I31" s="109"/>
      <c r="J31" s="20"/>
      <c r="K31" s="20"/>
      <c r="L31" s="20"/>
      <c r="M31" s="20"/>
      <c r="P31" s="172"/>
      <c r="Q31" s="172"/>
      <c r="R31" s="172"/>
      <c r="S31" s="172"/>
      <c r="T31" s="172"/>
      <c r="W31" s="186"/>
    </row>
    <row r="32" spans="1:24">
      <c r="A32" s="102" t="s">
        <v>65</v>
      </c>
      <c r="B32" s="102"/>
      <c r="C32" s="102"/>
      <c r="H32" s="68"/>
      <c r="I32" s="68" t="s">
        <v>66</v>
      </c>
      <c r="J32" s="31"/>
      <c r="K32" s="31"/>
      <c r="L32" s="31"/>
      <c r="M32" s="31"/>
      <c r="N32" s="55"/>
      <c r="O32" s="55"/>
      <c r="P32" s="103"/>
      <c r="Q32" s="31"/>
      <c r="R32" s="31"/>
      <c r="S32" s="31" t="s">
        <v>67</v>
      </c>
      <c r="T32" s="31"/>
    </row>
    <row r="33" spans="1:24" ht="15">
      <c r="A33" s="7"/>
      <c r="B33" s="7"/>
      <c r="C33" s="7"/>
      <c r="D33" s="5"/>
      <c r="E33" s="28"/>
      <c r="F33" s="28"/>
      <c r="G33" s="27"/>
      <c r="H33" s="8"/>
      <c r="J33" s="9"/>
      <c r="K33" s="9"/>
      <c r="L33" s="9"/>
      <c r="M33" s="9"/>
      <c r="N33" s="54"/>
      <c r="O33" s="54"/>
      <c r="P33" s="9"/>
      <c r="Q33" s="9"/>
      <c r="R33" s="9"/>
      <c r="S33" s="9"/>
      <c r="T33" s="9"/>
      <c r="U33" s="4"/>
      <c r="V33" s="4"/>
      <c r="W33" s="8"/>
    </row>
    <row r="34" spans="1:24">
      <c r="D34" s="18"/>
      <c r="E34" s="30"/>
      <c r="F34" s="30"/>
      <c r="G34" s="108"/>
    </row>
    <row r="35" spans="1:24">
      <c r="D35" s="18"/>
      <c r="E35" s="30"/>
      <c r="F35" s="30"/>
      <c r="G35" s="108"/>
    </row>
    <row r="36" spans="1:24">
      <c r="D36" s="18"/>
      <c r="E36" s="30"/>
      <c r="F36" s="30"/>
      <c r="G36" s="108"/>
    </row>
    <row r="37" spans="1:24">
      <c r="D37" s="18"/>
      <c r="E37" s="30"/>
      <c r="F37" s="30"/>
      <c r="G37" s="108"/>
    </row>
    <row r="38" spans="1:24">
      <c r="D38" s="18"/>
      <c r="E38" s="30"/>
      <c r="F38" s="30"/>
      <c r="G38" s="108"/>
    </row>
    <row r="39" spans="1:24">
      <c r="D39" s="18"/>
      <c r="E39" s="30"/>
      <c r="F39" s="30"/>
      <c r="G39" s="108"/>
    </row>
    <row r="40" spans="1:24">
      <c r="D40" s="18"/>
      <c r="E40" s="30"/>
      <c r="F40" s="30"/>
      <c r="G40" s="108"/>
    </row>
    <row r="41" spans="1:24">
      <c r="D41" s="18"/>
      <c r="E41" s="30"/>
      <c r="F41" s="30"/>
      <c r="G41" s="108"/>
    </row>
    <row r="42" spans="1:24">
      <c r="D42" s="18"/>
      <c r="E42" s="30"/>
      <c r="F42" s="30"/>
      <c r="G42" s="108"/>
    </row>
    <row r="43" spans="1:24">
      <c r="D43" s="18"/>
      <c r="E43" s="30"/>
      <c r="F43" s="30"/>
      <c r="G43" s="10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 s="20" customFormat="1">
      <c r="A48" s="13"/>
      <c r="B48" s="167"/>
      <c r="C48" s="167"/>
      <c r="D48" s="18"/>
      <c r="E48" s="30"/>
      <c r="F48" s="30"/>
      <c r="G48" s="108"/>
      <c r="H48" s="109"/>
      <c r="I48" s="109"/>
      <c r="N48" s="13"/>
      <c r="O48" s="13"/>
      <c r="P48" s="13"/>
      <c r="Q48" s="13"/>
      <c r="R48" s="13"/>
      <c r="S48" s="13"/>
      <c r="T48" s="13"/>
      <c r="U48" s="13"/>
      <c r="V48" s="13"/>
      <c r="W48" s="68"/>
      <c r="X48" s="13"/>
    </row>
    <row r="49" spans="1:24" s="20" customFormat="1">
      <c r="A49" s="13"/>
      <c r="B49" s="167"/>
      <c r="C49" s="167"/>
      <c r="D49" s="18"/>
      <c r="E49" s="30"/>
      <c r="F49" s="30"/>
      <c r="G49" s="108"/>
      <c r="H49" s="109"/>
      <c r="I49" s="109"/>
      <c r="N49" s="13"/>
      <c r="O49" s="13"/>
      <c r="P49" s="13"/>
      <c r="Q49" s="13"/>
      <c r="R49" s="13"/>
      <c r="S49" s="13"/>
      <c r="T49" s="13"/>
      <c r="U49" s="13"/>
      <c r="V49" s="13"/>
      <c r="W49" s="68"/>
      <c r="X49" s="13"/>
    </row>
    <row r="50" spans="1:24" s="20" customFormat="1">
      <c r="A50" s="13"/>
      <c r="B50" s="167"/>
      <c r="C50" s="167"/>
      <c r="D50" s="18"/>
      <c r="E50" s="30"/>
      <c r="F50" s="30"/>
      <c r="G50" s="108"/>
      <c r="H50" s="109"/>
      <c r="I50" s="109"/>
      <c r="N50" s="13"/>
      <c r="O50" s="13"/>
      <c r="P50" s="13"/>
      <c r="Q50" s="13"/>
      <c r="R50" s="13"/>
      <c r="S50" s="13"/>
      <c r="T50" s="13"/>
      <c r="U50" s="13"/>
      <c r="V50" s="13"/>
      <c r="W50" s="68"/>
      <c r="X50" s="13"/>
    </row>
    <row r="51" spans="1:24" s="20" customFormat="1">
      <c r="A51" s="13"/>
      <c r="B51" s="167"/>
      <c r="C51" s="167"/>
      <c r="D51" s="18"/>
      <c r="E51" s="30"/>
      <c r="F51" s="30"/>
      <c r="G51" s="108"/>
      <c r="H51" s="109"/>
      <c r="I51" s="109"/>
      <c r="N51" s="13"/>
      <c r="O51" s="13"/>
      <c r="P51" s="13"/>
      <c r="Q51" s="13"/>
      <c r="R51" s="13"/>
      <c r="S51" s="13"/>
      <c r="T51" s="13"/>
      <c r="U51" s="13"/>
      <c r="V51" s="13"/>
      <c r="W51" s="68"/>
      <c r="X51" s="13"/>
    </row>
    <row r="52" spans="1:24" s="20" customFormat="1">
      <c r="A52" s="13"/>
      <c r="B52" s="167"/>
      <c r="C52" s="167"/>
      <c r="D52" s="18"/>
      <c r="E52" s="30"/>
      <c r="F52" s="30"/>
      <c r="G52" s="108"/>
      <c r="H52" s="109"/>
      <c r="I52" s="109"/>
      <c r="N52" s="13"/>
      <c r="O52" s="13"/>
      <c r="P52" s="13"/>
      <c r="Q52" s="13"/>
      <c r="R52" s="13"/>
      <c r="S52" s="13"/>
      <c r="T52" s="13"/>
      <c r="U52" s="13"/>
      <c r="V52" s="13"/>
      <c r="W52" s="68"/>
      <c r="X52" s="13"/>
    </row>
    <row r="53" spans="1:24" s="20" customFormat="1">
      <c r="A53" s="13"/>
      <c r="B53" s="167"/>
      <c r="C53" s="167"/>
      <c r="D53" s="18"/>
      <c r="E53" s="30"/>
      <c r="F53" s="30"/>
      <c r="G53" s="108"/>
      <c r="H53" s="109"/>
      <c r="I53" s="109"/>
      <c r="N53" s="13"/>
      <c r="O53" s="13"/>
      <c r="P53" s="13"/>
      <c r="Q53" s="13"/>
      <c r="R53" s="13"/>
      <c r="S53" s="13"/>
      <c r="T53" s="13"/>
      <c r="U53" s="13"/>
      <c r="V53" s="13"/>
      <c r="W53" s="68"/>
      <c r="X53" s="13"/>
    </row>
    <row r="54" spans="1:24" s="20" customFormat="1">
      <c r="A54" s="13"/>
      <c r="B54" s="167"/>
      <c r="C54" s="167"/>
      <c r="D54" s="18"/>
      <c r="E54" s="30"/>
      <c r="F54" s="30"/>
      <c r="G54" s="108"/>
      <c r="H54" s="109"/>
      <c r="I54" s="109"/>
      <c r="N54" s="13"/>
      <c r="O54" s="13"/>
      <c r="P54" s="13"/>
      <c r="Q54" s="13"/>
      <c r="R54" s="13"/>
      <c r="S54" s="13"/>
      <c r="T54" s="13"/>
      <c r="U54" s="13"/>
      <c r="V54" s="13"/>
      <c r="W54" s="68"/>
      <c r="X54" s="13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</sheetData>
  <sheetProtection insertRows="0" deleteRows="0"/>
  <protectedRanges>
    <protectedRange sqref="L1:R29 W1:W1048576 L31:R1048576 M30:R30" name="Obseg1"/>
    <protectedRange sqref="J30:L30" name="Obseg1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22:D23 D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3"/>
  <sheetViews>
    <sheetView topLeftCell="A7" zoomScaleNormal="100" zoomScaleSheetLayoutView="100" workbookViewId="0">
      <selection activeCell="D57" sqref="D57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28515625" style="172" customWidth="1"/>
    <col min="4" max="4" width="34.5703125" style="16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230" t="s">
        <v>130</v>
      </c>
    </row>
    <row r="2" spans="1:23" ht="15">
      <c r="D2" s="231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231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232"/>
    </row>
    <row r="5" spans="1:23" ht="15">
      <c r="D5" s="230" t="s">
        <v>134</v>
      </c>
    </row>
    <row r="6" spans="1:23" ht="17.25" customHeight="1">
      <c r="D6" s="233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233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233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2"/>
      <c r="D9" s="234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C10" s="212"/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C11" s="212"/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C12" s="212"/>
      <c r="D12" s="235" t="str">
        <f>+'Ponudbeni pred_rekapitulacija'!A24</f>
        <v>11.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C13" s="212"/>
      <c r="D13" s="412" t="str">
        <f>+'Ponudbeni pred_rekapitulacija'!B24</f>
        <v>ZAMRZNJENI IZDELKI IZ TESTA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868</v>
      </c>
      <c r="C16" s="270" t="s">
        <v>893</v>
      </c>
      <c r="D16" s="269" t="s">
        <v>1510</v>
      </c>
      <c r="E16" s="263">
        <v>1</v>
      </c>
      <c r="F16" s="245" t="s">
        <v>0</v>
      </c>
      <c r="G16" s="191"/>
      <c r="H16" s="263">
        <v>50</v>
      </c>
      <c r="I16" s="140" t="s">
        <v>93</v>
      </c>
      <c r="J1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6" s="81" t="str">
        <f>IF(Sklop11[[#This Row],[ZAHTEVANA SHEMA KAKOVOSTI]]&lt;&gt;"",Sklop11[[#This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+Sklop11[[#This Row],[cena/enota brez DDV v EUR]]*Sklop11[[#This Row],[Stopnja DDV (%)]]</f>
        <v>0</v>
      </c>
      <c r="T16" s="84">
        <f>+Sklop11[[#This Row],[cena/enota brez DDV v EUR]]+Sklop11[[#This Row],[Davek (EUR)]]</f>
        <v>0</v>
      </c>
      <c r="U16" s="84">
        <f>+Sklop11[[#This Row],[cena/enota brez DDV v EUR]]*Sklop11[[#This Row],[Okvirna količina]]</f>
        <v>0</v>
      </c>
      <c r="V16" s="84">
        <f>+Sklop11[[#This Row],[Končna cena/enoto mere (EUR) z DDV]]*Sklop11[[#This Row],[Okvirna količina]]</f>
        <v>0</v>
      </c>
      <c r="W16" s="98"/>
    </row>
    <row r="17" spans="1:23" s="175" customFormat="1" ht="12">
      <c r="A17" s="85" t="s">
        <v>3</v>
      </c>
      <c r="B17" s="261" t="s">
        <v>869</v>
      </c>
      <c r="C17" s="270" t="s">
        <v>893</v>
      </c>
      <c r="D17" s="269" t="s">
        <v>1511</v>
      </c>
      <c r="E17" s="263">
        <v>2</v>
      </c>
      <c r="F17" s="245" t="s">
        <v>0</v>
      </c>
      <c r="G17" s="191"/>
      <c r="H17" s="263">
        <v>50</v>
      </c>
      <c r="I17" s="140" t="s">
        <v>93</v>
      </c>
      <c r="J1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81" t="str">
        <f>IF(Sklop11[[#This Row],[ZAHTEVANA SHEMA KAKOVOSTI]]&lt;&gt;"",Sklop11[[#This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+Sklop11[[#This Row],[cena/enota brez DDV v EUR]]*Sklop11[[#This Row],[Stopnja DDV (%)]]</f>
        <v>0</v>
      </c>
      <c r="T17" s="88">
        <f>+Sklop11[[#This Row],[cena/enota brez DDV v EUR]]+Sklop11[[#This Row],[Davek (EUR)]]</f>
        <v>0</v>
      </c>
      <c r="U17" s="88">
        <f>+Sklop11[[#This Row],[cena/enota brez DDV v EUR]]*Sklop11[[#This Row],[Okvirna količina]]</f>
        <v>0</v>
      </c>
      <c r="V17" s="88">
        <f>+Sklop11[[#This Row],[Končna cena/enoto mere (EUR) z DDV]]*Sklop11[[#This Row],[Okvirna količina]]</f>
        <v>0</v>
      </c>
      <c r="W17" s="99"/>
    </row>
    <row r="18" spans="1:23" s="175" customFormat="1" ht="12">
      <c r="A18" s="80" t="s">
        <v>4</v>
      </c>
      <c r="B18" s="261" t="s">
        <v>870</v>
      </c>
      <c r="C18" s="270" t="s">
        <v>893</v>
      </c>
      <c r="D18" s="269" t="s">
        <v>1512</v>
      </c>
      <c r="E18" s="263">
        <v>1</v>
      </c>
      <c r="F18" s="245" t="s">
        <v>0</v>
      </c>
      <c r="G18" s="191"/>
      <c r="H18" s="263">
        <v>50</v>
      </c>
      <c r="I18" s="140" t="s">
        <v>93</v>
      </c>
      <c r="J1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8" s="81" t="str">
        <f>IF(Sklop11[[#This Row],[ZAHTEVANA SHEMA KAKOVOSTI]]&lt;&gt;"",Sklop11[[#This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+Sklop11[[#This Row],[cena/enota brez DDV v EUR]]*Sklop11[[#This Row],[Stopnja DDV (%)]]</f>
        <v>0</v>
      </c>
      <c r="T18" s="88">
        <f>+Sklop11[[#This Row],[cena/enota brez DDV v EUR]]+Sklop11[[#This Row],[Davek (EUR)]]</f>
        <v>0</v>
      </c>
      <c r="U18" s="88">
        <f>+Sklop11[[#This Row],[cena/enota brez DDV v EUR]]*Sklop11[[#This Row],[Okvirna količina]]</f>
        <v>0</v>
      </c>
      <c r="V18" s="88">
        <f>+Sklop11[[#This Row],[Končna cena/enoto mere (EUR) z DDV]]*Sklop11[[#This Row],[Okvirna količina]]</f>
        <v>0</v>
      </c>
      <c r="W18" s="99"/>
    </row>
    <row r="19" spans="1:23" s="175" customFormat="1" ht="12">
      <c r="A19" s="85" t="s">
        <v>5</v>
      </c>
      <c r="B19" s="261" t="s">
        <v>871</v>
      </c>
      <c r="C19" s="270" t="s">
        <v>893</v>
      </c>
      <c r="D19" s="269" t="s">
        <v>1513</v>
      </c>
      <c r="E19" s="263">
        <v>1</v>
      </c>
      <c r="F19" s="245" t="s">
        <v>0</v>
      </c>
      <c r="G19" s="191"/>
      <c r="H19" s="263">
        <v>10</v>
      </c>
      <c r="I19" s="140" t="s">
        <v>93</v>
      </c>
      <c r="J1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19" s="81" t="str">
        <f>IF(Sklop11[[#This Row],[ZAHTEVANA SHEMA KAKOVOSTI]]&lt;&gt;"",Sklop11[[#This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+Sklop11[[#This Row],[cena/enota brez DDV v EUR]]*Sklop11[[#This Row],[Stopnja DDV (%)]]</f>
        <v>0</v>
      </c>
      <c r="T19" s="88">
        <f>+Sklop11[[#This Row],[cena/enota brez DDV v EUR]]+Sklop11[[#This Row],[Davek (EUR)]]</f>
        <v>0</v>
      </c>
      <c r="U19" s="88">
        <f>+Sklop11[[#This Row],[cena/enota brez DDV v EUR]]*Sklop11[[#This Row],[Okvirna količina]]</f>
        <v>0</v>
      </c>
      <c r="V19" s="88">
        <f>+Sklop11[[#This Row],[Končna cena/enoto mere (EUR) z DDV]]*Sklop11[[#This Row],[Okvirna količina]]</f>
        <v>0</v>
      </c>
      <c r="W19" s="99"/>
    </row>
    <row r="20" spans="1:23" s="175" customFormat="1" ht="12">
      <c r="A20" s="80" t="s">
        <v>6</v>
      </c>
      <c r="B20" s="261" t="s">
        <v>872</v>
      </c>
      <c r="C20" s="270" t="s">
        <v>893</v>
      </c>
      <c r="D20" s="269" t="s">
        <v>1514</v>
      </c>
      <c r="E20" s="263">
        <v>1</v>
      </c>
      <c r="F20" s="245" t="s">
        <v>0</v>
      </c>
      <c r="G20" s="191"/>
      <c r="H20" s="263">
        <v>10</v>
      </c>
      <c r="I20" s="140" t="s">
        <v>93</v>
      </c>
      <c r="J2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81" t="str">
        <f>IF(Sklop11[[#This Row],[ZAHTEVANA SHEMA KAKOVOSTI]]&lt;&gt;"",Sklop11[[#This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+Sklop11[[#This Row],[cena/enota brez DDV v EUR]]*Sklop11[[#This Row],[Stopnja DDV (%)]]</f>
        <v>0</v>
      </c>
      <c r="T20" s="88">
        <f>+Sklop11[[#This Row],[cena/enota brez DDV v EUR]]+Sklop11[[#This Row],[Davek (EUR)]]</f>
        <v>0</v>
      </c>
      <c r="U20" s="88">
        <f>+Sklop11[[#This Row],[cena/enota brez DDV v EUR]]*Sklop11[[#This Row],[Okvirna količina]]</f>
        <v>0</v>
      </c>
      <c r="V20" s="88">
        <f>+Sklop11[[#This Row],[Končna cena/enoto mere (EUR) z DDV]]*Sklop11[[#This Row],[Okvirna količina]]</f>
        <v>0</v>
      </c>
      <c r="W20" s="99"/>
    </row>
    <row r="21" spans="1:23" s="175" customFormat="1" ht="12">
      <c r="A21" s="85" t="s">
        <v>7</v>
      </c>
      <c r="B21" s="261" t="s">
        <v>873</v>
      </c>
      <c r="C21" s="270" t="s">
        <v>893</v>
      </c>
      <c r="D21" s="269" t="s">
        <v>1515</v>
      </c>
      <c r="E21" s="263">
        <v>1</v>
      </c>
      <c r="F21" s="245" t="s">
        <v>0</v>
      </c>
      <c r="G21" s="191"/>
      <c r="H21" s="263">
        <v>10</v>
      </c>
      <c r="I21" s="140" t="s">
        <v>93</v>
      </c>
      <c r="J2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81" t="str">
        <f>IF(Sklop11[[#This Row],[ZAHTEVANA SHEMA KAKOVOSTI]]&lt;&gt;"",Sklop11[[#This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+Sklop11[[#This Row],[cena/enota brez DDV v EUR]]*Sklop11[[#This Row],[Stopnja DDV (%)]]</f>
        <v>0</v>
      </c>
      <c r="T21" s="88">
        <f>+Sklop11[[#This Row],[cena/enota brez DDV v EUR]]+Sklop11[[#This Row],[Davek (EUR)]]</f>
        <v>0</v>
      </c>
      <c r="U21" s="88">
        <f>+Sklop11[[#This Row],[cena/enota brez DDV v EUR]]*Sklop11[[#This Row],[Okvirna količina]]</f>
        <v>0</v>
      </c>
      <c r="V21" s="88">
        <f>+Sklop11[[#This Row],[Končna cena/enoto mere (EUR) z DDV]]*Sklop11[[#This Row],[Okvirna količina]]</f>
        <v>0</v>
      </c>
      <c r="W21" s="99"/>
    </row>
    <row r="22" spans="1:23" s="175" customFormat="1" ht="12">
      <c r="A22" s="80" t="s">
        <v>8</v>
      </c>
      <c r="B22" s="261" t="s">
        <v>874</v>
      </c>
      <c r="C22" s="270" t="s">
        <v>893</v>
      </c>
      <c r="D22" s="269" t="s">
        <v>1516</v>
      </c>
      <c r="E22" s="263">
        <v>1</v>
      </c>
      <c r="F22" s="245" t="s">
        <v>0</v>
      </c>
      <c r="G22" s="191"/>
      <c r="H22" s="263">
        <v>25</v>
      </c>
      <c r="I22" s="140" t="s">
        <v>0</v>
      </c>
      <c r="J2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K22" s="81" t="str">
        <f>IF(Sklop11[[#This Row],[ZAHTEVANA SHEMA KAKOVOSTI]]&lt;&gt;"",Sklop11[[#This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+Sklop11[[#This Row],[cena/enota brez DDV v EUR]]*Sklop11[[#This Row],[Stopnja DDV (%)]]</f>
        <v>0</v>
      </c>
      <c r="T22" s="88">
        <f>+Sklop11[[#This Row],[cena/enota brez DDV v EUR]]+Sklop11[[#This Row],[Davek (EUR)]]</f>
        <v>0</v>
      </c>
      <c r="U22" s="88">
        <f>+Sklop11[[#This Row],[cena/enota brez DDV v EUR]]*Sklop11[[#This Row],[Okvirna količina]]</f>
        <v>0</v>
      </c>
      <c r="V22" s="88">
        <f>+Sklop11[[#This Row],[Končna cena/enoto mere (EUR) z DDV]]*Sklop11[[#This Row],[Okvirna količina]]</f>
        <v>0</v>
      </c>
      <c r="W22" s="99"/>
    </row>
    <row r="23" spans="1:23" s="175" customFormat="1" ht="12">
      <c r="A23" s="85" t="s">
        <v>9</v>
      </c>
      <c r="B23" s="261" t="s">
        <v>875</v>
      </c>
      <c r="C23" s="270" t="s">
        <v>893</v>
      </c>
      <c r="D23" s="269" t="s">
        <v>1517</v>
      </c>
      <c r="E23" s="263">
        <v>0.6</v>
      </c>
      <c r="F23" s="245" t="s">
        <v>0</v>
      </c>
      <c r="G23" s="191"/>
      <c r="H23" s="263">
        <v>25</v>
      </c>
      <c r="I23" s="140" t="s">
        <v>93</v>
      </c>
      <c r="J2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3" s="81" t="str">
        <f>IF(Sklop11[[#This Row],[ZAHTEVANA SHEMA KAKOVOSTI]]&lt;&gt;"",Sklop11[[#This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+Sklop11[[#This Row],[cena/enota brez DDV v EUR]]*Sklop11[[#This Row],[Stopnja DDV (%)]]</f>
        <v>0</v>
      </c>
      <c r="T23" s="88">
        <f>+Sklop11[[#This Row],[cena/enota brez DDV v EUR]]+Sklop11[[#This Row],[Davek (EUR)]]</f>
        <v>0</v>
      </c>
      <c r="U23" s="88">
        <f>+Sklop11[[#This Row],[cena/enota brez DDV v EUR]]*Sklop11[[#This Row],[Okvirna količina]]</f>
        <v>0</v>
      </c>
      <c r="V23" s="88">
        <f>+Sklop11[[#This Row],[Končna cena/enoto mere (EUR) z DDV]]*Sklop11[[#This Row],[Okvirna količina]]</f>
        <v>0</v>
      </c>
      <c r="W23" s="99"/>
    </row>
    <row r="24" spans="1:23" s="175" customFormat="1" ht="12">
      <c r="A24" s="80" t="s">
        <v>10</v>
      </c>
      <c r="B24" s="261" t="s">
        <v>876</v>
      </c>
      <c r="C24" s="270" t="s">
        <v>893</v>
      </c>
      <c r="D24" s="269" t="s">
        <v>1518</v>
      </c>
      <c r="E24" s="263">
        <v>1</v>
      </c>
      <c r="F24" s="245" t="s">
        <v>0</v>
      </c>
      <c r="G24" s="191"/>
      <c r="H24" s="263">
        <v>250</v>
      </c>
      <c r="I24" s="140" t="s">
        <v>93</v>
      </c>
      <c r="J2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K24" s="81" t="str">
        <f>IF(Sklop11[[#This Row],[ZAHTEVANA SHEMA KAKOVOSTI]]&lt;&gt;"",Sklop11[[#This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+Sklop11[[#This Row],[cena/enota brez DDV v EUR]]*Sklop11[[#This Row],[Stopnja DDV (%)]]</f>
        <v>0</v>
      </c>
      <c r="T24" s="88">
        <f>+Sklop11[[#This Row],[cena/enota brez DDV v EUR]]+Sklop11[[#This Row],[Davek (EUR)]]</f>
        <v>0</v>
      </c>
      <c r="U24" s="88">
        <f>+Sklop11[[#This Row],[cena/enota brez DDV v EUR]]*Sklop11[[#This Row],[Okvirna količina]]</f>
        <v>0</v>
      </c>
      <c r="V24" s="88">
        <f>+Sklop11[[#This Row],[Končna cena/enoto mere (EUR) z DDV]]*Sklop11[[#This Row],[Okvirna količina]]</f>
        <v>0</v>
      </c>
      <c r="W24" s="99"/>
    </row>
    <row r="25" spans="1:23" s="175" customFormat="1" ht="24">
      <c r="A25" s="85" t="s">
        <v>11</v>
      </c>
      <c r="B25" s="261" t="s">
        <v>877</v>
      </c>
      <c r="C25" s="270" t="s">
        <v>893</v>
      </c>
      <c r="D25" s="269" t="s">
        <v>1519</v>
      </c>
      <c r="E25" s="263">
        <v>3</v>
      </c>
      <c r="F25" s="245" t="s">
        <v>0</v>
      </c>
      <c r="G25" s="191"/>
      <c r="H25" s="263">
        <v>5</v>
      </c>
      <c r="I25" s="140" t="s">
        <v>93</v>
      </c>
      <c r="J2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81" t="str">
        <f>IF(Sklop11[[#This Row],[ZAHTEVANA SHEMA KAKOVOSTI]]&lt;&gt;"",Sklop11[[#This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+Sklop11[[#This Row],[cena/enota brez DDV v EUR]]*Sklop11[[#This Row],[Stopnja DDV (%)]]</f>
        <v>0</v>
      </c>
      <c r="T25" s="88">
        <f>+Sklop11[[#This Row],[cena/enota brez DDV v EUR]]+Sklop11[[#This Row],[Davek (EUR)]]</f>
        <v>0</v>
      </c>
      <c r="U25" s="88">
        <f>+Sklop11[[#This Row],[cena/enota brez DDV v EUR]]*Sklop11[[#This Row],[Okvirna količina]]</f>
        <v>0</v>
      </c>
      <c r="V25" s="88">
        <f>+Sklop11[[#This Row],[Končna cena/enoto mere (EUR) z DDV]]*Sklop11[[#This Row],[Okvirna količina]]</f>
        <v>0</v>
      </c>
      <c r="W25" s="99"/>
    </row>
    <row r="26" spans="1:23" s="175" customFormat="1" ht="12">
      <c r="A26" s="80" t="s">
        <v>12</v>
      </c>
      <c r="B26" s="261" t="s">
        <v>878</v>
      </c>
      <c r="C26" s="270" t="s">
        <v>893</v>
      </c>
      <c r="D26" s="269" t="s">
        <v>1520</v>
      </c>
      <c r="E26" s="263">
        <v>3</v>
      </c>
      <c r="F26" s="245" t="s">
        <v>0</v>
      </c>
      <c r="G26" s="191"/>
      <c r="H26" s="263">
        <v>5</v>
      </c>
      <c r="I26" s="140" t="s">
        <v>93</v>
      </c>
      <c r="J2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6" s="81" t="str">
        <f>IF(Sklop11[[#This Row],[ZAHTEVANA SHEMA KAKOVOSTI]]&lt;&gt;"",Sklop11[[#This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+Sklop11[[#This Row],[cena/enota brez DDV v EUR]]*Sklop11[[#This Row],[Stopnja DDV (%)]]</f>
        <v>0</v>
      </c>
      <c r="T26" s="88">
        <f>+Sklop11[[#This Row],[cena/enota brez DDV v EUR]]+Sklop11[[#This Row],[Davek (EUR)]]</f>
        <v>0</v>
      </c>
      <c r="U26" s="88">
        <f>+Sklop11[[#This Row],[cena/enota brez DDV v EUR]]*Sklop11[[#This Row],[Okvirna količina]]</f>
        <v>0</v>
      </c>
      <c r="V26" s="88">
        <f>+Sklop11[[#This Row],[Končna cena/enoto mere (EUR) z DDV]]*Sklop11[[#This Row],[Okvirna količina]]</f>
        <v>0</v>
      </c>
      <c r="W26" s="99"/>
    </row>
    <row r="27" spans="1:23" s="175" customFormat="1" ht="12">
      <c r="A27" s="85" t="s">
        <v>13</v>
      </c>
      <c r="B27" s="261" t="s">
        <v>879</v>
      </c>
      <c r="C27" s="270" t="s">
        <v>893</v>
      </c>
      <c r="D27" s="269" t="s">
        <v>1521</v>
      </c>
      <c r="E27" s="263">
        <v>3</v>
      </c>
      <c r="F27" s="245" t="s">
        <v>0</v>
      </c>
      <c r="G27" s="191"/>
      <c r="H27" s="263">
        <v>60</v>
      </c>
      <c r="I27" s="140" t="s">
        <v>93</v>
      </c>
      <c r="J2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27" s="81" t="str">
        <f>IF(Sklop11[[#This Row],[ZAHTEVANA SHEMA KAKOVOSTI]]&lt;&gt;"",Sklop11[[#This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+Sklop11[[#This Row],[cena/enota brez DDV v EUR]]*Sklop11[[#This Row],[Stopnja DDV (%)]]</f>
        <v>0</v>
      </c>
      <c r="T27" s="88">
        <f>+Sklop11[[#This Row],[cena/enota brez DDV v EUR]]+Sklop11[[#This Row],[Davek (EUR)]]</f>
        <v>0</v>
      </c>
      <c r="U27" s="88">
        <f>+Sklop11[[#This Row],[cena/enota brez DDV v EUR]]*Sklop11[[#This Row],[Okvirna količina]]</f>
        <v>0</v>
      </c>
      <c r="V27" s="88">
        <f>+Sklop11[[#This Row],[Končna cena/enoto mere (EUR) z DDV]]*Sklop11[[#This Row],[Okvirna količina]]</f>
        <v>0</v>
      </c>
      <c r="W27" s="99"/>
    </row>
    <row r="28" spans="1:23" s="175" customFormat="1" ht="12">
      <c r="A28" s="80" t="s">
        <v>14</v>
      </c>
      <c r="B28" s="261" t="s">
        <v>880</v>
      </c>
      <c r="C28" s="270" t="s">
        <v>893</v>
      </c>
      <c r="D28" s="269" t="s">
        <v>1522</v>
      </c>
      <c r="E28" s="263">
        <v>3</v>
      </c>
      <c r="F28" s="245" t="s">
        <v>0</v>
      </c>
      <c r="G28" s="191"/>
      <c r="H28" s="263">
        <v>50</v>
      </c>
      <c r="I28" s="140" t="s">
        <v>93</v>
      </c>
      <c r="J2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8" s="81" t="str">
        <f>IF(Sklop11[[#This Row],[ZAHTEVANA SHEMA KAKOVOSTI]]&lt;&gt;"",Sklop11[[#This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+Sklop11[[#This Row],[cena/enota brez DDV v EUR]]*Sklop11[[#This Row],[Stopnja DDV (%)]]</f>
        <v>0</v>
      </c>
      <c r="T28" s="88">
        <f>+Sklop11[[#This Row],[cena/enota brez DDV v EUR]]+Sklop11[[#This Row],[Davek (EUR)]]</f>
        <v>0</v>
      </c>
      <c r="U28" s="88">
        <f>+Sklop11[[#This Row],[cena/enota brez DDV v EUR]]*Sklop11[[#This Row],[Okvirna količina]]</f>
        <v>0</v>
      </c>
      <c r="V28" s="88">
        <f>+Sklop11[[#This Row],[Končna cena/enoto mere (EUR) z DDV]]*Sklop11[[#This Row],[Okvirna količina]]</f>
        <v>0</v>
      </c>
      <c r="W28" s="99"/>
    </row>
    <row r="29" spans="1:23" s="175" customFormat="1" ht="12">
      <c r="A29" s="85" t="s">
        <v>15</v>
      </c>
      <c r="B29" s="261" t="s">
        <v>881</v>
      </c>
      <c r="C29" s="270" t="s">
        <v>893</v>
      </c>
      <c r="D29" s="269" t="s">
        <v>1523</v>
      </c>
      <c r="E29" s="263">
        <v>3</v>
      </c>
      <c r="F29" s="245" t="s">
        <v>0</v>
      </c>
      <c r="G29" s="191"/>
      <c r="H29" s="263">
        <v>30</v>
      </c>
      <c r="I29" s="140" t="s">
        <v>0</v>
      </c>
      <c r="J2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K29" s="81" t="str">
        <f>IF(Sklop11[[#This Row],[ZAHTEVANA SHEMA KAKOVOSTI]]&lt;&gt;"",Sklop11[[#This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+Sklop11[[#This Row],[cena/enota brez DDV v EUR]]*Sklop11[[#This Row],[Stopnja DDV (%)]]</f>
        <v>0</v>
      </c>
      <c r="T29" s="88">
        <f>+Sklop11[[#This Row],[cena/enota brez DDV v EUR]]+Sklop11[[#This Row],[Davek (EUR)]]</f>
        <v>0</v>
      </c>
      <c r="U29" s="88">
        <f>+Sklop11[[#This Row],[cena/enota brez DDV v EUR]]*Sklop11[[#This Row],[Okvirna količina]]</f>
        <v>0</v>
      </c>
      <c r="V29" s="88">
        <f>+Sklop11[[#This Row],[Končna cena/enoto mere (EUR) z DDV]]*Sklop11[[#This Row],[Okvirna količina]]</f>
        <v>0</v>
      </c>
      <c r="W29" s="99"/>
    </row>
    <row r="30" spans="1:23" s="175" customFormat="1" ht="12">
      <c r="A30" s="80" t="s">
        <v>16</v>
      </c>
      <c r="B30" s="261" t="s">
        <v>882</v>
      </c>
      <c r="C30" s="270" t="s">
        <v>893</v>
      </c>
      <c r="D30" s="269" t="s">
        <v>1524</v>
      </c>
      <c r="E30" s="263">
        <v>3</v>
      </c>
      <c r="F30" s="245" t="s">
        <v>0</v>
      </c>
      <c r="G30" s="191"/>
      <c r="H30" s="263">
        <v>30</v>
      </c>
      <c r="I30" s="140" t="s">
        <v>0</v>
      </c>
      <c r="J3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K30" s="81" t="str">
        <f>IF(Sklop11[[#This Row],[ZAHTEVANA SHEMA KAKOVOSTI]]&lt;&gt;"",Sklop11[[#This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+Sklop11[[#This Row],[cena/enota brez DDV v EUR]]*Sklop11[[#This Row],[Stopnja DDV (%)]]</f>
        <v>0</v>
      </c>
      <c r="T30" s="88">
        <f>+Sklop11[[#This Row],[cena/enota brez DDV v EUR]]+Sklop11[[#This Row],[Davek (EUR)]]</f>
        <v>0</v>
      </c>
      <c r="U30" s="88">
        <f>+Sklop11[[#This Row],[cena/enota brez DDV v EUR]]*Sklop11[[#This Row],[Okvirna količina]]</f>
        <v>0</v>
      </c>
      <c r="V30" s="88">
        <f>+Sklop11[[#This Row],[Končna cena/enoto mere (EUR) z DDV]]*Sklop11[[#This Row],[Okvirna količina]]</f>
        <v>0</v>
      </c>
      <c r="W30" s="99"/>
    </row>
    <row r="31" spans="1:23" s="175" customFormat="1" ht="12">
      <c r="A31" s="85" t="s">
        <v>17</v>
      </c>
      <c r="B31" s="261" t="s">
        <v>883</v>
      </c>
      <c r="C31" s="270" t="s">
        <v>893</v>
      </c>
      <c r="D31" s="269" t="s">
        <v>1525</v>
      </c>
      <c r="E31" s="263">
        <v>150</v>
      </c>
      <c r="F31" s="245" t="s">
        <v>158</v>
      </c>
      <c r="G31" s="191"/>
      <c r="H31" s="263">
        <v>100</v>
      </c>
      <c r="I31" s="140" t="s">
        <v>0</v>
      </c>
      <c r="J3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31" s="81" t="str">
        <f>IF(Sklop11[[#This Row],[ZAHTEVANA SHEMA KAKOVOSTI]]&lt;&gt;"",Sklop11[[#This Row],[Preračunana masa/volumen/kos na enoto kg]],"")</f>
        <v/>
      </c>
      <c r="L31" s="94"/>
      <c r="M31" s="87"/>
      <c r="N31" s="87"/>
      <c r="O31" s="96"/>
      <c r="P31" s="88"/>
      <c r="Q31" s="88"/>
      <c r="R31" s="97"/>
      <c r="S31" s="88">
        <f>+Sklop11[[#This Row],[cena/enota brez DDV v EUR]]*Sklop11[[#This Row],[Stopnja DDV (%)]]</f>
        <v>0</v>
      </c>
      <c r="T31" s="88">
        <f>+Sklop11[[#This Row],[cena/enota brez DDV v EUR]]+Sklop11[[#This Row],[Davek (EUR)]]</f>
        <v>0</v>
      </c>
      <c r="U31" s="88">
        <f>+Sklop11[[#This Row],[cena/enota brez DDV v EUR]]*Sklop11[[#This Row],[Okvirna količina]]</f>
        <v>0</v>
      </c>
      <c r="V31" s="88">
        <f>+Sklop11[[#This Row],[Končna cena/enoto mere (EUR) z DDV]]*Sklop11[[#This Row],[Okvirna količina]]</f>
        <v>0</v>
      </c>
      <c r="W31" s="99"/>
    </row>
    <row r="32" spans="1:23" s="175" customFormat="1" ht="12">
      <c r="A32" s="80" t="s">
        <v>18</v>
      </c>
      <c r="B32" s="261" t="s">
        <v>884</v>
      </c>
      <c r="C32" s="270" t="s">
        <v>893</v>
      </c>
      <c r="D32" s="269" t="s">
        <v>1526</v>
      </c>
      <c r="E32" s="263">
        <v>3</v>
      </c>
      <c r="F32" s="245" t="s">
        <v>0</v>
      </c>
      <c r="G32" s="191"/>
      <c r="H32" s="263">
        <v>50</v>
      </c>
      <c r="I32" s="140" t="s">
        <v>93</v>
      </c>
      <c r="J3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2" s="81" t="str">
        <f>IF(Sklop11[[#This Row],[ZAHTEVANA SHEMA KAKOVOSTI]]&lt;&gt;"",Sklop11[[#This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+Sklop11[[#This Row],[cena/enota brez DDV v EUR]]*Sklop11[[#This Row],[Stopnja DDV (%)]]</f>
        <v>0</v>
      </c>
      <c r="T32" s="88">
        <f>+Sklop11[[#This Row],[cena/enota brez DDV v EUR]]+Sklop11[[#This Row],[Davek (EUR)]]</f>
        <v>0</v>
      </c>
      <c r="U32" s="88">
        <f>+Sklop11[[#This Row],[cena/enota brez DDV v EUR]]*Sklop11[[#This Row],[Okvirna količina]]</f>
        <v>0</v>
      </c>
      <c r="V32" s="88">
        <f>+Sklop11[[#This Row],[Končna cena/enoto mere (EUR) z DDV]]*Sklop11[[#This Row],[Okvirna količina]]</f>
        <v>0</v>
      </c>
      <c r="W32" s="99"/>
    </row>
    <row r="33" spans="1:24" s="175" customFormat="1" ht="12">
      <c r="A33" s="85" t="s">
        <v>19</v>
      </c>
      <c r="B33" s="261" t="s">
        <v>885</v>
      </c>
      <c r="C33" s="270" t="s">
        <v>893</v>
      </c>
      <c r="D33" s="269" t="s">
        <v>1527</v>
      </c>
      <c r="E33" s="263">
        <v>1</v>
      </c>
      <c r="F33" s="245" t="s">
        <v>0</v>
      </c>
      <c r="G33" s="191"/>
      <c r="H33" s="263">
        <v>100</v>
      </c>
      <c r="I33" s="140" t="s">
        <v>93</v>
      </c>
      <c r="J3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3" s="81" t="str">
        <f>IF(Sklop11[[#This Row],[ZAHTEVANA SHEMA KAKOVOSTI]]&lt;&gt;"",Sklop11[[#This Row],[Preračunana masa/volumen/kos na enoto kg]],"")</f>
        <v/>
      </c>
      <c r="L33" s="94"/>
      <c r="M33" s="87"/>
      <c r="N33" s="87"/>
      <c r="O33" s="96"/>
      <c r="P33" s="88"/>
      <c r="Q33" s="88"/>
      <c r="R33" s="97"/>
      <c r="S33" s="88">
        <f>+Sklop11[[#This Row],[cena/enota brez DDV v EUR]]*Sklop11[[#This Row],[Stopnja DDV (%)]]</f>
        <v>0</v>
      </c>
      <c r="T33" s="88">
        <f>+Sklop11[[#This Row],[cena/enota brez DDV v EUR]]+Sklop11[[#This Row],[Davek (EUR)]]</f>
        <v>0</v>
      </c>
      <c r="U33" s="88">
        <f>+Sklop11[[#This Row],[cena/enota brez DDV v EUR]]*Sklop11[[#This Row],[Okvirna količina]]</f>
        <v>0</v>
      </c>
      <c r="V33" s="88">
        <f>+Sklop11[[#This Row],[Končna cena/enoto mere (EUR) z DDV]]*Sklop11[[#This Row],[Okvirna količina]]</f>
        <v>0</v>
      </c>
      <c r="W33" s="99"/>
    </row>
    <row r="34" spans="1:24" s="175" customFormat="1" ht="12">
      <c r="A34" s="80" t="s">
        <v>20</v>
      </c>
      <c r="B34" s="261" t="s">
        <v>886</v>
      </c>
      <c r="C34" s="270" t="s">
        <v>893</v>
      </c>
      <c r="D34" s="269" t="s">
        <v>1528</v>
      </c>
      <c r="E34" s="263">
        <v>3</v>
      </c>
      <c r="F34" s="245" t="s">
        <v>0</v>
      </c>
      <c r="G34" s="191"/>
      <c r="H34" s="263">
        <v>10</v>
      </c>
      <c r="I34" s="140" t="s">
        <v>93</v>
      </c>
      <c r="J3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4" s="81" t="str">
        <f>IF(Sklop11[[#This Row],[ZAHTEVANA SHEMA KAKOVOSTI]]&lt;&gt;"",Sklop11[[#This Row],[Preračunana masa/volumen/kos na enoto kg]],"")</f>
        <v/>
      </c>
      <c r="L34" s="94"/>
      <c r="M34" s="87"/>
      <c r="N34" s="87"/>
      <c r="O34" s="96"/>
      <c r="P34" s="88"/>
      <c r="Q34" s="88"/>
      <c r="R34" s="97"/>
      <c r="S34" s="88">
        <f>+Sklop11[[#This Row],[cena/enota brez DDV v EUR]]*Sklop11[[#This Row],[Stopnja DDV (%)]]</f>
        <v>0</v>
      </c>
      <c r="T34" s="88">
        <f>+Sklop11[[#This Row],[cena/enota brez DDV v EUR]]+Sklop11[[#This Row],[Davek (EUR)]]</f>
        <v>0</v>
      </c>
      <c r="U34" s="88">
        <f>+Sklop11[[#This Row],[cena/enota brez DDV v EUR]]*Sklop11[[#This Row],[Okvirna količina]]</f>
        <v>0</v>
      </c>
      <c r="V34" s="88">
        <f>+Sklop11[[#This Row],[Končna cena/enoto mere (EUR) z DDV]]*Sklop11[[#This Row],[Okvirna količina]]</f>
        <v>0</v>
      </c>
      <c r="W34" s="99"/>
    </row>
    <row r="35" spans="1:24" s="175" customFormat="1" ht="12">
      <c r="A35" s="85" t="s">
        <v>21</v>
      </c>
      <c r="B35" s="261" t="s">
        <v>887</v>
      </c>
      <c r="C35" s="270" t="s">
        <v>893</v>
      </c>
      <c r="D35" s="269" t="s">
        <v>1529</v>
      </c>
      <c r="E35" s="263">
        <v>3</v>
      </c>
      <c r="F35" s="245" t="s">
        <v>0</v>
      </c>
      <c r="G35" s="191"/>
      <c r="H35" s="263">
        <v>70</v>
      </c>
      <c r="I35" s="140" t="s">
        <v>93</v>
      </c>
      <c r="J3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K35" s="81" t="str">
        <f>IF(Sklop11[[#This Row],[ZAHTEVANA SHEMA KAKOVOSTI]]&lt;&gt;"",Sklop11[[#This Row],[Preračunana masa/volumen/kos na enoto kg]],"")</f>
        <v/>
      </c>
      <c r="L35" s="94"/>
      <c r="M35" s="87"/>
      <c r="N35" s="87"/>
      <c r="O35" s="96"/>
      <c r="P35" s="88"/>
      <c r="Q35" s="88"/>
      <c r="R35" s="97"/>
      <c r="S35" s="88">
        <f>+Sklop11[[#This Row],[cena/enota brez DDV v EUR]]*Sklop11[[#This Row],[Stopnja DDV (%)]]</f>
        <v>0</v>
      </c>
      <c r="T35" s="88">
        <f>+Sklop11[[#This Row],[cena/enota brez DDV v EUR]]+Sklop11[[#This Row],[Davek (EUR)]]</f>
        <v>0</v>
      </c>
      <c r="U35" s="88">
        <f>+Sklop11[[#This Row],[cena/enota brez DDV v EUR]]*Sklop11[[#This Row],[Okvirna količina]]</f>
        <v>0</v>
      </c>
      <c r="V35" s="88">
        <f>+Sklop11[[#This Row],[Končna cena/enoto mere (EUR) z DDV]]*Sklop11[[#This Row],[Okvirna količina]]</f>
        <v>0</v>
      </c>
      <c r="W35" s="99"/>
    </row>
    <row r="36" spans="1:24" s="175" customFormat="1" ht="12">
      <c r="A36" s="80" t="s">
        <v>22</v>
      </c>
      <c r="B36" s="261" t="s">
        <v>888</v>
      </c>
      <c r="C36" s="270" t="s">
        <v>893</v>
      </c>
      <c r="D36" s="269" t="s">
        <v>1530</v>
      </c>
      <c r="E36" s="263">
        <v>1</v>
      </c>
      <c r="F36" s="245" t="s">
        <v>0</v>
      </c>
      <c r="G36" s="191"/>
      <c r="H36" s="263">
        <v>70</v>
      </c>
      <c r="I36" s="150" t="s">
        <v>0</v>
      </c>
      <c r="J3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6" s="126" t="str">
        <f>IF(Sklop11[[#This Row],[ZAHTEVANA SHEMA KAKOVOSTI]]&lt;&gt;"",Sklop11[[#This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+Sklop11[[#This Row],[cena/enota brez DDV v EUR]]*Sklop11[[#This Row],[Stopnja DDV (%)]]</f>
        <v>0</v>
      </c>
      <c r="T36" s="142">
        <f>+Sklop11[[#This Row],[cena/enota brez DDV v EUR]]+Sklop11[[#This Row],[Davek (EUR)]]</f>
        <v>0</v>
      </c>
      <c r="U36" s="142">
        <f>+Sklop11[[#This Row],[cena/enota brez DDV v EUR]]*Sklop11[[#This Row],[Okvirna količina]]</f>
        <v>0</v>
      </c>
      <c r="V36" s="148">
        <f>+Sklop11[[#This Row],[Končna cena/enoto mere (EUR) z DDV]]*Sklop11[[#This Row],[Okvirna količina]]</f>
        <v>0</v>
      </c>
      <c r="W36" s="149"/>
    </row>
    <row r="37" spans="1:24" s="175" customFormat="1" ht="12">
      <c r="A37" s="85" t="s">
        <v>23</v>
      </c>
      <c r="B37" s="261" t="s">
        <v>889</v>
      </c>
      <c r="C37" s="270" t="s">
        <v>893</v>
      </c>
      <c r="D37" s="269" t="s">
        <v>1531</v>
      </c>
      <c r="E37" s="263">
        <v>1</v>
      </c>
      <c r="F37" s="245" t="s">
        <v>0</v>
      </c>
      <c r="G37" s="191"/>
      <c r="H37" s="263">
        <v>70</v>
      </c>
      <c r="I37" s="150" t="s">
        <v>93</v>
      </c>
      <c r="J3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7" s="126" t="str">
        <f>IF(Sklop11[[#This Row],[ZAHTEVANA SHEMA KAKOVOSTI]]&lt;&gt;"",Sklop11[[#This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+Sklop11[[#This Row],[cena/enota brez DDV v EUR]]*Sklop11[[#This Row],[Stopnja DDV (%)]]</f>
        <v>0</v>
      </c>
      <c r="T37" s="142">
        <f>+Sklop11[[#This Row],[cena/enota brez DDV v EUR]]+Sklop11[[#This Row],[Davek (EUR)]]</f>
        <v>0</v>
      </c>
      <c r="U37" s="142">
        <f>+Sklop11[[#This Row],[cena/enota brez DDV v EUR]]*Sklop11[[#This Row],[Okvirna količina]]</f>
        <v>0</v>
      </c>
      <c r="V37" s="148">
        <f>+Sklop11[[#This Row],[Končna cena/enoto mere (EUR) z DDV]]*Sklop11[[#This Row],[Okvirna količina]]</f>
        <v>0</v>
      </c>
      <c r="W37" s="149"/>
    </row>
    <row r="38" spans="1:24" s="175" customFormat="1" ht="12">
      <c r="A38" s="80" t="s">
        <v>24</v>
      </c>
      <c r="B38" s="261" t="s">
        <v>890</v>
      </c>
      <c r="C38" s="270" t="s">
        <v>893</v>
      </c>
      <c r="D38" s="269" t="s">
        <v>1532</v>
      </c>
      <c r="E38" s="263">
        <v>2</v>
      </c>
      <c r="F38" s="245" t="s">
        <v>0</v>
      </c>
      <c r="G38" s="191"/>
      <c r="H38" s="263">
        <v>60</v>
      </c>
      <c r="I38" s="150" t="s">
        <v>93</v>
      </c>
      <c r="J3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8" s="126" t="str">
        <f>IF(Sklop11[[#This Row],[ZAHTEVANA SHEMA KAKOVOSTI]]&lt;&gt;"",Sklop11[[#This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+Sklop11[[#This Row],[cena/enota brez DDV v EUR]]*Sklop11[[#This Row],[Stopnja DDV (%)]]</f>
        <v>0</v>
      </c>
      <c r="T38" s="142">
        <f>+Sklop11[[#This Row],[cena/enota brez DDV v EUR]]+Sklop11[[#This Row],[Davek (EUR)]]</f>
        <v>0</v>
      </c>
      <c r="U38" s="142">
        <f>+Sklop11[[#This Row],[cena/enota brez DDV v EUR]]*Sklop11[[#This Row],[Okvirna količina]]</f>
        <v>0</v>
      </c>
      <c r="V38" s="148">
        <f>+Sklop11[[#This Row],[Končna cena/enoto mere (EUR) z DDV]]*Sklop11[[#This Row],[Okvirna količina]]</f>
        <v>0</v>
      </c>
      <c r="W38" s="149"/>
    </row>
    <row r="39" spans="1:24" s="175" customFormat="1" ht="12">
      <c r="A39" s="85" t="s">
        <v>25</v>
      </c>
      <c r="B39" s="261" t="s">
        <v>891</v>
      </c>
      <c r="C39" s="270" t="s">
        <v>893</v>
      </c>
      <c r="D39" s="269" t="s">
        <v>1533</v>
      </c>
      <c r="E39" s="263">
        <v>5</v>
      </c>
      <c r="F39" s="245" t="s">
        <v>0</v>
      </c>
      <c r="G39" s="191"/>
      <c r="H39" s="263">
        <v>30</v>
      </c>
      <c r="I39" s="150" t="s">
        <v>93</v>
      </c>
      <c r="J3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9" s="126" t="str">
        <f>IF(Sklop11[[#This Row],[ZAHTEVANA SHEMA KAKOVOSTI]]&lt;&gt;"",Sklop11[[#This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+Sklop11[[#This Row],[cena/enota brez DDV v EUR]]*Sklop11[[#This Row],[Stopnja DDV (%)]]</f>
        <v>0</v>
      </c>
      <c r="T39" s="142">
        <f>+Sklop11[[#This Row],[cena/enota brez DDV v EUR]]+Sklop11[[#This Row],[Davek (EUR)]]</f>
        <v>0</v>
      </c>
      <c r="U39" s="142">
        <f>+Sklop11[[#This Row],[cena/enota brez DDV v EUR]]*Sklop11[[#This Row],[Okvirna količina]]</f>
        <v>0</v>
      </c>
      <c r="V39" s="148">
        <f>+Sklop11[[#This Row],[Končna cena/enoto mere (EUR) z DDV]]*Sklop11[[#This Row],[Okvirna količina]]</f>
        <v>0</v>
      </c>
      <c r="W39" s="149"/>
    </row>
    <row r="40" spans="1:24" s="175" customFormat="1" ht="12">
      <c r="A40" s="80" t="s">
        <v>26</v>
      </c>
      <c r="B40" s="261" t="s">
        <v>892</v>
      </c>
      <c r="C40" s="270" t="s">
        <v>893</v>
      </c>
      <c r="D40" s="269" t="s">
        <v>1534</v>
      </c>
      <c r="E40" s="263">
        <v>1</v>
      </c>
      <c r="F40" s="245" t="s">
        <v>0</v>
      </c>
      <c r="G40" s="191"/>
      <c r="H40" s="263">
        <v>800</v>
      </c>
      <c r="I40" s="150" t="s">
        <v>93</v>
      </c>
      <c r="J4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K40" s="126" t="str">
        <f>IF(Sklop11[[#This Row],[ZAHTEVANA SHEMA KAKOVOSTI]]&lt;&gt;"",Sklop11[[#This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+Sklop11[[#This Row],[cena/enota brez DDV v EUR]]*Sklop11[[#This Row],[Stopnja DDV (%)]]</f>
        <v>0</v>
      </c>
      <c r="T40" s="142">
        <f>+Sklop11[[#This Row],[cena/enota brez DDV v EUR]]+Sklop11[[#This Row],[Davek (EUR)]]</f>
        <v>0</v>
      </c>
      <c r="U40" s="142">
        <f>+Sklop11[[#This Row],[cena/enota brez DDV v EUR]]*Sklop11[[#This Row],[Okvirna količina]]</f>
        <v>0</v>
      </c>
      <c r="V40" s="148">
        <f>+Sklop11[[#This Row],[Končna cena/enoto mere (EUR) z DDV]]*Sklop11[[#This Row],[Okvirna količina]]</f>
        <v>0</v>
      </c>
      <c r="W40" s="149"/>
    </row>
    <row r="41" spans="1:24" ht="27" customHeight="1">
      <c r="A41" s="188" t="s">
        <v>181</v>
      </c>
      <c r="B41" s="188"/>
      <c r="C41" s="213"/>
      <c r="D41" s="176"/>
      <c r="E41" s="177"/>
      <c r="F41" s="177"/>
      <c r="G41" s="192"/>
      <c r="H41" s="178"/>
      <c r="I41" s="193"/>
      <c r="J41" s="179">
        <f>SUBTOTAL(109,Sklop11[Preračunana masa/volumen/kos na enoto kg])</f>
        <v>2775</v>
      </c>
      <c r="K41" s="179">
        <f>SUBTOTAL(109,Sklop11[Živila iz shem kakovosti (kg)])</f>
        <v>0</v>
      </c>
      <c r="L41" s="178"/>
      <c r="M41" s="180"/>
      <c r="N41" s="180"/>
      <c r="O41" s="181"/>
      <c r="P41" s="182"/>
      <c r="Q41" s="182"/>
      <c r="R41" s="182"/>
      <c r="S41" s="183"/>
      <c r="T41" s="184"/>
      <c r="U41" s="183">
        <f>SUBTOTAL(109,Sklop11[Vrednost za okvirno količino (EUR) brez DDV])</f>
        <v>0</v>
      </c>
      <c r="V41" s="183">
        <f>SUBTOTAL(109,Sklop11[Vrednost za okvirno količino (EUR) z DDV])</f>
        <v>0</v>
      </c>
      <c r="W41" s="185">
        <f>SUBTOTAL(103,Sklop11[Shema kakovosti
(nacionalne, evropske)
])</f>
        <v>0</v>
      </c>
    </row>
    <row r="42" spans="1:24" ht="15">
      <c r="A42" s="7"/>
      <c r="B42" s="7"/>
      <c r="C42" s="214"/>
      <c r="D42" s="5"/>
      <c r="E42" s="28"/>
      <c r="F42" s="28"/>
      <c r="G42" s="27"/>
      <c r="H42" s="8"/>
      <c r="J42" s="9"/>
      <c r="K42" s="9"/>
      <c r="L42" s="9"/>
      <c r="M42" s="9"/>
      <c r="N42" s="54"/>
      <c r="O42" s="54"/>
      <c r="P42" s="9"/>
      <c r="Q42" s="9"/>
      <c r="R42" s="9"/>
      <c r="S42" s="9"/>
      <c r="T42" s="9"/>
      <c r="U42" s="4"/>
      <c r="V42" s="4"/>
      <c r="W42" s="8"/>
    </row>
    <row r="43" spans="1:24">
      <c r="A43" s="46" t="s">
        <v>177</v>
      </c>
      <c r="B43" s="173"/>
      <c r="C43" s="186"/>
      <c r="D43" s="168"/>
      <c r="E43" s="30"/>
      <c r="F43" s="30"/>
      <c r="G43" s="108"/>
      <c r="S43" s="46"/>
      <c r="T43" s="46"/>
      <c r="U43" s="46"/>
      <c r="V43" s="46"/>
    </row>
    <row r="44" spans="1:24">
      <c r="A44" s="13" t="s">
        <v>179</v>
      </c>
      <c r="D44" s="168"/>
      <c r="E44" s="30"/>
      <c r="F44" s="30"/>
      <c r="G44" s="108"/>
    </row>
    <row r="45" spans="1:24">
      <c r="A45" s="102" t="s">
        <v>245</v>
      </c>
      <c r="B45" s="102"/>
      <c r="C45" s="215"/>
      <c r="H45" s="68"/>
      <c r="I45" s="68"/>
      <c r="J45" s="31"/>
      <c r="K45" s="31"/>
      <c r="L45" s="31"/>
      <c r="M45" s="31"/>
      <c r="N45" s="55"/>
      <c r="O45" s="55"/>
      <c r="P45" s="31"/>
      <c r="Q45" s="31"/>
      <c r="R45" s="31"/>
      <c r="S45" s="31"/>
      <c r="T45" s="31"/>
    </row>
    <row r="46" spans="1:24">
      <c r="A46" s="118" t="s">
        <v>220</v>
      </c>
      <c r="B46" s="118"/>
      <c r="C46" s="239"/>
      <c r="D46" s="194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6"/>
    </row>
    <row r="47" spans="1:24">
      <c r="A47" s="423"/>
      <c r="B47" s="423"/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55"/>
      <c r="P47" s="31"/>
      <c r="Q47" s="31"/>
      <c r="R47" s="31"/>
      <c r="S47" s="31"/>
      <c r="T47" s="31"/>
    </row>
    <row r="48" spans="1:24">
      <c r="P48" s="31"/>
      <c r="Q48" s="31"/>
      <c r="R48" s="31"/>
      <c r="S48" s="31"/>
      <c r="T48" s="31"/>
    </row>
    <row r="49" spans="1:23">
      <c r="A49" s="102" t="s">
        <v>65</v>
      </c>
      <c r="B49" s="102"/>
      <c r="C49" s="215"/>
      <c r="H49" s="68"/>
      <c r="I49" s="68" t="s">
        <v>66</v>
      </c>
      <c r="J49" s="31"/>
      <c r="K49" s="31"/>
      <c r="L49" s="31"/>
      <c r="M49" s="31"/>
      <c r="N49" s="55"/>
      <c r="O49" s="55"/>
      <c r="P49" s="103"/>
      <c r="Q49" s="31"/>
      <c r="R49" s="31"/>
      <c r="S49" s="31" t="s">
        <v>67</v>
      </c>
      <c r="T49" s="31"/>
    </row>
    <row r="50" spans="1:23" ht="15">
      <c r="A50" s="7"/>
      <c r="B50" s="7"/>
      <c r="C50" s="214"/>
      <c r="D50" s="5"/>
      <c r="E50" s="28"/>
      <c r="F50" s="28"/>
      <c r="G50" s="27"/>
      <c r="H50" s="8"/>
      <c r="J50" s="9"/>
      <c r="K50" s="9"/>
      <c r="L50" s="9"/>
      <c r="M50" s="9"/>
      <c r="N50" s="54"/>
      <c r="O50" s="54"/>
      <c r="P50" s="9"/>
      <c r="Q50" s="9"/>
      <c r="R50" s="9"/>
      <c r="S50" s="9"/>
      <c r="T50" s="9"/>
      <c r="U50" s="4"/>
      <c r="V50" s="4"/>
      <c r="W50" s="8"/>
    </row>
    <row r="51" spans="1:23">
      <c r="D51" s="168"/>
      <c r="E51" s="30"/>
      <c r="F51" s="30"/>
      <c r="G51" s="108"/>
    </row>
    <row r="52" spans="1:23">
      <c r="D52" s="168"/>
      <c r="E52" s="30"/>
      <c r="F52" s="30"/>
      <c r="G52" s="108"/>
    </row>
    <row r="53" spans="1:23">
      <c r="D53" s="168"/>
      <c r="E53" s="30"/>
      <c r="F53" s="30"/>
      <c r="G53" s="108"/>
    </row>
    <row r="54" spans="1:23">
      <c r="D54" s="168"/>
      <c r="E54" s="30"/>
      <c r="F54" s="30"/>
      <c r="G54" s="108"/>
    </row>
    <row r="55" spans="1:23">
      <c r="D55" s="168"/>
      <c r="E55" s="30"/>
      <c r="F55" s="30"/>
      <c r="G55" s="108"/>
    </row>
    <row r="56" spans="1:23">
      <c r="D56" s="168"/>
      <c r="E56" s="30"/>
      <c r="F56" s="30"/>
      <c r="G56" s="108"/>
    </row>
    <row r="57" spans="1:23">
      <c r="D57" s="168"/>
      <c r="E57" s="30"/>
      <c r="F57" s="30"/>
      <c r="G57" s="108"/>
    </row>
    <row r="58" spans="1:23">
      <c r="D58" s="168"/>
      <c r="E58" s="30"/>
      <c r="F58" s="30"/>
      <c r="G58" s="108"/>
    </row>
    <row r="59" spans="1:23">
      <c r="D59" s="168"/>
      <c r="E59" s="30"/>
      <c r="F59" s="30"/>
      <c r="G59" s="108"/>
    </row>
    <row r="60" spans="1:23">
      <c r="D60" s="168"/>
      <c r="E60" s="30"/>
      <c r="F60" s="30"/>
      <c r="G60" s="108"/>
    </row>
    <row r="61" spans="1:23">
      <c r="D61" s="168"/>
      <c r="E61" s="30"/>
      <c r="F61" s="30"/>
      <c r="G61" s="108"/>
    </row>
    <row r="62" spans="1:23">
      <c r="D62" s="168"/>
      <c r="E62" s="30"/>
      <c r="F62" s="30"/>
      <c r="G62" s="108"/>
    </row>
    <row r="63" spans="1:23">
      <c r="D63" s="168"/>
      <c r="E63" s="30"/>
      <c r="F63" s="30"/>
      <c r="G63" s="108"/>
    </row>
    <row r="64" spans="1:23">
      <c r="D64" s="168"/>
      <c r="E64" s="30"/>
      <c r="F64" s="30"/>
      <c r="G64" s="108"/>
    </row>
    <row r="65" spans="1:24" s="20" customFormat="1">
      <c r="A65" s="13"/>
      <c r="B65" s="167"/>
      <c r="C65" s="172"/>
      <c r="D65" s="16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72"/>
      <c r="D66" s="16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72"/>
      <c r="D67" s="16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72"/>
      <c r="D68" s="16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72"/>
      <c r="D69" s="16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72"/>
      <c r="D70" s="16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72"/>
      <c r="D71" s="16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72"/>
      <c r="D72" s="16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72"/>
      <c r="D73" s="16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72"/>
      <c r="D74" s="16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72"/>
      <c r="D75" s="16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72"/>
      <c r="D76" s="16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72"/>
      <c r="D77" s="16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72"/>
      <c r="D78" s="16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72"/>
      <c r="D79" s="16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72"/>
      <c r="D80" s="16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72"/>
      <c r="D81" s="16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72"/>
      <c r="D82" s="16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72"/>
      <c r="D83" s="16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72"/>
      <c r="D84" s="16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72"/>
      <c r="D85" s="16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72"/>
      <c r="D86" s="16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72"/>
      <c r="D87" s="16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72"/>
      <c r="D88" s="16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72"/>
      <c r="D89" s="16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72"/>
      <c r="D90" s="16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72"/>
      <c r="D91" s="16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72"/>
      <c r="D92" s="16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72"/>
      <c r="D93" s="16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72"/>
      <c r="D94" s="16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72"/>
      <c r="D95" s="16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72"/>
      <c r="D96" s="16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72"/>
      <c r="D97" s="16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72"/>
      <c r="D98" s="16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72"/>
      <c r="D99" s="16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72"/>
      <c r="D100" s="16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72"/>
      <c r="D101" s="16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72"/>
      <c r="D102" s="16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72"/>
      <c r="D103" s="16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72"/>
      <c r="D104" s="16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72"/>
      <c r="D105" s="16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72"/>
      <c r="D106" s="16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72"/>
      <c r="D107" s="16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72"/>
      <c r="D108" s="16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72"/>
      <c r="D109" s="16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72"/>
      <c r="D110" s="16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72"/>
      <c r="D111" s="16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72"/>
      <c r="D112" s="16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72"/>
      <c r="D113" s="16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72"/>
      <c r="D114" s="16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72"/>
      <c r="D115" s="16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72"/>
      <c r="D116" s="16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72"/>
      <c r="D117" s="16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72"/>
      <c r="D118" s="16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72"/>
      <c r="D119" s="16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72"/>
      <c r="D120" s="16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72"/>
      <c r="D121" s="16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72"/>
      <c r="D122" s="16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72"/>
      <c r="D123" s="16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72"/>
      <c r="D124" s="16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72"/>
      <c r="D125" s="16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72"/>
      <c r="D126" s="16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72"/>
      <c r="D127" s="16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72"/>
      <c r="D128" s="16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72"/>
      <c r="D129" s="16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72"/>
      <c r="D130" s="16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72"/>
      <c r="D131" s="16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72"/>
      <c r="D132" s="16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72"/>
      <c r="D133" s="16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72"/>
      <c r="D134" s="16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72"/>
      <c r="D135" s="16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72"/>
      <c r="D136" s="16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72"/>
      <c r="D137" s="16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72"/>
      <c r="D138" s="16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72"/>
      <c r="D139" s="16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72"/>
      <c r="D140" s="16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72"/>
      <c r="D141" s="16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72"/>
      <c r="D142" s="16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72"/>
      <c r="D143" s="16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72"/>
      <c r="D144" s="16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72"/>
      <c r="D145" s="16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72"/>
      <c r="D146" s="16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72"/>
      <c r="D147" s="16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72"/>
      <c r="D148" s="16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72"/>
      <c r="D149" s="16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72"/>
      <c r="D150" s="16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72"/>
      <c r="D151" s="16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72"/>
      <c r="D152" s="16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72"/>
      <c r="D153" s="16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72"/>
      <c r="D154" s="16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72"/>
      <c r="D155" s="16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72"/>
      <c r="D156" s="16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72"/>
      <c r="D157" s="16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72"/>
      <c r="D158" s="16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72"/>
      <c r="D159" s="16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72"/>
      <c r="D160" s="16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72"/>
      <c r="D161" s="16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72"/>
      <c r="D162" s="16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72"/>
      <c r="D163" s="16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72"/>
      <c r="D164" s="16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72"/>
      <c r="D165" s="16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72"/>
      <c r="D166" s="16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72"/>
      <c r="D167" s="16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72"/>
      <c r="D168" s="16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72"/>
      <c r="D169" s="16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72"/>
      <c r="D170" s="16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72"/>
      <c r="D171" s="16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72"/>
      <c r="D172" s="16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72"/>
      <c r="D173" s="16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72"/>
      <c r="D174" s="16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72"/>
      <c r="D175" s="16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72"/>
      <c r="D176" s="16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72"/>
      <c r="D177" s="16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72"/>
      <c r="D178" s="16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72"/>
      <c r="D179" s="16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72"/>
      <c r="D180" s="16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72"/>
      <c r="D181" s="16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72"/>
      <c r="D182" s="16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72"/>
      <c r="D183" s="16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72"/>
      <c r="D184" s="16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72"/>
      <c r="D185" s="16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72"/>
      <c r="D186" s="16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72"/>
      <c r="D187" s="16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72"/>
      <c r="D188" s="16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72"/>
      <c r="D189" s="16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72"/>
      <c r="D190" s="16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72"/>
      <c r="D191" s="16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72"/>
      <c r="D192" s="16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72"/>
      <c r="D193" s="16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72"/>
      <c r="D194" s="16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72"/>
      <c r="D195" s="16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72"/>
      <c r="D196" s="16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72"/>
      <c r="D197" s="16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72"/>
      <c r="D198" s="16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72"/>
      <c r="D199" s="16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72"/>
      <c r="D200" s="16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72"/>
      <c r="D201" s="16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72"/>
      <c r="D202" s="16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72"/>
      <c r="D203" s="16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72"/>
      <c r="D204" s="16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72"/>
      <c r="D205" s="16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72"/>
      <c r="D206" s="16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72"/>
      <c r="D207" s="16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72"/>
      <c r="D208" s="16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72"/>
      <c r="D209" s="16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72"/>
      <c r="D210" s="16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72"/>
      <c r="D211" s="16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72"/>
      <c r="D212" s="16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72"/>
      <c r="D213" s="16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72"/>
      <c r="D214" s="16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72"/>
      <c r="D215" s="16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72"/>
      <c r="D216" s="16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72"/>
      <c r="D217" s="16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72"/>
      <c r="D218" s="16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72"/>
      <c r="D219" s="16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72"/>
      <c r="D220" s="16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72"/>
      <c r="D221" s="16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72"/>
      <c r="D222" s="16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72"/>
      <c r="D223" s="16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72"/>
      <c r="D224" s="16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72"/>
      <c r="D225" s="16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72"/>
      <c r="D226" s="16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72"/>
      <c r="D227" s="16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72"/>
      <c r="D228" s="16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72"/>
      <c r="D229" s="16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72"/>
      <c r="D230" s="16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72"/>
      <c r="D231" s="16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72"/>
      <c r="D232" s="16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72"/>
      <c r="D233" s="16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72"/>
      <c r="D234" s="16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72"/>
      <c r="D235" s="16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72"/>
      <c r="D236" s="16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72"/>
      <c r="D237" s="16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72"/>
      <c r="D238" s="16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72"/>
      <c r="D239" s="16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72"/>
      <c r="D240" s="16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72"/>
      <c r="D241" s="16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72"/>
      <c r="D242" s="16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72"/>
      <c r="D243" s="16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72"/>
      <c r="D244" s="16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72"/>
      <c r="D245" s="16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72"/>
      <c r="D246" s="16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72"/>
      <c r="D247" s="16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72"/>
      <c r="D248" s="16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72"/>
      <c r="D249" s="16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72"/>
      <c r="D250" s="16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72"/>
      <c r="D251" s="16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72"/>
      <c r="D252" s="16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72"/>
      <c r="D253" s="16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72"/>
      <c r="D254" s="16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72"/>
      <c r="D255" s="16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72"/>
      <c r="D256" s="16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72"/>
      <c r="D257" s="16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72"/>
      <c r="D258" s="16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72"/>
      <c r="D259" s="16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72"/>
      <c r="D260" s="16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72"/>
      <c r="D261" s="16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72"/>
      <c r="D262" s="16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72"/>
      <c r="D263" s="16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72"/>
      <c r="D264" s="16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72"/>
      <c r="D265" s="16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72"/>
      <c r="D266" s="16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72"/>
      <c r="D267" s="16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72"/>
      <c r="D268" s="16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72"/>
      <c r="D269" s="16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72"/>
      <c r="D270" s="16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72"/>
      <c r="D271" s="16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72"/>
      <c r="D272" s="16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72"/>
      <c r="D273" s="16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</sheetData>
  <sheetProtection insertRows="0" deleteRows="0"/>
  <protectedRanges>
    <protectedRange sqref="O47:R47 L48:R1048576 W1:W1048576 L1:R46" name="Obseg1"/>
    <protectedRange sqref="L47:N47" name="Obseg1_2"/>
  </protectedRanges>
  <mergeCells count="8">
    <mergeCell ref="A47:N4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4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7"/>
  <sheetViews>
    <sheetView topLeftCell="A6" zoomScale="110" zoomScaleNormal="110" zoomScaleSheetLayoutView="100" workbookViewId="0">
      <selection activeCell="D47" sqref="D47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710937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pred_rekapitulacija'!A25</f>
        <v>12.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pred_rekapitulacija'!B25</f>
        <v>ZAMRZNJENE IN SVEŽE RIBE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7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24">
      <c r="A16" s="80" t="s">
        <v>1</v>
      </c>
      <c r="B16" s="261" t="s">
        <v>898</v>
      </c>
      <c r="C16" s="80" t="s">
        <v>913</v>
      </c>
      <c r="D16" s="269" t="s">
        <v>1539</v>
      </c>
      <c r="E16" s="78">
        <v>2.4</v>
      </c>
      <c r="F16" s="245" t="s">
        <v>0</v>
      </c>
      <c r="G16" s="190"/>
      <c r="H16" s="81">
        <v>5</v>
      </c>
      <c r="I16" s="245" t="s">
        <v>93</v>
      </c>
      <c r="J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K16" s="81" t="str">
        <f>IF(Sklop12[[#This Row],[ZAHTEVANA SHEMA KAKOVOSTI]]&lt;&gt;"",Sklop12[[#This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+Sklop12[[#This Row],[cena/enota brez DDV v EUR]]*Sklop12[[#This Row],[Stopnja DDV (%)]]</f>
        <v>0</v>
      </c>
      <c r="T16" s="84">
        <f>+Sklop12[[#This Row],[cena/enota brez DDV v EUR]]+Sklop12[[#This Row],[Davek (EUR)]]</f>
        <v>0</v>
      </c>
      <c r="U16" s="84">
        <f>+Sklop12[[#This Row],[cena/enota brez DDV v EUR]]*Sklop12[[#This Row],[Okvirna količina]]</f>
        <v>0</v>
      </c>
      <c r="V16" s="84">
        <f>+Sklop12[[#This Row],[Končna cena/enoto mere (EUR) z DDV]]*Sklop12[[#This Row],[Okvirna količina]]</f>
        <v>0</v>
      </c>
      <c r="W16" s="98"/>
    </row>
    <row r="17" spans="1:23" s="175" customFormat="1" ht="24">
      <c r="A17" s="80" t="s">
        <v>3</v>
      </c>
      <c r="B17" s="261" t="s">
        <v>910</v>
      </c>
      <c r="C17" s="80" t="s">
        <v>913</v>
      </c>
      <c r="D17" s="269" t="s">
        <v>1551</v>
      </c>
      <c r="E17" s="78">
        <v>1.5</v>
      </c>
      <c r="F17" s="245" t="s">
        <v>0</v>
      </c>
      <c r="G17" s="190"/>
      <c r="H17" s="81">
        <v>100</v>
      </c>
      <c r="I17" s="245" t="s">
        <v>93</v>
      </c>
      <c r="J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17" s="81" t="str">
        <f>IF(Sklop12[[#This Row],[ZAHTEVANA SHEMA KAKOVOSTI]]&lt;&gt;"",Sklop12[[#This Row],[Preračunana masa/volumen/kos na enoto kg]],"")</f>
        <v/>
      </c>
      <c r="L17" s="93"/>
      <c r="M17" s="82"/>
      <c r="N17" s="82"/>
      <c r="O17" s="83"/>
      <c r="P17" s="84"/>
      <c r="Q17" s="84"/>
      <c r="R17" s="95"/>
      <c r="S17" s="84">
        <f>+Sklop12[[#This Row],[cena/enota brez DDV v EUR]]*Sklop12[[#This Row],[Stopnja DDV (%)]]</f>
        <v>0</v>
      </c>
      <c r="T17" s="84">
        <f>+Sklop12[[#This Row],[cena/enota brez DDV v EUR]]+Sklop12[[#This Row],[Davek (EUR)]]</f>
        <v>0</v>
      </c>
      <c r="U17" s="84">
        <f>+Sklop12[[#This Row],[cena/enota brez DDV v EUR]]*Sklop12[[#This Row],[Okvirna količina]]</f>
        <v>0</v>
      </c>
      <c r="V17" s="84">
        <f>+Sklop12[[#This Row],[Končna cena/enoto mere (EUR) z DDV]]*Sklop12[[#This Row],[Okvirna količina]]</f>
        <v>0</v>
      </c>
      <c r="W17" s="98"/>
    </row>
    <row r="18" spans="1:23" s="175" customFormat="1" ht="12">
      <c r="A18" s="80" t="s">
        <v>4</v>
      </c>
      <c r="B18" s="261" t="s">
        <v>899</v>
      </c>
      <c r="C18" s="80" t="s">
        <v>913</v>
      </c>
      <c r="D18" s="269" t="s">
        <v>1541</v>
      </c>
      <c r="E18" s="78">
        <v>1.4</v>
      </c>
      <c r="F18" s="245" t="s">
        <v>0</v>
      </c>
      <c r="G18" s="190"/>
      <c r="H18" s="81">
        <v>10</v>
      </c>
      <c r="I18" s="245" t="s">
        <v>93</v>
      </c>
      <c r="J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K18" s="81" t="str">
        <f>IF(Sklop12[[#This Row],[ZAHTEVANA SHEMA KAKOVOSTI]]&lt;&gt;"",Sklop12[[#This Row],[Preračunana masa/volumen/kos na enoto kg]],"")</f>
        <v/>
      </c>
      <c r="L18" s="93"/>
      <c r="M18" s="82"/>
      <c r="N18" s="82"/>
      <c r="O18" s="83"/>
      <c r="P18" s="84"/>
      <c r="Q18" s="84"/>
      <c r="R18" s="95"/>
      <c r="S18" s="84">
        <f>+Sklop12[[#This Row],[cena/enota brez DDV v EUR]]*Sklop12[[#This Row],[Stopnja DDV (%)]]</f>
        <v>0</v>
      </c>
      <c r="T18" s="84">
        <f>+Sklop12[[#This Row],[cena/enota brez DDV v EUR]]+Sklop12[[#This Row],[Davek (EUR)]]</f>
        <v>0</v>
      </c>
      <c r="U18" s="84">
        <f>+Sklop12[[#This Row],[cena/enota brez DDV v EUR]]*Sklop12[[#This Row],[Okvirna količina]]</f>
        <v>0</v>
      </c>
      <c r="V18" s="84">
        <f>+Sklop12[[#This Row],[Končna cena/enoto mere (EUR) z DDV]]*Sklop12[[#This Row],[Okvirna količina]]</f>
        <v>0</v>
      </c>
      <c r="W18" s="98"/>
    </row>
    <row r="19" spans="1:23" s="175" customFormat="1" ht="12">
      <c r="A19" s="80" t="s">
        <v>5</v>
      </c>
      <c r="B19" s="261" t="s">
        <v>912</v>
      </c>
      <c r="C19" s="80" t="s">
        <v>913</v>
      </c>
      <c r="D19" s="269" t="s">
        <v>1553</v>
      </c>
      <c r="E19" s="78">
        <v>0.6</v>
      </c>
      <c r="F19" s="245" t="s">
        <v>0</v>
      </c>
      <c r="G19" s="190"/>
      <c r="H19" s="81">
        <v>5</v>
      </c>
      <c r="I19" s="245" t="s">
        <v>93</v>
      </c>
      <c r="J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K19" s="81" t="str">
        <f>IF(Sklop12[[#This Row],[ZAHTEVANA SHEMA KAKOVOSTI]]&lt;&gt;"",Sklop12[[#This Row],[Preračunana masa/volumen/kos na enoto kg]],"")</f>
        <v/>
      </c>
      <c r="L19" s="93"/>
      <c r="M19" s="82"/>
      <c r="N19" s="82"/>
      <c r="O19" s="83"/>
      <c r="P19" s="84"/>
      <c r="Q19" s="84"/>
      <c r="R19" s="95"/>
      <c r="S19" s="84">
        <f>+Sklop12[[#This Row],[cena/enota brez DDV v EUR]]*Sklop12[[#This Row],[Stopnja DDV (%)]]</f>
        <v>0</v>
      </c>
      <c r="T19" s="84">
        <f>+Sklop12[[#This Row],[cena/enota brez DDV v EUR]]+Sklop12[[#This Row],[Davek (EUR)]]</f>
        <v>0</v>
      </c>
      <c r="U19" s="84">
        <f>+Sklop12[[#This Row],[cena/enota brez DDV v EUR]]*Sklop12[[#This Row],[Okvirna količina]]</f>
        <v>0</v>
      </c>
      <c r="V19" s="84">
        <f>+Sklop12[[#This Row],[Končna cena/enoto mere (EUR) z DDV]]*Sklop12[[#This Row],[Okvirna količina]]</f>
        <v>0</v>
      </c>
      <c r="W19" s="98"/>
    </row>
    <row r="20" spans="1:23" s="175" customFormat="1" ht="12">
      <c r="A20" s="80" t="s">
        <v>6</v>
      </c>
      <c r="B20" s="261" t="s">
        <v>902</v>
      </c>
      <c r="C20" s="80" t="s">
        <v>913</v>
      </c>
      <c r="D20" s="269" t="s">
        <v>1543</v>
      </c>
      <c r="E20" s="78">
        <v>5</v>
      </c>
      <c r="F20" s="245" t="s">
        <v>0</v>
      </c>
      <c r="G20" s="190"/>
      <c r="H20" s="81">
        <v>15</v>
      </c>
      <c r="I20" s="245" t="s">
        <v>93</v>
      </c>
      <c r="J2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0" s="81" t="str">
        <f>IF(Sklop12[[#This Row],[ZAHTEVANA SHEMA KAKOVOSTI]]&lt;&gt;"",Sklop12[[#This Row],[Preračunana masa/volumen/kos na enoto kg]],"")</f>
        <v/>
      </c>
      <c r="L20" s="93"/>
      <c r="M20" s="82"/>
      <c r="N20" s="82"/>
      <c r="O20" s="83"/>
      <c r="P20" s="84"/>
      <c r="Q20" s="84"/>
      <c r="R20" s="95"/>
      <c r="S20" s="84">
        <f>+Sklop12[[#This Row],[cena/enota brez DDV v EUR]]*Sklop12[[#This Row],[Stopnja DDV (%)]]</f>
        <v>0</v>
      </c>
      <c r="T20" s="84">
        <f>+Sklop12[[#This Row],[cena/enota brez DDV v EUR]]+Sklop12[[#This Row],[Davek (EUR)]]</f>
        <v>0</v>
      </c>
      <c r="U20" s="84">
        <f>+Sklop12[[#This Row],[cena/enota brez DDV v EUR]]*Sklop12[[#This Row],[Okvirna količina]]</f>
        <v>0</v>
      </c>
      <c r="V20" s="84">
        <f>+Sklop12[[#This Row],[Končna cena/enoto mere (EUR) z DDV]]*Sklop12[[#This Row],[Okvirna količina]]</f>
        <v>0</v>
      </c>
      <c r="W20" s="98"/>
    </row>
    <row r="21" spans="1:23" s="175" customFormat="1" ht="12">
      <c r="A21" s="80" t="s">
        <v>7</v>
      </c>
      <c r="B21" s="261" t="s">
        <v>906</v>
      </c>
      <c r="C21" s="80" t="s">
        <v>913</v>
      </c>
      <c r="D21" s="269" t="s">
        <v>1547</v>
      </c>
      <c r="E21" s="78">
        <v>1</v>
      </c>
      <c r="F21" s="245" t="s">
        <v>0</v>
      </c>
      <c r="G21" s="190"/>
      <c r="H21" s="81">
        <v>30</v>
      </c>
      <c r="I21" s="245" t="s">
        <v>93</v>
      </c>
      <c r="J2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81" t="str">
        <f>IF(Sklop12[[#This Row],[ZAHTEVANA SHEMA KAKOVOSTI]]&lt;&gt;"",Sklop12[[#This Row],[Preračunana masa/volumen/kos na enoto kg]],"")</f>
        <v/>
      </c>
      <c r="L21" s="93"/>
      <c r="M21" s="82"/>
      <c r="N21" s="82"/>
      <c r="O21" s="83"/>
      <c r="P21" s="84"/>
      <c r="Q21" s="84"/>
      <c r="R21" s="95"/>
      <c r="S21" s="84">
        <f>+Sklop12[[#This Row],[cena/enota brez DDV v EUR]]*Sklop12[[#This Row],[Stopnja DDV (%)]]</f>
        <v>0</v>
      </c>
      <c r="T21" s="84">
        <f>+Sklop12[[#This Row],[cena/enota brez DDV v EUR]]+Sklop12[[#This Row],[Davek (EUR)]]</f>
        <v>0</v>
      </c>
      <c r="U21" s="84">
        <f>+Sklop12[[#This Row],[cena/enota brez DDV v EUR]]*Sklop12[[#This Row],[Okvirna količina]]</f>
        <v>0</v>
      </c>
      <c r="V21" s="84">
        <f>+Sklop12[[#This Row],[Končna cena/enoto mere (EUR) z DDV]]*Sklop12[[#This Row],[Okvirna količina]]</f>
        <v>0</v>
      </c>
      <c r="W21" s="98"/>
    </row>
    <row r="22" spans="1:23" s="175" customFormat="1" ht="12">
      <c r="A22" s="80" t="s">
        <v>8</v>
      </c>
      <c r="B22" s="261" t="s">
        <v>907</v>
      </c>
      <c r="C22" s="80" t="s">
        <v>913</v>
      </c>
      <c r="D22" s="269" t="s">
        <v>1548</v>
      </c>
      <c r="E22" s="78">
        <v>8</v>
      </c>
      <c r="F22" s="245" t="s">
        <v>0</v>
      </c>
      <c r="G22" s="190"/>
      <c r="H22" s="81">
        <v>20</v>
      </c>
      <c r="I22" s="245" t="s">
        <v>93</v>
      </c>
      <c r="J2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2" s="81" t="str">
        <f>IF(Sklop12[[#This Row],[ZAHTEVANA SHEMA KAKOVOSTI]]&lt;&gt;"",Sklop12[[#This Row],[Preračunana masa/volumen/kos na enoto kg]],"")</f>
        <v/>
      </c>
      <c r="L22" s="93"/>
      <c r="M22" s="82"/>
      <c r="N22" s="82"/>
      <c r="O22" s="83"/>
      <c r="P22" s="84"/>
      <c r="Q22" s="84"/>
      <c r="R22" s="95"/>
      <c r="S22" s="84">
        <f>+Sklop12[[#This Row],[cena/enota brez DDV v EUR]]*Sklop12[[#This Row],[Stopnja DDV (%)]]</f>
        <v>0</v>
      </c>
      <c r="T22" s="84">
        <f>+Sklop12[[#This Row],[cena/enota brez DDV v EUR]]+Sklop12[[#This Row],[Davek (EUR)]]</f>
        <v>0</v>
      </c>
      <c r="U22" s="84">
        <f>+Sklop12[[#This Row],[cena/enota brez DDV v EUR]]*Sklop12[[#This Row],[Okvirna količina]]</f>
        <v>0</v>
      </c>
      <c r="V22" s="84">
        <f>+Sklop12[[#This Row],[Končna cena/enoto mere (EUR) z DDV]]*Sklop12[[#This Row],[Okvirna količina]]</f>
        <v>0</v>
      </c>
      <c r="W22" s="98"/>
    </row>
    <row r="23" spans="1:23" s="175" customFormat="1" ht="12">
      <c r="A23" s="80" t="s">
        <v>9</v>
      </c>
      <c r="B23" s="261" t="s">
        <v>903</v>
      </c>
      <c r="C23" s="80" t="s">
        <v>913</v>
      </c>
      <c r="D23" s="269" t="s">
        <v>1544</v>
      </c>
      <c r="E23" s="78">
        <v>1</v>
      </c>
      <c r="F23" s="245" t="s">
        <v>0</v>
      </c>
      <c r="G23" s="190"/>
      <c r="H23" s="81">
        <v>10</v>
      </c>
      <c r="I23" s="245" t="s">
        <v>93</v>
      </c>
      <c r="J2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3" s="81" t="str">
        <f>IF(Sklop12[[#This Row],[ZAHTEVANA SHEMA KAKOVOSTI]]&lt;&gt;"",Sklop12[[#This Row],[Preračunana masa/volumen/kos na enoto kg]],"")</f>
        <v/>
      </c>
      <c r="L23" s="93"/>
      <c r="M23" s="82"/>
      <c r="N23" s="82"/>
      <c r="O23" s="83"/>
      <c r="P23" s="84"/>
      <c r="Q23" s="84"/>
      <c r="R23" s="95"/>
      <c r="S23" s="84">
        <f>+Sklop12[[#This Row],[cena/enota brez DDV v EUR]]*Sklop12[[#This Row],[Stopnja DDV (%)]]</f>
        <v>0</v>
      </c>
      <c r="T23" s="84">
        <f>+Sklop12[[#This Row],[cena/enota brez DDV v EUR]]+Sklop12[[#This Row],[Davek (EUR)]]</f>
        <v>0</v>
      </c>
      <c r="U23" s="84">
        <f>+Sklop12[[#This Row],[cena/enota brez DDV v EUR]]*Sklop12[[#This Row],[Okvirna količina]]</f>
        <v>0</v>
      </c>
      <c r="V23" s="84">
        <f>+Sklop12[[#This Row],[Končna cena/enoto mere (EUR) z DDV]]*Sklop12[[#This Row],[Okvirna količina]]</f>
        <v>0</v>
      </c>
      <c r="W23" s="98"/>
    </row>
    <row r="24" spans="1:23" s="175" customFormat="1" ht="24">
      <c r="A24" s="80" t="s">
        <v>10</v>
      </c>
      <c r="B24" s="261" t="s">
        <v>895</v>
      </c>
      <c r="C24" s="80" t="s">
        <v>913</v>
      </c>
      <c r="D24" s="269" t="s">
        <v>1536</v>
      </c>
      <c r="E24" s="78">
        <v>6.8</v>
      </c>
      <c r="F24" s="245" t="s">
        <v>0</v>
      </c>
      <c r="G24" s="190"/>
      <c r="H24" s="81">
        <v>30</v>
      </c>
      <c r="I24" s="245" t="s">
        <v>93</v>
      </c>
      <c r="J2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K24" s="81" t="str">
        <f>IF(Sklop12[[#This Row],[ZAHTEVANA SHEMA KAKOVOSTI]]&lt;&gt;"",Sklop12[[#This Row],[Preračunana masa/volumen/kos na enoto kg]],"")</f>
        <v/>
      </c>
      <c r="L24" s="93"/>
      <c r="M24" s="82"/>
      <c r="N24" s="82"/>
      <c r="O24" s="83"/>
      <c r="P24" s="84"/>
      <c r="Q24" s="84"/>
      <c r="R24" s="95"/>
      <c r="S24" s="84">
        <f>+Sklop12[[#This Row],[cena/enota brez DDV v EUR]]*Sklop12[[#This Row],[Stopnja DDV (%)]]</f>
        <v>0</v>
      </c>
      <c r="T24" s="84">
        <f>+Sklop12[[#This Row],[cena/enota brez DDV v EUR]]+Sklop12[[#This Row],[Davek (EUR)]]</f>
        <v>0</v>
      </c>
      <c r="U24" s="84">
        <f>+Sklop12[[#This Row],[cena/enota brez DDV v EUR]]*Sklop12[[#This Row],[Okvirna količina]]</f>
        <v>0</v>
      </c>
      <c r="V24" s="84">
        <f>+Sklop12[[#This Row],[Končna cena/enoto mere (EUR) z DDV]]*Sklop12[[#This Row],[Okvirna količina]]</f>
        <v>0</v>
      </c>
      <c r="W24" s="98"/>
    </row>
    <row r="25" spans="1:23" s="175" customFormat="1" ht="12">
      <c r="A25" s="80" t="s">
        <v>11</v>
      </c>
      <c r="B25" s="261" t="s">
        <v>900</v>
      </c>
      <c r="C25" s="80" t="s">
        <v>913</v>
      </c>
      <c r="D25" s="269" t="s">
        <v>1540</v>
      </c>
      <c r="E25" s="78">
        <v>10</v>
      </c>
      <c r="F25" s="245" t="s">
        <v>0</v>
      </c>
      <c r="G25" s="190"/>
      <c r="H25" s="81">
        <v>25</v>
      </c>
      <c r="I25" s="245" t="s">
        <v>93</v>
      </c>
      <c r="J2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5" s="81" t="str">
        <f>IF(Sklop12[[#This Row],[ZAHTEVANA SHEMA KAKOVOSTI]]&lt;&gt;"",Sklop12[[#This Row],[Preračunana masa/volumen/kos na enoto kg]],"")</f>
        <v/>
      </c>
      <c r="L25" s="93"/>
      <c r="M25" s="82"/>
      <c r="N25" s="82"/>
      <c r="O25" s="83"/>
      <c r="P25" s="84"/>
      <c r="Q25" s="84"/>
      <c r="R25" s="95"/>
      <c r="S25" s="84">
        <f>+Sklop12[[#This Row],[cena/enota brez DDV v EUR]]*Sklop12[[#This Row],[Stopnja DDV (%)]]</f>
        <v>0</v>
      </c>
      <c r="T25" s="84">
        <f>+Sklop12[[#This Row],[cena/enota brez DDV v EUR]]+Sklop12[[#This Row],[Davek (EUR)]]</f>
        <v>0</v>
      </c>
      <c r="U25" s="84">
        <f>+Sklop12[[#This Row],[cena/enota brez DDV v EUR]]*Sklop12[[#This Row],[Okvirna količina]]</f>
        <v>0</v>
      </c>
      <c r="V25" s="84">
        <f>+Sklop12[[#This Row],[Končna cena/enoto mere (EUR) z DDV]]*Sklop12[[#This Row],[Okvirna količina]]</f>
        <v>0</v>
      </c>
      <c r="W25" s="98"/>
    </row>
    <row r="26" spans="1:23" s="175" customFormat="1" ht="12">
      <c r="A26" s="80" t="s">
        <v>12</v>
      </c>
      <c r="B26" s="261" t="s">
        <v>896</v>
      </c>
      <c r="C26" s="80" t="s">
        <v>913</v>
      </c>
      <c r="D26" s="269" t="s">
        <v>1537</v>
      </c>
      <c r="E26" s="78">
        <v>10</v>
      </c>
      <c r="F26" s="245" t="s">
        <v>0</v>
      </c>
      <c r="G26" s="190"/>
      <c r="H26" s="81">
        <v>24</v>
      </c>
      <c r="I26" s="245" t="s">
        <v>93</v>
      </c>
      <c r="J2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K26" s="81" t="str">
        <f>IF(Sklop12[[#This Row],[ZAHTEVANA SHEMA KAKOVOSTI]]&lt;&gt;"",Sklop12[[#This Row],[Preračunana masa/volumen/kos na enoto kg]],"")</f>
        <v/>
      </c>
      <c r="L26" s="93"/>
      <c r="M26" s="82"/>
      <c r="N26" s="82"/>
      <c r="O26" s="83"/>
      <c r="P26" s="84"/>
      <c r="Q26" s="84"/>
      <c r="R26" s="95"/>
      <c r="S26" s="84">
        <f>+Sklop12[[#This Row],[cena/enota brez DDV v EUR]]*Sklop12[[#This Row],[Stopnja DDV (%)]]</f>
        <v>0</v>
      </c>
      <c r="T26" s="84">
        <f>+Sklop12[[#This Row],[cena/enota brez DDV v EUR]]+Sklop12[[#This Row],[Davek (EUR)]]</f>
        <v>0</v>
      </c>
      <c r="U26" s="84">
        <f>+Sklop12[[#This Row],[cena/enota brez DDV v EUR]]*Sklop12[[#This Row],[Okvirna količina]]</f>
        <v>0</v>
      </c>
      <c r="V26" s="84">
        <f>+Sklop12[[#This Row],[Končna cena/enoto mere (EUR) z DDV]]*Sklop12[[#This Row],[Okvirna količina]]</f>
        <v>0</v>
      </c>
      <c r="W26" s="98"/>
    </row>
    <row r="27" spans="1:23" s="175" customFormat="1" ht="12">
      <c r="A27" s="80" t="s">
        <v>13</v>
      </c>
      <c r="B27" s="261" t="s">
        <v>897</v>
      </c>
      <c r="C27" s="80" t="s">
        <v>913</v>
      </c>
      <c r="D27" s="269" t="s">
        <v>1538</v>
      </c>
      <c r="E27" s="78">
        <v>8</v>
      </c>
      <c r="F27" s="245" t="s">
        <v>0</v>
      </c>
      <c r="G27" s="190"/>
      <c r="H27" s="81">
        <v>20</v>
      </c>
      <c r="I27" s="245" t="s">
        <v>93</v>
      </c>
      <c r="J2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7" s="81" t="str">
        <f>IF(Sklop12[[#This Row],[ZAHTEVANA SHEMA KAKOVOSTI]]&lt;&gt;"",Sklop12[[#This Row],[Preračunana masa/volumen/kos na enoto kg]],"")</f>
        <v/>
      </c>
      <c r="L27" s="93"/>
      <c r="M27" s="82"/>
      <c r="N27" s="82"/>
      <c r="O27" s="83"/>
      <c r="P27" s="84"/>
      <c r="Q27" s="84"/>
      <c r="R27" s="95"/>
      <c r="S27" s="84">
        <f>+Sklop12[[#This Row],[cena/enota brez DDV v EUR]]*Sklop12[[#This Row],[Stopnja DDV (%)]]</f>
        <v>0</v>
      </c>
      <c r="T27" s="84">
        <f>+Sklop12[[#This Row],[cena/enota brez DDV v EUR]]+Sklop12[[#This Row],[Davek (EUR)]]</f>
        <v>0</v>
      </c>
      <c r="U27" s="84">
        <f>+Sklop12[[#This Row],[cena/enota brez DDV v EUR]]*Sklop12[[#This Row],[Okvirna količina]]</f>
        <v>0</v>
      </c>
      <c r="V27" s="84">
        <f>+Sklop12[[#This Row],[Končna cena/enoto mere (EUR) z DDV]]*Sklop12[[#This Row],[Okvirna količina]]</f>
        <v>0</v>
      </c>
      <c r="W27" s="98"/>
    </row>
    <row r="28" spans="1:23" s="175" customFormat="1" ht="12">
      <c r="A28" s="80" t="s">
        <v>14</v>
      </c>
      <c r="B28" s="261" t="s">
        <v>908</v>
      </c>
      <c r="C28" s="80" t="s">
        <v>913</v>
      </c>
      <c r="D28" s="269" t="s">
        <v>1549</v>
      </c>
      <c r="E28" s="78">
        <v>5</v>
      </c>
      <c r="F28" s="245" t="s">
        <v>0</v>
      </c>
      <c r="G28" s="190"/>
      <c r="H28" s="81">
        <v>15</v>
      </c>
      <c r="I28" s="245" t="s">
        <v>93</v>
      </c>
      <c r="J2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8" s="81" t="str">
        <f>IF(Sklop12[[#This Row],[ZAHTEVANA SHEMA KAKOVOSTI]]&lt;&gt;"",Sklop12[[#This Row],[Preračunana masa/volumen/kos na enoto kg]],"")</f>
        <v/>
      </c>
      <c r="L28" s="93"/>
      <c r="M28" s="82"/>
      <c r="N28" s="82"/>
      <c r="O28" s="83"/>
      <c r="P28" s="84"/>
      <c r="Q28" s="84"/>
      <c r="R28" s="95"/>
      <c r="S28" s="84">
        <f>+Sklop12[[#This Row],[cena/enota brez DDV v EUR]]*Sklop12[[#This Row],[Stopnja DDV (%)]]</f>
        <v>0</v>
      </c>
      <c r="T28" s="84">
        <f>+Sklop12[[#This Row],[cena/enota brez DDV v EUR]]+Sklop12[[#This Row],[Davek (EUR)]]</f>
        <v>0</v>
      </c>
      <c r="U28" s="84">
        <f>+Sklop12[[#This Row],[cena/enota brez DDV v EUR]]*Sklop12[[#This Row],[Okvirna količina]]</f>
        <v>0</v>
      </c>
      <c r="V28" s="84">
        <f>+Sklop12[[#This Row],[Končna cena/enoto mere (EUR) z DDV]]*Sklop12[[#This Row],[Okvirna količina]]</f>
        <v>0</v>
      </c>
      <c r="W28" s="98"/>
    </row>
    <row r="29" spans="1:23" s="175" customFormat="1" ht="12">
      <c r="A29" s="80" t="s">
        <v>15</v>
      </c>
      <c r="B29" s="261" t="s">
        <v>904</v>
      </c>
      <c r="C29" s="80" t="s">
        <v>913</v>
      </c>
      <c r="D29" s="269" t="s">
        <v>1545</v>
      </c>
      <c r="E29" s="78">
        <v>5</v>
      </c>
      <c r="F29" s="245" t="s">
        <v>0</v>
      </c>
      <c r="G29" s="190"/>
      <c r="H29" s="81">
        <v>15</v>
      </c>
      <c r="I29" s="245" t="s">
        <v>93</v>
      </c>
      <c r="J2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9" s="81" t="str">
        <f>IF(Sklop12[[#This Row],[ZAHTEVANA SHEMA KAKOVOSTI]]&lt;&gt;"",Sklop12[[#This Row],[Preračunana masa/volumen/kos na enoto kg]],"")</f>
        <v/>
      </c>
      <c r="L29" s="93"/>
      <c r="M29" s="82"/>
      <c r="N29" s="82"/>
      <c r="O29" s="83"/>
      <c r="P29" s="84"/>
      <c r="Q29" s="84"/>
      <c r="R29" s="95"/>
      <c r="S29" s="84">
        <f>+Sklop12[[#This Row],[cena/enota brez DDV v EUR]]*Sklop12[[#This Row],[Stopnja DDV (%)]]</f>
        <v>0</v>
      </c>
      <c r="T29" s="84">
        <f>+Sklop12[[#This Row],[cena/enota brez DDV v EUR]]+Sklop12[[#This Row],[Davek (EUR)]]</f>
        <v>0</v>
      </c>
      <c r="U29" s="84">
        <f>+Sklop12[[#This Row],[cena/enota brez DDV v EUR]]*Sklop12[[#This Row],[Okvirna količina]]</f>
        <v>0</v>
      </c>
      <c r="V29" s="84">
        <f>+Sklop12[[#This Row],[Končna cena/enoto mere (EUR) z DDV]]*Sklop12[[#This Row],[Okvirna količina]]</f>
        <v>0</v>
      </c>
      <c r="W29" s="98"/>
    </row>
    <row r="30" spans="1:23" s="175" customFormat="1" ht="12">
      <c r="A30" s="80" t="s">
        <v>16</v>
      </c>
      <c r="B30" s="261" t="s">
        <v>901</v>
      </c>
      <c r="C30" s="80" t="s">
        <v>913</v>
      </c>
      <c r="D30" s="269" t="s">
        <v>1542</v>
      </c>
      <c r="E30" s="78">
        <v>5</v>
      </c>
      <c r="F30" s="245" t="s">
        <v>0</v>
      </c>
      <c r="G30" s="190"/>
      <c r="H30" s="81">
        <v>32</v>
      </c>
      <c r="I30" s="245" t="s">
        <v>93</v>
      </c>
      <c r="J3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30" s="81" t="str">
        <f>IF(Sklop12[[#This Row],[ZAHTEVANA SHEMA KAKOVOSTI]]&lt;&gt;"",Sklop12[[#This Row],[Preračunana masa/volumen/kos na enoto kg]],"")</f>
        <v/>
      </c>
      <c r="L30" s="93"/>
      <c r="M30" s="82"/>
      <c r="N30" s="82"/>
      <c r="O30" s="83"/>
      <c r="P30" s="84"/>
      <c r="Q30" s="84"/>
      <c r="R30" s="95"/>
      <c r="S30" s="84">
        <f>+Sklop12[[#This Row],[cena/enota brez DDV v EUR]]*Sklop12[[#This Row],[Stopnja DDV (%)]]</f>
        <v>0</v>
      </c>
      <c r="T30" s="84">
        <f>+Sklop12[[#This Row],[cena/enota brez DDV v EUR]]+Sklop12[[#This Row],[Davek (EUR)]]</f>
        <v>0</v>
      </c>
      <c r="U30" s="84">
        <f>+Sklop12[[#This Row],[cena/enota brez DDV v EUR]]*Sklop12[[#This Row],[Okvirna količina]]</f>
        <v>0</v>
      </c>
      <c r="V30" s="84">
        <f>+Sklop12[[#This Row],[Končna cena/enoto mere (EUR) z DDV]]*Sklop12[[#This Row],[Okvirna količina]]</f>
        <v>0</v>
      </c>
      <c r="W30" s="98"/>
    </row>
    <row r="31" spans="1:23" s="175" customFormat="1" ht="12">
      <c r="A31" s="80" t="s">
        <v>17</v>
      </c>
      <c r="B31" s="261" t="s">
        <v>894</v>
      </c>
      <c r="C31" s="80" t="s">
        <v>913</v>
      </c>
      <c r="D31" s="269" t="s">
        <v>1535</v>
      </c>
      <c r="E31" s="78">
        <v>5</v>
      </c>
      <c r="F31" s="245" t="s">
        <v>0</v>
      </c>
      <c r="G31" s="190"/>
      <c r="H31" s="81">
        <v>6</v>
      </c>
      <c r="I31" s="245" t="s">
        <v>93</v>
      </c>
      <c r="J3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31" s="81" t="str">
        <f>IF(Sklop12[[#This Row],[ZAHTEVANA SHEMA KAKOVOSTI]]&lt;&gt;"",Sklop12[[#This Row],[Preračunana masa/volumen/kos na enoto kg]],"")</f>
        <v/>
      </c>
      <c r="L31" s="93"/>
      <c r="M31" s="82"/>
      <c r="N31" s="82"/>
      <c r="O31" s="83"/>
      <c r="P31" s="84"/>
      <c r="Q31" s="84"/>
      <c r="R31" s="95"/>
      <c r="S31" s="84">
        <f>+Sklop12[[#This Row],[cena/enota brez DDV v EUR]]*Sklop12[[#This Row],[Stopnja DDV (%)]]</f>
        <v>0</v>
      </c>
      <c r="T31" s="84">
        <f>+Sklop12[[#This Row],[cena/enota brez DDV v EUR]]+Sklop12[[#This Row],[Davek (EUR)]]</f>
        <v>0</v>
      </c>
      <c r="U31" s="84">
        <f>+Sklop12[[#This Row],[cena/enota brez DDV v EUR]]*Sklop12[[#This Row],[Okvirna količina]]</f>
        <v>0</v>
      </c>
      <c r="V31" s="84">
        <f>+Sklop12[[#This Row],[Končna cena/enoto mere (EUR) z DDV]]*Sklop12[[#This Row],[Okvirna količina]]</f>
        <v>0</v>
      </c>
      <c r="W31" s="98"/>
    </row>
    <row r="32" spans="1:23" s="175" customFormat="1" ht="24">
      <c r="A32" s="80" t="s">
        <v>18</v>
      </c>
      <c r="B32" s="261" t="s">
        <v>911</v>
      </c>
      <c r="C32" s="80" t="s">
        <v>913</v>
      </c>
      <c r="D32" s="269" t="s">
        <v>1552</v>
      </c>
      <c r="E32" s="78">
        <v>1</v>
      </c>
      <c r="F32" s="245" t="s">
        <v>0</v>
      </c>
      <c r="G32" s="190"/>
      <c r="H32" s="81">
        <v>100</v>
      </c>
      <c r="I32" s="245" t="s">
        <v>93</v>
      </c>
      <c r="J3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2" s="81" t="str">
        <f>IF(Sklop12[[#This Row],[ZAHTEVANA SHEMA KAKOVOSTI]]&lt;&gt;"",Sklop12[[#This Row],[Preračunana masa/volumen/kos na enoto kg]],"")</f>
        <v/>
      </c>
      <c r="L32" s="93"/>
      <c r="M32" s="82"/>
      <c r="N32" s="82"/>
      <c r="O32" s="83"/>
      <c r="P32" s="84"/>
      <c r="Q32" s="84"/>
      <c r="R32" s="95"/>
      <c r="S32" s="84">
        <f>+Sklop12[[#This Row],[cena/enota brez DDV v EUR]]*Sklop12[[#This Row],[Stopnja DDV (%)]]</f>
        <v>0</v>
      </c>
      <c r="T32" s="84">
        <f>+Sklop12[[#This Row],[cena/enota brez DDV v EUR]]+Sklop12[[#This Row],[Davek (EUR)]]</f>
        <v>0</v>
      </c>
      <c r="U32" s="84">
        <f>+Sklop12[[#This Row],[cena/enota brez DDV v EUR]]*Sklop12[[#This Row],[Okvirna količina]]</f>
        <v>0</v>
      </c>
      <c r="V32" s="84">
        <f>+Sklop12[[#This Row],[Končna cena/enoto mere (EUR) z DDV]]*Sklop12[[#This Row],[Okvirna količina]]</f>
        <v>0</v>
      </c>
      <c r="W32" s="98"/>
    </row>
    <row r="33" spans="1:24" s="175" customFormat="1" ht="12">
      <c r="A33" s="80" t="s">
        <v>19</v>
      </c>
      <c r="B33" s="261" t="s">
        <v>905</v>
      </c>
      <c r="C33" s="80" t="s">
        <v>913</v>
      </c>
      <c r="D33" s="269" t="s">
        <v>1546</v>
      </c>
      <c r="E33" s="78">
        <v>5</v>
      </c>
      <c r="F33" s="245" t="s">
        <v>0</v>
      </c>
      <c r="G33" s="190"/>
      <c r="H33" s="81">
        <v>40</v>
      </c>
      <c r="I33" s="245" t="s">
        <v>93</v>
      </c>
      <c r="J3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33" s="81" t="str">
        <f>IF(Sklop12[[#This Row],[ZAHTEVANA SHEMA KAKOVOSTI]]&lt;&gt;"",Sklop12[[#This Row],[Preračunana masa/volumen/kos na enoto kg]],"")</f>
        <v/>
      </c>
      <c r="L33" s="93"/>
      <c r="M33" s="82"/>
      <c r="N33" s="82"/>
      <c r="O33" s="83"/>
      <c r="P33" s="84"/>
      <c r="Q33" s="84"/>
      <c r="R33" s="95"/>
      <c r="S33" s="84">
        <f>+Sklop12[[#This Row],[cena/enota brez DDV v EUR]]*Sklop12[[#This Row],[Stopnja DDV (%)]]</f>
        <v>0</v>
      </c>
      <c r="T33" s="84">
        <f>+Sklop12[[#This Row],[cena/enota brez DDV v EUR]]+Sklop12[[#This Row],[Davek (EUR)]]</f>
        <v>0</v>
      </c>
      <c r="U33" s="84">
        <f>+Sklop12[[#This Row],[cena/enota brez DDV v EUR]]*Sklop12[[#This Row],[Okvirna količina]]</f>
        <v>0</v>
      </c>
      <c r="V33" s="84">
        <f>+Sklop12[[#This Row],[Končna cena/enoto mere (EUR) z DDV]]*Sklop12[[#This Row],[Okvirna količina]]</f>
        <v>0</v>
      </c>
      <c r="W33" s="98"/>
    </row>
    <row r="34" spans="1:24" s="175" customFormat="1" ht="24">
      <c r="A34" s="80" t="s">
        <v>20</v>
      </c>
      <c r="B34" s="261" t="s">
        <v>909</v>
      </c>
      <c r="C34" s="80" t="s">
        <v>913</v>
      </c>
      <c r="D34" s="269" t="s">
        <v>1550</v>
      </c>
      <c r="E34" s="78">
        <v>5</v>
      </c>
      <c r="F34" s="245" t="s">
        <v>0</v>
      </c>
      <c r="G34" s="190"/>
      <c r="H34" s="81">
        <v>15</v>
      </c>
      <c r="I34" s="245" t="s">
        <v>93</v>
      </c>
      <c r="J3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4" s="81" t="str">
        <f>IF(Sklop12[[#This Row],[ZAHTEVANA SHEMA KAKOVOSTI]]&lt;&gt;"",Sklop12[[#This Row],[Preračunana masa/volumen/kos na enoto kg]],"")</f>
        <v/>
      </c>
      <c r="L34" s="93"/>
      <c r="M34" s="82"/>
      <c r="N34" s="82"/>
      <c r="O34" s="83"/>
      <c r="P34" s="84"/>
      <c r="Q34" s="84"/>
      <c r="R34" s="95"/>
      <c r="S34" s="84">
        <f>+Sklop12[[#This Row],[cena/enota brez DDV v EUR]]*Sklop12[[#This Row],[Stopnja DDV (%)]]</f>
        <v>0</v>
      </c>
      <c r="T34" s="84">
        <f>+Sklop12[[#This Row],[cena/enota brez DDV v EUR]]+Sklop12[[#This Row],[Davek (EUR)]]</f>
        <v>0</v>
      </c>
      <c r="U34" s="84">
        <f>+Sklop12[[#This Row],[cena/enota brez DDV v EUR]]*Sklop12[[#This Row],[Okvirna količina]]</f>
        <v>0</v>
      </c>
      <c r="V34" s="84">
        <f>+Sklop12[[#This Row],[Končna cena/enoto mere (EUR) z DDV]]*Sklop12[[#This Row],[Okvirna količina]]</f>
        <v>0</v>
      </c>
      <c r="W34" s="98"/>
    </row>
    <row r="35" spans="1:24" ht="27" customHeight="1">
      <c r="A35" s="294" t="s">
        <v>181</v>
      </c>
      <c r="B35" s="294"/>
      <c r="C35" s="294"/>
      <c r="D35" s="176"/>
      <c r="E35" s="177"/>
      <c r="F35" s="177"/>
      <c r="G35" s="192"/>
      <c r="H35" s="153"/>
      <c r="I35" s="193"/>
      <c r="J35" s="179">
        <f>SUBTOTAL(109,Sklop12[Preračunana masa/volumen/kos na enoto kg])</f>
        <v>2023</v>
      </c>
      <c r="K35" s="179">
        <f>SUBTOTAL(109,Sklop12[Živila iz shem kakovosti (kg)])</f>
        <v>0</v>
      </c>
      <c r="L35" s="178"/>
      <c r="M35" s="180"/>
      <c r="N35" s="180"/>
      <c r="O35" s="181"/>
      <c r="P35" s="182"/>
      <c r="Q35" s="182"/>
      <c r="R35" s="182"/>
      <c r="S35" s="183"/>
      <c r="T35" s="184"/>
      <c r="U35" s="183">
        <f>SUBTOTAL(109,Sklop12[Vrednost za okvirno količino (EUR) brez DDV])</f>
        <v>0</v>
      </c>
      <c r="V35" s="183">
        <f>SUBTOTAL(109,Sklop12[Vrednost za okvirno količino (EUR) z DDV])</f>
        <v>0</v>
      </c>
      <c r="W35" s="295">
        <f>SUBTOTAL(103,Sklop12[Shema kakovosti
(nacionalne, evropske)
])</f>
        <v>0</v>
      </c>
    </row>
    <row r="36" spans="1:24" ht="15">
      <c r="A36" s="7"/>
      <c r="B36" s="7"/>
      <c r="C36" s="7"/>
      <c r="D36" s="5"/>
      <c r="E36" s="28"/>
      <c r="F36" s="28"/>
      <c r="G36" s="27"/>
      <c r="H36" s="8"/>
      <c r="J36" s="9"/>
      <c r="K36" s="9"/>
      <c r="L36" s="9"/>
      <c r="M36" s="9"/>
      <c r="N36" s="54"/>
      <c r="O36" s="54"/>
      <c r="P36" s="9"/>
      <c r="Q36" s="9"/>
      <c r="R36" s="9"/>
      <c r="S36" s="9"/>
      <c r="T36" s="9"/>
      <c r="U36" s="4"/>
      <c r="V36" s="4"/>
      <c r="W36" s="8"/>
    </row>
    <row r="37" spans="1:24">
      <c r="A37" s="46" t="s">
        <v>177</v>
      </c>
      <c r="B37" s="173"/>
      <c r="C37" s="173"/>
      <c r="D37" s="18"/>
      <c r="E37" s="30"/>
      <c r="F37" s="30"/>
      <c r="G37" s="108"/>
      <c r="S37" s="46"/>
      <c r="T37" s="46"/>
      <c r="U37" s="46"/>
      <c r="V37" s="46"/>
    </row>
    <row r="38" spans="1:24">
      <c r="A38" s="13" t="s">
        <v>179</v>
      </c>
      <c r="D38" s="18"/>
      <c r="E38" s="30"/>
      <c r="F38" s="30"/>
      <c r="G38" s="108"/>
    </row>
    <row r="39" spans="1:24">
      <c r="A39" s="102" t="s">
        <v>245</v>
      </c>
      <c r="B39" s="102"/>
      <c r="C39" s="102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4">
      <c r="A40" s="118" t="s">
        <v>220</v>
      </c>
      <c r="B40" s="118"/>
      <c r="C40" s="118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6"/>
    </row>
    <row r="41" spans="1:24">
      <c r="A41" s="423"/>
      <c r="B41" s="423"/>
      <c r="C41" s="423"/>
      <c r="D41" s="423"/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55"/>
      <c r="P41" s="31"/>
      <c r="Q41" s="31"/>
      <c r="R41" s="31"/>
      <c r="S41" s="31"/>
      <c r="T41" s="31"/>
    </row>
    <row r="42" spans="1:24">
      <c r="P42" s="31"/>
      <c r="Q42" s="31"/>
      <c r="R42" s="31"/>
      <c r="S42" s="31"/>
      <c r="T42" s="31"/>
    </row>
    <row r="43" spans="1:24">
      <c r="A43" s="102" t="s">
        <v>65</v>
      </c>
      <c r="B43" s="102"/>
      <c r="C43" s="102"/>
      <c r="H43" s="68"/>
      <c r="I43" s="68" t="s">
        <v>66</v>
      </c>
      <c r="J43" s="31"/>
      <c r="K43" s="31"/>
      <c r="L43" s="31"/>
      <c r="M43" s="31"/>
      <c r="N43" s="55"/>
      <c r="O43" s="55"/>
      <c r="P43" s="103"/>
      <c r="Q43" s="31"/>
      <c r="R43" s="31"/>
      <c r="S43" s="31" t="s">
        <v>67</v>
      </c>
      <c r="T43" s="31"/>
    </row>
    <row r="44" spans="1:24" ht="15">
      <c r="A44" s="7"/>
      <c r="B44" s="7"/>
      <c r="C44" s="7"/>
      <c r="D44" s="5"/>
      <c r="E44" s="28"/>
      <c r="F44" s="28"/>
      <c r="G44" s="27"/>
      <c r="H44" s="8"/>
      <c r="J44" s="9"/>
      <c r="K44" s="9"/>
      <c r="L44" s="9"/>
      <c r="M44" s="9"/>
      <c r="N44" s="54"/>
      <c r="O44" s="54"/>
      <c r="P44" s="9"/>
      <c r="Q44" s="9"/>
      <c r="R44" s="9"/>
      <c r="S44" s="9"/>
      <c r="T44" s="9"/>
      <c r="U44" s="4"/>
      <c r="V44" s="4"/>
      <c r="W44" s="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>
      <c r="D58" s="18"/>
      <c r="E58" s="30"/>
      <c r="F58" s="30"/>
      <c r="G58" s="108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</sheetData>
  <sheetProtection insertRows="0" deleteRows="0"/>
  <protectedRanges>
    <protectedRange sqref="L42:R1048576 O41:R41 W1:W1048576 L1:R40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0"/>
  <sheetViews>
    <sheetView topLeftCell="A130" zoomScale="110" zoomScaleNormal="110" zoomScaleSheetLayoutView="100" workbookViewId="0">
      <selection activeCell="S12" sqref="S12"/>
    </sheetView>
  </sheetViews>
  <sheetFormatPr defaultColWidth="8.85546875" defaultRowHeight="12.75"/>
  <cols>
    <col min="1" max="1" width="4.5703125" style="13" customWidth="1"/>
    <col min="2" max="2" width="3.5703125" style="167" customWidth="1"/>
    <col min="3" max="3" width="9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pred_rekapitulacija'!A26</f>
        <v>13.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pred_rekapitulacija'!B26</f>
        <v>SVEŽE SADJE IN ZELENJAVA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969</v>
      </c>
      <c r="C16" s="242" t="s">
        <v>1046</v>
      </c>
      <c r="D16" s="248" t="s">
        <v>1102</v>
      </c>
      <c r="E16" s="187">
        <v>1</v>
      </c>
      <c r="F16" s="187" t="s">
        <v>0</v>
      </c>
      <c r="G16" s="191"/>
      <c r="H16" s="265">
        <v>10</v>
      </c>
      <c r="I16" s="150" t="s">
        <v>0</v>
      </c>
      <c r="J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6" s="81" t="str">
        <f>IF(Sklop13[[#This Row],[ZAHTEVANA SHEMA KAKOVOSTI]]&lt;&gt;"",Sklop13[[#This Row],[Preračunana masa/volumen/kos na enoto kg]],"")</f>
        <v/>
      </c>
      <c r="L16" s="93"/>
      <c r="M16" s="139" t="s">
        <v>160</v>
      </c>
      <c r="N16" s="139" t="s">
        <v>160</v>
      </c>
      <c r="O16" s="139" t="s">
        <v>160</v>
      </c>
      <c r="P16" s="84"/>
      <c r="Q16" s="138" t="s">
        <v>160</v>
      </c>
      <c r="R16" s="95"/>
      <c r="S16" s="84">
        <f>+Sklop13[[#This Row],[cena/enota brez DDV v EUR]]*Sklop13[[#This Row],[Stopnja DDV (%)]]</f>
        <v>0</v>
      </c>
      <c r="T16" s="84">
        <f>+Sklop13[[#This Row],[cena/enota brez DDV v EUR]]+Sklop13[[#This Row],[Davek (EUR)]]</f>
        <v>0</v>
      </c>
      <c r="U16" s="84">
        <f>+Sklop13[[#This Row],[cena/enota brez DDV v EUR]]*Sklop13[[#This Row],[Okvirna količina]]</f>
        <v>0</v>
      </c>
      <c r="V16" s="84">
        <f>+Sklop13[[#This Row],[Končna cena/enoto mere (EUR) z DDV]]*Sklop13[[#This Row],[Okvirna količina]]</f>
        <v>0</v>
      </c>
      <c r="W16" s="137" t="s">
        <v>160</v>
      </c>
    </row>
    <row r="17" spans="1:23" s="175" customFormat="1" ht="12">
      <c r="A17" s="80" t="s">
        <v>3</v>
      </c>
      <c r="B17" s="241" t="s">
        <v>938</v>
      </c>
      <c r="C17" s="242" t="s">
        <v>1046</v>
      </c>
      <c r="D17" s="248" t="s">
        <v>1071</v>
      </c>
      <c r="E17" s="187">
        <v>1</v>
      </c>
      <c r="F17" s="187" t="s">
        <v>0</v>
      </c>
      <c r="G17" s="191"/>
      <c r="H17" s="265">
        <v>200</v>
      </c>
      <c r="I17" s="150" t="s">
        <v>0</v>
      </c>
      <c r="J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7" s="81" t="str">
        <f>IF(Sklop13[[#This Row],[ZAHTEVANA SHEMA KAKOVOSTI]]&lt;&gt;"",Sklop13[[#This Row],[Preračunana masa/volumen/kos na enoto kg]],"")</f>
        <v/>
      </c>
      <c r="L17" s="94"/>
      <c r="M17" s="139" t="s">
        <v>160</v>
      </c>
      <c r="N17" s="139" t="s">
        <v>160</v>
      </c>
      <c r="O17" s="139" t="s">
        <v>160</v>
      </c>
      <c r="P17" s="88"/>
      <c r="Q17" s="138" t="s">
        <v>160</v>
      </c>
      <c r="R17" s="97"/>
      <c r="S17" s="88">
        <f>+Sklop13[[#This Row],[cena/enota brez DDV v EUR]]*Sklop13[[#This Row],[Stopnja DDV (%)]]</f>
        <v>0</v>
      </c>
      <c r="T17" s="88">
        <f>+Sklop13[[#This Row],[cena/enota brez DDV v EUR]]+Sklop13[[#This Row],[Davek (EUR)]]</f>
        <v>0</v>
      </c>
      <c r="U17" s="88">
        <f>+Sklop13[[#This Row],[cena/enota brez DDV v EUR]]*Sklop13[[#This Row],[Okvirna količina]]</f>
        <v>0</v>
      </c>
      <c r="V17" s="88">
        <f>+Sklop13[[#This Row],[Končna cena/enoto mere (EUR) z DDV]]*Sklop13[[#This Row],[Okvirna količina]]</f>
        <v>0</v>
      </c>
      <c r="W17" s="137" t="s">
        <v>160</v>
      </c>
    </row>
    <row r="18" spans="1:23" s="175" customFormat="1" ht="12">
      <c r="A18" s="80" t="s">
        <v>4</v>
      </c>
      <c r="B18" s="241" t="s">
        <v>974</v>
      </c>
      <c r="C18" s="242" t="s">
        <v>1046</v>
      </c>
      <c r="D18" s="248" t="s">
        <v>1107</v>
      </c>
      <c r="E18" s="187">
        <v>1</v>
      </c>
      <c r="F18" s="187" t="s">
        <v>0</v>
      </c>
      <c r="G18" s="191"/>
      <c r="H18" s="265">
        <v>15</v>
      </c>
      <c r="I18" s="150" t="s">
        <v>0</v>
      </c>
      <c r="J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8" s="81" t="str">
        <f>IF(Sklop13[[#This Row],[ZAHTEVANA SHEMA KAKOVOSTI]]&lt;&gt;"",Sklop13[[#This Row],[Preračunana masa/volumen/kos na enoto kg]],"")</f>
        <v/>
      </c>
      <c r="L18" s="94"/>
      <c r="M18" s="139" t="s">
        <v>160</v>
      </c>
      <c r="N18" s="139" t="s">
        <v>160</v>
      </c>
      <c r="O18" s="139" t="s">
        <v>160</v>
      </c>
      <c r="P18" s="88"/>
      <c r="Q18" s="138" t="s">
        <v>160</v>
      </c>
      <c r="R18" s="97"/>
      <c r="S18" s="88">
        <f>+Sklop13[[#This Row],[cena/enota brez DDV v EUR]]*Sklop13[[#This Row],[Stopnja DDV (%)]]</f>
        <v>0</v>
      </c>
      <c r="T18" s="88">
        <f>+Sklop13[[#This Row],[cena/enota brez DDV v EUR]]+Sklop13[[#This Row],[Davek (EUR)]]</f>
        <v>0</v>
      </c>
      <c r="U18" s="88">
        <f>+Sklop13[[#This Row],[cena/enota brez DDV v EUR]]*Sklop13[[#This Row],[Okvirna količina]]</f>
        <v>0</v>
      </c>
      <c r="V18" s="88">
        <f>+Sklop13[[#This Row],[Končna cena/enoto mere (EUR) z DDV]]*Sklop13[[#This Row],[Okvirna količina]]</f>
        <v>0</v>
      </c>
      <c r="W18" s="137" t="s">
        <v>160</v>
      </c>
    </row>
    <row r="19" spans="1:23" s="175" customFormat="1" ht="12">
      <c r="A19" s="80" t="s">
        <v>5</v>
      </c>
      <c r="B19" s="241" t="s">
        <v>973</v>
      </c>
      <c r="C19" s="242" t="s">
        <v>1046</v>
      </c>
      <c r="D19" s="248" t="s">
        <v>1106</v>
      </c>
      <c r="E19" s="187">
        <v>1</v>
      </c>
      <c r="F19" s="187" t="s">
        <v>0</v>
      </c>
      <c r="G19" s="191"/>
      <c r="H19" s="265">
        <v>20</v>
      </c>
      <c r="I19" s="150" t="s">
        <v>0</v>
      </c>
      <c r="J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9" s="81" t="str">
        <f>IF(Sklop13[[#This Row],[ZAHTEVANA SHEMA KAKOVOSTI]]&lt;&gt;"",Sklop13[[#This Row],[Preračunana masa/volumen/kos na enoto kg]],"")</f>
        <v/>
      </c>
      <c r="L19" s="94"/>
      <c r="M19" s="139" t="s">
        <v>160</v>
      </c>
      <c r="N19" s="139" t="s">
        <v>160</v>
      </c>
      <c r="O19" s="139" t="s">
        <v>160</v>
      </c>
      <c r="P19" s="88"/>
      <c r="Q19" s="138" t="s">
        <v>160</v>
      </c>
      <c r="R19" s="97"/>
      <c r="S19" s="88">
        <f>+Sklop13[[#This Row],[cena/enota brez DDV v EUR]]*Sklop13[[#This Row],[Stopnja DDV (%)]]</f>
        <v>0</v>
      </c>
      <c r="T19" s="88">
        <f>+Sklop13[[#This Row],[cena/enota brez DDV v EUR]]+Sklop13[[#This Row],[Davek (EUR)]]</f>
        <v>0</v>
      </c>
      <c r="U19" s="88">
        <f>+Sklop13[[#This Row],[cena/enota brez DDV v EUR]]*Sklop13[[#This Row],[Okvirna količina]]</f>
        <v>0</v>
      </c>
      <c r="V19" s="88">
        <f>+Sklop13[[#This Row],[Končna cena/enoto mere (EUR) z DDV]]*Sklop13[[#This Row],[Okvirna količina]]</f>
        <v>0</v>
      </c>
      <c r="W19" s="137" t="s">
        <v>160</v>
      </c>
    </row>
    <row r="20" spans="1:23" s="175" customFormat="1" ht="12">
      <c r="A20" s="80" t="s">
        <v>6</v>
      </c>
      <c r="B20" s="241" t="s">
        <v>976</v>
      </c>
      <c r="C20" s="242" t="s">
        <v>1046</v>
      </c>
      <c r="D20" s="248" t="s">
        <v>1109</v>
      </c>
      <c r="E20" s="187">
        <v>1</v>
      </c>
      <c r="F20" s="187" t="s">
        <v>0</v>
      </c>
      <c r="G20" s="191"/>
      <c r="H20" s="265">
        <v>15</v>
      </c>
      <c r="I20" s="150" t="s">
        <v>0</v>
      </c>
      <c r="J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20" s="81" t="str">
        <f>IF(Sklop13[[#This Row],[ZAHTEVANA SHEMA KAKOVOSTI]]&lt;&gt;"",Sklop13[[#This Row],[Preračunana masa/volumen/kos na enoto kg]],"")</f>
        <v/>
      </c>
      <c r="L20" s="94"/>
      <c r="M20" s="139" t="s">
        <v>160</v>
      </c>
      <c r="N20" s="139" t="s">
        <v>160</v>
      </c>
      <c r="O20" s="139" t="s">
        <v>160</v>
      </c>
      <c r="P20" s="88"/>
      <c r="Q20" s="138" t="s">
        <v>160</v>
      </c>
      <c r="R20" s="97"/>
      <c r="S20" s="88">
        <f>+Sklop13[[#This Row],[cena/enota brez DDV v EUR]]*Sklop13[[#This Row],[Stopnja DDV (%)]]</f>
        <v>0</v>
      </c>
      <c r="T20" s="88">
        <f>+Sklop13[[#This Row],[cena/enota brez DDV v EUR]]+Sklop13[[#This Row],[Davek (EUR)]]</f>
        <v>0</v>
      </c>
      <c r="U20" s="88">
        <f>+Sklop13[[#This Row],[cena/enota brez DDV v EUR]]*Sklop13[[#This Row],[Okvirna količina]]</f>
        <v>0</v>
      </c>
      <c r="V20" s="88">
        <f>+Sklop13[[#This Row],[Končna cena/enoto mere (EUR) z DDV]]*Sklop13[[#This Row],[Okvirna količina]]</f>
        <v>0</v>
      </c>
      <c r="W20" s="137" t="s">
        <v>160</v>
      </c>
    </row>
    <row r="21" spans="1:23" s="175" customFormat="1" ht="12">
      <c r="A21" s="80" t="s">
        <v>7</v>
      </c>
      <c r="B21" s="241" t="s">
        <v>941</v>
      </c>
      <c r="C21" s="242" t="s">
        <v>1046</v>
      </c>
      <c r="D21" s="248" t="s">
        <v>1074</v>
      </c>
      <c r="E21" s="187">
        <v>1</v>
      </c>
      <c r="F21" s="187" t="s">
        <v>0</v>
      </c>
      <c r="G21" s="191"/>
      <c r="H21" s="265">
        <v>2400</v>
      </c>
      <c r="I21" s="150" t="s">
        <v>0</v>
      </c>
      <c r="J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K21" s="81" t="str">
        <f>IF(Sklop13[[#This Row],[ZAHTEVANA SHEMA KAKOVOSTI]]&lt;&gt;"",Sklop13[[#This Row],[Preračunana masa/volumen/kos na enoto kg]],"")</f>
        <v/>
      </c>
      <c r="L21" s="94"/>
      <c r="M21" s="139" t="s">
        <v>160</v>
      </c>
      <c r="N21" s="139" t="s">
        <v>160</v>
      </c>
      <c r="O21" s="139" t="s">
        <v>160</v>
      </c>
      <c r="P21" s="88"/>
      <c r="Q21" s="138" t="s">
        <v>160</v>
      </c>
      <c r="R21" s="97"/>
      <c r="S21" s="88">
        <f>+Sklop13[[#This Row],[cena/enota brez DDV v EUR]]*Sklop13[[#This Row],[Stopnja DDV (%)]]</f>
        <v>0</v>
      </c>
      <c r="T21" s="88">
        <f>+Sklop13[[#This Row],[cena/enota brez DDV v EUR]]+Sklop13[[#This Row],[Davek (EUR)]]</f>
        <v>0</v>
      </c>
      <c r="U21" s="88">
        <f>+Sklop13[[#This Row],[cena/enota brez DDV v EUR]]*Sklop13[[#This Row],[Okvirna količina]]</f>
        <v>0</v>
      </c>
      <c r="V21" s="88">
        <f>+Sklop13[[#This Row],[Končna cena/enoto mere (EUR) z DDV]]*Sklop13[[#This Row],[Okvirna količina]]</f>
        <v>0</v>
      </c>
      <c r="W21" s="137" t="s">
        <v>160</v>
      </c>
    </row>
    <row r="22" spans="1:23" s="175" customFormat="1" ht="12">
      <c r="A22" s="80" t="s">
        <v>8</v>
      </c>
      <c r="B22" s="241" t="s">
        <v>983</v>
      </c>
      <c r="C22" s="242" t="s">
        <v>1046</v>
      </c>
      <c r="D22" s="243" t="s">
        <v>1112</v>
      </c>
      <c r="E22" s="187">
        <v>1</v>
      </c>
      <c r="F22" s="187" t="s">
        <v>0</v>
      </c>
      <c r="G22" s="191"/>
      <c r="H22" s="265">
        <v>20</v>
      </c>
      <c r="I22" s="150" t="s">
        <v>0</v>
      </c>
      <c r="J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22" s="81" t="str">
        <f>IF(Sklop13[[#This Row],[ZAHTEVANA SHEMA KAKOVOSTI]]&lt;&gt;"",Sklop13[[#This Row],[Preračunana masa/volumen/kos na enoto kg]],"")</f>
        <v/>
      </c>
      <c r="L22" s="94"/>
      <c r="M22" s="139" t="s">
        <v>160</v>
      </c>
      <c r="N22" s="139" t="s">
        <v>160</v>
      </c>
      <c r="O22" s="139" t="s">
        <v>160</v>
      </c>
      <c r="P22" s="88"/>
      <c r="Q22" s="138" t="s">
        <v>160</v>
      </c>
      <c r="R22" s="97"/>
      <c r="S22" s="88">
        <f>+Sklop13[[#This Row],[cena/enota brez DDV v EUR]]*Sklop13[[#This Row],[Stopnja DDV (%)]]</f>
        <v>0</v>
      </c>
      <c r="T22" s="88">
        <f>+Sklop13[[#This Row],[cena/enota brez DDV v EUR]]+Sklop13[[#This Row],[Davek (EUR)]]</f>
        <v>0</v>
      </c>
      <c r="U22" s="88">
        <f>+Sklop13[[#This Row],[cena/enota brez DDV v EUR]]*Sklop13[[#This Row],[Okvirna količina]]</f>
        <v>0</v>
      </c>
      <c r="V22" s="88">
        <f>+Sklop13[[#This Row],[Končna cena/enoto mere (EUR) z DDV]]*Sklop13[[#This Row],[Okvirna količina]]</f>
        <v>0</v>
      </c>
      <c r="W22" s="137" t="s">
        <v>160</v>
      </c>
    </row>
    <row r="23" spans="1:23" s="175" customFormat="1" ht="12">
      <c r="A23" s="80" t="s">
        <v>9</v>
      </c>
      <c r="B23" s="187"/>
      <c r="C23" s="242" t="s">
        <v>1046</v>
      </c>
      <c r="D23" s="147" t="s">
        <v>1045</v>
      </c>
      <c r="E23" s="187">
        <v>1</v>
      </c>
      <c r="F23" s="187" t="s">
        <v>0</v>
      </c>
      <c r="G23" s="191"/>
      <c r="H23" s="126">
        <v>100</v>
      </c>
      <c r="I23" s="150" t="s">
        <v>0</v>
      </c>
      <c r="J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3" s="81" t="str">
        <f>IF(Sklop13[[#This Row],[ZAHTEVANA SHEMA KAKOVOSTI]]&lt;&gt;"",Sklop13[[#This Row],[Preračunana masa/volumen/kos na enoto kg]],"")</f>
        <v/>
      </c>
      <c r="L23" s="94"/>
      <c r="M23" s="139" t="s">
        <v>160</v>
      </c>
      <c r="N23" s="139" t="s">
        <v>160</v>
      </c>
      <c r="O23" s="139" t="s">
        <v>160</v>
      </c>
      <c r="P23" s="88"/>
      <c r="Q23" s="138" t="s">
        <v>160</v>
      </c>
      <c r="R23" s="97"/>
      <c r="S23" s="88">
        <f>+Sklop13[[#This Row],[cena/enota brez DDV v EUR]]*Sklop13[[#This Row],[Stopnja DDV (%)]]</f>
        <v>0</v>
      </c>
      <c r="T23" s="88">
        <f>+Sklop13[[#This Row],[cena/enota brez DDV v EUR]]+Sklop13[[#This Row],[Davek (EUR)]]</f>
        <v>0</v>
      </c>
      <c r="U23" s="88">
        <f>+Sklop13[[#This Row],[cena/enota brez DDV v EUR]]*Sklop13[[#This Row],[Okvirna količina]]</f>
        <v>0</v>
      </c>
      <c r="V23" s="88">
        <f>+Sklop13[[#This Row],[Končna cena/enoto mere (EUR) z DDV]]*Sklop13[[#This Row],[Okvirna količina]]</f>
        <v>0</v>
      </c>
      <c r="W23" s="137" t="s">
        <v>160</v>
      </c>
    </row>
    <row r="24" spans="1:23" s="175" customFormat="1" ht="12">
      <c r="A24" s="80" t="s">
        <v>10</v>
      </c>
      <c r="B24" s="241" t="s">
        <v>1015</v>
      </c>
      <c r="C24" s="242" t="s">
        <v>1046</v>
      </c>
      <c r="D24" s="248" t="s">
        <v>1141</v>
      </c>
      <c r="E24" s="187">
        <v>1</v>
      </c>
      <c r="F24" s="187" t="s">
        <v>0</v>
      </c>
      <c r="G24" s="191"/>
      <c r="H24" s="265">
        <v>200</v>
      </c>
      <c r="I24" s="150" t="s">
        <v>0</v>
      </c>
      <c r="J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24" s="81" t="str">
        <f>IF(Sklop13[[#This Row],[ZAHTEVANA SHEMA KAKOVOSTI]]&lt;&gt;"",Sklop13[[#This Row],[Preračunana masa/volumen/kos na enoto kg]],"")</f>
        <v/>
      </c>
      <c r="L24" s="94"/>
      <c r="M24" s="139" t="s">
        <v>160</v>
      </c>
      <c r="N24" s="139" t="s">
        <v>160</v>
      </c>
      <c r="O24" s="139" t="s">
        <v>160</v>
      </c>
      <c r="P24" s="88"/>
      <c r="Q24" s="138" t="s">
        <v>160</v>
      </c>
      <c r="R24" s="97"/>
      <c r="S24" s="88">
        <f>+Sklop13[[#This Row],[cena/enota brez DDV v EUR]]*Sklop13[[#This Row],[Stopnja DDV (%)]]</f>
        <v>0</v>
      </c>
      <c r="T24" s="88">
        <f>+Sklop13[[#This Row],[cena/enota brez DDV v EUR]]+Sklop13[[#This Row],[Davek (EUR)]]</f>
        <v>0</v>
      </c>
      <c r="U24" s="88">
        <f>+Sklop13[[#This Row],[cena/enota brez DDV v EUR]]*Sklop13[[#This Row],[Okvirna količina]]</f>
        <v>0</v>
      </c>
      <c r="V24" s="88">
        <f>+Sklop13[[#This Row],[Končna cena/enoto mere (EUR) z DDV]]*Sklop13[[#This Row],[Okvirna količina]]</f>
        <v>0</v>
      </c>
      <c r="W24" s="137" t="s">
        <v>160</v>
      </c>
    </row>
    <row r="25" spans="1:23" s="175" customFormat="1" ht="12">
      <c r="A25" s="80" t="s">
        <v>11</v>
      </c>
      <c r="B25" s="241" t="s">
        <v>940</v>
      </c>
      <c r="C25" s="242" t="s">
        <v>1046</v>
      </c>
      <c r="D25" s="248" t="s">
        <v>1073</v>
      </c>
      <c r="E25" s="187">
        <v>1</v>
      </c>
      <c r="F25" s="187" t="s">
        <v>0</v>
      </c>
      <c r="G25" s="191"/>
      <c r="H25" s="265">
        <v>50</v>
      </c>
      <c r="I25" s="150" t="s">
        <v>0</v>
      </c>
      <c r="J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5" s="81" t="str">
        <f>IF(Sklop13[[#This Row],[ZAHTEVANA SHEMA KAKOVOSTI]]&lt;&gt;"",Sklop13[[#This Row],[Preračunana masa/volumen/kos na enoto kg]],"")</f>
        <v/>
      </c>
      <c r="L25" s="94"/>
      <c r="M25" s="139" t="s">
        <v>160</v>
      </c>
      <c r="N25" s="139" t="s">
        <v>160</v>
      </c>
      <c r="O25" s="139" t="s">
        <v>160</v>
      </c>
      <c r="P25" s="88"/>
      <c r="Q25" s="138" t="s">
        <v>160</v>
      </c>
      <c r="R25" s="97"/>
      <c r="S25" s="88">
        <f>+Sklop13[[#This Row],[cena/enota brez DDV v EUR]]*Sklop13[[#This Row],[Stopnja DDV (%)]]</f>
        <v>0</v>
      </c>
      <c r="T25" s="88">
        <f>+Sklop13[[#This Row],[cena/enota brez DDV v EUR]]+Sklop13[[#This Row],[Davek (EUR)]]</f>
        <v>0</v>
      </c>
      <c r="U25" s="88">
        <f>+Sklop13[[#This Row],[cena/enota brez DDV v EUR]]*Sklop13[[#This Row],[Okvirna količina]]</f>
        <v>0</v>
      </c>
      <c r="V25" s="88">
        <f>+Sklop13[[#This Row],[Končna cena/enoto mere (EUR) z DDV]]*Sklop13[[#This Row],[Okvirna količina]]</f>
        <v>0</v>
      </c>
      <c r="W25" s="137" t="s">
        <v>160</v>
      </c>
    </row>
    <row r="26" spans="1:23" s="175" customFormat="1" ht="12">
      <c r="A26" s="80" t="s">
        <v>12</v>
      </c>
      <c r="B26" s="241" t="s">
        <v>953</v>
      </c>
      <c r="C26" s="242" t="s">
        <v>1046</v>
      </c>
      <c r="D26" s="243" t="s">
        <v>1086</v>
      </c>
      <c r="E26" s="187">
        <v>1</v>
      </c>
      <c r="F26" s="187" t="s">
        <v>0</v>
      </c>
      <c r="G26" s="191"/>
      <c r="H26" s="265">
        <v>50</v>
      </c>
      <c r="I26" s="150" t="s">
        <v>0</v>
      </c>
      <c r="J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6" s="81" t="str">
        <f>IF(Sklop13[[#This Row],[ZAHTEVANA SHEMA KAKOVOSTI]]&lt;&gt;"",Sklop13[[#This Row],[Preračunana masa/volumen/kos na enoto kg]],"")</f>
        <v/>
      </c>
      <c r="L26" s="94"/>
      <c r="M26" s="139" t="s">
        <v>160</v>
      </c>
      <c r="N26" s="139" t="s">
        <v>160</v>
      </c>
      <c r="O26" s="139" t="s">
        <v>160</v>
      </c>
      <c r="P26" s="88"/>
      <c r="Q26" s="138" t="s">
        <v>160</v>
      </c>
      <c r="R26" s="97"/>
      <c r="S26" s="88">
        <f>+Sklop13[[#This Row],[cena/enota brez DDV v EUR]]*Sklop13[[#This Row],[Stopnja DDV (%)]]</f>
        <v>0</v>
      </c>
      <c r="T26" s="88">
        <f>+Sklop13[[#This Row],[cena/enota brez DDV v EUR]]+Sklop13[[#This Row],[Davek (EUR)]]</f>
        <v>0</v>
      </c>
      <c r="U26" s="88">
        <f>+Sklop13[[#This Row],[cena/enota brez DDV v EUR]]*Sklop13[[#This Row],[Okvirna količina]]</f>
        <v>0</v>
      </c>
      <c r="V26" s="88">
        <f>+Sklop13[[#This Row],[Končna cena/enoto mere (EUR) z DDV]]*Sklop13[[#This Row],[Okvirna količina]]</f>
        <v>0</v>
      </c>
      <c r="W26" s="137" t="s">
        <v>160</v>
      </c>
    </row>
    <row r="27" spans="1:23" s="175" customFormat="1" ht="12">
      <c r="A27" s="80" t="s">
        <v>13</v>
      </c>
      <c r="B27" s="241" t="s">
        <v>1013</v>
      </c>
      <c r="C27" s="242" t="s">
        <v>1046</v>
      </c>
      <c r="D27" s="248" t="s">
        <v>1139</v>
      </c>
      <c r="E27" s="187">
        <v>1</v>
      </c>
      <c r="F27" s="187" t="s">
        <v>0</v>
      </c>
      <c r="G27" s="191"/>
      <c r="H27" s="265">
        <v>100</v>
      </c>
      <c r="I27" s="150" t="s">
        <v>0</v>
      </c>
      <c r="J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7" s="81" t="str">
        <f>IF(Sklop13[[#This Row],[ZAHTEVANA SHEMA KAKOVOSTI]]&lt;&gt;"",Sklop13[[#This Row],[Preračunana masa/volumen/kos na enoto kg]],"")</f>
        <v/>
      </c>
      <c r="L27" s="94"/>
      <c r="M27" s="139" t="s">
        <v>160</v>
      </c>
      <c r="N27" s="139" t="s">
        <v>160</v>
      </c>
      <c r="O27" s="139" t="s">
        <v>160</v>
      </c>
      <c r="P27" s="88"/>
      <c r="Q27" s="138" t="s">
        <v>160</v>
      </c>
      <c r="R27" s="97"/>
      <c r="S27" s="88">
        <f>+Sklop13[[#This Row],[cena/enota brez DDV v EUR]]*Sklop13[[#This Row],[Stopnja DDV (%)]]</f>
        <v>0</v>
      </c>
      <c r="T27" s="88">
        <f>+Sklop13[[#This Row],[cena/enota brez DDV v EUR]]+Sklop13[[#This Row],[Davek (EUR)]]</f>
        <v>0</v>
      </c>
      <c r="U27" s="88">
        <f>+Sklop13[[#This Row],[cena/enota brez DDV v EUR]]*Sklop13[[#This Row],[Okvirna količina]]</f>
        <v>0</v>
      </c>
      <c r="V27" s="88">
        <f>+Sklop13[[#This Row],[Končna cena/enoto mere (EUR) z DDV]]*Sklop13[[#This Row],[Okvirna količina]]</f>
        <v>0</v>
      </c>
      <c r="W27" s="137" t="s">
        <v>160</v>
      </c>
    </row>
    <row r="28" spans="1:23" s="175" customFormat="1" ht="12">
      <c r="A28" s="80" t="s">
        <v>14</v>
      </c>
      <c r="B28" s="241" t="s">
        <v>1006</v>
      </c>
      <c r="C28" s="242" t="s">
        <v>1046</v>
      </c>
      <c r="D28" s="248" t="s">
        <v>1132</v>
      </c>
      <c r="E28" s="187">
        <v>1</v>
      </c>
      <c r="F28" s="187" t="s">
        <v>0</v>
      </c>
      <c r="G28" s="191"/>
      <c r="H28" s="265">
        <v>400</v>
      </c>
      <c r="I28" s="150" t="s">
        <v>0</v>
      </c>
      <c r="J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28" s="81" t="str">
        <f>IF(Sklop13[[#This Row],[ZAHTEVANA SHEMA KAKOVOSTI]]&lt;&gt;"",Sklop13[[#This Row],[Preračunana masa/volumen/kos na enoto kg]],"")</f>
        <v/>
      </c>
      <c r="L28" s="94"/>
      <c r="M28" s="139" t="s">
        <v>160</v>
      </c>
      <c r="N28" s="139" t="s">
        <v>160</v>
      </c>
      <c r="O28" s="139" t="s">
        <v>160</v>
      </c>
      <c r="P28" s="88"/>
      <c r="Q28" s="138" t="s">
        <v>160</v>
      </c>
      <c r="R28" s="97"/>
      <c r="S28" s="88">
        <f>+Sklop13[[#This Row],[cena/enota brez DDV v EUR]]*Sklop13[[#This Row],[Stopnja DDV (%)]]</f>
        <v>0</v>
      </c>
      <c r="T28" s="88">
        <f>+Sklop13[[#This Row],[cena/enota brez DDV v EUR]]+Sklop13[[#This Row],[Davek (EUR)]]</f>
        <v>0</v>
      </c>
      <c r="U28" s="88">
        <f>+Sklop13[[#This Row],[cena/enota brez DDV v EUR]]*Sklop13[[#This Row],[Okvirna količina]]</f>
        <v>0</v>
      </c>
      <c r="V28" s="88">
        <f>+Sklop13[[#This Row],[Končna cena/enoto mere (EUR) z DDV]]*Sklop13[[#This Row],[Okvirna količina]]</f>
        <v>0</v>
      </c>
      <c r="W28" s="137" t="s">
        <v>160</v>
      </c>
    </row>
    <row r="29" spans="1:23" s="175" customFormat="1" ht="12">
      <c r="A29" s="80" t="s">
        <v>15</v>
      </c>
      <c r="B29" s="241" t="s">
        <v>971</v>
      </c>
      <c r="C29" s="242" t="s">
        <v>1046</v>
      </c>
      <c r="D29" s="248" t="s">
        <v>1104</v>
      </c>
      <c r="E29" s="187">
        <v>1</v>
      </c>
      <c r="F29" s="187" t="s">
        <v>0</v>
      </c>
      <c r="G29" s="191"/>
      <c r="H29" s="265">
        <v>6</v>
      </c>
      <c r="I29" s="150" t="s">
        <v>0</v>
      </c>
      <c r="J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29" s="81" t="str">
        <f>IF(Sklop13[[#This Row],[ZAHTEVANA SHEMA KAKOVOSTI]]&lt;&gt;"",Sklop13[[#This Row],[Preračunana masa/volumen/kos na enoto kg]],"")</f>
        <v/>
      </c>
      <c r="L29" s="94"/>
      <c r="M29" s="139" t="s">
        <v>160</v>
      </c>
      <c r="N29" s="139" t="s">
        <v>160</v>
      </c>
      <c r="O29" s="139" t="s">
        <v>160</v>
      </c>
      <c r="P29" s="88"/>
      <c r="Q29" s="138" t="s">
        <v>160</v>
      </c>
      <c r="R29" s="97"/>
      <c r="S29" s="88">
        <f>+Sklop13[[#This Row],[cena/enota brez DDV v EUR]]*Sklop13[[#This Row],[Stopnja DDV (%)]]</f>
        <v>0</v>
      </c>
      <c r="T29" s="88">
        <f>+Sklop13[[#This Row],[cena/enota brez DDV v EUR]]+Sklop13[[#This Row],[Davek (EUR)]]</f>
        <v>0</v>
      </c>
      <c r="U29" s="88">
        <f>+Sklop13[[#This Row],[cena/enota brez DDV v EUR]]*Sklop13[[#This Row],[Okvirna količina]]</f>
        <v>0</v>
      </c>
      <c r="V29" s="88">
        <f>+Sklop13[[#This Row],[Končna cena/enoto mere (EUR) z DDV]]*Sklop13[[#This Row],[Okvirna količina]]</f>
        <v>0</v>
      </c>
      <c r="W29" s="137" t="s">
        <v>160</v>
      </c>
    </row>
    <row r="30" spans="1:23" s="175" customFormat="1" ht="12">
      <c r="A30" s="80" t="s">
        <v>16</v>
      </c>
      <c r="B30" s="241" t="s">
        <v>1020</v>
      </c>
      <c r="C30" s="242" t="s">
        <v>1046</v>
      </c>
      <c r="D30" s="248" t="s">
        <v>1146</v>
      </c>
      <c r="E30" s="187">
        <v>1</v>
      </c>
      <c r="F30" s="187" t="s">
        <v>0</v>
      </c>
      <c r="G30" s="191"/>
      <c r="H30" s="265">
        <v>50</v>
      </c>
      <c r="I30" s="150" t="s">
        <v>0</v>
      </c>
      <c r="J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0" s="81" t="str">
        <f>IF(Sklop13[[#This Row],[ZAHTEVANA SHEMA KAKOVOSTI]]&lt;&gt;"",Sklop13[[#This Row],[Preračunana masa/volumen/kos na enoto kg]],"")</f>
        <v/>
      </c>
      <c r="L30" s="94"/>
      <c r="M30" s="139" t="s">
        <v>160</v>
      </c>
      <c r="N30" s="139" t="s">
        <v>160</v>
      </c>
      <c r="O30" s="139" t="s">
        <v>160</v>
      </c>
      <c r="P30" s="88"/>
      <c r="Q30" s="138" t="s">
        <v>160</v>
      </c>
      <c r="R30" s="97"/>
      <c r="S30" s="88">
        <f>+Sklop13[[#This Row],[cena/enota brez DDV v EUR]]*Sklop13[[#This Row],[Stopnja DDV (%)]]</f>
        <v>0</v>
      </c>
      <c r="T30" s="88">
        <f>+Sklop13[[#This Row],[cena/enota brez DDV v EUR]]+Sklop13[[#This Row],[Davek (EUR)]]</f>
        <v>0</v>
      </c>
      <c r="U30" s="88">
        <f>+Sklop13[[#This Row],[cena/enota brez DDV v EUR]]*Sklop13[[#This Row],[Okvirna količina]]</f>
        <v>0</v>
      </c>
      <c r="V30" s="88">
        <f>+Sklop13[[#This Row],[Končna cena/enoto mere (EUR) z DDV]]*Sklop13[[#This Row],[Okvirna količina]]</f>
        <v>0</v>
      </c>
      <c r="W30" s="137" t="s">
        <v>160</v>
      </c>
    </row>
    <row r="31" spans="1:23" s="175" customFormat="1" ht="12">
      <c r="A31" s="80" t="s">
        <v>17</v>
      </c>
      <c r="B31" s="241" t="s">
        <v>1007</v>
      </c>
      <c r="C31" s="242" t="s">
        <v>1046</v>
      </c>
      <c r="D31" s="248" t="s">
        <v>1133</v>
      </c>
      <c r="E31" s="187">
        <v>1</v>
      </c>
      <c r="F31" s="187" t="s">
        <v>0</v>
      </c>
      <c r="G31" s="191"/>
      <c r="H31" s="265">
        <v>500</v>
      </c>
      <c r="I31" s="150" t="s">
        <v>0</v>
      </c>
      <c r="J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31" s="81" t="str">
        <f>IF(Sklop13[[#This Row],[ZAHTEVANA SHEMA KAKOVOSTI]]&lt;&gt;"",Sklop13[[#This Row],[Preračunana masa/volumen/kos na enoto kg]],"")</f>
        <v/>
      </c>
      <c r="L31" s="94"/>
      <c r="M31" s="139" t="s">
        <v>160</v>
      </c>
      <c r="N31" s="139" t="s">
        <v>160</v>
      </c>
      <c r="O31" s="139" t="s">
        <v>160</v>
      </c>
      <c r="P31" s="88"/>
      <c r="Q31" s="138" t="s">
        <v>160</v>
      </c>
      <c r="R31" s="97"/>
      <c r="S31" s="88">
        <f>+Sklop13[[#This Row],[cena/enota brez DDV v EUR]]*Sklop13[[#This Row],[Stopnja DDV (%)]]</f>
        <v>0</v>
      </c>
      <c r="T31" s="88">
        <f>+Sklop13[[#This Row],[cena/enota brez DDV v EUR]]+Sklop13[[#This Row],[Davek (EUR)]]</f>
        <v>0</v>
      </c>
      <c r="U31" s="88">
        <f>+Sklop13[[#This Row],[cena/enota brez DDV v EUR]]*Sklop13[[#This Row],[Okvirna količina]]</f>
        <v>0</v>
      </c>
      <c r="V31" s="88">
        <f>+Sklop13[[#This Row],[Končna cena/enoto mere (EUR) z DDV]]*Sklop13[[#This Row],[Okvirna količina]]</f>
        <v>0</v>
      </c>
      <c r="W31" s="137" t="s">
        <v>160</v>
      </c>
    </row>
    <row r="32" spans="1:23" s="175" customFormat="1" ht="12">
      <c r="A32" s="80" t="s">
        <v>18</v>
      </c>
      <c r="B32" s="241" t="s">
        <v>1027</v>
      </c>
      <c r="C32" s="242" t="s">
        <v>1046</v>
      </c>
      <c r="D32" s="248" t="s">
        <v>1153</v>
      </c>
      <c r="E32" s="187">
        <v>1</v>
      </c>
      <c r="F32" s="187" t="s">
        <v>0</v>
      </c>
      <c r="G32" s="191"/>
      <c r="H32" s="265">
        <v>20</v>
      </c>
      <c r="I32" s="150" t="s">
        <v>0</v>
      </c>
      <c r="J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32" s="81" t="str">
        <f>IF(Sklop13[[#This Row],[ZAHTEVANA SHEMA KAKOVOSTI]]&lt;&gt;"",Sklop13[[#This Row],[Preračunana masa/volumen/kos na enoto kg]],"")</f>
        <v/>
      </c>
      <c r="L32" s="94"/>
      <c r="M32" s="139" t="s">
        <v>160</v>
      </c>
      <c r="N32" s="139" t="s">
        <v>160</v>
      </c>
      <c r="O32" s="139" t="s">
        <v>160</v>
      </c>
      <c r="P32" s="88"/>
      <c r="Q32" s="138" t="s">
        <v>160</v>
      </c>
      <c r="R32" s="97"/>
      <c r="S32" s="88">
        <f>+Sklop13[[#This Row],[cena/enota brez DDV v EUR]]*Sklop13[[#This Row],[Stopnja DDV (%)]]</f>
        <v>0</v>
      </c>
      <c r="T32" s="88">
        <f>+Sklop13[[#This Row],[cena/enota brez DDV v EUR]]+Sklop13[[#This Row],[Davek (EUR)]]</f>
        <v>0</v>
      </c>
      <c r="U32" s="88">
        <f>+Sklop13[[#This Row],[cena/enota brez DDV v EUR]]*Sklop13[[#This Row],[Okvirna količina]]</f>
        <v>0</v>
      </c>
      <c r="V32" s="88">
        <f>+Sklop13[[#This Row],[Končna cena/enoto mere (EUR) z DDV]]*Sklop13[[#This Row],[Okvirna količina]]</f>
        <v>0</v>
      </c>
      <c r="W32" s="137" t="s">
        <v>160</v>
      </c>
    </row>
    <row r="33" spans="1:23" s="175" customFormat="1" ht="12">
      <c r="A33" s="80" t="s">
        <v>19</v>
      </c>
      <c r="B33" s="241" t="s">
        <v>1026</v>
      </c>
      <c r="C33" s="242" t="s">
        <v>1046</v>
      </c>
      <c r="D33" s="248" t="s">
        <v>1152</v>
      </c>
      <c r="E33" s="187">
        <v>1</v>
      </c>
      <c r="F33" s="187" t="s">
        <v>0</v>
      </c>
      <c r="G33" s="191"/>
      <c r="H33" s="265">
        <v>200</v>
      </c>
      <c r="I33" s="150" t="s">
        <v>0</v>
      </c>
      <c r="J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3" s="81" t="str">
        <f>IF(Sklop13[[#This Row],[ZAHTEVANA SHEMA KAKOVOSTI]]&lt;&gt;"",Sklop13[[#This Row],[Preračunana masa/volumen/kos na enoto kg]],"")</f>
        <v/>
      </c>
      <c r="L33" s="94"/>
      <c r="M33" s="139" t="s">
        <v>160</v>
      </c>
      <c r="N33" s="139" t="s">
        <v>160</v>
      </c>
      <c r="O33" s="139" t="s">
        <v>160</v>
      </c>
      <c r="P33" s="88"/>
      <c r="Q33" s="138" t="s">
        <v>160</v>
      </c>
      <c r="R33" s="97"/>
      <c r="S33" s="88">
        <f>+Sklop13[[#This Row],[cena/enota brez DDV v EUR]]*Sklop13[[#This Row],[Stopnja DDV (%)]]</f>
        <v>0</v>
      </c>
      <c r="T33" s="88">
        <f>+Sklop13[[#This Row],[cena/enota brez DDV v EUR]]+Sklop13[[#This Row],[Davek (EUR)]]</f>
        <v>0</v>
      </c>
      <c r="U33" s="88">
        <f>+Sklop13[[#This Row],[cena/enota brez DDV v EUR]]*Sklop13[[#This Row],[Okvirna količina]]</f>
        <v>0</v>
      </c>
      <c r="V33" s="88">
        <f>+Sklop13[[#This Row],[Končna cena/enoto mere (EUR) z DDV]]*Sklop13[[#This Row],[Okvirna količina]]</f>
        <v>0</v>
      </c>
      <c r="W33" s="137" t="s">
        <v>160</v>
      </c>
    </row>
    <row r="34" spans="1:23" s="175" customFormat="1" ht="12">
      <c r="A34" s="80" t="s">
        <v>20</v>
      </c>
      <c r="B34" s="241" t="s">
        <v>1028</v>
      </c>
      <c r="C34" s="242" t="s">
        <v>1046</v>
      </c>
      <c r="D34" s="248" t="s">
        <v>1154</v>
      </c>
      <c r="E34" s="187">
        <v>1</v>
      </c>
      <c r="F34" s="187" t="s">
        <v>0</v>
      </c>
      <c r="G34" s="191"/>
      <c r="H34" s="265">
        <v>100</v>
      </c>
      <c r="I34" s="150" t="s">
        <v>0</v>
      </c>
      <c r="J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4" s="126" t="str">
        <f>IF(Sklop13[[#This Row],[ZAHTEVANA SHEMA KAKOVOSTI]]&lt;&gt;"",Sklop13[[#This Row],[Preračunana masa/volumen/kos na enoto kg]],"")</f>
        <v/>
      </c>
      <c r="L34" s="141"/>
      <c r="M34" s="139" t="s">
        <v>160</v>
      </c>
      <c r="N34" s="139" t="s">
        <v>160</v>
      </c>
      <c r="O34" s="139" t="s">
        <v>160</v>
      </c>
      <c r="P34" s="142"/>
      <c r="Q34" s="138" t="s">
        <v>160</v>
      </c>
      <c r="R34" s="143"/>
      <c r="S34" s="142">
        <f>+Sklop13[[#This Row],[cena/enota brez DDV v EUR]]*Sklop13[[#This Row],[Stopnja DDV (%)]]</f>
        <v>0</v>
      </c>
      <c r="T34" s="142">
        <f>+Sklop13[[#This Row],[cena/enota brez DDV v EUR]]+Sklop13[[#This Row],[Davek (EUR)]]</f>
        <v>0</v>
      </c>
      <c r="U34" s="142">
        <f>+Sklop13[[#This Row],[cena/enota brez DDV v EUR]]*Sklop13[[#This Row],[Okvirna količina]]</f>
        <v>0</v>
      </c>
      <c r="V34" s="142">
        <f>+Sklop13[[#This Row],[Končna cena/enoto mere (EUR) z DDV]]*Sklop13[[#This Row],[Okvirna količina]]</f>
        <v>0</v>
      </c>
      <c r="W34" s="137" t="s">
        <v>160</v>
      </c>
    </row>
    <row r="35" spans="1:23" s="175" customFormat="1" ht="12">
      <c r="A35" s="80" t="s">
        <v>21</v>
      </c>
      <c r="B35" s="241" t="s">
        <v>1029</v>
      </c>
      <c r="C35" s="242" t="s">
        <v>1046</v>
      </c>
      <c r="D35" s="248" t="s">
        <v>1155</v>
      </c>
      <c r="E35" s="187">
        <v>1</v>
      </c>
      <c r="F35" s="187" t="s">
        <v>0</v>
      </c>
      <c r="G35" s="191"/>
      <c r="H35" s="265">
        <v>50</v>
      </c>
      <c r="I35" s="150" t="s">
        <v>0</v>
      </c>
      <c r="J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5" s="126" t="str">
        <f>IF(Sklop13[[#This Row],[ZAHTEVANA SHEMA KAKOVOSTI]]&lt;&gt;"",Sklop13[[#This Row],[Preračunana masa/volumen/kos na enoto kg]],"")</f>
        <v/>
      </c>
      <c r="L35" s="141"/>
      <c r="M35" s="139" t="s">
        <v>160</v>
      </c>
      <c r="N35" s="139" t="s">
        <v>160</v>
      </c>
      <c r="O35" s="139" t="s">
        <v>160</v>
      </c>
      <c r="P35" s="142"/>
      <c r="Q35" s="138" t="s">
        <v>160</v>
      </c>
      <c r="R35" s="143"/>
      <c r="S35" s="142">
        <f>+Sklop13[[#This Row],[cena/enota brez DDV v EUR]]*Sklop13[[#This Row],[Stopnja DDV (%)]]</f>
        <v>0</v>
      </c>
      <c r="T35" s="142">
        <f>+Sklop13[[#This Row],[cena/enota brez DDV v EUR]]+Sklop13[[#This Row],[Davek (EUR)]]</f>
        <v>0</v>
      </c>
      <c r="U35" s="142">
        <f>+Sklop13[[#This Row],[cena/enota brez DDV v EUR]]*Sklop13[[#This Row],[Okvirna količina]]</f>
        <v>0</v>
      </c>
      <c r="V35" s="142">
        <f>+Sklop13[[#This Row],[Končna cena/enoto mere (EUR) z DDV]]*Sklop13[[#This Row],[Okvirna količina]]</f>
        <v>0</v>
      </c>
      <c r="W35" s="137" t="s">
        <v>160</v>
      </c>
    </row>
    <row r="36" spans="1:23" s="175" customFormat="1" ht="12">
      <c r="A36" s="80" t="s">
        <v>22</v>
      </c>
      <c r="B36" s="241" t="s">
        <v>1025</v>
      </c>
      <c r="C36" s="242" t="s">
        <v>1046</v>
      </c>
      <c r="D36" s="248" t="s">
        <v>1151</v>
      </c>
      <c r="E36" s="187">
        <v>1</v>
      </c>
      <c r="F36" s="187" t="s">
        <v>0</v>
      </c>
      <c r="G36" s="191"/>
      <c r="H36" s="265">
        <v>100</v>
      </c>
      <c r="I36" s="150" t="s">
        <v>0</v>
      </c>
      <c r="J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6" s="126" t="str">
        <f>IF(Sklop13[[#This Row],[ZAHTEVANA SHEMA KAKOVOSTI]]&lt;&gt;"",Sklop13[[#This Row],[Preračunana masa/volumen/kos na enoto kg]],"")</f>
        <v/>
      </c>
      <c r="L36" s="141"/>
      <c r="M36" s="139" t="s">
        <v>160</v>
      </c>
      <c r="N36" s="139" t="s">
        <v>160</v>
      </c>
      <c r="O36" s="139" t="s">
        <v>160</v>
      </c>
      <c r="P36" s="142"/>
      <c r="Q36" s="138" t="s">
        <v>160</v>
      </c>
      <c r="R36" s="143"/>
      <c r="S36" s="142">
        <f>+Sklop13[[#This Row],[cena/enota brez DDV v EUR]]*Sklop13[[#This Row],[Stopnja DDV (%)]]</f>
        <v>0</v>
      </c>
      <c r="T36" s="142">
        <f>+Sklop13[[#This Row],[cena/enota brez DDV v EUR]]+Sklop13[[#This Row],[Davek (EUR)]]</f>
        <v>0</v>
      </c>
      <c r="U36" s="142">
        <f>+Sklop13[[#This Row],[cena/enota brez DDV v EUR]]*Sklop13[[#This Row],[Okvirna količina]]</f>
        <v>0</v>
      </c>
      <c r="V36" s="142">
        <f>+Sklop13[[#This Row],[Končna cena/enoto mere (EUR) z DDV]]*Sklop13[[#This Row],[Okvirna količina]]</f>
        <v>0</v>
      </c>
      <c r="W36" s="137" t="s">
        <v>160</v>
      </c>
    </row>
    <row r="37" spans="1:23" s="175" customFormat="1" ht="12">
      <c r="A37" s="80" t="s">
        <v>23</v>
      </c>
      <c r="B37" s="241" t="s">
        <v>1019</v>
      </c>
      <c r="C37" s="242" t="s">
        <v>1046</v>
      </c>
      <c r="D37" s="248" t="s">
        <v>1145</v>
      </c>
      <c r="E37" s="187">
        <v>1</v>
      </c>
      <c r="F37" s="187" t="s">
        <v>0</v>
      </c>
      <c r="G37" s="191"/>
      <c r="H37" s="265">
        <v>15</v>
      </c>
      <c r="I37" s="150" t="s">
        <v>0</v>
      </c>
      <c r="J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37" s="126" t="str">
        <f>IF(Sklop13[[#This Row],[ZAHTEVANA SHEMA KAKOVOSTI]]&lt;&gt;"",Sklop13[[#This Row],[Preračunana masa/volumen/kos na enoto kg]],"")</f>
        <v/>
      </c>
      <c r="L37" s="141"/>
      <c r="M37" s="139" t="s">
        <v>160</v>
      </c>
      <c r="N37" s="139" t="s">
        <v>160</v>
      </c>
      <c r="O37" s="139" t="s">
        <v>160</v>
      </c>
      <c r="P37" s="142"/>
      <c r="Q37" s="138" t="s">
        <v>160</v>
      </c>
      <c r="R37" s="143"/>
      <c r="S37" s="142">
        <f>+Sklop13[[#This Row],[cena/enota brez DDV v EUR]]*Sklop13[[#This Row],[Stopnja DDV (%)]]</f>
        <v>0</v>
      </c>
      <c r="T37" s="142">
        <f>+Sklop13[[#This Row],[cena/enota brez DDV v EUR]]+Sklop13[[#This Row],[Davek (EUR)]]</f>
        <v>0</v>
      </c>
      <c r="U37" s="142">
        <f>+Sklop13[[#This Row],[cena/enota brez DDV v EUR]]*Sklop13[[#This Row],[Okvirna količina]]</f>
        <v>0</v>
      </c>
      <c r="V37" s="142">
        <f>+Sklop13[[#This Row],[Končna cena/enoto mere (EUR) z DDV]]*Sklop13[[#This Row],[Okvirna količina]]</f>
        <v>0</v>
      </c>
      <c r="W37" s="137" t="s">
        <v>160</v>
      </c>
    </row>
    <row r="38" spans="1:23" s="175" customFormat="1" ht="12">
      <c r="A38" s="80" t="s">
        <v>24</v>
      </c>
      <c r="B38" s="241" t="s">
        <v>966</v>
      </c>
      <c r="C38" s="242" t="s">
        <v>1046</v>
      </c>
      <c r="D38" s="248" t="s">
        <v>1099</v>
      </c>
      <c r="E38" s="187">
        <v>1</v>
      </c>
      <c r="F38" s="187" t="s">
        <v>0</v>
      </c>
      <c r="G38" s="191"/>
      <c r="H38" s="265">
        <v>10</v>
      </c>
      <c r="I38" s="150" t="s">
        <v>0</v>
      </c>
      <c r="J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8" s="126" t="str">
        <f>IF(Sklop13[[#This Row],[ZAHTEVANA SHEMA KAKOVOSTI]]&lt;&gt;"",Sklop13[[#This Row],[Preračunana masa/volumen/kos na enoto kg]],"")</f>
        <v/>
      </c>
      <c r="L38" s="141"/>
      <c r="M38" s="139" t="s">
        <v>160</v>
      </c>
      <c r="N38" s="139" t="s">
        <v>160</v>
      </c>
      <c r="O38" s="139" t="s">
        <v>160</v>
      </c>
      <c r="P38" s="142"/>
      <c r="Q38" s="138" t="s">
        <v>160</v>
      </c>
      <c r="R38" s="143"/>
      <c r="S38" s="142">
        <f>+Sklop13[[#This Row],[cena/enota brez DDV v EUR]]*Sklop13[[#This Row],[Stopnja DDV (%)]]</f>
        <v>0</v>
      </c>
      <c r="T38" s="142">
        <f>+Sklop13[[#This Row],[cena/enota brez DDV v EUR]]+Sklop13[[#This Row],[Davek (EUR)]]</f>
        <v>0</v>
      </c>
      <c r="U38" s="142">
        <f>+Sklop13[[#This Row],[cena/enota brez DDV v EUR]]*Sklop13[[#This Row],[Okvirna količina]]</f>
        <v>0</v>
      </c>
      <c r="V38" s="142">
        <f>+Sklop13[[#This Row],[Končna cena/enoto mere (EUR) z DDV]]*Sklop13[[#This Row],[Okvirna količina]]</f>
        <v>0</v>
      </c>
      <c r="W38" s="137" t="s">
        <v>160</v>
      </c>
    </row>
    <row r="39" spans="1:23" s="175" customFormat="1" ht="12">
      <c r="A39" s="80" t="s">
        <v>25</v>
      </c>
      <c r="B39" s="241" t="s">
        <v>1021</v>
      </c>
      <c r="C39" s="242" t="s">
        <v>1046</v>
      </c>
      <c r="D39" s="248" t="s">
        <v>1147</v>
      </c>
      <c r="E39" s="187">
        <v>1</v>
      </c>
      <c r="F39" s="187" t="s">
        <v>0</v>
      </c>
      <c r="G39" s="191"/>
      <c r="H39" s="265">
        <v>4</v>
      </c>
      <c r="I39" s="150" t="s">
        <v>0</v>
      </c>
      <c r="J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K39" s="126" t="str">
        <f>IF(Sklop13[[#This Row],[ZAHTEVANA SHEMA KAKOVOSTI]]&lt;&gt;"",Sklop13[[#This Row],[Preračunana masa/volumen/kos na enoto kg]],"")</f>
        <v/>
      </c>
      <c r="L39" s="141"/>
      <c r="M39" s="139" t="s">
        <v>160</v>
      </c>
      <c r="N39" s="139" t="s">
        <v>160</v>
      </c>
      <c r="O39" s="139" t="s">
        <v>160</v>
      </c>
      <c r="P39" s="142"/>
      <c r="Q39" s="138" t="s">
        <v>160</v>
      </c>
      <c r="R39" s="143"/>
      <c r="S39" s="142">
        <f>+Sklop13[[#This Row],[cena/enota brez DDV v EUR]]*Sklop13[[#This Row],[Stopnja DDV (%)]]</f>
        <v>0</v>
      </c>
      <c r="T39" s="142">
        <f>+Sklop13[[#This Row],[cena/enota brez DDV v EUR]]+Sklop13[[#This Row],[Davek (EUR)]]</f>
        <v>0</v>
      </c>
      <c r="U39" s="142">
        <f>+Sklop13[[#This Row],[cena/enota brez DDV v EUR]]*Sklop13[[#This Row],[Okvirna količina]]</f>
        <v>0</v>
      </c>
      <c r="V39" s="142">
        <f>+Sklop13[[#This Row],[Končna cena/enoto mere (EUR) z DDV]]*Sklop13[[#This Row],[Okvirna količina]]</f>
        <v>0</v>
      </c>
      <c r="W39" s="137" t="s">
        <v>160</v>
      </c>
    </row>
    <row r="40" spans="1:23" s="175" customFormat="1" ht="12">
      <c r="A40" s="80" t="s">
        <v>26</v>
      </c>
      <c r="B40" s="241" t="s">
        <v>951</v>
      </c>
      <c r="C40" s="242" t="s">
        <v>1046</v>
      </c>
      <c r="D40" s="248" t="s">
        <v>1084</v>
      </c>
      <c r="E40" s="187">
        <v>1</v>
      </c>
      <c r="F40" s="187" t="s">
        <v>0</v>
      </c>
      <c r="G40" s="191"/>
      <c r="H40" s="265">
        <v>20</v>
      </c>
      <c r="I40" s="150" t="s">
        <v>0</v>
      </c>
      <c r="J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40" s="126" t="str">
        <f>IF(Sklop13[[#This Row],[ZAHTEVANA SHEMA KAKOVOSTI]]&lt;&gt;"",Sklop13[[#This Row],[Preračunana masa/volumen/kos na enoto kg]],"")</f>
        <v/>
      </c>
      <c r="L40" s="141"/>
      <c r="M40" s="139" t="s">
        <v>160</v>
      </c>
      <c r="N40" s="139" t="s">
        <v>160</v>
      </c>
      <c r="O40" s="139" t="s">
        <v>160</v>
      </c>
      <c r="P40" s="142"/>
      <c r="Q40" s="138" t="s">
        <v>160</v>
      </c>
      <c r="R40" s="143"/>
      <c r="S40" s="142">
        <f>+Sklop13[[#This Row],[cena/enota brez DDV v EUR]]*Sklop13[[#This Row],[Stopnja DDV (%)]]</f>
        <v>0</v>
      </c>
      <c r="T40" s="142">
        <f>+Sklop13[[#This Row],[cena/enota brez DDV v EUR]]+Sklop13[[#This Row],[Davek (EUR)]]</f>
        <v>0</v>
      </c>
      <c r="U40" s="142">
        <f>+Sklop13[[#This Row],[cena/enota brez DDV v EUR]]*Sklop13[[#This Row],[Okvirna količina]]</f>
        <v>0</v>
      </c>
      <c r="V40" s="142">
        <f>+Sklop13[[#This Row],[Končna cena/enoto mere (EUR) z DDV]]*Sklop13[[#This Row],[Okvirna količina]]</f>
        <v>0</v>
      </c>
      <c r="W40" s="137" t="s">
        <v>160</v>
      </c>
    </row>
    <row r="41" spans="1:23" s="175" customFormat="1" ht="12">
      <c r="A41" s="80" t="s">
        <v>27</v>
      </c>
      <c r="B41" s="241" t="s">
        <v>950</v>
      </c>
      <c r="C41" s="242" t="s">
        <v>1046</v>
      </c>
      <c r="D41" s="248" t="s">
        <v>1083</v>
      </c>
      <c r="E41" s="187">
        <v>1</v>
      </c>
      <c r="F41" s="187" t="s">
        <v>0</v>
      </c>
      <c r="G41" s="191"/>
      <c r="H41" s="265">
        <v>60</v>
      </c>
      <c r="I41" s="150" t="s">
        <v>0</v>
      </c>
      <c r="J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1" s="126" t="str">
        <f>IF(Sklop13[[#This Row],[ZAHTEVANA SHEMA KAKOVOSTI]]&lt;&gt;"",Sklop13[[#This Row],[Preračunana masa/volumen/kos na enoto kg]],"")</f>
        <v/>
      </c>
      <c r="L41" s="141"/>
      <c r="M41" s="139" t="s">
        <v>160</v>
      </c>
      <c r="N41" s="139" t="s">
        <v>160</v>
      </c>
      <c r="O41" s="139" t="s">
        <v>160</v>
      </c>
      <c r="P41" s="142"/>
      <c r="Q41" s="138" t="s">
        <v>160</v>
      </c>
      <c r="R41" s="143"/>
      <c r="S41" s="142">
        <f>+Sklop13[[#This Row],[cena/enota brez DDV v EUR]]*Sklop13[[#This Row],[Stopnja DDV (%)]]</f>
        <v>0</v>
      </c>
      <c r="T41" s="142">
        <f>+Sklop13[[#This Row],[cena/enota brez DDV v EUR]]+Sklop13[[#This Row],[Davek (EUR)]]</f>
        <v>0</v>
      </c>
      <c r="U41" s="142">
        <f>+Sklop13[[#This Row],[cena/enota brez DDV v EUR]]*Sklop13[[#This Row],[Okvirna količina]]</f>
        <v>0</v>
      </c>
      <c r="V41" s="142">
        <f>+Sklop13[[#This Row],[Končna cena/enoto mere (EUR) z DDV]]*Sklop13[[#This Row],[Okvirna količina]]</f>
        <v>0</v>
      </c>
      <c r="W41" s="137" t="s">
        <v>160</v>
      </c>
    </row>
    <row r="42" spans="1:23" s="175" customFormat="1" ht="12">
      <c r="A42" s="80" t="s">
        <v>28</v>
      </c>
      <c r="B42" s="241" t="s">
        <v>1042</v>
      </c>
      <c r="C42" s="242" t="s">
        <v>1046</v>
      </c>
      <c r="D42" s="248" t="s">
        <v>1809</v>
      </c>
      <c r="E42" s="187">
        <v>1</v>
      </c>
      <c r="F42" s="187" t="s">
        <v>0</v>
      </c>
      <c r="G42" s="191"/>
      <c r="H42" s="265">
        <v>40</v>
      </c>
      <c r="I42" s="150" t="s">
        <v>0</v>
      </c>
      <c r="J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42" s="126" t="str">
        <f>IF(Sklop13[[#This Row],[ZAHTEVANA SHEMA KAKOVOSTI]]&lt;&gt;"",Sklop13[[#This Row],[Preračunana masa/volumen/kos na enoto kg]],"")</f>
        <v/>
      </c>
      <c r="L42" s="141"/>
      <c r="M42" s="139" t="s">
        <v>160</v>
      </c>
      <c r="N42" s="139" t="s">
        <v>160</v>
      </c>
      <c r="O42" s="139" t="s">
        <v>160</v>
      </c>
      <c r="P42" s="142"/>
      <c r="Q42" s="138" t="s">
        <v>160</v>
      </c>
      <c r="R42" s="143"/>
      <c r="S42" s="142">
        <f>+Sklop13[[#This Row],[cena/enota brez DDV v EUR]]*Sklop13[[#This Row],[Stopnja DDV (%)]]</f>
        <v>0</v>
      </c>
      <c r="T42" s="142">
        <f>+Sklop13[[#This Row],[cena/enota brez DDV v EUR]]+Sklop13[[#This Row],[Davek (EUR)]]</f>
        <v>0</v>
      </c>
      <c r="U42" s="142">
        <f>+Sklop13[[#This Row],[cena/enota brez DDV v EUR]]*Sklop13[[#This Row],[Okvirna količina]]</f>
        <v>0</v>
      </c>
      <c r="V42" s="142">
        <f>+Sklop13[[#This Row],[Končna cena/enoto mere (EUR) z DDV]]*Sklop13[[#This Row],[Okvirna količina]]</f>
        <v>0</v>
      </c>
      <c r="W42" s="137" t="s">
        <v>160</v>
      </c>
    </row>
    <row r="43" spans="1:23" s="175" customFormat="1" ht="12">
      <c r="A43" s="80" t="s">
        <v>29</v>
      </c>
      <c r="B43" s="241" t="s">
        <v>1039</v>
      </c>
      <c r="C43" s="242" t="s">
        <v>1046</v>
      </c>
      <c r="D43" s="248" t="s">
        <v>1810</v>
      </c>
      <c r="E43" s="187">
        <v>1</v>
      </c>
      <c r="F43" s="187" t="s">
        <v>0</v>
      </c>
      <c r="G43" s="191"/>
      <c r="H43" s="265">
        <v>60</v>
      </c>
      <c r="I43" s="150" t="s">
        <v>0</v>
      </c>
      <c r="J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3" s="126" t="str">
        <f>IF(Sklop13[[#This Row],[ZAHTEVANA SHEMA KAKOVOSTI]]&lt;&gt;"",Sklop13[[#This Row],[Preračunana masa/volumen/kos na enoto kg]],"")</f>
        <v/>
      </c>
      <c r="L43" s="141"/>
      <c r="M43" s="139" t="s">
        <v>160</v>
      </c>
      <c r="N43" s="139" t="s">
        <v>160</v>
      </c>
      <c r="O43" s="139" t="s">
        <v>160</v>
      </c>
      <c r="P43" s="142"/>
      <c r="Q43" s="138" t="s">
        <v>160</v>
      </c>
      <c r="R43" s="143"/>
      <c r="S43" s="142">
        <f>+Sklop13[[#This Row],[cena/enota brez DDV v EUR]]*Sklop13[[#This Row],[Stopnja DDV (%)]]</f>
        <v>0</v>
      </c>
      <c r="T43" s="142">
        <f>+Sklop13[[#This Row],[cena/enota brez DDV v EUR]]+Sklop13[[#This Row],[Davek (EUR)]]</f>
        <v>0</v>
      </c>
      <c r="U43" s="142">
        <f>+Sklop13[[#This Row],[cena/enota brez DDV v EUR]]*Sklop13[[#This Row],[Okvirna količina]]</f>
        <v>0</v>
      </c>
      <c r="V43" s="142">
        <f>+Sklop13[[#This Row],[Končna cena/enoto mere (EUR) z DDV]]*Sklop13[[#This Row],[Okvirna količina]]</f>
        <v>0</v>
      </c>
      <c r="W43" s="137" t="s">
        <v>160</v>
      </c>
    </row>
    <row r="44" spans="1:23" s="175" customFormat="1" ht="12">
      <c r="A44" s="80" t="s">
        <v>30</v>
      </c>
      <c r="B44" s="241" t="s">
        <v>1041</v>
      </c>
      <c r="C44" s="242" t="s">
        <v>1046</v>
      </c>
      <c r="D44" s="248" t="s">
        <v>1164</v>
      </c>
      <c r="E44" s="187">
        <v>1</v>
      </c>
      <c r="F44" s="187" t="s">
        <v>0</v>
      </c>
      <c r="G44" s="191"/>
      <c r="H44" s="265">
        <v>20</v>
      </c>
      <c r="I44" s="150" t="s">
        <v>0</v>
      </c>
      <c r="J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44" s="126" t="str">
        <f>IF(Sklop13[[#This Row],[ZAHTEVANA SHEMA KAKOVOSTI]]&lt;&gt;"",Sklop13[[#This Row],[Preračunana masa/volumen/kos na enoto kg]],"")</f>
        <v/>
      </c>
      <c r="L44" s="141"/>
      <c r="M44" s="139" t="s">
        <v>160</v>
      </c>
      <c r="N44" s="139" t="s">
        <v>160</v>
      </c>
      <c r="O44" s="139" t="s">
        <v>160</v>
      </c>
      <c r="P44" s="142"/>
      <c r="Q44" s="138" t="s">
        <v>160</v>
      </c>
      <c r="R44" s="143"/>
      <c r="S44" s="142">
        <f>+Sklop13[[#This Row],[cena/enota brez DDV v EUR]]*Sklop13[[#This Row],[Stopnja DDV (%)]]</f>
        <v>0</v>
      </c>
      <c r="T44" s="142">
        <f>+Sklop13[[#This Row],[cena/enota brez DDV v EUR]]+Sklop13[[#This Row],[Davek (EUR)]]</f>
        <v>0</v>
      </c>
      <c r="U44" s="142">
        <f>+Sklop13[[#This Row],[cena/enota brez DDV v EUR]]*Sklop13[[#This Row],[Okvirna količina]]</f>
        <v>0</v>
      </c>
      <c r="V44" s="142">
        <f>+Sklop13[[#This Row],[Končna cena/enoto mere (EUR) z DDV]]*Sklop13[[#This Row],[Okvirna količina]]</f>
        <v>0</v>
      </c>
      <c r="W44" s="137" t="s">
        <v>160</v>
      </c>
    </row>
    <row r="45" spans="1:23" s="175" customFormat="1" ht="12">
      <c r="A45" s="80" t="s">
        <v>31</v>
      </c>
      <c r="B45" s="241" t="s">
        <v>1040</v>
      </c>
      <c r="C45" s="242" t="s">
        <v>1046</v>
      </c>
      <c r="D45" s="248" t="s">
        <v>1163</v>
      </c>
      <c r="E45" s="187">
        <v>1</v>
      </c>
      <c r="F45" s="187" t="s">
        <v>0</v>
      </c>
      <c r="G45" s="191"/>
      <c r="H45" s="265">
        <v>80</v>
      </c>
      <c r="I45" s="150" t="s">
        <v>0</v>
      </c>
      <c r="J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45" s="126" t="str">
        <f>IF(Sklop13[[#This Row],[ZAHTEVANA SHEMA KAKOVOSTI]]&lt;&gt;"",Sklop13[[#This Row],[Preračunana masa/volumen/kos na enoto kg]],"")</f>
        <v/>
      </c>
      <c r="L45" s="141"/>
      <c r="M45" s="139" t="s">
        <v>160</v>
      </c>
      <c r="N45" s="139" t="s">
        <v>160</v>
      </c>
      <c r="O45" s="139" t="s">
        <v>160</v>
      </c>
      <c r="P45" s="142"/>
      <c r="Q45" s="138" t="s">
        <v>160</v>
      </c>
      <c r="R45" s="143"/>
      <c r="S45" s="142">
        <f>+Sklop13[[#This Row],[cena/enota brez DDV v EUR]]*Sklop13[[#This Row],[Stopnja DDV (%)]]</f>
        <v>0</v>
      </c>
      <c r="T45" s="142">
        <f>+Sklop13[[#This Row],[cena/enota brez DDV v EUR]]+Sklop13[[#This Row],[Davek (EUR)]]</f>
        <v>0</v>
      </c>
      <c r="U45" s="142">
        <f>+Sklop13[[#This Row],[cena/enota brez DDV v EUR]]*Sklop13[[#This Row],[Okvirna količina]]</f>
        <v>0</v>
      </c>
      <c r="V45" s="142">
        <f>+Sklop13[[#This Row],[Končna cena/enoto mere (EUR) z DDV]]*Sklop13[[#This Row],[Okvirna količina]]</f>
        <v>0</v>
      </c>
      <c r="W45" s="137" t="s">
        <v>160</v>
      </c>
    </row>
    <row r="46" spans="1:23" s="175" customFormat="1" ht="12">
      <c r="A46" s="80" t="s">
        <v>32</v>
      </c>
      <c r="B46" s="241" t="s">
        <v>1038</v>
      </c>
      <c r="C46" s="242" t="s">
        <v>1046</v>
      </c>
      <c r="D46" s="248" t="s">
        <v>1162</v>
      </c>
      <c r="E46" s="187">
        <v>1</v>
      </c>
      <c r="F46" s="187" t="s">
        <v>0</v>
      </c>
      <c r="G46" s="191"/>
      <c r="H46" s="265">
        <v>60</v>
      </c>
      <c r="I46" s="150" t="s">
        <v>0</v>
      </c>
      <c r="J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6" s="126" t="str">
        <f>IF(Sklop13[[#This Row],[ZAHTEVANA SHEMA KAKOVOSTI]]&lt;&gt;"",Sklop13[[#This Row],[Preračunana masa/volumen/kos na enoto kg]],"")</f>
        <v/>
      </c>
      <c r="L46" s="141"/>
      <c r="M46" s="139" t="s">
        <v>160</v>
      </c>
      <c r="N46" s="139" t="s">
        <v>160</v>
      </c>
      <c r="O46" s="139" t="s">
        <v>160</v>
      </c>
      <c r="P46" s="142"/>
      <c r="Q46" s="138" t="s">
        <v>160</v>
      </c>
      <c r="R46" s="143"/>
      <c r="S46" s="142">
        <f>+Sklop13[[#This Row],[cena/enota brez DDV v EUR]]*Sklop13[[#This Row],[Stopnja DDV (%)]]</f>
        <v>0</v>
      </c>
      <c r="T46" s="142">
        <f>+Sklop13[[#This Row],[cena/enota brez DDV v EUR]]+Sklop13[[#This Row],[Davek (EUR)]]</f>
        <v>0</v>
      </c>
      <c r="U46" s="142">
        <f>+Sklop13[[#This Row],[cena/enota brez DDV v EUR]]*Sklop13[[#This Row],[Okvirna količina]]</f>
        <v>0</v>
      </c>
      <c r="V46" s="142">
        <f>+Sklop13[[#This Row],[Končna cena/enoto mere (EUR) z DDV]]*Sklop13[[#This Row],[Okvirna količina]]</f>
        <v>0</v>
      </c>
      <c r="W46" s="137" t="s">
        <v>160</v>
      </c>
    </row>
    <row r="47" spans="1:23" s="175" customFormat="1" ht="12">
      <c r="A47" s="80" t="s">
        <v>33</v>
      </c>
      <c r="B47" s="241" t="s">
        <v>1037</v>
      </c>
      <c r="C47" s="242" t="s">
        <v>1046</v>
      </c>
      <c r="D47" s="248" t="s">
        <v>1161</v>
      </c>
      <c r="E47" s="187">
        <v>1</v>
      </c>
      <c r="F47" s="187" t="s">
        <v>0</v>
      </c>
      <c r="G47" s="191"/>
      <c r="H47" s="265">
        <v>30</v>
      </c>
      <c r="I47" s="150" t="s">
        <v>0</v>
      </c>
      <c r="J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47" s="126" t="str">
        <f>IF(Sklop13[[#This Row],[ZAHTEVANA SHEMA KAKOVOSTI]]&lt;&gt;"",Sklop13[[#This Row],[Preračunana masa/volumen/kos na enoto kg]],"")</f>
        <v/>
      </c>
      <c r="L47" s="141"/>
      <c r="M47" s="139" t="s">
        <v>160</v>
      </c>
      <c r="N47" s="139" t="s">
        <v>160</v>
      </c>
      <c r="O47" s="139" t="s">
        <v>160</v>
      </c>
      <c r="P47" s="142"/>
      <c r="Q47" s="138" t="s">
        <v>160</v>
      </c>
      <c r="R47" s="143"/>
      <c r="S47" s="142">
        <f>+Sklop13[[#This Row],[cena/enota brez DDV v EUR]]*Sklop13[[#This Row],[Stopnja DDV (%)]]</f>
        <v>0</v>
      </c>
      <c r="T47" s="142">
        <f>+Sklop13[[#This Row],[cena/enota brez DDV v EUR]]+Sklop13[[#This Row],[Davek (EUR)]]</f>
        <v>0</v>
      </c>
      <c r="U47" s="142">
        <f>+Sklop13[[#This Row],[cena/enota brez DDV v EUR]]*Sklop13[[#This Row],[Okvirna količina]]</f>
        <v>0</v>
      </c>
      <c r="V47" s="142">
        <f>+Sklop13[[#This Row],[Končna cena/enoto mere (EUR) z DDV]]*Sklop13[[#This Row],[Okvirna količina]]</f>
        <v>0</v>
      </c>
      <c r="W47" s="137" t="s">
        <v>160</v>
      </c>
    </row>
    <row r="48" spans="1:23" s="175" customFormat="1" ht="12">
      <c r="A48" s="80" t="s">
        <v>34</v>
      </c>
      <c r="B48" s="241" t="s">
        <v>942</v>
      </c>
      <c r="C48" s="242" t="s">
        <v>1046</v>
      </c>
      <c r="D48" s="248" t="s">
        <v>1075</v>
      </c>
      <c r="E48" s="187">
        <v>1</v>
      </c>
      <c r="F48" s="187" t="s">
        <v>0</v>
      </c>
      <c r="G48" s="191"/>
      <c r="H48" s="265">
        <v>300</v>
      </c>
      <c r="I48" s="150" t="s">
        <v>0</v>
      </c>
      <c r="J4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48" s="126" t="str">
        <f>IF(Sklop13[[#This Row],[ZAHTEVANA SHEMA KAKOVOSTI]]&lt;&gt;"",Sklop13[[#This Row],[Preračunana masa/volumen/kos na enoto kg]],"")</f>
        <v/>
      </c>
      <c r="L48" s="141"/>
      <c r="M48" s="139" t="s">
        <v>160</v>
      </c>
      <c r="N48" s="139" t="s">
        <v>160</v>
      </c>
      <c r="O48" s="139" t="s">
        <v>160</v>
      </c>
      <c r="P48" s="142"/>
      <c r="Q48" s="138" t="s">
        <v>160</v>
      </c>
      <c r="R48" s="143"/>
      <c r="S48" s="142">
        <f>+Sklop13[[#This Row],[cena/enota brez DDV v EUR]]*Sklop13[[#This Row],[Stopnja DDV (%)]]</f>
        <v>0</v>
      </c>
      <c r="T48" s="142">
        <f>+Sklop13[[#This Row],[cena/enota brez DDV v EUR]]+Sklop13[[#This Row],[Davek (EUR)]]</f>
        <v>0</v>
      </c>
      <c r="U48" s="142">
        <f>+Sklop13[[#This Row],[cena/enota brez DDV v EUR]]*Sklop13[[#This Row],[Okvirna količina]]</f>
        <v>0</v>
      </c>
      <c r="V48" s="142">
        <f>+Sklop13[[#This Row],[Končna cena/enoto mere (EUR) z DDV]]*Sklop13[[#This Row],[Okvirna količina]]</f>
        <v>0</v>
      </c>
      <c r="W48" s="137" t="s">
        <v>160</v>
      </c>
    </row>
    <row r="49" spans="1:23" s="175" customFormat="1" ht="12">
      <c r="A49" s="80" t="s">
        <v>35</v>
      </c>
      <c r="B49" s="241" t="s">
        <v>943</v>
      </c>
      <c r="C49" s="242" t="s">
        <v>1046</v>
      </c>
      <c r="D49" s="248" t="s">
        <v>1076</v>
      </c>
      <c r="E49" s="187">
        <v>1</v>
      </c>
      <c r="F49" s="187" t="s">
        <v>0</v>
      </c>
      <c r="G49" s="191"/>
      <c r="H49" s="265">
        <v>150</v>
      </c>
      <c r="I49" s="150" t="s">
        <v>0</v>
      </c>
      <c r="J4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9" s="126" t="str">
        <f>IF(Sklop13[[#This Row],[ZAHTEVANA SHEMA KAKOVOSTI]]&lt;&gt;"",Sklop13[[#This Row],[Preračunana masa/volumen/kos na enoto kg]],"")</f>
        <v/>
      </c>
      <c r="L49" s="141"/>
      <c r="M49" s="139" t="s">
        <v>160</v>
      </c>
      <c r="N49" s="139" t="s">
        <v>160</v>
      </c>
      <c r="O49" s="139" t="s">
        <v>160</v>
      </c>
      <c r="P49" s="142"/>
      <c r="Q49" s="138" t="s">
        <v>160</v>
      </c>
      <c r="R49" s="143"/>
      <c r="S49" s="142">
        <f>+Sklop13[[#This Row],[cena/enota brez DDV v EUR]]*Sklop13[[#This Row],[Stopnja DDV (%)]]</f>
        <v>0</v>
      </c>
      <c r="T49" s="142">
        <f>+Sklop13[[#This Row],[cena/enota brez DDV v EUR]]+Sklop13[[#This Row],[Davek (EUR)]]</f>
        <v>0</v>
      </c>
      <c r="U49" s="142">
        <f>+Sklop13[[#This Row],[cena/enota brez DDV v EUR]]*Sklop13[[#This Row],[Okvirna količina]]</f>
        <v>0</v>
      </c>
      <c r="V49" s="142">
        <f>+Sklop13[[#This Row],[Končna cena/enoto mere (EUR) z DDV]]*Sklop13[[#This Row],[Okvirna količina]]</f>
        <v>0</v>
      </c>
      <c r="W49" s="137" t="s">
        <v>160</v>
      </c>
    </row>
    <row r="50" spans="1:23" s="175" customFormat="1" ht="12">
      <c r="A50" s="80" t="s">
        <v>36</v>
      </c>
      <c r="B50" s="241" t="s">
        <v>930</v>
      </c>
      <c r="C50" s="242" t="s">
        <v>1046</v>
      </c>
      <c r="D50" s="243" t="s">
        <v>1063</v>
      </c>
      <c r="E50" s="187">
        <v>1</v>
      </c>
      <c r="F50" s="187" t="s">
        <v>0</v>
      </c>
      <c r="G50" s="191"/>
      <c r="H50" s="265">
        <v>200</v>
      </c>
      <c r="I50" s="140" t="s">
        <v>0</v>
      </c>
      <c r="J5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50" s="126" t="str">
        <f>IF(Sklop13[[#This Row],[ZAHTEVANA SHEMA KAKOVOSTI]]&lt;&gt;"",Sklop13[[#This Row],[Preračunana masa/volumen/kos na enoto kg]],"")</f>
        <v/>
      </c>
      <c r="L50" s="141"/>
      <c r="M50" s="139" t="s">
        <v>160</v>
      </c>
      <c r="N50" s="139" t="s">
        <v>160</v>
      </c>
      <c r="O50" s="139" t="s">
        <v>160</v>
      </c>
      <c r="P50" s="142"/>
      <c r="Q50" s="138" t="s">
        <v>160</v>
      </c>
      <c r="R50" s="143"/>
      <c r="S50" s="142">
        <f>+Sklop13[[#This Row],[cena/enota brez DDV v EUR]]*Sklop13[[#This Row],[Stopnja DDV (%)]]</f>
        <v>0</v>
      </c>
      <c r="T50" s="142">
        <f>+Sklop13[[#This Row],[cena/enota brez DDV v EUR]]+Sklop13[[#This Row],[Davek (EUR)]]</f>
        <v>0</v>
      </c>
      <c r="U50" s="142">
        <f>+Sklop13[[#This Row],[cena/enota brez DDV v EUR]]*Sklop13[[#This Row],[Okvirna količina]]</f>
        <v>0</v>
      </c>
      <c r="V50" s="142">
        <f>+Sklop13[[#This Row],[Končna cena/enoto mere (EUR) z DDV]]*Sklop13[[#This Row],[Okvirna količina]]</f>
        <v>0</v>
      </c>
      <c r="W50" s="137" t="s">
        <v>160</v>
      </c>
    </row>
    <row r="51" spans="1:23" s="175" customFormat="1" ht="12">
      <c r="A51" s="80" t="s">
        <v>37</v>
      </c>
      <c r="B51" s="241" t="s">
        <v>929</v>
      </c>
      <c r="C51" s="242" t="s">
        <v>1046</v>
      </c>
      <c r="D51" s="243" t="s">
        <v>1062</v>
      </c>
      <c r="E51" s="187">
        <v>1</v>
      </c>
      <c r="F51" s="187" t="s">
        <v>0</v>
      </c>
      <c r="G51" s="191"/>
      <c r="H51" s="265">
        <v>300</v>
      </c>
      <c r="I51" s="140" t="s">
        <v>0</v>
      </c>
      <c r="J5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1" s="126" t="str">
        <f>IF(Sklop13[[#This Row],[ZAHTEVANA SHEMA KAKOVOSTI]]&lt;&gt;"",Sklop13[[#This Row],[Preračunana masa/volumen/kos na enoto kg]],"")</f>
        <v/>
      </c>
      <c r="L51" s="141"/>
      <c r="M51" s="139" t="s">
        <v>160</v>
      </c>
      <c r="N51" s="139" t="s">
        <v>160</v>
      </c>
      <c r="O51" s="139" t="s">
        <v>160</v>
      </c>
      <c r="P51" s="142"/>
      <c r="Q51" s="138" t="s">
        <v>160</v>
      </c>
      <c r="R51" s="143"/>
      <c r="S51" s="142">
        <f>+Sklop13[[#This Row],[cena/enota brez DDV v EUR]]*Sklop13[[#This Row],[Stopnja DDV (%)]]</f>
        <v>0</v>
      </c>
      <c r="T51" s="142">
        <f>+Sklop13[[#This Row],[cena/enota brez DDV v EUR]]+Sklop13[[#This Row],[Davek (EUR)]]</f>
        <v>0</v>
      </c>
      <c r="U51" s="142">
        <f>+Sklop13[[#This Row],[cena/enota brez DDV v EUR]]*Sklop13[[#This Row],[Okvirna količina]]</f>
        <v>0</v>
      </c>
      <c r="V51" s="142">
        <f>+Sklop13[[#This Row],[Končna cena/enoto mere (EUR) z DDV]]*Sklop13[[#This Row],[Okvirna količina]]</f>
        <v>0</v>
      </c>
      <c r="W51" s="137" t="s">
        <v>160</v>
      </c>
    </row>
    <row r="52" spans="1:23" s="175" customFormat="1" ht="12">
      <c r="A52" s="80" t="s">
        <v>38</v>
      </c>
      <c r="B52" s="241" t="s">
        <v>926</v>
      </c>
      <c r="C52" s="242" t="s">
        <v>1046</v>
      </c>
      <c r="D52" s="243" t="s">
        <v>1059</v>
      </c>
      <c r="E52" s="187">
        <v>1</v>
      </c>
      <c r="F52" s="187" t="s">
        <v>0</v>
      </c>
      <c r="G52" s="191"/>
      <c r="H52" s="265">
        <v>600</v>
      </c>
      <c r="I52" s="140" t="s">
        <v>0</v>
      </c>
      <c r="J5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52" s="126" t="str">
        <f>IF(Sklop13[[#This Row],[ZAHTEVANA SHEMA KAKOVOSTI]]&lt;&gt;"",Sklop13[[#This Row],[Preračunana masa/volumen/kos na enoto kg]],"")</f>
        <v/>
      </c>
      <c r="L52" s="141"/>
      <c r="M52" s="139" t="s">
        <v>160</v>
      </c>
      <c r="N52" s="139" t="s">
        <v>160</v>
      </c>
      <c r="O52" s="139" t="s">
        <v>160</v>
      </c>
      <c r="P52" s="142"/>
      <c r="Q52" s="138" t="s">
        <v>160</v>
      </c>
      <c r="R52" s="143"/>
      <c r="S52" s="142">
        <f>+Sklop13[[#This Row],[cena/enota brez DDV v EUR]]*Sklop13[[#This Row],[Stopnja DDV (%)]]</f>
        <v>0</v>
      </c>
      <c r="T52" s="142">
        <f>+Sklop13[[#This Row],[cena/enota brez DDV v EUR]]+Sklop13[[#This Row],[Davek (EUR)]]</f>
        <v>0</v>
      </c>
      <c r="U52" s="142">
        <f>+Sklop13[[#This Row],[cena/enota brez DDV v EUR]]*Sklop13[[#This Row],[Okvirna količina]]</f>
        <v>0</v>
      </c>
      <c r="V52" s="142">
        <f>+Sklop13[[#This Row],[Končna cena/enoto mere (EUR) z DDV]]*Sklop13[[#This Row],[Okvirna količina]]</f>
        <v>0</v>
      </c>
      <c r="W52" s="137" t="s">
        <v>160</v>
      </c>
    </row>
    <row r="53" spans="1:23" s="175" customFormat="1" ht="12">
      <c r="A53" s="80" t="s">
        <v>39</v>
      </c>
      <c r="B53" s="241" t="s">
        <v>928</v>
      </c>
      <c r="C53" s="242" t="s">
        <v>1046</v>
      </c>
      <c r="D53" s="243" t="s">
        <v>1061</v>
      </c>
      <c r="E53" s="187">
        <v>1</v>
      </c>
      <c r="F53" s="187" t="s">
        <v>0</v>
      </c>
      <c r="G53" s="191"/>
      <c r="H53" s="265">
        <v>300</v>
      </c>
      <c r="I53" s="140" t="s">
        <v>0</v>
      </c>
      <c r="J5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3" s="126" t="str">
        <f>IF(Sklop13[[#This Row],[ZAHTEVANA SHEMA KAKOVOSTI]]&lt;&gt;"",Sklop13[[#This Row],[Preračunana masa/volumen/kos na enoto kg]],"")</f>
        <v/>
      </c>
      <c r="L53" s="141"/>
      <c r="M53" s="139" t="s">
        <v>160</v>
      </c>
      <c r="N53" s="139" t="s">
        <v>160</v>
      </c>
      <c r="O53" s="139" t="s">
        <v>160</v>
      </c>
      <c r="P53" s="142"/>
      <c r="Q53" s="138" t="s">
        <v>160</v>
      </c>
      <c r="R53" s="143"/>
      <c r="S53" s="142">
        <f>+Sklop13[[#This Row],[cena/enota brez DDV v EUR]]*Sklop13[[#This Row],[Stopnja DDV (%)]]</f>
        <v>0</v>
      </c>
      <c r="T53" s="142">
        <f>+Sklop13[[#This Row],[cena/enota brez DDV v EUR]]+Sklop13[[#This Row],[Davek (EUR)]]</f>
        <v>0</v>
      </c>
      <c r="U53" s="142">
        <f>+Sklop13[[#This Row],[cena/enota brez DDV v EUR]]*Sklop13[[#This Row],[Okvirna količina]]</f>
        <v>0</v>
      </c>
      <c r="V53" s="142">
        <f>+Sklop13[[#This Row],[Končna cena/enoto mere (EUR) z DDV]]*Sklop13[[#This Row],[Okvirna količina]]</f>
        <v>0</v>
      </c>
      <c r="W53" s="137" t="s">
        <v>160</v>
      </c>
    </row>
    <row r="54" spans="1:23" s="175" customFormat="1" ht="12">
      <c r="A54" s="80" t="s">
        <v>40</v>
      </c>
      <c r="B54" s="241" t="s">
        <v>927</v>
      </c>
      <c r="C54" s="242" t="s">
        <v>1046</v>
      </c>
      <c r="D54" s="243" t="s">
        <v>1060</v>
      </c>
      <c r="E54" s="187">
        <v>1</v>
      </c>
      <c r="F54" s="187" t="s">
        <v>0</v>
      </c>
      <c r="G54" s="191"/>
      <c r="H54" s="265">
        <v>300</v>
      </c>
      <c r="I54" s="140" t="s">
        <v>0</v>
      </c>
      <c r="J5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4" s="126" t="str">
        <f>IF(Sklop13[[#This Row],[ZAHTEVANA SHEMA KAKOVOSTI]]&lt;&gt;"",Sklop13[[#This Row],[Preračunana masa/volumen/kos na enoto kg]],"")</f>
        <v/>
      </c>
      <c r="L54" s="141"/>
      <c r="M54" s="139" t="s">
        <v>160</v>
      </c>
      <c r="N54" s="139" t="s">
        <v>160</v>
      </c>
      <c r="O54" s="139" t="s">
        <v>160</v>
      </c>
      <c r="P54" s="142"/>
      <c r="Q54" s="138" t="s">
        <v>160</v>
      </c>
      <c r="R54" s="143"/>
      <c r="S54" s="142">
        <f>+Sklop13[[#This Row],[cena/enota brez DDV v EUR]]*Sklop13[[#This Row],[Stopnja DDV (%)]]</f>
        <v>0</v>
      </c>
      <c r="T54" s="142">
        <f>+Sklop13[[#This Row],[cena/enota brez DDV v EUR]]+Sklop13[[#This Row],[Davek (EUR)]]</f>
        <v>0</v>
      </c>
      <c r="U54" s="142">
        <f>+Sklop13[[#This Row],[cena/enota brez DDV v EUR]]*Sklop13[[#This Row],[Okvirna količina]]</f>
        <v>0</v>
      </c>
      <c r="V54" s="142">
        <f>+Sklop13[[#This Row],[Končna cena/enoto mere (EUR) z DDV]]*Sklop13[[#This Row],[Okvirna količina]]</f>
        <v>0</v>
      </c>
      <c r="W54" s="137" t="s">
        <v>160</v>
      </c>
    </row>
    <row r="55" spans="1:23" s="175" customFormat="1" ht="12">
      <c r="A55" s="80" t="s">
        <v>41</v>
      </c>
      <c r="B55" s="241" t="s">
        <v>931</v>
      </c>
      <c r="C55" s="242" t="s">
        <v>1046</v>
      </c>
      <c r="D55" s="248" t="s">
        <v>1064</v>
      </c>
      <c r="E55" s="187">
        <v>1</v>
      </c>
      <c r="F55" s="187" t="s">
        <v>0</v>
      </c>
      <c r="G55" s="191"/>
      <c r="H55" s="265">
        <v>800</v>
      </c>
      <c r="I55" s="140" t="s">
        <v>0</v>
      </c>
      <c r="J5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5" s="126" t="str">
        <f>IF(Sklop13[[#This Row],[ZAHTEVANA SHEMA KAKOVOSTI]]&lt;&gt;"",Sklop13[[#This Row],[Preračunana masa/volumen/kos na enoto kg]],"")</f>
        <v/>
      </c>
      <c r="L55" s="141"/>
      <c r="M55" s="139" t="s">
        <v>160</v>
      </c>
      <c r="N55" s="139" t="s">
        <v>160</v>
      </c>
      <c r="O55" s="139" t="s">
        <v>160</v>
      </c>
      <c r="P55" s="142"/>
      <c r="Q55" s="138" t="s">
        <v>160</v>
      </c>
      <c r="R55" s="143"/>
      <c r="S55" s="142">
        <f>+Sklop13[[#This Row],[cena/enota brez DDV v EUR]]*Sklop13[[#This Row],[Stopnja DDV (%)]]</f>
        <v>0</v>
      </c>
      <c r="T55" s="142">
        <f>+Sklop13[[#This Row],[cena/enota brez DDV v EUR]]+Sklop13[[#This Row],[Davek (EUR)]]</f>
        <v>0</v>
      </c>
      <c r="U55" s="142">
        <f>+Sklop13[[#This Row],[cena/enota brez DDV v EUR]]*Sklop13[[#This Row],[Okvirna količina]]</f>
        <v>0</v>
      </c>
      <c r="V55" s="142">
        <f>+Sklop13[[#This Row],[Končna cena/enoto mere (EUR) z DDV]]*Sklop13[[#This Row],[Okvirna količina]]</f>
        <v>0</v>
      </c>
      <c r="W55" s="137" t="s">
        <v>160</v>
      </c>
    </row>
    <row r="56" spans="1:23" s="175" customFormat="1" ht="24">
      <c r="A56" s="80" t="s">
        <v>42</v>
      </c>
      <c r="B56" s="241" t="s">
        <v>967</v>
      </c>
      <c r="C56" s="242" t="s">
        <v>1046</v>
      </c>
      <c r="D56" s="266" t="s">
        <v>1100</v>
      </c>
      <c r="E56" s="187">
        <v>1</v>
      </c>
      <c r="F56" s="187" t="s">
        <v>0</v>
      </c>
      <c r="G56" s="191"/>
      <c r="H56" s="265">
        <v>50</v>
      </c>
      <c r="I56" s="150" t="s">
        <v>0</v>
      </c>
      <c r="J5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6" s="126" t="str">
        <f>IF(Sklop13[[#This Row],[ZAHTEVANA SHEMA KAKOVOSTI]]&lt;&gt;"",Sklop13[[#This Row],[Preračunana masa/volumen/kos na enoto kg]],"")</f>
        <v/>
      </c>
      <c r="L56" s="141"/>
      <c r="M56" s="139" t="s">
        <v>160</v>
      </c>
      <c r="N56" s="139" t="s">
        <v>160</v>
      </c>
      <c r="O56" s="139" t="s">
        <v>160</v>
      </c>
      <c r="P56" s="142"/>
      <c r="Q56" s="138" t="s">
        <v>160</v>
      </c>
      <c r="R56" s="143"/>
      <c r="S56" s="142">
        <f>+Sklop13[[#This Row],[cena/enota brez DDV v EUR]]*Sklop13[[#This Row],[Stopnja DDV (%)]]</f>
        <v>0</v>
      </c>
      <c r="T56" s="142">
        <f>+Sklop13[[#This Row],[cena/enota brez DDV v EUR]]+Sklop13[[#This Row],[Davek (EUR)]]</f>
        <v>0</v>
      </c>
      <c r="U56" s="142">
        <f>+Sklop13[[#This Row],[cena/enota brez DDV v EUR]]*Sklop13[[#This Row],[Okvirna količina]]</f>
        <v>0</v>
      </c>
      <c r="V56" s="142">
        <f>+Sklop13[[#This Row],[Končna cena/enoto mere (EUR) z DDV]]*Sklop13[[#This Row],[Okvirna količina]]</f>
        <v>0</v>
      </c>
      <c r="W56" s="137" t="s">
        <v>160</v>
      </c>
    </row>
    <row r="57" spans="1:23" s="175" customFormat="1" ht="12">
      <c r="A57" s="80" t="s">
        <v>43</v>
      </c>
      <c r="B57" s="241" t="s">
        <v>914</v>
      </c>
      <c r="C57" s="242" t="s">
        <v>1046</v>
      </c>
      <c r="D57" s="243" t="s">
        <v>1047</v>
      </c>
      <c r="E57" s="187">
        <v>1</v>
      </c>
      <c r="F57" s="187" t="s">
        <v>0</v>
      </c>
      <c r="G57" s="191"/>
      <c r="H57" s="265">
        <v>1400</v>
      </c>
      <c r="I57" s="140" t="s">
        <v>93</v>
      </c>
      <c r="J5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57" s="126" t="str">
        <f>IF(Sklop13[[#This Row],[ZAHTEVANA SHEMA KAKOVOSTI]]&lt;&gt;"",Sklop13[[#This Row],[Preračunana masa/volumen/kos na enoto kg]],"")</f>
        <v/>
      </c>
      <c r="L57" s="141"/>
      <c r="M57" s="139" t="s">
        <v>160</v>
      </c>
      <c r="N57" s="139" t="s">
        <v>160</v>
      </c>
      <c r="O57" s="139" t="s">
        <v>160</v>
      </c>
      <c r="P57" s="142"/>
      <c r="Q57" s="138" t="s">
        <v>160</v>
      </c>
      <c r="R57" s="143"/>
      <c r="S57" s="142">
        <f>+Sklop13[[#This Row],[cena/enota brez DDV v EUR]]*Sklop13[[#This Row],[Stopnja DDV (%)]]</f>
        <v>0</v>
      </c>
      <c r="T57" s="142">
        <f>+Sklop13[[#This Row],[cena/enota brez DDV v EUR]]+Sklop13[[#This Row],[Davek (EUR)]]</f>
        <v>0</v>
      </c>
      <c r="U57" s="142">
        <f>+Sklop13[[#This Row],[cena/enota brez DDV v EUR]]*Sklop13[[#This Row],[Okvirna količina]]</f>
        <v>0</v>
      </c>
      <c r="V57" s="142">
        <f>+Sklop13[[#This Row],[Končna cena/enoto mere (EUR) z DDV]]*Sklop13[[#This Row],[Okvirna količina]]</f>
        <v>0</v>
      </c>
      <c r="W57" s="137" t="s">
        <v>160</v>
      </c>
    </row>
    <row r="58" spans="1:23" s="175" customFormat="1" ht="12">
      <c r="A58" s="80" t="s">
        <v>48</v>
      </c>
      <c r="B58" s="241" t="s">
        <v>923</v>
      </c>
      <c r="C58" s="242" t="s">
        <v>1046</v>
      </c>
      <c r="D58" s="243" t="s">
        <v>1056</v>
      </c>
      <c r="E58" s="187">
        <v>1</v>
      </c>
      <c r="F58" s="187" t="s">
        <v>0</v>
      </c>
      <c r="G58" s="191"/>
      <c r="H58" s="265">
        <v>1000</v>
      </c>
      <c r="I58" s="140" t="s">
        <v>0</v>
      </c>
      <c r="J5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58" s="126" t="str">
        <f>IF(Sklop13[[#This Row],[ZAHTEVANA SHEMA KAKOVOSTI]]&lt;&gt;"",Sklop13[[#This Row],[Preračunana masa/volumen/kos na enoto kg]],"")</f>
        <v/>
      </c>
      <c r="L58" s="141"/>
      <c r="M58" s="139" t="s">
        <v>160</v>
      </c>
      <c r="N58" s="139" t="s">
        <v>160</v>
      </c>
      <c r="O58" s="139" t="s">
        <v>160</v>
      </c>
      <c r="P58" s="142"/>
      <c r="Q58" s="138" t="s">
        <v>160</v>
      </c>
      <c r="R58" s="143"/>
      <c r="S58" s="142">
        <f>+Sklop13[[#This Row],[cena/enota brez DDV v EUR]]*Sklop13[[#This Row],[Stopnja DDV (%)]]</f>
        <v>0</v>
      </c>
      <c r="T58" s="142">
        <f>+Sklop13[[#This Row],[cena/enota brez DDV v EUR]]+Sklop13[[#This Row],[Davek (EUR)]]</f>
        <v>0</v>
      </c>
      <c r="U58" s="142">
        <f>+Sklop13[[#This Row],[cena/enota brez DDV v EUR]]*Sklop13[[#This Row],[Okvirna količina]]</f>
        <v>0</v>
      </c>
      <c r="V58" s="142">
        <f>+Sklop13[[#This Row],[Končna cena/enoto mere (EUR) z DDV]]*Sklop13[[#This Row],[Okvirna količina]]</f>
        <v>0</v>
      </c>
      <c r="W58" s="137" t="s">
        <v>160</v>
      </c>
    </row>
    <row r="59" spans="1:23" s="175" customFormat="1" ht="12">
      <c r="A59" s="80" t="s">
        <v>44</v>
      </c>
      <c r="B59" s="241" t="s">
        <v>924</v>
      </c>
      <c r="C59" s="242" t="s">
        <v>1046</v>
      </c>
      <c r="D59" s="243" t="s">
        <v>1057</v>
      </c>
      <c r="E59" s="187">
        <v>1</v>
      </c>
      <c r="F59" s="187" t="s">
        <v>0</v>
      </c>
      <c r="G59" s="191"/>
      <c r="H59" s="265">
        <v>300</v>
      </c>
      <c r="I59" s="140" t="s">
        <v>0</v>
      </c>
      <c r="J5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9" s="126" t="str">
        <f>IF(Sklop13[[#This Row],[ZAHTEVANA SHEMA KAKOVOSTI]]&lt;&gt;"",Sklop13[[#This Row],[Preračunana masa/volumen/kos na enoto kg]],"")</f>
        <v/>
      </c>
      <c r="L59" s="141"/>
      <c r="M59" s="139" t="s">
        <v>160</v>
      </c>
      <c r="N59" s="139" t="s">
        <v>160</v>
      </c>
      <c r="O59" s="139" t="s">
        <v>160</v>
      </c>
      <c r="P59" s="142"/>
      <c r="Q59" s="138" t="s">
        <v>160</v>
      </c>
      <c r="R59" s="143"/>
      <c r="S59" s="142">
        <f>+Sklop13[[#This Row],[cena/enota brez DDV v EUR]]*Sklop13[[#This Row],[Stopnja DDV (%)]]</f>
        <v>0</v>
      </c>
      <c r="T59" s="142">
        <f>+Sklop13[[#This Row],[cena/enota brez DDV v EUR]]+Sklop13[[#This Row],[Davek (EUR)]]</f>
        <v>0</v>
      </c>
      <c r="U59" s="142">
        <f>+Sklop13[[#This Row],[cena/enota brez DDV v EUR]]*Sklop13[[#This Row],[Okvirna količina]]</f>
        <v>0</v>
      </c>
      <c r="V59" s="142">
        <f>+Sklop13[[#This Row],[Končna cena/enoto mere (EUR) z DDV]]*Sklop13[[#This Row],[Okvirna količina]]</f>
        <v>0</v>
      </c>
      <c r="W59" s="137" t="s">
        <v>160</v>
      </c>
    </row>
    <row r="60" spans="1:23" s="175" customFormat="1" ht="12">
      <c r="A60" s="80" t="s">
        <v>45</v>
      </c>
      <c r="B60" s="241" t="s">
        <v>920</v>
      </c>
      <c r="C60" s="242" t="s">
        <v>1046</v>
      </c>
      <c r="D60" s="243" t="s">
        <v>1053</v>
      </c>
      <c r="E60" s="187">
        <v>1</v>
      </c>
      <c r="F60" s="187" t="s">
        <v>0</v>
      </c>
      <c r="G60" s="191"/>
      <c r="H60" s="265">
        <v>800</v>
      </c>
      <c r="I60" s="140" t="s">
        <v>0</v>
      </c>
      <c r="J6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60" s="126" t="str">
        <f>IF(Sklop13[[#This Row],[ZAHTEVANA SHEMA KAKOVOSTI]]&lt;&gt;"",Sklop13[[#This Row],[Preračunana masa/volumen/kos na enoto kg]],"")</f>
        <v/>
      </c>
      <c r="L60" s="141"/>
      <c r="M60" s="139" t="s">
        <v>160</v>
      </c>
      <c r="N60" s="139" t="s">
        <v>160</v>
      </c>
      <c r="O60" s="139" t="s">
        <v>160</v>
      </c>
      <c r="P60" s="142"/>
      <c r="Q60" s="138" t="s">
        <v>160</v>
      </c>
      <c r="R60" s="143"/>
      <c r="S60" s="142">
        <f>+Sklop13[[#This Row],[cena/enota brez DDV v EUR]]*Sklop13[[#This Row],[Stopnja DDV (%)]]</f>
        <v>0</v>
      </c>
      <c r="T60" s="142">
        <f>+Sklop13[[#This Row],[cena/enota brez DDV v EUR]]+Sklop13[[#This Row],[Davek (EUR)]]</f>
        <v>0</v>
      </c>
      <c r="U60" s="142">
        <f>+Sklop13[[#This Row],[cena/enota brez DDV v EUR]]*Sklop13[[#This Row],[Okvirna količina]]</f>
        <v>0</v>
      </c>
      <c r="V60" s="142">
        <f>+Sklop13[[#This Row],[Končna cena/enoto mere (EUR) z DDV]]*Sklop13[[#This Row],[Okvirna količina]]</f>
        <v>0</v>
      </c>
      <c r="W60" s="137" t="s">
        <v>160</v>
      </c>
    </row>
    <row r="61" spans="1:23" s="175" customFormat="1" ht="12">
      <c r="A61" s="80" t="s">
        <v>49</v>
      </c>
      <c r="B61" s="241" t="s">
        <v>915</v>
      </c>
      <c r="C61" s="242" t="s">
        <v>1046</v>
      </c>
      <c r="D61" s="243" t="s">
        <v>1048</v>
      </c>
      <c r="E61" s="187">
        <v>1</v>
      </c>
      <c r="F61" s="187" t="s">
        <v>0</v>
      </c>
      <c r="G61" s="191"/>
      <c r="H61" s="265">
        <v>600</v>
      </c>
      <c r="I61" s="140" t="s">
        <v>0</v>
      </c>
      <c r="J6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1" s="126" t="str">
        <f>IF(Sklop13[[#This Row],[ZAHTEVANA SHEMA KAKOVOSTI]]&lt;&gt;"",Sklop13[[#This Row],[Preračunana masa/volumen/kos na enoto kg]],"")</f>
        <v/>
      </c>
      <c r="L61" s="141"/>
      <c r="M61" s="139" t="s">
        <v>160</v>
      </c>
      <c r="N61" s="139" t="s">
        <v>160</v>
      </c>
      <c r="O61" s="139" t="s">
        <v>160</v>
      </c>
      <c r="P61" s="142"/>
      <c r="Q61" s="138" t="s">
        <v>160</v>
      </c>
      <c r="R61" s="143"/>
      <c r="S61" s="142">
        <f>+Sklop13[[#This Row],[cena/enota brez DDV v EUR]]*Sklop13[[#This Row],[Stopnja DDV (%)]]</f>
        <v>0</v>
      </c>
      <c r="T61" s="142">
        <f>+Sklop13[[#This Row],[cena/enota brez DDV v EUR]]+Sklop13[[#This Row],[Davek (EUR)]]</f>
        <v>0</v>
      </c>
      <c r="U61" s="142">
        <f>+Sklop13[[#This Row],[cena/enota brez DDV v EUR]]*Sklop13[[#This Row],[Okvirna količina]]</f>
        <v>0</v>
      </c>
      <c r="V61" s="142">
        <f>+Sklop13[[#This Row],[Končna cena/enoto mere (EUR) z DDV]]*Sklop13[[#This Row],[Okvirna količina]]</f>
        <v>0</v>
      </c>
      <c r="W61" s="137" t="s">
        <v>160</v>
      </c>
    </row>
    <row r="62" spans="1:23" s="175" customFormat="1" ht="12">
      <c r="A62" s="80" t="s">
        <v>50</v>
      </c>
      <c r="B62" s="241" t="s">
        <v>919</v>
      </c>
      <c r="C62" s="242" t="s">
        <v>1046</v>
      </c>
      <c r="D62" s="243" t="s">
        <v>1052</v>
      </c>
      <c r="E62" s="187">
        <v>1</v>
      </c>
      <c r="F62" s="187" t="s">
        <v>0</v>
      </c>
      <c r="G62" s="191"/>
      <c r="H62" s="265">
        <v>800</v>
      </c>
      <c r="I62" s="140" t="s">
        <v>0</v>
      </c>
      <c r="J6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62" s="126" t="str">
        <f>IF(Sklop13[[#This Row],[ZAHTEVANA SHEMA KAKOVOSTI]]&lt;&gt;"",Sklop13[[#This Row],[Preračunana masa/volumen/kos na enoto kg]],"")</f>
        <v/>
      </c>
      <c r="L62" s="141"/>
      <c r="M62" s="139" t="s">
        <v>160</v>
      </c>
      <c r="N62" s="139" t="s">
        <v>160</v>
      </c>
      <c r="O62" s="139" t="s">
        <v>160</v>
      </c>
      <c r="P62" s="142"/>
      <c r="Q62" s="138" t="s">
        <v>160</v>
      </c>
      <c r="R62" s="143"/>
      <c r="S62" s="142">
        <f>+Sklop13[[#This Row],[cena/enota brez DDV v EUR]]*Sklop13[[#This Row],[Stopnja DDV (%)]]</f>
        <v>0</v>
      </c>
      <c r="T62" s="142">
        <f>+Sklop13[[#This Row],[cena/enota brez DDV v EUR]]+Sklop13[[#This Row],[Davek (EUR)]]</f>
        <v>0</v>
      </c>
      <c r="U62" s="142">
        <f>+Sklop13[[#This Row],[cena/enota brez DDV v EUR]]*Sklop13[[#This Row],[Okvirna količina]]</f>
        <v>0</v>
      </c>
      <c r="V62" s="142">
        <f>+Sklop13[[#This Row],[Končna cena/enoto mere (EUR) z DDV]]*Sklop13[[#This Row],[Okvirna količina]]</f>
        <v>0</v>
      </c>
      <c r="W62" s="137" t="s">
        <v>160</v>
      </c>
    </row>
    <row r="63" spans="1:23" s="175" customFormat="1" ht="12">
      <c r="A63" s="80" t="s">
        <v>46</v>
      </c>
      <c r="B63" s="241" t="s">
        <v>925</v>
      </c>
      <c r="C63" s="242" t="s">
        <v>1046</v>
      </c>
      <c r="D63" s="243" t="s">
        <v>1058</v>
      </c>
      <c r="E63" s="187">
        <v>1</v>
      </c>
      <c r="F63" s="187" t="s">
        <v>0</v>
      </c>
      <c r="G63" s="191"/>
      <c r="H63" s="265">
        <v>300</v>
      </c>
      <c r="I63" s="140" t="s">
        <v>0</v>
      </c>
      <c r="J6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63" s="126" t="str">
        <f>IF(Sklop13[[#This Row],[ZAHTEVANA SHEMA KAKOVOSTI]]&lt;&gt;"",Sklop13[[#This Row],[Preračunana masa/volumen/kos na enoto kg]],"")</f>
        <v/>
      </c>
      <c r="L63" s="141"/>
      <c r="M63" s="139" t="s">
        <v>160</v>
      </c>
      <c r="N63" s="139" t="s">
        <v>160</v>
      </c>
      <c r="O63" s="139" t="s">
        <v>160</v>
      </c>
      <c r="P63" s="142"/>
      <c r="Q63" s="138" t="s">
        <v>160</v>
      </c>
      <c r="R63" s="143"/>
      <c r="S63" s="142">
        <f>+Sklop13[[#This Row],[cena/enota brez DDV v EUR]]*Sklop13[[#This Row],[Stopnja DDV (%)]]</f>
        <v>0</v>
      </c>
      <c r="T63" s="142">
        <f>+Sklop13[[#This Row],[cena/enota brez DDV v EUR]]+Sklop13[[#This Row],[Davek (EUR)]]</f>
        <v>0</v>
      </c>
      <c r="U63" s="142">
        <f>+Sklop13[[#This Row],[cena/enota brez DDV v EUR]]*Sklop13[[#This Row],[Okvirna količina]]</f>
        <v>0</v>
      </c>
      <c r="V63" s="142">
        <f>+Sklop13[[#This Row],[Končna cena/enoto mere (EUR) z DDV]]*Sklop13[[#This Row],[Okvirna količina]]</f>
        <v>0</v>
      </c>
      <c r="W63" s="137" t="s">
        <v>160</v>
      </c>
    </row>
    <row r="64" spans="1:23" s="175" customFormat="1" ht="12">
      <c r="A64" s="80" t="s">
        <v>51</v>
      </c>
      <c r="B64" s="241" t="s">
        <v>917</v>
      </c>
      <c r="C64" s="242" t="s">
        <v>1046</v>
      </c>
      <c r="D64" s="243" t="s">
        <v>1050</v>
      </c>
      <c r="E64" s="187">
        <v>1</v>
      </c>
      <c r="F64" s="187" t="s">
        <v>0</v>
      </c>
      <c r="G64" s="191"/>
      <c r="H64" s="265">
        <v>600</v>
      </c>
      <c r="I64" s="140" t="s">
        <v>0</v>
      </c>
      <c r="J6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4" s="126" t="str">
        <f>IF(Sklop13[[#This Row],[ZAHTEVANA SHEMA KAKOVOSTI]]&lt;&gt;"",Sklop13[[#This Row],[Preračunana masa/volumen/kos na enoto kg]],"")</f>
        <v/>
      </c>
      <c r="L64" s="141"/>
      <c r="M64" s="139" t="s">
        <v>160</v>
      </c>
      <c r="N64" s="139" t="s">
        <v>160</v>
      </c>
      <c r="O64" s="139" t="s">
        <v>160</v>
      </c>
      <c r="P64" s="142"/>
      <c r="Q64" s="138" t="s">
        <v>160</v>
      </c>
      <c r="R64" s="143"/>
      <c r="S64" s="142">
        <f>+Sklop13[[#This Row],[cena/enota brez DDV v EUR]]*Sklop13[[#This Row],[Stopnja DDV (%)]]</f>
        <v>0</v>
      </c>
      <c r="T64" s="142">
        <f>+Sklop13[[#This Row],[cena/enota brez DDV v EUR]]+Sklop13[[#This Row],[Davek (EUR)]]</f>
        <v>0</v>
      </c>
      <c r="U64" s="142">
        <f>+Sklop13[[#This Row],[cena/enota brez DDV v EUR]]*Sklop13[[#This Row],[Okvirna količina]]</f>
        <v>0</v>
      </c>
      <c r="V64" s="142">
        <f>+Sklop13[[#This Row],[Končna cena/enoto mere (EUR) z DDV]]*Sklop13[[#This Row],[Okvirna količina]]</f>
        <v>0</v>
      </c>
      <c r="W64" s="137" t="s">
        <v>160</v>
      </c>
    </row>
    <row r="65" spans="1:23" s="175" customFormat="1" ht="12">
      <c r="A65" s="80" t="s">
        <v>47</v>
      </c>
      <c r="B65" s="241" t="s">
        <v>921</v>
      </c>
      <c r="C65" s="242" t="s">
        <v>1046</v>
      </c>
      <c r="D65" s="243" t="s">
        <v>1054</v>
      </c>
      <c r="E65" s="187">
        <v>1</v>
      </c>
      <c r="F65" s="187" t="s">
        <v>0</v>
      </c>
      <c r="G65" s="191"/>
      <c r="H65" s="265">
        <v>600</v>
      </c>
      <c r="I65" s="140" t="s">
        <v>0</v>
      </c>
      <c r="J6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5" s="126" t="str">
        <f>IF(Sklop13[[#This Row],[ZAHTEVANA SHEMA KAKOVOSTI]]&lt;&gt;"",Sklop13[[#This Row],[Preračunana masa/volumen/kos na enoto kg]],"")</f>
        <v/>
      </c>
      <c r="L65" s="141"/>
      <c r="M65" s="139" t="s">
        <v>160</v>
      </c>
      <c r="N65" s="139" t="s">
        <v>160</v>
      </c>
      <c r="O65" s="139" t="s">
        <v>160</v>
      </c>
      <c r="P65" s="142"/>
      <c r="Q65" s="138" t="s">
        <v>160</v>
      </c>
      <c r="R65" s="143"/>
      <c r="S65" s="142">
        <f>+Sklop13[[#This Row],[cena/enota brez DDV v EUR]]*Sklop13[[#This Row],[Stopnja DDV (%)]]</f>
        <v>0</v>
      </c>
      <c r="T65" s="142">
        <f>+Sklop13[[#This Row],[cena/enota brez DDV v EUR]]+Sklop13[[#This Row],[Davek (EUR)]]</f>
        <v>0</v>
      </c>
      <c r="U65" s="142">
        <f>+Sklop13[[#This Row],[cena/enota brez DDV v EUR]]*Sklop13[[#This Row],[Okvirna količina]]</f>
        <v>0</v>
      </c>
      <c r="V65" s="142">
        <f>+Sklop13[[#This Row],[Končna cena/enoto mere (EUR) z DDV]]*Sklop13[[#This Row],[Okvirna količina]]</f>
        <v>0</v>
      </c>
      <c r="W65" s="137" t="s">
        <v>160</v>
      </c>
    </row>
    <row r="66" spans="1:23" s="175" customFormat="1" ht="12">
      <c r="A66" s="80" t="s">
        <v>52</v>
      </c>
      <c r="B66" s="241" t="s">
        <v>922</v>
      </c>
      <c r="C66" s="242" t="s">
        <v>1046</v>
      </c>
      <c r="D66" s="243" t="s">
        <v>1055</v>
      </c>
      <c r="E66" s="187">
        <v>1</v>
      </c>
      <c r="F66" s="187" t="s">
        <v>0</v>
      </c>
      <c r="G66" s="191"/>
      <c r="H66" s="265">
        <v>400</v>
      </c>
      <c r="I66" s="140" t="s">
        <v>0</v>
      </c>
      <c r="J6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66" s="126" t="str">
        <f>IF(Sklop13[[#This Row],[ZAHTEVANA SHEMA KAKOVOSTI]]&lt;&gt;"",Sklop13[[#This Row],[Preračunana masa/volumen/kos na enoto kg]],"")</f>
        <v/>
      </c>
      <c r="L66" s="141"/>
      <c r="M66" s="139" t="s">
        <v>160</v>
      </c>
      <c r="N66" s="139" t="s">
        <v>160</v>
      </c>
      <c r="O66" s="139" t="s">
        <v>160</v>
      </c>
      <c r="P66" s="142"/>
      <c r="Q66" s="138" t="s">
        <v>160</v>
      </c>
      <c r="R66" s="143"/>
      <c r="S66" s="142">
        <f>+Sklop13[[#This Row],[cena/enota brez DDV v EUR]]*Sklop13[[#This Row],[Stopnja DDV (%)]]</f>
        <v>0</v>
      </c>
      <c r="T66" s="142">
        <f>+Sklop13[[#This Row],[cena/enota brez DDV v EUR]]+Sklop13[[#This Row],[Davek (EUR)]]</f>
        <v>0</v>
      </c>
      <c r="U66" s="142">
        <f>+Sklop13[[#This Row],[cena/enota brez DDV v EUR]]*Sklop13[[#This Row],[Okvirna količina]]</f>
        <v>0</v>
      </c>
      <c r="V66" s="142">
        <f>+Sklop13[[#This Row],[Končna cena/enoto mere (EUR) z DDV]]*Sklop13[[#This Row],[Okvirna količina]]</f>
        <v>0</v>
      </c>
      <c r="W66" s="137" t="s">
        <v>160</v>
      </c>
    </row>
    <row r="67" spans="1:23" s="175" customFormat="1" ht="12">
      <c r="A67" s="80" t="s">
        <v>53</v>
      </c>
      <c r="B67" s="241" t="s">
        <v>916</v>
      </c>
      <c r="C67" s="242" t="s">
        <v>1046</v>
      </c>
      <c r="D67" s="243" t="s">
        <v>1049</v>
      </c>
      <c r="E67" s="187">
        <v>1</v>
      </c>
      <c r="F67" s="187" t="s">
        <v>0</v>
      </c>
      <c r="G67" s="191"/>
      <c r="H67" s="265">
        <v>1000</v>
      </c>
      <c r="I67" s="140" t="s">
        <v>0</v>
      </c>
      <c r="J6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67" s="126" t="str">
        <f>IF(Sklop13[[#This Row],[ZAHTEVANA SHEMA KAKOVOSTI]]&lt;&gt;"",Sklop13[[#This Row],[Preračunana masa/volumen/kos na enoto kg]],"")</f>
        <v/>
      </c>
      <c r="L67" s="141"/>
      <c r="M67" s="139" t="s">
        <v>160</v>
      </c>
      <c r="N67" s="139" t="s">
        <v>160</v>
      </c>
      <c r="O67" s="139" t="s">
        <v>160</v>
      </c>
      <c r="P67" s="142"/>
      <c r="Q67" s="138" t="s">
        <v>160</v>
      </c>
      <c r="R67" s="143"/>
      <c r="S67" s="142">
        <f>+Sklop13[[#This Row],[cena/enota brez DDV v EUR]]*Sklop13[[#This Row],[Stopnja DDV (%)]]</f>
        <v>0</v>
      </c>
      <c r="T67" s="142">
        <f>+Sklop13[[#This Row],[cena/enota brez DDV v EUR]]+Sklop13[[#This Row],[Davek (EUR)]]</f>
        <v>0</v>
      </c>
      <c r="U67" s="142">
        <f>+Sklop13[[#This Row],[cena/enota brez DDV v EUR]]*Sklop13[[#This Row],[Okvirna količina]]</f>
        <v>0</v>
      </c>
      <c r="V67" s="142">
        <f>+Sklop13[[#This Row],[Končna cena/enoto mere (EUR) z DDV]]*Sklop13[[#This Row],[Okvirna količina]]</f>
        <v>0</v>
      </c>
      <c r="W67" s="137" t="s">
        <v>160</v>
      </c>
    </row>
    <row r="68" spans="1:23" s="175" customFormat="1" ht="12">
      <c r="A68" s="80" t="s">
        <v>54</v>
      </c>
      <c r="B68" s="241" t="s">
        <v>918</v>
      </c>
      <c r="C68" s="242" t="s">
        <v>1046</v>
      </c>
      <c r="D68" s="243" t="s">
        <v>1051</v>
      </c>
      <c r="E68" s="187">
        <v>1</v>
      </c>
      <c r="F68" s="187" t="s">
        <v>0</v>
      </c>
      <c r="G68" s="191"/>
      <c r="H68" s="265">
        <v>600</v>
      </c>
      <c r="I68" s="140" t="s">
        <v>0</v>
      </c>
      <c r="J6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8" s="126" t="str">
        <f>IF(Sklop13[[#This Row],[ZAHTEVANA SHEMA KAKOVOSTI]]&lt;&gt;"",Sklop13[[#This Row],[Preračunana masa/volumen/kos na enoto kg]],"")</f>
        <v/>
      </c>
      <c r="L68" s="141"/>
      <c r="M68" s="139" t="s">
        <v>160</v>
      </c>
      <c r="N68" s="139" t="s">
        <v>160</v>
      </c>
      <c r="O68" s="139" t="s">
        <v>160</v>
      </c>
      <c r="P68" s="142"/>
      <c r="Q68" s="138" t="s">
        <v>160</v>
      </c>
      <c r="R68" s="143"/>
      <c r="S68" s="142">
        <f>+Sklop13[[#This Row],[cena/enota brez DDV v EUR]]*Sklop13[[#This Row],[Stopnja DDV (%)]]</f>
        <v>0</v>
      </c>
      <c r="T68" s="142">
        <f>+Sklop13[[#This Row],[cena/enota brez DDV v EUR]]+Sklop13[[#This Row],[Davek (EUR)]]</f>
        <v>0</v>
      </c>
      <c r="U68" s="142">
        <f>+Sklop13[[#This Row],[cena/enota brez DDV v EUR]]*Sklop13[[#This Row],[Okvirna količina]]</f>
        <v>0</v>
      </c>
      <c r="V68" s="142">
        <f>+Sklop13[[#This Row],[Končna cena/enoto mere (EUR) z DDV]]*Sklop13[[#This Row],[Okvirna količina]]</f>
        <v>0</v>
      </c>
      <c r="W68" s="137" t="s">
        <v>160</v>
      </c>
    </row>
    <row r="69" spans="1:23" s="175" customFormat="1" ht="12">
      <c r="A69" s="80" t="s">
        <v>55</v>
      </c>
      <c r="B69" s="241" t="s">
        <v>934</v>
      </c>
      <c r="C69" s="242" t="s">
        <v>1046</v>
      </c>
      <c r="D69" s="248" t="s">
        <v>1067</v>
      </c>
      <c r="E69" s="187">
        <v>1</v>
      </c>
      <c r="F69" s="187" t="s">
        <v>0</v>
      </c>
      <c r="G69" s="191"/>
      <c r="H69" s="265">
        <v>40</v>
      </c>
      <c r="I69" s="150" t="s">
        <v>0</v>
      </c>
      <c r="J6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69" s="126" t="str">
        <f>IF(Sklop13[[#This Row],[ZAHTEVANA SHEMA KAKOVOSTI]]&lt;&gt;"",Sklop13[[#This Row],[Preračunana masa/volumen/kos na enoto kg]],"")</f>
        <v/>
      </c>
      <c r="L69" s="141"/>
      <c r="M69" s="139" t="s">
        <v>160</v>
      </c>
      <c r="N69" s="139" t="s">
        <v>160</v>
      </c>
      <c r="O69" s="139" t="s">
        <v>160</v>
      </c>
      <c r="P69" s="142"/>
      <c r="Q69" s="138" t="s">
        <v>160</v>
      </c>
      <c r="R69" s="143"/>
      <c r="S69" s="142">
        <f>+Sklop13[[#This Row],[cena/enota brez DDV v EUR]]*Sklop13[[#This Row],[Stopnja DDV (%)]]</f>
        <v>0</v>
      </c>
      <c r="T69" s="142">
        <f>+Sklop13[[#This Row],[cena/enota brez DDV v EUR]]+Sklop13[[#This Row],[Davek (EUR)]]</f>
        <v>0</v>
      </c>
      <c r="U69" s="142">
        <f>+Sklop13[[#This Row],[cena/enota brez DDV v EUR]]*Sklop13[[#This Row],[Okvirna količina]]</f>
        <v>0</v>
      </c>
      <c r="V69" s="142">
        <f>+Sklop13[[#This Row],[Končna cena/enoto mere (EUR) z DDV]]*Sklop13[[#This Row],[Okvirna količina]]</f>
        <v>0</v>
      </c>
      <c r="W69" s="137" t="s">
        <v>160</v>
      </c>
    </row>
    <row r="70" spans="1:23" s="175" customFormat="1" ht="12">
      <c r="A70" s="80" t="s">
        <v>56</v>
      </c>
      <c r="B70" s="241" t="s">
        <v>949</v>
      </c>
      <c r="C70" s="242" t="s">
        <v>1046</v>
      </c>
      <c r="D70" s="248" t="s">
        <v>1082</v>
      </c>
      <c r="E70" s="187">
        <v>1</v>
      </c>
      <c r="F70" s="187" t="s">
        <v>0</v>
      </c>
      <c r="G70" s="191"/>
      <c r="H70" s="265">
        <v>10</v>
      </c>
      <c r="I70" s="150" t="s">
        <v>0</v>
      </c>
      <c r="J7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70" s="126" t="str">
        <f>IF(Sklop13[[#This Row],[ZAHTEVANA SHEMA KAKOVOSTI]]&lt;&gt;"",Sklop13[[#This Row],[Preračunana masa/volumen/kos na enoto kg]],"")</f>
        <v/>
      </c>
      <c r="L70" s="141"/>
      <c r="M70" s="139" t="s">
        <v>160</v>
      </c>
      <c r="N70" s="139" t="s">
        <v>160</v>
      </c>
      <c r="O70" s="139" t="s">
        <v>160</v>
      </c>
      <c r="P70" s="142"/>
      <c r="Q70" s="138" t="s">
        <v>160</v>
      </c>
      <c r="R70" s="143"/>
      <c r="S70" s="142">
        <f>+Sklop13[[#This Row],[cena/enota brez DDV v EUR]]*Sklop13[[#This Row],[Stopnja DDV (%)]]</f>
        <v>0</v>
      </c>
      <c r="T70" s="142">
        <f>+Sklop13[[#This Row],[cena/enota brez DDV v EUR]]+Sklop13[[#This Row],[Davek (EUR)]]</f>
        <v>0</v>
      </c>
      <c r="U70" s="142">
        <f>+Sklop13[[#This Row],[cena/enota brez DDV v EUR]]*Sklop13[[#This Row],[Okvirna količina]]</f>
        <v>0</v>
      </c>
      <c r="V70" s="142">
        <f>+Sklop13[[#This Row],[Končna cena/enoto mere (EUR) z DDV]]*Sklop13[[#This Row],[Okvirna količina]]</f>
        <v>0</v>
      </c>
      <c r="W70" s="137" t="s">
        <v>160</v>
      </c>
    </row>
    <row r="71" spans="1:23" s="175" customFormat="1" ht="12">
      <c r="A71" s="80" t="s">
        <v>57</v>
      </c>
      <c r="B71" s="241" t="s">
        <v>1012</v>
      </c>
      <c r="C71" s="242" t="s">
        <v>1046</v>
      </c>
      <c r="D71" s="248" t="s">
        <v>1138</v>
      </c>
      <c r="E71" s="187">
        <v>1</v>
      </c>
      <c r="F71" s="187" t="s">
        <v>0</v>
      </c>
      <c r="G71" s="191"/>
      <c r="H71" s="265">
        <v>20</v>
      </c>
      <c r="I71" s="150" t="s">
        <v>0</v>
      </c>
      <c r="J7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1" s="126" t="str">
        <f>IF(Sklop13[[#This Row],[ZAHTEVANA SHEMA KAKOVOSTI]]&lt;&gt;"",Sklop13[[#This Row],[Preračunana masa/volumen/kos na enoto kg]],"")</f>
        <v/>
      </c>
      <c r="L71" s="141"/>
      <c r="M71" s="139" t="s">
        <v>160</v>
      </c>
      <c r="N71" s="139" t="s">
        <v>160</v>
      </c>
      <c r="O71" s="139" t="s">
        <v>160</v>
      </c>
      <c r="P71" s="142"/>
      <c r="Q71" s="138" t="s">
        <v>160</v>
      </c>
      <c r="R71" s="143"/>
      <c r="S71" s="142">
        <f>+Sklop13[[#This Row],[cena/enota brez DDV v EUR]]*Sklop13[[#This Row],[Stopnja DDV (%)]]</f>
        <v>0</v>
      </c>
      <c r="T71" s="142">
        <f>+Sklop13[[#This Row],[cena/enota brez DDV v EUR]]+Sklop13[[#This Row],[Davek (EUR)]]</f>
        <v>0</v>
      </c>
      <c r="U71" s="142">
        <f>+Sklop13[[#This Row],[cena/enota brez DDV v EUR]]*Sklop13[[#This Row],[Okvirna količina]]</f>
        <v>0</v>
      </c>
      <c r="V71" s="142">
        <f>+Sklop13[[#This Row],[Končna cena/enoto mere (EUR) z DDV]]*Sklop13[[#This Row],[Okvirna količina]]</f>
        <v>0</v>
      </c>
      <c r="W71" s="137" t="s">
        <v>160</v>
      </c>
    </row>
    <row r="72" spans="1:23" s="175" customFormat="1" ht="12">
      <c r="A72" s="80" t="s">
        <v>58</v>
      </c>
      <c r="B72" s="241" t="s">
        <v>1022</v>
      </c>
      <c r="C72" s="242" t="s">
        <v>1046</v>
      </c>
      <c r="D72" s="248" t="s">
        <v>1148</v>
      </c>
      <c r="E72" s="187">
        <v>1</v>
      </c>
      <c r="F72" s="187" t="s">
        <v>0</v>
      </c>
      <c r="G72" s="191"/>
      <c r="H72" s="265">
        <v>100</v>
      </c>
      <c r="I72" s="150" t="s">
        <v>0</v>
      </c>
      <c r="J7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2" s="126" t="str">
        <f>IF(Sklop13[[#This Row],[ZAHTEVANA SHEMA KAKOVOSTI]]&lt;&gt;"",Sklop13[[#This Row],[Preračunana masa/volumen/kos na enoto kg]],"")</f>
        <v/>
      </c>
      <c r="L72" s="141"/>
      <c r="M72" s="139" t="s">
        <v>160</v>
      </c>
      <c r="N72" s="139" t="s">
        <v>160</v>
      </c>
      <c r="O72" s="139" t="s">
        <v>160</v>
      </c>
      <c r="P72" s="142"/>
      <c r="Q72" s="138" t="s">
        <v>160</v>
      </c>
      <c r="R72" s="143"/>
      <c r="S72" s="142">
        <f>+Sklop13[[#This Row],[cena/enota brez DDV v EUR]]*Sklop13[[#This Row],[Stopnja DDV (%)]]</f>
        <v>0</v>
      </c>
      <c r="T72" s="142">
        <f>+Sklop13[[#This Row],[cena/enota brez DDV v EUR]]+Sklop13[[#This Row],[Davek (EUR)]]</f>
        <v>0</v>
      </c>
      <c r="U72" s="142">
        <f>+Sklop13[[#This Row],[cena/enota brez DDV v EUR]]*Sklop13[[#This Row],[Okvirna količina]]</f>
        <v>0</v>
      </c>
      <c r="V72" s="142">
        <f>+Sklop13[[#This Row],[Končna cena/enoto mere (EUR) z DDV]]*Sklop13[[#This Row],[Okvirna količina]]</f>
        <v>0</v>
      </c>
      <c r="W72" s="137" t="s">
        <v>160</v>
      </c>
    </row>
    <row r="73" spans="1:23" s="175" customFormat="1" ht="12">
      <c r="A73" s="80" t="s">
        <v>59</v>
      </c>
      <c r="B73" s="241" t="s">
        <v>975</v>
      </c>
      <c r="C73" s="242" t="s">
        <v>1046</v>
      </c>
      <c r="D73" s="248" t="s">
        <v>1108</v>
      </c>
      <c r="E73" s="187">
        <v>1</v>
      </c>
      <c r="F73" s="187" t="s">
        <v>0</v>
      </c>
      <c r="G73" s="191"/>
      <c r="H73" s="265">
        <v>15</v>
      </c>
      <c r="I73" s="150" t="s">
        <v>0</v>
      </c>
      <c r="J7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3" s="126" t="str">
        <f>IF(Sklop13[[#This Row],[ZAHTEVANA SHEMA KAKOVOSTI]]&lt;&gt;"",Sklop13[[#This Row],[Preračunana masa/volumen/kos na enoto kg]],"")</f>
        <v/>
      </c>
      <c r="L73" s="141"/>
      <c r="M73" s="139" t="s">
        <v>160</v>
      </c>
      <c r="N73" s="139" t="s">
        <v>160</v>
      </c>
      <c r="O73" s="139" t="s">
        <v>160</v>
      </c>
      <c r="P73" s="142"/>
      <c r="Q73" s="138" t="s">
        <v>160</v>
      </c>
      <c r="R73" s="143"/>
      <c r="S73" s="142">
        <f>+Sklop13[[#This Row],[cena/enota brez DDV v EUR]]*Sklop13[[#This Row],[Stopnja DDV (%)]]</f>
        <v>0</v>
      </c>
      <c r="T73" s="142">
        <f>+Sklop13[[#This Row],[cena/enota brez DDV v EUR]]+Sklop13[[#This Row],[Davek (EUR)]]</f>
        <v>0</v>
      </c>
      <c r="U73" s="142">
        <f>+Sklop13[[#This Row],[cena/enota brez DDV v EUR]]*Sklop13[[#This Row],[Okvirna količina]]</f>
        <v>0</v>
      </c>
      <c r="V73" s="142">
        <f>+Sklop13[[#This Row],[Končna cena/enoto mere (EUR) z DDV]]*Sklop13[[#This Row],[Okvirna količina]]</f>
        <v>0</v>
      </c>
      <c r="W73" s="137" t="s">
        <v>160</v>
      </c>
    </row>
    <row r="74" spans="1:23" s="175" customFormat="1" ht="12">
      <c r="A74" s="80" t="s">
        <v>60</v>
      </c>
      <c r="B74" s="241" t="s">
        <v>932</v>
      </c>
      <c r="C74" s="242" t="s">
        <v>1046</v>
      </c>
      <c r="D74" s="248" t="s">
        <v>1065</v>
      </c>
      <c r="E74" s="187">
        <v>1</v>
      </c>
      <c r="F74" s="187" t="s">
        <v>0</v>
      </c>
      <c r="G74" s="191"/>
      <c r="H74" s="265">
        <v>60</v>
      </c>
      <c r="I74" s="150" t="s">
        <v>0</v>
      </c>
      <c r="J7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74" s="126" t="str">
        <f>IF(Sklop13[[#This Row],[ZAHTEVANA SHEMA KAKOVOSTI]]&lt;&gt;"",Sklop13[[#This Row],[Preračunana masa/volumen/kos na enoto kg]],"")</f>
        <v/>
      </c>
      <c r="L74" s="141"/>
      <c r="M74" s="139" t="s">
        <v>160</v>
      </c>
      <c r="N74" s="139" t="s">
        <v>160</v>
      </c>
      <c r="O74" s="139" t="s">
        <v>160</v>
      </c>
      <c r="P74" s="142"/>
      <c r="Q74" s="138" t="s">
        <v>160</v>
      </c>
      <c r="R74" s="143"/>
      <c r="S74" s="142">
        <f>+Sklop13[[#This Row],[cena/enota brez DDV v EUR]]*Sklop13[[#This Row],[Stopnja DDV (%)]]</f>
        <v>0</v>
      </c>
      <c r="T74" s="142">
        <f>+Sklop13[[#This Row],[cena/enota brez DDV v EUR]]+Sklop13[[#This Row],[Davek (EUR)]]</f>
        <v>0</v>
      </c>
      <c r="U74" s="142">
        <f>+Sklop13[[#This Row],[cena/enota brez DDV v EUR]]*Sklop13[[#This Row],[Okvirna količina]]</f>
        <v>0</v>
      </c>
      <c r="V74" s="142">
        <f>+Sklop13[[#This Row],[Končna cena/enoto mere (EUR) z DDV]]*Sklop13[[#This Row],[Okvirna količina]]</f>
        <v>0</v>
      </c>
      <c r="W74" s="137" t="s">
        <v>160</v>
      </c>
    </row>
    <row r="75" spans="1:23" s="175" customFormat="1" ht="12">
      <c r="A75" s="80" t="s">
        <v>61</v>
      </c>
      <c r="B75" s="241" t="s">
        <v>933</v>
      </c>
      <c r="C75" s="242" t="s">
        <v>1046</v>
      </c>
      <c r="D75" s="243" t="s">
        <v>1066</v>
      </c>
      <c r="E75" s="187">
        <v>1</v>
      </c>
      <c r="F75" s="187" t="s">
        <v>0</v>
      </c>
      <c r="G75" s="191"/>
      <c r="H75" s="265">
        <v>100</v>
      </c>
      <c r="I75" s="150" t="s">
        <v>0</v>
      </c>
      <c r="J7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5" s="126" t="str">
        <f>IF(Sklop13[[#This Row],[ZAHTEVANA SHEMA KAKOVOSTI]]&lt;&gt;"",Sklop13[[#This Row],[Preračunana masa/volumen/kos na enoto kg]],"")</f>
        <v/>
      </c>
      <c r="L75" s="141"/>
      <c r="M75" s="139" t="s">
        <v>160</v>
      </c>
      <c r="N75" s="139" t="s">
        <v>160</v>
      </c>
      <c r="O75" s="139" t="s">
        <v>160</v>
      </c>
      <c r="P75" s="142"/>
      <c r="Q75" s="138" t="s">
        <v>160</v>
      </c>
      <c r="R75" s="143"/>
      <c r="S75" s="142">
        <f>+Sklop13[[#This Row],[cena/enota brez DDV v EUR]]*Sklop13[[#This Row],[Stopnja DDV (%)]]</f>
        <v>0</v>
      </c>
      <c r="T75" s="142">
        <f>+Sklop13[[#This Row],[cena/enota brez DDV v EUR]]+Sklop13[[#This Row],[Davek (EUR)]]</f>
        <v>0</v>
      </c>
      <c r="U75" s="142">
        <f>+Sklop13[[#This Row],[cena/enota brez DDV v EUR]]*Sklop13[[#This Row],[Okvirna količina]]</f>
        <v>0</v>
      </c>
      <c r="V75" s="142">
        <f>+Sklop13[[#This Row],[Končna cena/enoto mere (EUR) z DDV]]*Sklop13[[#This Row],[Okvirna količina]]</f>
        <v>0</v>
      </c>
      <c r="W75" s="137" t="s">
        <v>160</v>
      </c>
    </row>
    <row r="76" spans="1:23" s="175" customFormat="1" ht="12">
      <c r="A76" s="80" t="s">
        <v>62</v>
      </c>
      <c r="B76" s="241" t="s">
        <v>948</v>
      </c>
      <c r="C76" s="242" t="s">
        <v>1046</v>
      </c>
      <c r="D76" s="248" t="s">
        <v>1081</v>
      </c>
      <c r="E76" s="187">
        <v>1</v>
      </c>
      <c r="F76" s="187" t="s">
        <v>0</v>
      </c>
      <c r="G76" s="191"/>
      <c r="H76" s="265">
        <v>100</v>
      </c>
      <c r="I76" s="150" t="s">
        <v>0</v>
      </c>
      <c r="J7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6" s="126" t="str">
        <f>IF(Sklop13[[#This Row],[ZAHTEVANA SHEMA KAKOVOSTI]]&lt;&gt;"",Sklop13[[#This Row],[Preračunana masa/volumen/kos na enoto kg]],"")</f>
        <v/>
      </c>
      <c r="L76" s="141"/>
      <c r="M76" s="139" t="s">
        <v>160</v>
      </c>
      <c r="N76" s="139" t="s">
        <v>160</v>
      </c>
      <c r="O76" s="139" t="s">
        <v>160</v>
      </c>
      <c r="P76" s="142"/>
      <c r="Q76" s="138" t="s">
        <v>160</v>
      </c>
      <c r="R76" s="143"/>
      <c r="S76" s="142">
        <f>+Sklop13[[#This Row],[cena/enota brez DDV v EUR]]*Sklop13[[#This Row],[Stopnja DDV (%)]]</f>
        <v>0</v>
      </c>
      <c r="T76" s="142">
        <f>+Sklop13[[#This Row],[cena/enota brez DDV v EUR]]+Sklop13[[#This Row],[Davek (EUR)]]</f>
        <v>0</v>
      </c>
      <c r="U76" s="142">
        <f>+Sklop13[[#This Row],[cena/enota brez DDV v EUR]]*Sklop13[[#This Row],[Okvirna količina]]</f>
        <v>0</v>
      </c>
      <c r="V76" s="142">
        <f>+Sklop13[[#This Row],[Končna cena/enoto mere (EUR) z DDV]]*Sklop13[[#This Row],[Okvirna količina]]</f>
        <v>0</v>
      </c>
      <c r="W76" s="137" t="s">
        <v>160</v>
      </c>
    </row>
    <row r="77" spans="1:23" s="175" customFormat="1" ht="12">
      <c r="A77" s="80" t="s">
        <v>68</v>
      </c>
      <c r="B77" s="241" t="s">
        <v>954</v>
      </c>
      <c r="C77" s="242" t="s">
        <v>1046</v>
      </c>
      <c r="D77" s="248" t="s">
        <v>1087</v>
      </c>
      <c r="E77" s="187">
        <v>1</v>
      </c>
      <c r="F77" s="187" t="s">
        <v>0</v>
      </c>
      <c r="G77" s="191"/>
      <c r="H77" s="265">
        <v>800</v>
      </c>
      <c r="I77" s="150" t="s">
        <v>0</v>
      </c>
      <c r="J7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77" s="126" t="str">
        <f>IF(Sklop13[[#This Row],[ZAHTEVANA SHEMA KAKOVOSTI]]&lt;&gt;"",Sklop13[[#This Row],[Preračunana masa/volumen/kos na enoto kg]],"")</f>
        <v/>
      </c>
      <c r="L77" s="141"/>
      <c r="M77" s="139" t="s">
        <v>160</v>
      </c>
      <c r="N77" s="139" t="s">
        <v>160</v>
      </c>
      <c r="O77" s="139" t="s">
        <v>160</v>
      </c>
      <c r="P77" s="142"/>
      <c r="Q77" s="138" t="s">
        <v>160</v>
      </c>
      <c r="R77" s="143"/>
      <c r="S77" s="142">
        <f>+Sklop13[[#This Row],[cena/enota brez DDV v EUR]]*Sklop13[[#This Row],[Stopnja DDV (%)]]</f>
        <v>0</v>
      </c>
      <c r="T77" s="142">
        <f>+Sklop13[[#This Row],[cena/enota brez DDV v EUR]]+Sklop13[[#This Row],[Davek (EUR)]]</f>
        <v>0</v>
      </c>
      <c r="U77" s="142">
        <f>+Sklop13[[#This Row],[cena/enota brez DDV v EUR]]*Sklop13[[#This Row],[Okvirna količina]]</f>
        <v>0</v>
      </c>
      <c r="V77" s="142">
        <f>+Sklop13[[#This Row],[Končna cena/enoto mere (EUR) z DDV]]*Sklop13[[#This Row],[Okvirna količina]]</f>
        <v>0</v>
      </c>
      <c r="W77" s="137" t="s">
        <v>160</v>
      </c>
    </row>
    <row r="78" spans="1:23" s="175" customFormat="1" ht="12">
      <c r="A78" s="80" t="s">
        <v>69</v>
      </c>
      <c r="B78" s="241" t="s">
        <v>935</v>
      </c>
      <c r="C78" s="242" t="s">
        <v>1046</v>
      </c>
      <c r="D78" s="248" t="s">
        <v>1068</v>
      </c>
      <c r="E78" s="187">
        <v>1</v>
      </c>
      <c r="F78" s="187" t="s">
        <v>0</v>
      </c>
      <c r="G78" s="191"/>
      <c r="H78" s="265">
        <v>1500</v>
      </c>
      <c r="I78" s="150" t="s">
        <v>0</v>
      </c>
      <c r="J7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78" s="126" t="str">
        <f>IF(Sklop13[[#This Row],[ZAHTEVANA SHEMA KAKOVOSTI]]&lt;&gt;"",Sklop13[[#This Row],[Preračunana masa/volumen/kos na enoto kg]],"")</f>
        <v/>
      </c>
      <c r="L78" s="141"/>
      <c r="M78" s="139" t="s">
        <v>160</v>
      </c>
      <c r="N78" s="139" t="s">
        <v>160</v>
      </c>
      <c r="O78" s="139" t="s">
        <v>160</v>
      </c>
      <c r="P78" s="142"/>
      <c r="Q78" s="138" t="s">
        <v>160</v>
      </c>
      <c r="R78" s="143"/>
      <c r="S78" s="142">
        <f>+Sklop13[[#This Row],[cena/enota brez DDV v EUR]]*Sklop13[[#This Row],[Stopnja DDV (%)]]</f>
        <v>0</v>
      </c>
      <c r="T78" s="142">
        <f>+Sklop13[[#This Row],[cena/enota brez DDV v EUR]]+Sklop13[[#This Row],[Davek (EUR)]]</f>
        <v>0</v>
      </c>
      <c r="U78" s="142">
        <f>+Sklop13[[#This Row],[cena/enota brez DDV v EUR]]*Sklop13[[#This Row],[Okvirna količina]]</f>
        <v>0</v>
      </c>
      <c r="V78" s="142">
        <f>+Sklop13[[#This Row],[Končna cena/enoto mere (EUR) z DDV]]*Sklop13[[#This Row],[Okvirna količina]]</f>
        <v>0</v>
      </c>
      <c r="W78" s="137" t="s">
        <v>160</v>
      </c>
    </row>
    <row r="79" spans="1:23" s="175" customFormat="1" ht="12">
      <c r="A79" s="80" t="s">
        <v>70</v>
      </c>
      <c r="B79" s="241" t="s">
        <v>1011</v>
      </c>
      <c r="C79" s="242" t="s">
        <v>1046</v>
      </c>
      <c r="D79" s="248" t="s">
        <v>1137</v>
      </c>
      <c r="E79" s="187">
        <v>1</v>
      </c>
      <c r="F79" s="187" t="s">
        <v>0</v>
      </c>
      <c r="G79" s="191"/>
      <c r="H79" s="265">
        <v>20</v>
      </c>
      <c r="I79" s="150" t="s">
        <v>0</v>
      </c>
      <c r="J7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9" s="126" t="str">
        <f>IF(Sklop13[[#This Row],[ZAHTEVANA SHEMA KAKOVOSTI]]&lt;&gt;"",Sklop13[[#This Row],[Preračunana masa/volumen/kos na enoto kg]],"")</f>
        <v/>
      </c>
      <c r="L79" s="141"/>
      <c r="M79" s="139" t="s">
        <v>160</v>
      </c>
      <c r="N79" s="139" t="s">
        <v>160</v>
      </c>
      <c r="O79" s="139" t="s">
        <v>160</v>
      </c>
      <c r="P79" s="142"/>
      <c r="Q79" s="138" t="s">
        <v>160</v>
      </c>
      <c r="R79" s="143"/>
      <c r="S79" s="142">
        <f>+Sklop13[[#This Row],[cena/enota brez DDV v EUR]]*Sklop13[[#This Row],[Stopnja DDV (%)]]</f>
        <v>0</v>
      </c>
      <c r="T79" s="142">
        <f>+Sklop13[[#This Row],[cena/enota brez DDV v EUR]]+Sklop13[[#This Row],[Davek (EUR)]]</f>
        <v>0</v>
      </c>
      <c r="U79" s="142">
        <f>+Sklop13[[#This Row],[cena/enota brez DDV v EUR]]*Sklop13[[#This Row],[Okvirna količina]]</f>
        <v>0</v>
      </c>
      <c r="V79" s="142">
        <f>+Sklop13[[#This Row],[Končna cena/enoto mere (EUR) z DDV]]*Sklop13[[#This Row],[Okvirna količina]]</f>
        <v>0</v>
      </c>
      <c r="W79" s="137" t="s">
        <v>160</v>
      </c>
    </row>
    <row r="80" spans="1:23" s="175" customFormat="1" ht="12">
      <c r="A80" s="80" t="s">
        <v>71</v>
      </c>
      <c r="B80" s="241" t="s">
        <v>991</v>
      </c>
      <c r="C80" s="242" t="s">
        <v>1046</v>
      </c>
      <c r="D80" s="248" t="s">
        <v>1815</v>
      </c>
      <c r="E80" s="187">
        <v>1</v>
      </c>
      <c r="F80" s="187" t="s">
        <v>0</v>
      </c>
      <c r="G80" s="191"/>
      <c r="H80" s="265">
        <v>20</v>
      </c>
      <c r="I80" s="150" t="s">
        <v>0</v>
      </c>
      <c r="J8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0" s="126" t="str">
        <f>IF(Sklop13[[#This Row],[ZAHTEVANA SHEMA KAKOVOSTI]]&lt;&gt;"",Sklop13[[#This Row],[Preračunana masa/volumen/kos na enoto kg]],"")</f>
        <v/>
      </c>
      <c r="L80" s="141"/>
      <c r="M80" s="139" t="s">
        <v>160</v>
      </c>
      <c r="N80" s="139" t="s">
        <v>160</v>
      </c>
      <c r="O80" s="139" t="s">
        <v>160</v>
      </c>
      <c r="P80" s="142"/>
      <c r="Q80" s="138" t="s">
        <v>160</v>
      </c>
      <c r="R80" s="143"/>
      <c r="S80" s="142">
        <f>+Sklop13[[#This Row],[cena/enota brez DDV v EUR]]*Sklop13[[#This Row],[Stopnja DDV (%)]]</f>
        <v>0</v>
      </c>
      <c r="T80" s="142">
        <f>+Sklop13[[#This Row],[cena/enota brez DDV v EUR]]+Sklop13[[#This Row],[Davek (EUR)]]</f>
        <v>0</v>
      </c>
      <c r="U80" s="142">
        <f>+Sklop13[[#This Row],[cena/enota brez DDV v EUR]]*Sklop13[[#This Row],[Okvirna količina]]</f>
        <v>0</v>
      </c>
      <c r="V80" s="142">
        <f>+Sklop13[[#This Row],[Končna cena/enoto mere (EUR) z DDV]]*Sklop13[[#This Row],[Okvirna količina]]</f>
        <v>0</v>
      </c>
      <c r="W80" s="137" t="s">
        <v>160</v>
      </c>
    </row>
    <row r="81" spans="1:23" s="175" customFormat="1" ht="12">
      <c r="A81" s="80" t="s">
        <v>72</v>
      </c>
      <c r="B81" s="241" t="s">
        <v>990</v>
      </c>
      <c r="C81" s="242" t="s">
        <v>1046</v>
      </c>
      <c r="D81" s="248" t="s">
        <v>1119</v>
      </c>
      <c r="E81" s="187">
        <v>1</v>
      </c>
      <c r="F81" s="187" t="s">
        <v>0</v>
      </c>
      <c r="G81" s="191"/>
      <c r="H81" s="265">
        <v>200</v>
      </c>
      <c r="I81" s="150" t="s">
        <v>0</v>
      </c>
      <c r="J8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81" s="126" t="str">
        <f>IF(Sklop13[[#This Row],[ZAHTEVANA SHEMA KAKOVOSTI]]&lt;&gt;"",Sklop13[[#This Row],[Preračunana masa/volumen/kos na enoto kg]],"")</f>
        <v/>
      </c>
      <c r="L81" s="141"/>
      <c r="M81" s="139" t="s">
        <v>160</v>
      </c>
      <c r="N81" s="139" t="s">
        <v>160</v>
      </c>
      <c r="O81" s="139" t="s">
        <v>160</v>
      </c>
      <c r="P81" s="142"/>
      <c r="Q81" s="138" t="s">
        <v>160</v>
      </c>
      <c r="R81" s="143"/>
      <c r="S81" s="142">
        <f>+Sklop13[[#This Row],[cena/enota brez DDV v EUR]]*Sklop13[[#This Row],[Stopnja DDV (%)]]</f>
        <v>0</v>
      </c>
      <c r="T81" s="142">
        <f>+Sklop13[[#This Row],[cena/enota brez DDV v EUR]]+Sklop13[[#This Row],[Davek (EUR)]]</f>
        <v>0</v>
      </c>
      <c r="U81" s="142">
        <f>+Sklop13[[#This Row],[cena/enota brez DDV v EUR]]*Sklop13[[#This Row],[Okvirna količina]]</f>
        <v>0</v>
      </c>
      <c r="V81" s="142">
        <f>+Sklop13[[#This Row],[Končna cena/enoto mere (EUR) z DDV]]*Sklop13[[#This Row],[Okvirna količina]]</f>
        <v>0</v>
      </c>
      <c r="W81" s="137" t="s">
        <v>160</v>
      </c>
    </row>
    <row r="82" spans="1:23" s="175" customFormat="1" ht="12">
      <c r="A82" s="80" t="s">
        <v>73</v>
      </c>
      <c r="B82" s="241" t="s">
        <v>1024</v>
      </c>
      <c r="C82" s="242" t="s">
        <v>1046</v>
      </c>
      <c r="D82" s="248" t="s">
        <v>1150</v>
      </c>
      <c r="E82" s="187">
        <v>1</v>
      </c>
      <c r="F82" s="187" t="s">
        <v>0</v>
      </c>
      <c r="G82" s="191"/>
      <c r="H82" s="265">
        <v>20</v>
      </c>
      <c r="I82" s="150" t="s">
        <v>0</v>
      </c>
      <c r="J8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2" s="126" t="str">
        <f>IF(Sklop13[[#This Row],[ZAHTEVANA SHEMA KAKOVOSTI]]&lt;&gt;"",Sklop13[[#This Row],[Preračunana masa/volumen/kos na enoto kg]],"")</f>
        <v/>
      </c>
      <c r="L82" s="141"/>
      <c r="M82" s="139" t="s">
        <v>160</v>
      </c>
      <c r="N82" s="139" t="s">
        <v>160</v>
      </c>
      <c r="O82" s="139" t="s">
        <v>160</v>
      </c>
      <c r="P82" s="142"/>
      <c r="Q82" s="138" t="s">
        <v>160</v>
      </c>
      <c r="R82" s="143"/>
      <c r="S82" s="142">
        <f>+Sklop13[[#This Row],[cena/enota brez DDV v EUR]]*Sklop13[[#This Row],[Stopnja DDV (%)]]</f>
        <v>0</v>
      </c>
      <c r="T82" s="142">
        <f>+Sklop13[[#This Row],[cena/enota brez DDV v EUR]]+Sklop13[[#This Row],[Davek (EUR)]]</f>
        <v>0</v>
      </c>
      <c r="U82" s="142">
        <f>+Sklop13[[#This Row],[cena/enota brez DDV v EUR]]*Sklop13[[#This Row],[Okvirna količina]]</f>
        <v>0</v>
      </c>
      <c r="V82" s="142">
        <f>+Sklop13[[#This Row],[Končna cena/enoto mere (EUR) z DDV]]*Sklop13[[#This Row],[Okvirna količina]]</f>
        <v>0</v>
      </c>
      <c r="W82" s="137" t="s">
        <v>160</v>
      </c>
    </row>
    <row r="83" spans="1:23" s="175" customFormat="1" ht="12">
      <c r="A83" s="80" t="s">
        <v>74</v>
      </c>
      <c r="B83" s="241" t="s">
        <v>1004</v>
      </c>
      <c r="C83" s="242" t="s">
        <v>1046</v>
      </c>
      <c r="D83" s="248" t="s">
        <v>1130</v>
      </c>
      <c r="E83" s="187">
        <v>1</v>
      </c>
      <c r="F83" s="187" t="s">
        <v>0</v>
      </c>
      <c r="G83" s="191"/>
      <c r="H83" s="265">
        <v>3500</v>
      </c>
      <c r="I83" s="150" t="s">
        <v>0</v>
      </c>
      <c r="J8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K83" s="126" t="str">
        <f>IF(Sklop13[[#This Row],[ZAHTEVANA SHEMA KAKOVOSTI]]&lt;&gt;"",Sklop13[[#This Row],[Preračunana masa/volumen/kos na enoto kg]],"")</f>
        <v/>
      </c>
      <c r="L83" s="141"/>
      <c r="M83" s="139" t="s">
        <v>160</v>
      </c>
      <c r="N83" s="139" t="s">
        <v>160</v>
      </c>
      <c r="O83" s="139" t="s">
        <v>160</v>
      </c>
      <c r="P83" s="142"/>
      <c r="Q83" s="138" t="s">
        <v>160</v>
      </c>
      <c r="R83" s="143"/>
      <c r="S83" s="142">
        <f>+Sklop13[[#This Row],[cena/enota brez DDV v EUR]]*Sklop13[[#This Row],[Stopnja DDV (%)]]</f>
        <v>0</v>
      </c>
      <c r="T83" s="142">
        <f>+Sklop13[[#This Row],[cena/enota brez DDV v EUR]]+Sklop13[[#This Row],[Davek (EUR)]]</f>
        <v>0</v>
      </c>
      <c r="U83" s="142">
        <f>+Sklop13[[#This Row],[cena/enota brez DDV v EUR]]*Sklop13[[#This Row],[Okvirna količina]]</f>
        <v>0</v>
      </c>
      <c r="V83" s="142">
        <f>+Sklop13[[#This Row],[Končna cena/enoto mere (EUR) z DDV]]*Sklop13[[#This Row],[Okvirna količina]]</f>
        <v>0</v>
      </c>
      <c r="W83" s="137" t="s">
        <v>160</v>
      </c>
    </row>
    <row r="84" spans="1:23" s="175" customFormat="1" ht="12">
      <c r="A84" s="80" t="s">
        <v>75</v>
      </c>
      <c r="B84" s="241" t="s">
        <v>1005</v>
      </c>
      <c r="C84" s="242" t="s">
        <v>1046</v>
      </c>
      <c r="D84" s="248" t="s">
        <v>1131</v>
      </c>
      <c r="E84" s="187">
        <v>1</v>
      </c>
      <c r="F84" s="187" t="s">
        <v>0</v>
      </c>
      <c r="G84" s="191"/>
      <c r="H84" s="265">
        <v>1500</v>
      </c>
      <c r="I84" s="150" t="s">
        <v>0</v>
      </c>
      <c r="J8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84" s="126" t="str">
        <f>IF(Sklop13[[#This Row],[ZAHTEVANA SHEMA KAKOVOSTI]]&lt;&gt;"",Sklop13[[#This Row],[Preračunana masa/volumen/kos na enoto kg]],"")</f>
        <v/>
      </c>
      <c r="L84" s="141"/>
      <c r="M84" s="139" t="s">
        <v>160</v>
      </c>
      <c r="N84" s="139" t="s">
        <v>160</v>
      </c>
      <c r="O84" s="139" t="s">
        <v>160</v>
      </c>
      <c r="P84" s="142"/>
      <c r="Q84" s="138" t="s">
        <v>160</v>
      </c>
      <c r="R84" s="143"/>
      <c r="S84" s="142">
        <f>+Sklop13[[#This Row],[cena/enota brez DDV v EUR]]*Sklop13[[#This Row],[Stopnja DDV (%)]]</f>
        <v>0</v>
      </c>
      <c r="T84" s="142">
        <f>+Sklop13[[#This Row],[cena/enota brez DDV v EUR]]+Sklop13[[#This Row],[Davek (EUR)]]</f>
        <v>0</v>
      </c>
      <c r="U84" s="142">
        <f>+Sklop13[[#This Row],[cena/enota brez DDV v EUR]]*Sklop13[[#This Row],[Okvirna količina]]</f>
        <v>0</v>
      </c>
      <c r="V84" s="142">
        <f>+Sklop13[[#This Row],[Končna cena/enoto mere (EUR) z DDV]]*Sklop13[[#This Row],[Okvirna količina]]</f>
        <v>0</v>
      </c>
      <c r="W84" s="137" t="s">
        <v>160</v>
      </c>
    </row>
    <row r="85" spans="1:23" s="175" customFormat="1" ht="12">
      <c r="A85" s="80" t="s">
        <v>76</v>
      </c>
      <c r="B85" s="241" t="s">
        <v>989</v>
      </c>
      <c r="C85" s="242" t="s">
        <v>1046</v>
      </c>
      <c r="D85" s="248" t="s">
        <v>1118</v>
      </c>
      <c r="E85" s="187">
        <v>1</v>
      </c>
      <c r="F85" s="187" t="s">
        <v>0</v>
      </c>
      <c r="G85" s="191"/>
      <c r="H85" s="265">
        <v>300</v>
      </c>
      <c r="I85" s="150" t="s">
        <v>0</v>
      </c>
      <c r="J8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85" s="126" t="str">
        <f>IF(Sklop13[[#This Row],[ZAHTEVANA SHEMA KAKOVOSTI]]&lt;&gt;"",Sklop13[[#This Row],[Preračunana masa/volumen/kos na enoto kg]],"")</f>
        <v/>
      </c>
      <c r="L85" s="141"/>
      <c r="M85" s="139" t="s">
        <v>160</v>
      </c>
      <c r="N85" s="139" t="s">
        <v>160</v>
      </c>
      <c r="O85" s="139" t="s">
        <v>160</v>
      </c>
      <c r="P85" s="142"/>
      <c r="Q85" s="138" t="s">
        <v>160</v>
      </c>
      <c r="R85" s="143"/>
      <c r="S85" s="142">
        <f>+Sklop13[[#This Row],[cena/enota brez DDV v EUR]]*Sklop13[[#This Row],[Stopnja DDV (%)]]</f>
        <v>0</v>
      </c>
      <c r="T85" s="142">
        <f>+Sklop13[[#This Row],[cena/enota brez DDV v EUR]]+Sklop13[[#This Row],[Davek (EUR)]]</f>
        <v>0</v>
      </c>
      <c r="U85" s="142">
        <f>+Sklop13[[#This Row],[cena/enota brez DDV v EUR]]*Sklop13[[#This Row],[Okvirna količina]]</f>
        <v>0</v>
      </c>
      <c r="V85" s="142">
        <f>+Sklop13[[#This Row],[Končna cena/enoto mere (EUR) z DDV]]*Sklop13[[#This Row],[Okvirna količina]]</f>
        <v>0</v>
      </c>
      <c r="W85" s="137" t="s">
        <v>160</v>
      </c>
    </row>
    <row r="86" spans="1:23" s="175" customFormat="1" ht="12">
      <c r="A86" s="80" t="s">
        <v>77</v>
      </c>
      <c r="B86" s="241" t="s">
        <v>965</v>
      </c>
      <c r="C86" s="242" t="s">
        <v>1046</v>
      </c>
      <c r="D86" s="248" t="s">
        <v>1098</v>
      </c>
      <c r="E86" s="187">
        <v>1</v>
      </c>
      <c r="F86" s="187" t="s">
        <v>0</v>
      </c>
      <c r="G86" s="191"/>
      <c r="H86" s="265">
        <v>70</v>
      </c>
      <c r="I86" s="150" t="s">
        <v>0</v>
      </c>
      <c r="J8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86" s="126" t="str">
        <f>IF(Sklop13[[#This Row],[ZAHTEVANA SHEMA KAKOVOSTI]]&lt;&gt;"",Sklop13[[#This Row],[Preračunana masa/volumen/kos na enoto kg]],"")</f>
        <v/>
      </c>
      <c r="L86" s="141"/>
      <c r="M86" s="139" t="s">
        <v>160</v>
      </c>
      <c r="N86" s="139" t="s">
        <v>160</v>
      </c>
      <c r="O86" s="139" t="s">
        <v>160</v>
      </c>
      <c r="P86" s="142"/>
      <c r="Q86" s="138" t="s">
        <v>160</v>
      </c>
      <c r="R86" s="143"/>
      <c r="S86" s="142">
        <f>+Sklop13[[#This Row],[cena/enota brez DDV v EUR]]*Sklop13[[#This Row],[Stopnja DDV (%)]]</f>
        <v>0</v>
      </c>
      <c r="T86" s="142">
        <f>+Sklop13[[#This Row],[cena/enota brez DDV v EUR]]+Sklop13[[#This Row],[Davek (EUR)]]</f>
        <v>0</v>
      </c>
      <c r="U86" s="142">
        <f>+Sklop13[[#This Row],[cena/enota brez DDV v EUR]]*Sklop13[[#This Row],[Okvirna količina]]</f>
        <v>0</v>
      </c>
      <c r="V86" s="142">
        <f>+Sklop13[[#This Row],[Končna cena/enoto mere (EUR) z DDV]]*Sklop13[[#This Row],[Okvirna količina]]</f>
        <v>0</v>
      </c>
      <c r="W86" s="137" t="s">
        <v>160</v>
      </c>
    </row>
    <row r="87" spans="1:23" s="175" customFormat="1" ht="12">
      <c r="A87" s="80" t="s">
        <v>78</v>
      </c>
      <c r="B87" s="241" t="s">
        <v>955</v>
      </c>
      <c r="C87" s="242" t="s">
        <v>1046</v>
      </c>
      <c r="D87" s="248" t="s">
        <v>1088</v>
      </c>
      <c r="E87" s="187">
        <v>1</v>
      </c>
      <c r="F87" s="187" t="s">
        <v>0</v>
      </c>
      <c r="G87" s="191"/>
      <c r="H87" s="265">
        <v>400</v>
      </c>
      <c r="I87" s="150" t="s">
        <v>0</v>
      </c>
      <c r="J8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87" s="126" t="str">
        <f>IF(Sklop13[[#This Row],[ZAHTEVANA SHEMA KAKOVOSTI]]&lt;&gt;"",Sklop13[[#This Row],[Preračunana masa/volumen/kos na enoto kg]],"")</f>
        <v/>
      </c>
      <c r="L87" s="141"/>
      <c r="M87" s="139" t="s">
        <v>160</v>
      </c>
      <c r="N87" s="139" t="s">
        <v>160</v>
      </c>
      <c r="O87" s="139" t="s">
        <v>160</v>
      </c>
      <c r="P87" s="142"/>
      <c r="Q87" s="138" t="s">
        <v>160</v>
      </c>
      <c r="R87" s="143"/>
      <c r="S87" s="142">
        <f>+Sklop13[[#This Row],[cena/enota brez DDV v EUR]]*Sklop13[[#This Row],[Stopnja DDV (%)]]</f>
        <v>0</v>
      </c>
      <c r="T87" s="142">
        <f>+Sklop13[[#This Row],[cena/enota brez DDV v EUR]]+Sklop13[[#This Row],[Davek (EUR)]]</f>
        <v>0</v>
      </c>
      <c r="U87" s="142">
        <f>+Sklop13[[#This Row],[cena/enota brez DDV v EUR]]*Sklop13[[#This Row],[Okvirna količina]]</f>
        <v>0</v>
      </c>
      <c r="V87" s="142">
        <f>+Sklop13[[#This Row],[Končna cena/enoto mere (EUR) z DDV]]*Sklop13[[#This Row],[Okvirna količina]]</f>
        <v>0</v>
      </c>
      <c r="W87" s="137" t="s">
        <v>160</v>
      </c>
    </row>
    <row r="88" spans="1:23" s="175" customFormat="1" ht="12">
      <c r="A88" s="80" t="s">
        <v>79</v>
      </c>
      <c r="B88" s="241" t="s">
        <v>956</v>
      </c>
      <c r="C88" s="242" t="s">
        <v>1046</v>
      </c>
      <c r="D88" s="248" t="s">
        <v>1089</v>
      </c>
      <c r="E88" s="187">
        <v>1</v>
      </c>
      <c r="F88" s="187" t="s">
        <v>0</v>
      </c>
      <c r="G88" s="191"/>
      <c r="H88" s="265">
        <v>400</v>
      </c>
      <c r="I88" s="150" t="s">
        <v>0</v>
      </c>
      <c r="J8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88" s="126" t="str">
        <f>IF(Sklop13[[#This Row],[ZAHTEVANA SHEMA KAKOVOSTI]]&lt;&gt;"",Sklop13[[#This Row],[Preračunana masa/volumen/kos na enoto kg]],"")</f>
        <v/>
      </c>
      <c r="L88" s="141"/>
      <c r="M88" s="139" t="s">
        <v>160</v>
      </c>
      <c r="N88" s="139" t="s">
        <v>160</v>
      </c>
      <c r="O88" s="139" t="s">
        <v>160</v>
      </c>
      <c r="P88" s="142"/>
      <c r="Q88" s="138" t="s">
        <v>160</v>
      </c>
      <c r="R88" s="143"/>
      <c r="S88" s="142">
        <f>+Sklop13[[#This Row],[cena/enota brez DDV v EUR]]*Sklop13[[#This Row],[Stopnja DDV (%)]]</f>
        <v>0</v>
      </c>
      <c r="T88" s="142">
        <f>+Sklop13[[#This Row],[cena/enota brez DDV v EUR]]+Sklop13[[#This Row],[Davek (EUR)]]</f>
        <v>0</v>
      </c>
      <c r="U88" s="142">
        <f>+Sklop13[[#This Row],[cena/enota brez DDV v EUR]]*Sklop13[[#This Row],[Okvirna količina]]</f>
        <v>0</v>
      </c>
      <c r="V88" s="142">
        <f>+Sklop13[[#This Row],[Končna cena/enoto mere (EUR) z DDV]]*Sklop13[[#This Row],[Okvirna količina]]</f>
        <v>0</v>
      </c>
      <c r="W88" s="137" t="s">
        <v>160</v>
      </c>
    </row>
    <row r="89" spans="1:23" s="175" customFormat="1" ht="12">
      <c r="A89" s="80" t="s">
        <v>80</v>
      </c>
      <c r="B89" s="241" t="s">
        <v>939</v>
      </c>
      <c r="C89" s="242" t="s">
        <v>1046</v>
      </c>
      <c r="D89" s="248" t="s">
        <v>1072</v>
      </c>
      <c r="E89" s="187">
        <v>1</v>
      </c>
      <c r="F89" s="187" t="s">
        <v>0</v>
      </c>
      <c r="G89" s="191"/>
      <c r="H89" s="265">
        <v>50</v>
      </c>
      <c r="I89" s="150" t="s">
        <v>0</v>
      </c>
      <c r="J8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26" t="str">
        <f>IF(Sklop13[[#This Row],[ZAHTEVANA SHEMA KAKOVOSTI]]&lt;&gt;"",Sklop13[[#This Row],[Preračunana masa/volumen/kos na enoto kg]],"")</f>
        <v/>
      </c>
      <c r="L89" s="141"/>
      <c r="M89" s="139" t="s">
        <v>160</v>
      </c>
      <c r="N89" s="139" t="s">
        <v>160</v>
      </c>
      <c r="O89" s="139" t="s">
        <v>160</v>
      </c>
      <c r="P89" s="142"/>
      <c r="Q89" s="138" t="s">
        <v>160</v>
      </c>
      <c r="R89" s="143"/>
      <c r="S89" s="142">
        <f>+Sklop13[[#This Row],[cena/enota brez DDV v EUR]]*Sklop13[[#This Row],[Stopnja DDV (%)]]</f>
        <v>0</v>
      </c>
      <c r="T89" s="142">
        <f>+Sklop13[[#This Row],[cena/enota brez DDV v EUR]]+Sklop13[[#This Row],[Davek (EUR)]]</f>
        <v>0</v>
      </c>
      <c r="U89" s="142">
        <f>+Sklop13[[#This Row],[cena/enota brez DDV v EUR]]*Sklop13[[#This Row],[Okvirna količina]]</f>
        <v>0</v>
      </c>
      <c r="V89" s="142">
        <f>+Sklop13[[#This Row],[Končna cena/enoto mere (EUR) z DDV]]*Sklop13[[#This Row],[Okvirna količina]]</f>
        <v>0</v>
      </c>
      <c r="W89" s="137" t="s">
        <v>160</v>
      </c>
    </row>
    <row r="90" spans="1:23" s="175" customFormat="1" ht="12">
      <c r="A90" s="80" t="s">
        <v>81</v>
      </c>
      <c r="B90" s="241" t="s">
        <v>945</v>
      </c>
      <c r="C90" s="242" t="s">
        <v>1046</v>
      </c>
      <c r="D90" s="248" t="s">
        <v>1078</v>
      </c>
      <c r="E90" s="187">
        <v>1</v>
      </c>
      <c r="F90" s="187" t="s">
        <v>0</v>
      </c>
      <c r="G90" s="191"/>
      <c r="H90" s="265">
        <v>250</v>
      </c>
      <c r="I90" s="150" t="s">
        <v>0</v>
      </c>
      <c r="J9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K90" s="126" t="str">
        <f>IF(Sklop13[[#This Row],[ZAHTEVANA SHEMA KAKOVOSTI]]&lt;&gt;"",Sklop13[[#This Row],[Preračunana masa/volumen/kos na enoto kg]],"")</f>
        <v/>
      </c>
      <c r="L90" s="141"/>
      <c r="M90" s="139" t="s">
        <v>160</v>
      </c>
      <c r="N90" s="139" t="s">
        <v>160</v>
      </c>
      <c r="O90" s="139" t="s">
        <v>160</v>
      </c>
      <c r="P90" s="142"/>
      <c r="Q90" s="138" t="s">
        <v>160</v>
      </c>
      <c r="R90" s="143"/>
      <c r="S90" s="142">
        <f>+Sklop13[[#This Row],[cena/enota brez DDV v EUR]]*Sklop13[[#This Row],[Stopnja DDV (%)]]</f>
        <v>0</v>
      </c>
      <c r="T90" s="142">
        <f>+Sklop13[[#This Row],[cena/enota brez DDV v EUR]]+Sklop13[[#This Row],[Davek (EUR)]]</f>
        <v>0</v>
      </c>
      <c r="U90" s="142">
        <f>+Sklop13[[#This Row],[cena/enota brez DDV v EUR]]*Sklop13[[#This Row],[Okvirna količina]]</f>
        <v>0</v>
      </c>
      <c r="V90" s="142">
        <f>+Sklop13[[#This Row],[Končna cena/enoto mere (EUR) z DDV]]*Sklop13[[#This Row],[Okvirna količina]]</f>
        <v>0</v>
      </c>
      <c r="W90" s="137" t="s">
        <v>160</v>
      </c>
    </row>
    <row r="91" spans="1:23" s="175" customFormat="1" ht="12">
      <c r="A91" s="80" t="s">
        <v>82</v>
      </c>
      <c r="B91" s="241" t="s">
        <v>958</v>
      </c>
      <c r="C91" s="242" t="s">
        <v>1046</v>
      </c>
      <c r="D91" s="248" t="s">
        <v>1091</v>
      </c>
      <c r="E91" s="187">
        <v>1</v>
      </c>
      <c r="F91" s="187" t="s">
        <v>0</v>
      </c>
      <c r="G91" s="191"/>
      <c r="H91" s="265">
        <v>200</v>
      </c>
      <c r="I91" s="150" t="s">
        <v>0</v>
      </c>
      <c r="J9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1" s="126" t="str">
        <f>IF(Sklop13[[#This Row],[ZAHTEVANA SHEMA KAKOVOSTI]]&lt;&gt;"",Sklop13[[#This Row],[Preračunana masa/volumen/kos na enoto kg]],"")</f>
        <v/>
      </c>
      <c r="L91" s="141"/>
      <c r="M91" s="139" t="s">
        <v>160</v>
      </c>
      <c r="N91" s="139" t="s">
        <v>160</v>
      </c>
      <c r="O91" s="139" t="s">
        <v>160</v>
      </c>
      <c r="P91" s="142"/>
      <c r="Q91" s="138" t="s">
        <v>160</v>
      </c>
      <c r="R91" s="143"/>
      <c r="S91" s="142">
        <f>+Sklop13[[#This Row],[cena/enota brez DDV v EUR]]*Sklop13[[#This Row],[Stopnja DDV (%)]]</f>
        <v>0</v>
      </c>
      <c r="T91" s="142">
        <f>+Sklop13[[#This Row],[cena/enota brez DDV v EUR]]+Sklop13[[#This Row],[Davek (EUR)]]</f>
        <v>0</v>
      </c>
      <c r="U91" s="142">
        <f>+Sklop13[[#This Row],[cena/enota brez DDV v EUR]]*Sklop13[[#This Row],[Okvirna količina]]</f>
        <v>0</v>
      </c>
      <c r="V91" s="142">
        <f>+Sklop13[[#This Row],[Končna cena/enoto mere (EUR) z DDV]]*Sklop13[[#This Row],[Okvirna količina]]</f>
        <v>0</v>
      </c>
      <c r="W91" s="137" t="s">
        <v>160</v>
      </c>
    </row>
    <row r="92" spans="1:23" s="175" customFormat="1" ht="12">
      <c r="A92" s="80" t="s">
        <v>83</v>
      </c>
      <c r="B92" s="241" t="s">
        <v>952</v>
      </c>
      <c r="C92" s="242" t="s">
        <v>1046</v>
      </c>
      <c r="D92" s="243" t="s">
        <v>1085</v>
      </c>
      <c r="E92" s="187">
        <v>1</v>
      </c>
      <c r="F92" s="187" t="s">
        <v>0</v>
      </c>
      <c r="G92" s="191"/>
      <c r="H92" s="265">
        <v>200</v>
      </c>
      <c r="I92" s="150" t="s">
        <v>0</v>
      </c>
      <c r="J9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2" s="126" t="str">
        <f>IF(Sklop13[[#This Row],[ZAHTEVANA SHEMA KAKOVOSTI]]&lt;&gt;"",Sklop13[[#This Row],[Preračunana masa/volumen/kos na enoto kg]],"")</f>
        <v/>
      </c>
      <c r="L92" s="141"/>
      <c r="M92" s="139" t="s">
        <v>160</v>
      </c>
      <c r="N92" s="139" t="s">
        <v>160</v>
      </c>
      <c r="O92" s="139" t="s">
        <v>160</v>
      </c>
      <c r="P92" s="142"/>
      <c r="Q92" s="138" t="s">
        <v>160</v>
      </c>
      <c r="R92" s="143"/>
      <c r="S92" s="142">
        <f>+Sklop13[[#This Row],[cena/enota brez DDV v EUR]]*Sklop13[[#This Row],[Stopnja DDV (%)]]</f>
        <v>0</v>
      </c>
      <c r="T92" s="142">
        <f>+Sklop13[[#This Row],[cena/enota brez DDV v EUR]]+Sklop13[[#This Row],[Davek (EUR)]]</f>
        <v>0</v>
      </c>
      <c r="U92" s="142">
        <f>+Sklop13[[#This Row],[cena/enota brez DDV v EUR]]*Sklop13[[#This Row],[Okvirna količina]]</f>
        <v>0</v>
      </c>
      <c r="V92" s="142">
        <f>+Sklop13[[#This Row],[Končna cena/enoto mere (EUR) z DDV]]*Sklop13[[#This Row],[Okvirna količina]]</f>
        <v>0</v>
      </c>
      <c r="W92" s="137" t="s">
        <v>160</v>
      </c>
    </row>
    <row r="93" spans="1:23" s="175" customFormat="1" ht="12">
      <c r="A93" s="80" t="s">
        <v>84</v>
      </c>
      <c r="B93" s="241" t="s">
        <v>968</v>
      </c>
      <c r="C93" s="242" t="s">
        <v>1046</v>
      </c>
      <c r="D93" s="248" t="s">
        <v>1101</v>
      </c>
      <c r="E93" s="187">
        <v>1</v>
      </c>
      <c r="F93" s="187" t="s">
        <v>0</v>
      </c>
      <c r="G93" s="191"/>
      <c r="H93" s="265">
        <v>30</v>
      </c>
      <c r="I93" s="150" t="s">
        <v>0</v>
      </c>
      <c r="J9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3" s="126" t="str">
        <f>IF(Sklop13[[#This Row],[ZAHTEVANA SHEMA KAKOVOSTI]]&lt;&gt;"",Sklop13[[#This Row],[Preračunana masa/volumen/kos na enoto kg]],"")</f>
        <v/>
      </c>
      <c r="L93" s="141"/>
      <c r="M93" s="139" t="s">
        <v>160</v>
      </c>
      <c r="N93" s="139" t="s">
        <v>160</v>
      </c>
      <c r="O93" s="139" t="s">
        <v>160</v>
      </c>
      <c r="P93" s="142"/>
      <c r="Q93" s="138" t="s">
        <v>160</v>
      </c>
      <c r="R93" s="143"/>
      <c r="S93" s="142">
        <f>+Sklop13[[#This Row],[cena/enota brez DDV v EUR]]*Sklop13[[#This Row],[Stopnja DDV (%)]]</f>
        <v>0</v>
      </c>
      <c r="T93" s="142">
        <f>+Sklop13[[#This Row],[cena/enota brez DDV v EUR]]+Sklop13[[#This Row],[Davek (EUR)]]</f>
        <v>0</v>
      </c>
      <c r="U93" s="142">
        <f>+Sklop13[[#This Row],[cena/enota brez DDV v EUR]]*Sklop13[[#This Row],[Okvirna količina]]</f>
        <v>0</v>
      </c>
      <c r="V93" s="142">
        <f>+Sklop13[[#This Row],[Končna cena/enoto mere (EUR) z DDV]]*Sklop13[[#This Row],[Okvirna količina]]</f>
        <v>0</v>
      </c>
      <c r="W93" s="137" t="s">
        <v>160</v>
      </c>
    </row>
    <row r="94" spans="1:23" s="175" customFormat="1" ht="12">
      <c r="A94" s="80" t="s">
        <v>85</v>
      </c>
      <c r="B94" s="241" t="s">
        <v>957</v>
      </c>
      <c r="C94" s="242" t="s">
        <v>1046</v>
      </c>
      <c r="D94" s="248" t="s">
        <v>1090</v>
      </c>
      <c r="E94" s="187">
        <v>1</v>
      </c>
      <c r="F94" s="187" t="s">
        <v>0</v>
      </c>
      <c r="G94" s="191"/>
      <c r="H94" s="265">
        <v>350</v>
      </c>
      <c r="I94" s="150" t="s">
        <v>0</v>
      </c>
      <c r="J9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94" s="126" t="str">
        <f>IF(Sklop13[[#This Row],[ZAHTEVANA SHEMA KAKOVOSTI]]&lt;&gt;"",Sklop13[[#This Row],[Preračunana masa/volumen/kos na enoto kg]],"")</f>
        <v/>
      </c>
      <c r="L94" s="141"/>
      <c r="M94" s="139" t="s">
        <v>160</v>
      </c>
      <c r="N94" s="139" t="s">
        <v>160</v>
      </c>
      <c r="O94" s="139" t="s">
        <v>160</v>
      </c>
      <c r="P94" s="142"/>
      <c r="Q94" s="138" t="s">
        <v>160</v>
      </c>
      <c r="R94" s="143"/>
      <c r="S94" s="142">
        <f>+Sklop13[[#This Row],[cena/enota brez DDV v EUR]]*Sklop13[[#This Row],[Stopnja DDV (%)]]</f>
        <v>0</v>
      </c>
      <c r="T94" s="142">
        <f>+Sklop13[[#This Row],[cena/enota brez DDV v EUR]]+Sklop13[[#This Row],[Davek (EUR)]]</f>
        <v>0</v>
      </c>
      <c r="U94" s="142">
        <f>+Sklop13[[#This Row],[cena/enota brez DDV v EUR]]*Sklop13[[#This Row],[Okvirna količina]]</f>
        <v>0</v>
      </c>
      <c r="V94" s="142">
        <f>+Sklop13[[#This Row],[Končna cena/enoto mere (EUR) z DDV]]*Sklop13[[#This Row],[Okvirna količina]]</f>
        <v>0</v>
      </c>
      <c r="W94" s="137" t="s">
        <v>160</v>
      </c>
    </row>
    <row r="95" spans="1:23" s="175" customFormat="1" ht="12">
      <c r="A95" s="80" t="s">
        <v>86</v>
      </c>
      <c r="B95" s="241" t="s">
        <v>959</v>
      </c>
      <c r="C95" s="242" t="s">
        <v>1046</v>
      </c>
      <c r="D95" s="248" t="s">
        <v>1092</v>
      </c>
      <c r="E95" s="187">
        <v>1</v>
      </c>
      <c r="F95" s="187" t="s">
        <v>0</v>
      </c>
      <c r="G95" s="191"/>
      <c r="H95" s="265">
        <v>150</v>
      </c>
      <c r="I95" s="150" t="s">
        <v>0</v>
      </c>
      <c r="J9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95" s="126" t="str">
        <f>IF(Sklop13[[#This Row],[ZAHTEVANA SHEMA KAKOVOSTI]]&lt;&gt;"",Sklop13[[#This Row],[Preračunana masa/volumen/kos na enoto kg]],"")</f>
        <v/>
      </c>
      <c r="L95" s="141"/>
      <c r="M95" s="139" t="s">
        <v>160</v>
      </c>
      <c r="N95" s="139" t="s">
        <v>160</v>
      </c>
      <c r="O95" s="139" t="s">
        <v>160</v>
      </c>
      <c r="P95" s="142"/>
      <c r="Q95" s="138" t="s">
        <v>160</v>
      </c>
      <c r="R95" s="143"/>
      <c r="S95" s="142">
        <f>+Sklop13[[#This Row],[cena/enota brez DDV v EUR]]*Sklop13[[#This Row],[Stopnja DDV (%)]]</f>
        <v>0</v>
      </c>
      <c r="T95" s="142">
        <f>+Sklop13[[#This Row],[cena/enota brez DDV v EUR]]+Sklop13[[#This Row],[Davek (EUR)]]</f>
        <v>0</v>
      </c>
      <c r="U95" s="142">
        <f>+Sklop13[[#This Row],[cena/enota brez DDV v EUR]]*Sklop13[[#This Row],[Okvirna količina]]</f>
        <v>0</v>
      </c>
      <c r="V95" s="142">
        <f>+Sklop13[[#This Row],[Končna cena/enoto mere (EUR) z DDV]]*Sklop13[[#This Row],[Okvirna količina]]</f>
        <v>0</v>
      </c>
      <c r="W95" s="137" t="s">
        <v>160</v>
      </c>
    </row>
    <row r="96" spans="1:23" s="175" customFormat="1" ht="12">
      <c r="A96" s="80" t="s">
        <v>87</v>
      </c>
      <c r="B96" s="241" t="s">
        <v>1017</v>
      </c>
      <c r="C96" s="242" t="s">
        <v>1046</v>
      </c>
      <c r="D96" s="248" t="s">
        <v>1143</v>
      </c>
      <c r="E96" s="187">
        <v>1</v>
      </c>
      <c r="F96" s="187" t="s">
        <v>0</v>
      </c>
      <c r="G96" s="191"/>
      <c r="H96" s="265">
        <v>150</v>
      </c>
      <c r="I96" s="150" t="s">
        <v>0</v>
      </c>
      <c r="J9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96" s="126" t="str">
        <f>IF(Sklop13[[#This Row],[ZAHTEVANA SHEMA KAKOVOSTI]]&lt;&gt;"",Sklop13[[#This Row],[Preračunana masa/volumen/kos na enoto kg]],"")</f>
        <v/>
      </c>
      <c r="L96" s="141"/>
      <c r="M96" s="139" t="s">
        <v>160</v>
      </c>
      <c r="N96" s="139" t="s">
        <v>160</v>
      </c>
      <c r="O96" s="139" t="s">
        <v>160</v>
      </c>
      <c r="P96" s="142"/>
      <c r="Q96" s="138" t="s">
        <v>160</v>
      </c>
      <c r="R96" s="143"/>
      <c r="S96" s="142">
        <f>+Sklop13[[#This Row],[cena/enota brez DDV v EUR]]*Sklop13[[#This Row],[Stopnja DDV (%)]]</f>
        <v>0</v>
      </c>
      <c r="T96" s="142">
        <f>+Sklop13[[#This Row],[cena/enota brez DDV v EUR]]+Sklop13[[#This Row],[Davek (EUR)]]</f>
        <v>0</v>
      </c>
      <c r="U96" s="142">
        <f>+Sklop13[[#This Row],[cena/enota brez DDV v EUR]]*Sklop13[[#This Row],[Okvirna količina]]</f>
        <v>0</v>
      </c>
      <c r="V96" s="142">
        <f>+Sklop13[[#This Row],[Končna cena/enoto mere (EUR) z DDV]]*Sklop13[[#This Row],[Okvirna količina]]</f>
        <v>0</v>
      </c>
      <c r="W96" s="137" t="s">
        <v>160</v>
      </c>
    </row>
    <row r="97" spans="1:23" s="175" customFormat="1" ht="12">
      <c r="A97" s="80" t="s">
        <v>88</v>
      </c>
      <c r="B97" s="241" t="s">
        <v>946</v>
      </c>
      <c r="C97" s="242" t="s">
        <v>1046</v>
      </c>
      <c r="D97" s="248" t="s">
        <v>1079</v>
      </c>
      <c r="E97" s="187">
        <v>1</v>
      </c>
      <c r="F97" s="187" t="s">
        <v>0</v>
      </c>
      <c r="G97" s="191"/>
      <c r="H97" s="265">
        <v>500</v>
      </c>
      <c r="I97" s="150" t="s">
        <v>0</v>
      </c>
      <c r="J9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97" s="126" t="str">
        <f>IF(Sklop13[[#This Row],[ZAHTEVANA SHEMA KAKOVOSTI]]&lt;&gt;"",Sklop13[[#This Row],[Preračunana masa/volumen/kos na enoto kg]],"")</f>
        <v/>
      </c>
      <c r="L97" s="141"/>
      <c r="M97" s="139" t="s">
        <v>160</v>
      </c>
      <c r="N97" s="139" t="s">
        <v>160</v>
      </c>
      <c r="O97" s="139" t="s">
        <v>160</v>
      </c>
      <c r="P97" s="142"/>
      <c r="Q97" s="138" t="s">
        <v>160</v>
      </c>
      <c r="R97" s="143"/>
      <c r="S97" s="142">
        <f>+Sklop13[[#This Row],[cena/enota brez DDV v EUR]]*Sklop13[[#This Row],[Stopnja DDV (%)]]</f>
        <v>0</v>
      </c>
      <c r="T97" s="142">
        <f>+Sklop13[[#This Row],[cena/enota brez DDV v EUR]]+Sklop13[[#This Row],[Davek (EUR)]]</f>
        <v>0</v>
      </c>
      <c r="U97" s="142">
        <f>+Sklop13[[#This Row],[cena/enota brez DDV v EUR]]*Sklop13[[#This Row],[Okvirna količina]]</f>
        <v>0</v>
      </c>
      <c r="V97" s="142">
        <f>+Sklop13[[#This Row],[Končna cena/enoto mere (EUR) z DDV]]*Sklop13[[#This Row],[Okvirna količina]]</f>
        <v>0</v>
      </c>
      <c r="W97" s="137" t="s">
        <v>160</v>
      </c>
    </row>
    <row r="98" spans="1:23" s="175" customFormat="1" ht="12">
      <c r="A98" s="80" t="s">
        <v>89</v>
      </c>
      <c r="B98" s="241" t="s">
        <v>1016</v>
      </c>
      <c r="C98" s="242" t="s">
        <v>1046</v>
      </c>
      <c r="D98" s="248" t="s">
        <v>1142</v>
      </c>
      <c r="E98" s="187">
        <v>1</v>
      </c>
      <c r="F98" s="187" t="s">
        <v>0</v>
      </c>
      <c r="G98" s="191"/>
      <c r="H98" s="265">
        <v>200</v>
      </c>
      <c r="I98" s="150" t="s">
        <v>0</v>
      </c>
      <c r="J9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8" s="126" t="str">
        <f>IF(Sklop13[[#This Row],[ZAHTEVANA SHEMA KAKOVOSTI]]&lt;&gt;"",Sklop13[[#This Row],[Preračunana masa/volumen/kos na enoto kg]],"")</f>
        <v/>
      </c>
      <c r="L98" s="141"/>
      <c r="M98" s="139" t="s">
        <v>160</v>
      </c>
      <c r="N98" s="139" t="s">
        <v>160</v>
      </c>
      <c r="O98" s="139" t="s">
        <v>160</v>
      </c>
      <c r="P98" s="142"/>
      <c r="Q98" s="138" t="s">
        <v>160</v>
      </c>
      <c r="R98" s="143"/>
      <c r="S98" s="142">
        <f>+Sklop13[[#This Row],[cena/enota brez DDV v EUR]]*Sklop13[[#This Row],[Stopnja DDV (%)]]</f>
        <v>0</v>
      </c>
      <c r="T98" s="142">
        <f>+Sklop13[[#This Row],[cena/enota brez DDV v EUR]]+Sklop13[[#This Row],[Davek (EUR)]]</f>
        <v>0</v>
      </c>
      <c r="U98" s="142">
        <f>+Sklop13[[#This Row],[cena/enota brez DDV v EUR]]*Sklop13[[#This Row],[Okvirna količina]]</f>
        <v>0</v>
      </c>
      <c r="V98" s="142">
        <f>+Sklop13[[#This Row],[Končna cena/enoto mere (EUR) z DDV]]*Sklop13[[#This Row],[Okvirna količina]]</f>
        <v>0</v>
      </c>
      <c r="W98" s="137" t="s">
        <v>160</v>
      </c>
    </row>
    <row r="99" spans="1:23" s="175" customFormat="1" ht="12">
      <c r="A99" s="80" t="s">
        <v>90</v>
      </c>
      <c r="B99" s="241" t="s">
        <v>960</v>
      </c>
      <c r="C99" s="242" t="s">
        <v>1046</v>
      </c>
      <c r="D99" s="248" t="s">
        <v>1093</v>
      </c>
      <c r="E99" s="187">
        <v>1</v>
      </c>
      <c r="F99" s="187" t="s">
        <v>0</v>
      </c>
      <c r="G99" s="191"/>
      <c r="H99" s="265">
        <v>20</v>
      </c>
      <c r="I99" s="150" t="s">
        <v>0</v>
      </c>
      <c r="J9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99" s="126" t="str">
        <f>IF(Sklop13[[#This Row],[ZAHTEVANA SHEMA KAKOVOSTI]]&lt;&gt;"",Sklop13[[#This Row],[Preračunana masa/volumen/kos na enoto kg]],"")</f>
        <v/>
      </c>
      <c r="L99" s="141"/>
      <c r="M99" s="139" t="s">
        <v>160</v>
      </c>
      <c r="N99" s="139" t="s">
        <v>160</v>
      </c>
      <c r="O99" s="139" t="s">
        <v>160</v>
      </c>
      <c r="P99" s="142"/>
      <c r="Q99" s="138" t="s">
        <v>160</v>
      </c>
      <c r="R99" s="143"/>
      <c r="S99" s="142">
        <f>+Sklop13[[#This Row],[cena/enota brez DDV v EUR]]*Sklop13[[#This Row],[Stopnja DDV (%)]]</f>
        <v>0</v>
      </c>
      <c r="T99" s="142">
        <f>+Sklop13[[#This Row],[cena/enota brez DDV v EUR]]+Sklop13[[#This Row],[Davek (EUR)]]</f>
        <v>0</v>
      </c>
      <c r="U99" s="142">
        <f>+Sklop13[[#This Row],[cena/enota brez DDV v EUR]]*Sklop13[[#This Row],[Okvirna količina]]</f>
        <v>0</v>
      </c>
      <c r="V99" s="142">
        <f>+Sklop13[[#This Row],[Končna cena/enoto mere (EUR) z DDV]]*Sklop13[[#This Row],[Okvirna količina]]</f>
        <v>0</v>
      </c>
      <c r="W99" s="137" t="s">
        <v>160</v>
      </c>
    </row>
    <row r="100" spans="1:23" s="175" customFormat="1" ht="12">
      <c r="A100" s="80" t="s">
        <v>91</v>
      </c>
      <c r="B100" s="241" t="s">
        <v>998</v>
      </c>
      <c r="C100" s="242" t="s">
        <v>1046</v>
      </c>
      <c r="D100" s="248" t="s">
        <v>1124</v>
      </c>
      <c r="E100" s="187">
        <v>1</v>
      </c>
      <c r="F100" s="187" t="s">
        <v>0</v>
      </c>
      <c r="G100" s="191"/>
      <c r="H100" s="265">
        <v>30</v>
      </c>
      <c r="I100" s="150" t="s">
        <v>0</v>
      </c>
      <c r="J10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0" s="126" t="str">
        <f>IF(Sklop13[[#This Row],[ZAHTEVANA SHEMA KAKOVOSTI]]&lt;&gt;"",Sklop13[[#This Row],[Preračunana masa/volumen/kos na enoto kg]],"")</f>
        <v/>
      </c>
      <c r="L100" s="141"/>
      <c r="M100" s="139" t="s">
        <v>160</v>
      </c>
      <c r="N100" s="139" t="s">
        <v>160</v>
      </c>
      <c r="O100" s="139" t="s">
        <v>160</v>
      </c>
      <c r="P100" s="142"/>
      <c r="Q100" s="138" t="s">
        <v>160</v>
      </c>
      <c r="R100" s="143"/>
      <c r="S100" s="142">
        <f>+Sklop13[[#This Row],[cena/enota brez DDV v EUR]]*Sklop13[[#This Row],[Stopnja DDV (%)]]</f>
        <v>0</v>
      </c>
      <c r="T100" s="142">
        <f>+Sklop13[[#This Row],[cena/enota brez DDV v EUR]]+Sklop13[[#This Row],[Davek (EUR)]]</f>
        <v>0</v>
      </c>
      <c r="U100" s="142">
        <f>+Sklop13[[#This Row],[cena/enota brez DDV v EUR]]*Sklop13[[#This Row],[Okvirna količina]]</f>
        <v>0</v>
      </c>
      <c r="V100" s="142">
        <f>+Sklop13[[#This Row],[Končna cena/enoto mere (EUR) z DDV]]*Sklop13[[#This Row],[Okvirna količina]]</f>
        <v>0</v>
      </c>
      <c r="W100" s="137" t="s">
        <v>160</v>
      </c>
    </row>
    <row r="101" spans="1:23" s="175" customFormat="1" ht="12">
      <c r="A101" s="80" t="s">
        <v>92</v>
      </c>
      <c r="B101" s="241" t="s">
        <v>1000</v>
      </c>
      <c r="C101" s="242" t="s">
        <v>1046</v>
      </c>
      <c r="D101" s="248" t="s">
        <v>1126</v>
      </c>
      <c r="E101" s="187">
        <v>1</v>
      </c>
      <c r="F101" s="187" t="s">
        <v>0</v>
      </c>
      <c r="G101" s="191"/>
      <c r="H101" s="265">
        <v>15</v>
      </c>
      <c r="I101" s="150" t="s">
        <v>0</v>
      </c>
      <c r="J10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1" s="126" t="str">
        <f>IF(Sklop13[[#This Row],[ZAHTEVANA SHEMA KAKOVOSTI]]&lt;&gt;"",Sklop13[[#This Row],[Preračunana masa/volumen/kos na enoto kg]],"")</f>
        <v/>
      </c>
      <c r="L101" s="141"/>
      <c r="M101" s="139" t="s">
        <v>160</v>
      </c>
      <c r="N101" s="139" t="s">
        <v>160</v>
      </c>
      <c r="O101" s="139" t="s">
        <v>160</v>
      </c>
      <c r="P101" s="142"/>
      <c r="Q101" s="138" t="s">
        <v>160</v>
      </c>
      <c r="R101" s="143"/>
      <c r="S101" s="142">
        <f>+Sklop13[[#This Row],[cena/enota brez DDV v EUR]]*Sklop13[[#This Row],[Stopnja DDV (%)]]</f>
        <v>0</v>
      </c>
      <c r="T101" s="142">
        <f>+Sklop13[[#This Row],[cena/enota brez DDV v EUR]]+Sklop13[[#This Row],[Davek (EUR)]]</f>
        <v>0</v>
      </c>
      <c r="U101" s="142">
        <f>+Sklop13[[#This Row],[cena/enota brez DDV v EUR]]*Sklop13[[#This Row],[Okvirna količina]]</f>
        <v>0</v>
      </c>
      <c r="V101" s="142">
        <f>+Sklop13[[#This Row],[Končna cena/enoto mere (EUR) z DDV]]*Sklop13[[#This Row],[Okvirna količina]]</f>
        <v>0</v>
      </c>
      <c r="W101" s="137" t="s">
        <v>160</v>
      </c>
    </row>
    <row r="102" spans="1:23" s="175" customFormat="1" ht="12">
      <c r="A102" s="80" t="s">
        <v>100</v>
      </c>
      <c r="B102" s="241" t="s">
        <v>999</v>
      </c>
      <c r="C102" s="242" t="s">
        <v>1046</v>
      </c>
      <c r="D102" s="248" t="s">
        <v>1125</v>
      </c>
      <c r="E102" s="187">
        <v>1</v>
      </c>
      <c r="F102" s="187" t="s">
        <v>0</v>
      </c>
      <c r="G102" s="191"/>
      <c r="H102" s="265">
        <v>15</v>
      </c>
      <c r="I102" s="150" t="s">
        <v>0</v>
      </c>
      <c r="J10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2" s="126" t="str">
        <f>IF(Sklop13[[#This Row],[ZAHTEVANA SHEMA KAKOVOSTI]]&lt;&gt;"",Sklop13[[#This Row],[Preračunana masa/volumen/kos na enoto kg]],"")</f>
        <v/>
      </c>
      <c r="L102" s="141"/>
      <c r="M102" s="139" t="s">
        <v>160</v>
      </c>
      <c r="N102" s="139" t="s">
        <v>160</v>
      </c>
      <c r="O102" s="139" t="s">
        <v>160</v>
      </c>
      <c r="P102" s="142"/>
      <c r="Q102" s="138" t="s">
        <v>160</v>
      </c>
      <c r="R102" s="143"/>
      <c r="S102" s="142">
        <f>+Sklop13[[#This Row],[cena/enota brez DDV v EUR]]*Sklop13[[#This Row],[Stopnja DDV (%)]]</f>
        <v>0</v>
      </c>
      <c r="T102" s="142">
        <f>+Sklop13[[#This Row],[cena/enota brez DDV v EUR]]+Sklop13[[#This Row],[Davek (EUR)]]</f>
        <v>0</v>
      </c>
      <c r="U102" s="142">
        <f>+Sklop13[[#This Row],[cena/enota brez DDV v EUR]]*Sklop13[[#This Row],[Okvirna količina]]</f>
        <v>0</v>
      </c>
      <c r="V102" s="142">
        <f>+Sklop13[[#This Row],[Končna cena/enoto mere (EUR) z DDV]]*Sklop13[[#This Row],[Okvirna količina]]</f>
        <v>0</v>
      </c>
      <c r="W102" s="137" t="s">
        <v>160</v>
      </c>
    </row>
    <row r="103" spans="1:23" s="175" customFormat="1" ht="12">
      <c r="A103" s="80" t="s">
        <v>101</v>
      </c>
      <c r="B103" s="241" t="s">
        <v>997</v>
      </c>
      <c r="C103" s="242" t="s">
        <v>1046</v>
      </c>
      <c r="D103" s="248" t="s">
        <v>1123</v>
      </c>
      <c r="E103" s="187">
        <v>1</v>
      </c>
      <c r="F103" s="187" t="s">
        <v>0</v>
      </c>
      <c r="G103" s="191"/>
      <c r="H103" s="265">
        <v>30</v>
      </c>
      <c r="I103" s="150" t="s">
        <v>0</v>
      </c>
      <c r="J10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3" s="126" t="str">
        <f>IF(Sklop13[[#This Row],[ZAHTEVANA SHEMA KAKOVOSTI]]&lt;&gt;"",Sklop13[[#This Row],[Preračunana masa/volumen/kos na enoto kg]],"")</f>
        <v/>
      </c>
      <c r="L103" s="141"/>
      <c r="M103" s="139" t="s">
        <v>160</v>
      </c>
      <c r="N103" s="139" t="s">
        <v>160</v>
      </c>
      <c r="O103" s="139" t="s">
        <v>160</v>
      </c>
      <c r="P103" s="142"/>
      <c r="Q103" s="138" t="s">
        <v>160</v>
      </c>
      <c r="R103" s="143"/>
      <c r="S103" s="142">
        <f>+Sklop13[[#This Row],[cena/enota brez DDV v EUR]]*Sklop13[[#This Row],[Stopnja DDV (%)]]</f>
        <v>0</v>
      </c>
      <c r="T103" s="142">
        <f>+Sklop13[[#This Row],[cena/enota brez DDV v EUR]]+Sklop13[[#This Row],[Davek (EUR)]]</f>
        <v>0</v>
      </c>
      <c r="U103" s="142">
        <f>+Sklop13[[#This Row],[cena/enota brez DDV v EUR]]*Sklop13[[#This Row],[Okvirna količina]]</f>
        <v>0</v>
      </c>
      <c r="V103" s="142">
        <f>+Sklop13[[#This Row],[Končna cena/enoto mere (EUR) z DDV]]*Sklop13[[#This Row],[Okvirna količina]]</f>
        <v>0</v>
      </c>
      <c r="W103" s="137" t="s">
        <v>160</v>
      </c>
    </row>
    <row r="104" spans="1:23" s="175" customFormat="1" ht="12">
      <c r="A104" s="80" t="s">
        <v>102</v>
      </c>
      <c r="B104" s="241" t="s">
        <v>996</v>
      </c>
      <c r="C104" s="242" t="s">
        <v>1046</v>
      </c>
      <c r="D104" s="248" t="s">
        <v>1122</v>
      </c>
      <c r="E104" s="187">
        <v>1</v>
      </c>
      <c r="F104" s="187" t="s">
        <v>0</v>
      </c>
      <c r="G104" s="191"/>
      <c r="H104" s="265">
        <v>100</v>
      </c>
      <c r="I104" s="150" t="s">
        <v>0</v>
      </c>
      <c r="J10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4" s="126" t="str">
        <f>IF(Sklop13[[#This Row],[ZAHTEVANA SHEMA KAKOVOSTI]]&lt;&gt;"",Sklop13[[#This Row],[Preračunana masa/volumen/kos na enoto kg]],"")</f>
        <v/>
      </c>
      <c r="L104" s="141"/>
      <c r="M104" s="139" t="s">
        <v>160</v>
      </c>
      <c r="N104" s="139" t="s">
        <v>160</v>
      </c>
      <c r="O104" s="139" t="s">
        <v>160</v>
      </c>
      <c r="P104" s="142"/>
      <c r="Q104" s="138" t="s">
        <v>160</v>
      </c>
      <c r="R104" s="143"/>
      <c r="S104" s="142">
        <f>+Sklop13[[#This Row],[cena/enota brez DDV v EUR]]*Sklop13[[#This Row],[Stopnja DDV (%)]]</f>
        <v>0</v>
      </c>
      <c r="T104" s="142">
        <f>+Sklop13[[#This Row],[cena/enota brez DDV v EUR]]+Sklop13[[#This Row],[Davek (EUR)]]</f>
        <v>0</v>
      </c>
      <c r="U104" s="142">
        <f>+Sklop13[[#This Row],[cena/enota brez DDV v EUR]]*Sklop13[[#This Row],[Okvirna količina]]</f>
        <v>0</v>
      </c>
      <c r="V104" s="142">
        <f>+Sklop13[[#This Row],[Končna cena/enoto mere (EUR) z DDV]]*Sklop13[[#This Row],[Okvirna količina]]</f>
        <v>0</v>
      </c>
      <c r="W104" s="137" t="s">
        <v>160</v>
      </c>
    </row>
    <row r="105" spans="1:23" s="175" customFormat="1" ht="12">
      <c r="A105" s="80" t="s">
        <v>103</v>
      </c>
      <c r="B105" s="241" t="s">
        <v>994</v>
      </c>
      <c r="C105" s="242" t="s">
        <v>1046</v>
      </c>
      <c r="D105" s="248" t="s">
        <v>1120</v>
      </c>
      <c r="E105" s="187">
        <v>1</v>
      </c>
      <c r="F105" s="187" t="s">
        <v>0</v>
      </c>
      <c r="G105" s="191"/>
      <c r="H105" s="265">
        <v>15</v>
      </c>
      <c r="I105" s="150" t="s">
        <v>0</v>
      </c>
      <c r="J10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5" s="126" t="str">
        <f>IF(Sklop13[[#This Row],[ZAHTEVANA SHEMA KAKOVOSTI]]&lt;&gt;"",Sklop13[[#This Row],[Preračunana masa/volumen/kos na enoto kg]],"")</f>
        <v/>
      </c>
      <c r="L105" s="141"/>
      <c r="M105" s="139" t="s">
        <v>160</v>
      </c>
      <c r="N105" s="139" t="s">
        <v>160</v>
      </c>
      <c r="O105" s="139" t="s">
        <v>160</v>
      </c>
      <c r="P105" s="142"/>
      <c r="Q105" s="138" t="s">
        <v>160</v>
      </c>
      <c r="R105" s="143"/>
      <c r="S105" s="142">
        <f>+Sklop13[[#This Row],[cena/enota brez DDV v EUR]]*Sklop13[[#This Row],[Stopnja DDV (%)]]</f>
        <v>0</v>
      </c>
      <c r="T105" s="142">
        <f>+Sklop13[[#This Row],[cena/enota brez DDV v EUR]]+Sklop13[[#This Row],[Davek (EUR)]]</f>
        <v>0</v>
      </c>
      <c r="U105" s="142">
        <f>+Sklop13[[#This Row],[cena/enota brez DDV v EUR]]*Sklop13[[#This Row],[Okvirna količina]]</f>
        <v>0</v>
      </c>
      <c r="V105" s="142">
        <f>+Sklop13[[#This Row],[Končna cena/enoto mere (EUR) z DDV]]*Sklop13[[#This Row],[Okvirna količina]]</f>
        <v>0</v>
      </c>
      <c r="W105" s="137" t="s">
        <v>160</v>
      </c>
    </row>
    <row r="106" spans="1:23" s="175" customFormat="1" ht="12">
      <c r="A106" s="80" t="s">
        <v>104</v>
      </c>
      <c r="B106" s="241" t="s">
        <v>995</v>
      </c>
      <c r="C106" s="242" t="s">
        <v>1046</v>
      </c>
      <c r="D106" s="248" t="s">
        <v>1121</v>
      </c>
      <c r="E106" s="187">
        <v>1</v>
      </c>
      <c r="F106" s="187" t="s">
        <v>0</v>
      </c>
      <c r="G106" s="191"/>
      <c r="H106" s="265">
        <v>400</v>
      </c>
      <c r="I106" s="150" t="s">
        <v>0</v>
      </c>
      <c r="J10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6" s="126" t="str">
        <f>IF(Sklop13[[#This Row],[ZAHTEVANA SHEMA KAKOVOSTI]]&lt;&gt;"",Sklop13[[#This Row],[Preračunana masa/volumen/kos na enoto kg]],"")</f>
        <v/>
      </c>
      <c r="L106" s="141"/>
      <c r="M106" s="139" t="s">
        <v>160</v>
      </c>
      <c r="N106" s="139" t="s">
        <v>160</v>
      </c>
      <c r="O106" s="139" t="s">
        <v>160</v>
      </c>
      <c r="P106" s="142"/>
      <c r="Q106" s="138" t="s">
        <v>160</v>
      </c>
      <c r="R106" s="143"/>
      <c r="S106" s="142">
        <f>+Sklop13[[#This Row],[cena/enota brez DDV v EUR]]*Sklop13[[#This Row],[Stopnja DDV (%)]]</f>
        <v>0</v>
      </c>
      <c r="T106" s="142">
        <f>+Sklop13[[#This Row],[cena/enota brez DDV v EUR]]+Sklop13[[#This Row],[Davek (EUR)]]</f>
        <v>0</v>
      </c>
      <c r="U106" s="142">
        <f>+Sklop13[[#This Row],[cena/enota brez DDV v EUR]]*Sklop13[[#This Row],[Okvirna količina]]</f>
        <v>0</v>
      </c>
      <c r="V106" s="142">
        <f>+Sklop13[[#This Row],[Končna cena/enoto mere (EUR) z DDV]]*Sklop13[[#This Row],[Okvirna količina]]</f>
        <v>0</v>
      </c>
      <c r="W106" s="137" t="s">
        <v>160</v>
      </c>
    </row>
    <row r="107" spans="1:23" s="175" customFormat="1" ht="12">
      <c r="A107" s="80" t="s">
        <v>105</v>
      </c>
      <c r="B107" s="241" t="s">
        <v>1002</v>
      </c>
      <c r="C107" s="242" t="s">
        <v>1046</v>
      </c>
      <c r="D107" s="248" t="s">
        <v>1128</v>
      </c>
      <c r="E107" s="187">
        <v>1</v>
      </c>
      <c r="F107" s="187" t="s">
        <v>0</v>
      </c>
      <c r="G107" s="191"/>
      <c r="H107" s="265">
        <v>50</v>
      </c>
      <c r="I107" s="150" t="s">
        <v>0</v>
      </c>
      <c r="J10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7" s="126" t="str">
        <f>IF(Sklop13[[#This Row],[ZAHTEVANA SHEMA KAKOVOSTI]]&lt;&gt;"",Sklop13[[#This Row],[Preračunana masa/volumen/kos na enoto kg]],"")</f>
        <v/>
      </c>
      <c r="L107" s="141"/>
      <c r="M107" s="139" t="s">
        <v>160</v>
      </c>
      <c r="N107" s="139" t="s">
        <v>160</v>
      </c>
      <c r="O107" s="139" t="s">
        <v>160</v>
      </c>
      <c r="P107" s="142"/>
      <c r="Q107" s="138" t="s">
        <v>160</v>
      </c>
      <c r="R107" s="143"/>
      <c r="S107" s="142">
        <f>+Sklop13[[#This Row],[cena/enota brez DDV v EUR]]*Sklop13[[#This Row],[Stopnja DDV (%)]]</f>
        <v>0</v>
      </c>
      <c r="T107" s="142">
        <f>+Sklop13[[#This Row],[cena/enota brez DDV v EUR]]+Sklop13[[#This Row],[Davek (EUR)]]</f>
        <v>0</v>
      </c>
      <c r="U107" s="142">
        <f>+Sklop13[[#This Row],[cena/enota brez DDV v EUR]]*Sklop13[[#This Row],[Okvirna količina]]</f>
        <v>0</v>
      </c>
      <c r="V107" s="142">
        <f>+Sklop13[[#This Row],[Končna cena/enoto mere (EUR) z DDV]]*Sklop13[[#This Row],[Okvirna količina]]</f>
        <v>0</v>
      </c>
      <c r="W107" s="137" t="s">
        <v>160</v>
      </c>
    </row>
    <row r="108" spans="1:23" s="175" customFormat="1" ht="12">
      <c r="A108" s="80" t="s">
        <v>106</v>
      </c>
      <c r="B108" s="241" t="s">
        <v>1001</v>
      </c>
      <c r="C108" s="242" t="s">
        <v>1046</v>
      </c>
      <c r="D108" s="248" t="s">
        <v>1127</v>
      </c>
      <c r="E108" s="187">
        <v>1</v>
      </c>
      <c r="F108" s="187" t="s">
        <v>0</v>
      </c>
      <c r="G108" s="191"/>
      <c r="H108" s="265">
        <v>100</v>
      </c>
      <c r="I108" s="150" t="s">
        <v>0</v>
      </c>
      <c r="J10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8" s="126" t="str">
        <f>IF(Sklop13[[#This Row],[ZAHTEVANA SHEMA KAKOVOSTI]]&lt;&gt;"",Sklop13[[#This Row],[Preračunana masa/volumen/kos na enoto kg]],"")</f>
        <v/>
      </c>
      <c r="L108" s="141"/>
      <c r="M108" s="139" t="s">
        <v>160</v>
      </c>
      <c r="N108" s="139" t="s">
        <v>160</v>
      </c>
      <c r="O108" s="139" t="s">
        <v>160</v>
      </c>
      <c r="P108" s="142"/>
      <c r="Q108" s="138" t="s">
        <v>160</v>
      </c>
      <c r="R108" s="143"/>
      <c r="S108" s="142">
        <f>+Sklop13[[#This Row],[cena/enota brez DDV v EUR]]*Sklop13[[#This Row],[Stopnja DDV (%)]]</f>
        <v>0</v>
      </c>
      <c r="T108" s="142">
        <f>+Sklop13[[#This Row],[cena/enota brez DDV v EUR]]+Sklop13[[#This Row],[Davek (EUR)]]</f>
        <v>0</v>
      </c>
      <c r="U108" s="142">
        <f>+Sklop13[[#This Row],[cena/enota brez DDV v EUR]]*Sklop13[[#This Row],[Okvirna količina]]</f>
        <v>0</v>
      </c>
      <c r="V108" s="142">
        <f>+Sklop13[[#This Row],[Končna cena/enoto mere (EUR) z DDV]]*Sklop13[[#This Row],[Okvirna količina]]</f>
        <v>0</v>
      </c>
      <c r="W108" s="137" t="s">
        <v>160</v>
      </c>
    </row>
    <row r="109" spans="1:23" s="175" customFormat="1" ht="12">
      <c r="A109" s="80" t="s">
        <v>107</v>
      </c>
      <c r="B109" s="241" t="s">
        <v>937</v>
      </c>
      <c r="C109" s="242" t="s">
        <v>1046</v>
      </c>
      <c r="D109" s="248" t="s">
        <v>1070</v>
      </c>
      <c r="E109" s="187">
        <v>1</v>
      </c>
      <c r="F109" s="187" t="s">
        <v>158</v>
      </c>
      <c r="G109" s="191"/>
      <c r="H109" s="265">
        <v>400</v>
      </c>
      <c r="I109" s="150" t="s">
        <v>0</v>
      </c>
      <c r="J10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K109" s="126" t="str">
        <f>IF(Sklop13[[#This Row],[ZAHTEVANA SHEMA KAKOVOSTI]]&lt;&gt;"",Sklop13[[#This Row],[Preračunana masa/volumen/kos na enoto kg]],"")</f>
        <v/>
      </c>
      <c r="L109" s="141"/>
      <c r="M109" s="139" t="s">
        <v>160</v>
      </c>
      <c r="N109" s="139" t="s">
        <v>160</v>
      </c>
      <c r="O109" s="139" t="s">
        <v>160</v>
      </c>
      <c r="P109" s="142"/>
      <c r="Q109" s="138" t="s">
        <v>160</v>
      </c>
      <c r="R109" s="143"/>
      <c r="S109" s="142">
        <f>+Sklop13[[#This Row],[cena/enota brez DDV v EUR]]*Sklop13[[#This Row],[Stopnja DDV (%)]]</f>
        <v>0</v>
      </c>
      <c r="T109" s="142">
        <f>+Sklop13[[#This Row],[cena/enota brez DDV v EUR]]+Sklop13[[#This Row],[Davek (EUR)]]</f>
        <v>0</v>
      </c>
      <c r="U109" s="142">
        <f>+Sklop13[[#This Row],[cena/enota brez DDV v EUR]]*Sklop13[[#This Row],[Okvirna količina]]</f>
        <v>0</v>
      </c>
      <c r="V109" s="142">
        <f>+Sklop13[[#This Row],[Končna cena/enoto mere (EUR) z DDV]]*Sklop13[[#This Row],[Okvirna količina]]</f>
        <v>0</v>
      </c>
      <c r="W109" s="137" t="s">
        <v>160</v>
      </c>
    </row>
    <row r="110" spans="1:23" s="175" customFormat="1" ht="12">
      <c r="A110" s="80" t="s">
        <v>108</v>
      </c>
      <c r="B110" s="241" t="s">
        <v>936</v>
      </c>
      <c r="C110" s="242" t="s">
        <v>1046</v>
      </c>
      <c r="D110" s="248" t="s">
        <v>1069</v>
      </c>
      <c r="E110" s="187">
        <v>1</v>
      </c>
      <c r="F110" s="187" t="s">
        <v>0</v>
      </c>
      <c r="G110" s="191"/>
      <c r="H110" s="265">
        <v>200</v>
      </c>
      <c r="I110" s="150" t="s">
        <v>0</v>
      </c>
      <c r="J11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0" s="126" t="str">
        <f>IF(Sklop13[[#This Row],[ZAHTEVANA SHEMA KAKOVOSTI]]&lt;&gt;"",Sklop13[[#This Row],[Preračunana masa/volumen/kos na enoto kg]],"")</f>
        <v/>
      </c>
      <c r="L110" s="141"/>
      <c r="M110" s="139" t="s">
        <v>160</v>
      </c>
      <c r="N110" s="139" t="s">
        <v>160</v>
      </c>
      <c r="O110" s="139" t="s">
        <v>160</v>
      </c>
      <c r="P110" s="142"/>
      <c r="Q110" s="138" t="s">
        <v>160</v>
      </c>
      <c r="R110" s="143"/>
      <c r="S110" s="142">
        <f>+Sklop13[[#This Row],[cena/enota brez DDV v EUR]]*Sklop13[[#This Row],[Stopnja DDV (%)]]</f>
        <v>0</v>
      </c>
      <c r="T110" s="142">
        <f>+Sklop13[[#This Row],[cena/enota brez DDV v EUR]]+Sklop13[[#This Row],[Davek (EUR)]]</f>
        <v>0</v>
      </c>
      <c r="U110" s="142">
        <f>+Sklop13[[#This Row],[cena/enota brez DDV v EUR]]*Sklop13[[#This Row],[Okvirna količina]]</f>
        <v>0</v>
      </c>
      <c r="V110" s="142">
        <f>+Sklop13[[#This Row],[Končna cena/enoto mere (EUR) z DDV]]*Sklop13[[#This Row],[Okvirna količina]]</f>
        <v>0</v>
      </c>
      <c r="W110" s="137" t="s">
        <v>160</v>
      </c>
    </row>
    <row r="111" spans="1:23" s="175" customFormat="1" ht="12">
      <c r="A111" s="80" t="s">
        <v>109</v>
      </c>
      <c r="B111" s="241" t="s">
        <v>944</v>
      </c>
      <c r="C111" s="242" t="s">
        <v>1046</v>
      </c>
      <c r="D111" s="248" t="s">
        <v>1077</v>
      </c>
      <c r="E111" s="187">
        <v>1</v>
      </c>
      <c r="F111" s="187" t="s">
        <v>0</v>
      </c>
      <c r="G111" s="191"/>
      <c r="H111" s="265">
        <v>400</v>
      </c>
      <c r="I111" s="150" t="s">
        <v>0</v>
      </c>
      <c r="J11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11" s="126" t="str">
        <f>IF(Sklop13[[#This Row],[ZAHTEVANA SHEMA KAKOVOSTI]]&lt;&gt;"",Sklop13[[#This Row],[Preračunana masa/volumen/kos na enoto kg]],"")</f>
        <v/>
      </c>
      <c r="L111" s="141"/>
      <c r="M111" s="139" t="s">
        <v>160</v>
      </c>
      <c r="N111" s="139" t="s">
        <v>160</v>
      </c>
      <c r="O111" s="139" t="s">
        <v>160</v>
      </c>
      <c r="P111" s="142"/>
      <c r="Q111" s="138" t="s">
        <v>160</v>
      </c>
      <c r="R111" s="143"/>
      <c r="S111" s="142">
        <f>+Sklop13[[#This Row],[cena/enota brez DDV v EUR]]*Sklop13[[#This Row],[Stopnja DDV (%)]]</f>
        <v>0</v>
      </c>
      <c r="T111" s="142">
        <f>+Sklop13[[#This Row],[cena/enota brez DDV v EUR]]+Sklop13[[#This Row],[Davek (EUR)]]</f>
        <v>0</v>
      </c>
      <c r="U111" s="142">
        <f>+Sklop13[[#This Row],[cena/enota brez DDV v EUR]]*Sklop13[[#This Row],[Okvirna količina]]</f>
        <v>0</v>
      </c>
      <c r="V111" s="142">
        <f>+Sklop13[[#This Row],[Končna cena/enoto mere (EUR) z DDV]]*Sklop13[[#This Row],[Okvirna količina]]</f>
        <v>0</v>
      </c>
      <c r="W111" s="137" t="s">
        <v>160</v>
      </c>
    </row>
    <row r="112" spans="1:23" s="175" customFormat="1" ht="12">
      <c r="A112" s="80" t="s">
        <v>110</v>
      </c>
      <c r="B112" s="241" t="s">
        <v>1008</v>
      </c>
      <c r="C112" s="242" t="s">
        <v>1046</v>
      </c>
      <c r="D112" s="248" t="s">
        <v>1134</v>
      </c>
      <c r="E112" s="187">
        <v>1</v>
      </c>
      <c r="F112" s="187" t="s">
        <v>0</v>
      </c>
      <c r="G112" s="191"/>
      <c r="H112" s="265">
        <v>300</v>
      </c>
      <c r="I112" s="150" t="s">
        <v>0</v>
      </c>
      <c r="J11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12" s="126" t="str">
        <f>IF(Sklop13[[#This Row],[ZAHTEVANA SHEMA KAKOVOSTI]]&lt;&gt;"",Sklop13[[#This Row],[Preračunana masa/volumen/kos na enoto kg]],"")</f>
        <v/>
      </c>
      <c r="L112" s="141"/>
      <c r="M112" s="139" t="s">
        <v>160</v>
      </c>
      <c r="N112" s="139" t="s">
        <v>160</v>
      </c>
      <c r="O112" s="139" t="s">
        <v>160</v>
      </c>
      <c r="P112" s="142"/>
      <c r="Q112" s="138" t="s">
        <v>160</v>
      </c>
      <c r="R112" s="143"/>
      <c r="S112" s="142">
        <f>+Sklop13[[#This Row],[cena/enota brez DDV v EUR]]*Sklop13[[#This Row],[Stopnja DDV (%)]]</f>
        <v>0</v>
      </c>
      <c r="T112" s="142">
        <f>+Sklop13[[#This Row],[cena/enota brez DDV v EUR]]+Sklop13[[#This Row],[Davek (EUR)]]</f>
        <v>0</v>
      </c>
      <c r="U112" s="142">
        <f>+Sklop13[[#This Row],[cena/enota brez DDV v EUR]]*Sklop13[[#This Row],[Okvirna količina]]</f>
        <v>0</v>
      </c>
      <c r="V112" s="142">
        <f>+Sklop13[[#This Row],[Končna cena/enoto mere (EUR) z DDV]]*Sklop13[[#This Row],[Okvirna količina]]</f>
        <v>0</v>
      </c>
      <c r="W112" s="137" t="s">
        <v>160</v>
      </c>
    </row>
    <row r="113" spans="1:23" s="175" customFormat="1" ht="12">
      <c r="A113" s="80" t="s">
        <v>111</v>
      </c>
      <c r="B113" s="241" t="s">
        <v>988</v>
      </c>
      <c r="C113" s="242" t="s">
        <v>1046</v>
      </c>
      <c r="D113" s="248" t="s">
        <v>1117</v>
      </c>
      <c r="E113" s="187">
        <v>1</v>
      </c>
      <c r="F113" s="187" t="s">
        <v>0</v>
      </c>
      <c r="G113" s="191"/>
      <c r="H113" s="265">
        <v>30</v>
      </c>
      <c r="I113" s="150" t="s">
        <v>0</v>
      </c>
      <c r="J11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13" s="126" t="str">
        <f>IF(Sklop13[[#This Row],[ZAHTEVANA SHEMA KAKOVOSTI]]&lt;&gt;"",Sklop13[[#This Row],[Preračunana masa/volumen/kos na enoto kg]],"")</f>
        <v/>
      </c>
      <c r="L113" s="141"/>
      <c r="M113" s="139" t="s">
        <v>160</v>
      </c>
      <c r="N113" s="139" t="s">
        <v>160</v>
      </c>
      <c r="O113" s="139" t="s">
        <v>160</v>
      </c>
      <c r="P113" s="142"/>
      <c r="Q113" s="138" t="s">
        <v>160</v>
      </c>
      <c r="R113" s="143"/>
      <c r="S113" s="142">
        <f>+Sklop13[[#This Row],[cena/enota brez DDV v EUR]]*Sklop13[[#This Row],[Stopnja DDV (%)]]</f>
        <v>0</v>
      </c>
      <c r="T113" s="142">
        <f>+Sklop13[[#This Row],[cena/enota brez DDV v EUR]]+Sklop13[[#This Row],[Davek (EUR)]]</f>
        <v>0</v>
      </c>
      <c r="U113" s="142">
        <f>+Sklop13[[#This Row],[cena/enota brez DDV v EUR]]*Sklop13[[#This Row],[Okvirna količina]]</f>
        <v>0</v>
      </c>
      <c r="V113" s="142">
        <f>+Sklop13[[#This Row],[Končna cena/enoto mere (EUR) z DDV]]*Sklop13[[#This Row],[Okvirna količina]]</f>
        <v>0</v>
      </c>
      <c r="W113" s="137" t="s">
        <v>160</v>
      </c>
    </row>
    <row r="114" spans="1:23" s="175" customFormat="1" ht="12">
      <c r="A114" s="80" t="s">
        <v>112</v>
      </c>
      <c r="B114" s="241" t="s">
        <v>986</v>
      </c>
      <c r="C114" s="242" t="s">
        <v>1046</v>
      </c>
      <c r="D114" s="248" t="s">
        <v>1115</v>
      </c>
      <c r="E114" s="187">
        <v>1</v>
      </c>
      <c r="F114" s="187" t="s">
        <v>0</v>
      </c>
      <c r="G114" s="191"/>
      <c r="H114" s="265">
        <v>50</v>
      </c>
      <c r="I114" s="150" t="s">
        <v>0</v>
      </c>
      <c r="J11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4" s="126" t="str">
        <f>IF(Sklop13[[#This Row],[ZAHTEVANA SHEMA KAKOVOSTI]]&lt;&gt;"",Sklop13[[#This Row],[Preračunana masa/volumen/kos na enoto kg]],"")</f>
        <v/>
      </c>
      <c r="L114" s="141"/>
      <c r="M114" s="139" t="s">
        <v>160</v>
      </c>
      <c r="N114" s="139" t="s">
        <v>160</v>
      </c>
      <c r="O114" s="139" t="s">
        <v>160</v>
      </c>
      <c r="P114" s="142"/>
      <c r="Q114" s="138" t="s">
        <v>160</v>
      </c>
      <c r="R114" s="143"/>
      <c r="S114" s="142">
        <f>+Sklop13[[#This Row],[cena/enota brez DDV v EUR]]*Sklop13[[#This Row],[Stopnja DDV (%)]]</f>
        <v>0</v>
      </c>
      <c r="T114" s="142">
        <f>+Sklop13[[#This Row],[cena/enota brez DDV v EUR]]+Sklop13[[#This Row],[Davek (EUR)]]</f>
        <v>0</v>
      </c>
      <c r="U114" s="142">
        <f>+Sklop13[[#This Row],[cena/enota brez DDV v EUR]]*Sklop13[[#This Row],[Okvirna količina]]</f>
        <v>0</v>
      </c>
      <c r="V114" s="142">
        <f>+Sklop13[[#This Row],[Končna cena/enoto mere (EUR) z DDV]]*Sklop13[[#This Row],[Okvirna količina]]</f>
        <v>0</v>
      </c>
      <c r="W114" s="137" t="s">
        <v>160</v>
      </c>
    </row>
    <row r="115" spans="1:23" s="175" customFormat="1" ht="12">
      <c r="A115" s="80" t="s">
        <v>113</v>
      </c>
      <c r="B115" s="241" t="s">
        <v>987</v>
      </c>
      <c r="C115" s="242" t="s">
        <v>1046</v>
      </c>
      <c r="D115" s="248" t="s">
        <v>1116</v>
      </c>
      <c r="E115" s="187">
        <v>1</v>
      </c>
      <c r="F115" s="187" t="s">
        <v>0</v>
      </c>
      <c r="G115" s="191"/>
      <c r="H115" s="265">
        <v>50</v>
      </c>
      <c r="I115" s="150" t="s">
        <v>0</v>
      </c>
      <c r="J11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5" s="126" t="str">
        <f>IF(Sklop13[[#This Row],[ZAHTEVANA SHEMA KAKOVOSTI]]&lt;&gt;"",Sklop13[[#This Row],[Preračunana masa/volumen/kos na enoto kg]],"")</f>
        <v/>
      </c>
      <c r="L115" s="141"/>
      <c r="M115" s="139" t="s">
        <v>160</v>
      </c>
      <c r="N115" s="139" t="s">
        <v>160</v>
      </c>
      <c r="O115" s="139" t="s">
        <v>160</v>
      </c>
      <c r="P115" s="142"/>
      <c r="Q115" s="138" t="s">
        <v>160</v>
      </c>
      <c r="R115" s="143"/>
      <c r="S115" s="142">
        <f>+Sklop13[[#This Row],[cena/enota brez DDV v EUR]]*Sklop13[[#This Row],[Stopnja DDV (%)]]</f>
        <v>0</v>
      </c>
      <c r="T115" s="142">
        <f>+Sklop13[[#This Row],[cena/enota brez DDV v EUR]]+Sklop13[[#This Row],[Davek (EUR)]]</f>
        <v>0</v>
      </c>
      <c r="U115" s="142">
        <f>+Sklop13[[#This Row],[cena/enota brez DDV v EUR]]*Sklop13[[#This Row],[Okvirna količina]]</f>
        <v>0</v>
      </c>
      <c r="V115" s="142">
        <f>+Sklop13[[#This Row],[Končna cena/enoto mere (EUR) z DDV]]*Sklop13[[#This Row],[Okvirna količina]]</f>
        <v>0</v>
      </c>
      <c r="W115" s="137" t="s">
        <v>160</v>
      </c>
    </row>
    <row r="116" spans="1:23" s="175" customFormat="1" ht="12">
      <c r="A116" s="80" t="s">
        <v>114</v>
      </c>
      <c r="B116" s="241" t="s">
        <v>1018</v>
      </c>
      <c r="C116" s="242" t="s">
        <v>1046</v>
      </c>
      <c r="D116" s="248" t="s">
        <v>1144</v>
      </c>
      <c r="E116" s="187">
        <v>1</v>
      </c>
      <c r="F116" s="187" t="s">
        <v>0</v>
      </c>
      <c r="G116" s="191"/>
      <c r="H116" s="265">
        <v>80</v>
      </c>
      <c r="I116" s="150" t="s">
        <v>0</v>
      </c>
      <c r="J1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16" s="126" t="str">
        <f>IF(Sklop13[[#This Row],[ZAHTEVANA SHEMA KAKOVOSTI]]&lt;&gt;"",Sklop13[[#This Row],[Preračunana masa/volumen/kos na enoto kg]],"")</f>
        <v/>
      </c>
      <c r="L116" s="141"/>
      <c r="M116" s="139" t="s">
        <v>160</v>
      </c>
      <c r="N116" s="139" t="s">
        <v>160</v>
      </c>
      <c r="O116" s="139" t="s">
        <v>160</v>
      </c>
      <c r="P116" s="142"/>
      <c r="Q116" s="138" t="s">
        <v>160</v>
      </c>
      <c r="R116" s="143"/>
      <c r="S116" s="142">
        <f>+Sklop13[[#This Row],[cena/enota brez DDV v EUR]]*Sklop13[[#This Row],[Stopnja DDV (%)]]</f>
        <v>0</v>
      </c>
      <c r="T116" s="142">
        <f>+Sklop13[[#This Row],[cena/enota brez DDV v EUR]]+Sklop13[[#This Row],[Davek (EUR)]]</f>
        <v>0</v>
      </c>
      <c r="U116" s="142">
        <f>+Sklop13[[#This Row],[cena/enota brez DDV v EUR]]*Sklop13[[#This Row],[Okvirna količina]]</f>
        <v>0</v>
      </c>
      <c r="V116" s="142">
        <f>+Sklop13[[#This Row],[Končna cena/enoto mere (EUR) z DDV]]*Sklop13[[#This Row],[Okvirna količina]]</f>
        <v>0</v>
      </c>
      <c r="W116" s="137" t="s">
        <v>160</v>
      </c>
    </row>
    <row r="117" spans="1:23" s="175" customFormat="1" ht="12">
      <c r="A117" s="80" t="s">
        <v>115</v>
      </c>
      <c r="B117" s="241" t="s">
        <v>1014</v>
      </c>
      <c r="C117" s="242" t="s">
        <v>1046</v>
      </c>
      <c r="D117" s="248" t="s">
        <v>1140</v>
      </c>
      <c r="E117" s="187">
        <v>1</v>
      </c>
      <c r="F117" s="187" t="s">
        <v>0</v>
      </c>
      <c r="G117" s="191"/>
      <c r="H117" s="265">
        <v>5</v>
      </c>
      <c r="I117" s="150" t="s">
        <v>0</v>
      </c>
      <c r="J1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7" s="126" t="str">
        <f>IF(Sklop13[[#This Row],[ZAHTEVANA SHEMA KAKOVOSTI]]&lt;&gt;"",Sklop13[[#This Row],[Preračunana masa/volumen/kos na enoto kg]],"")</f>
        <v/>
      </c>
      <c r="L117" s="141"/>
      <c r="M117" s="139" t="s">
        <v>160</v>
      </c>
      <c r="N117" s="139" t="s">
        <v>160</v>
      </c>
      <c r="O117" s="139" t="s">
        <v>160</v>
      </c>
      <c r="P117" s="142"/>
      <c r="Q117" s="138" t="s">
        <v>160</v>
      </c>
      <c r="R117" s="143"/>
      <c r="S117" s="142">
        <f>+Sklop13[[#This Row],[cena/enota brez DDV v EUR]]*Sklop13[[#This Row],[Stopnja DDV (%)]]</f>
        <v>0</v>
      </c>
      <c r="T117" s="142">
        <f>+Sklop13[[#This Row],[cena/enota brez DDV v EUR]]+Sklop13[[#This Row],[Davek (EUR)]]</f>
        <v>0</v>
      </c>
      <c r="U117" s="142">
        <f>+Sklop13[[#This Row],[cena/enota brez DDV v EUR]]*Sklop13[[#This Row],[Okvirna količina]]</f>
        <v>0</v>
      </c>
      <c r="V117" s="142">
        <f>+Sklop13[[#This Row],[Končna cena/enoto mere (EUR) z DDV]]*Sklop13[[#This Row],[Okvirna količina]]</f>
        <v>0</v>
      </c>
      <c r="W117" s="137" t="s">
        <v>160</v>
      </c>
    </row>
    <row r="118" spans="1:23" s="175" customFormat="1" ht="12">
      <c r="A118" s="80" t="s">
        <v>116</v>
      </c>
      <c r="B118" s="241" t="s">
        <v>993</v>
      </c>
      <c r="C118" s="242" t="s">
        <v>1046</v>
      </c>
      <c r="D118" s="248" t="s">
        <v>1812</v>
      </c>
      <c r="E118" s="187">
        <v>1</v>
      </c>
      <c r="F118" s="187" t="s">
        <v>0</v>
      </c>
      <c r="G118" s="191"/>
      <c r="H118" s="265">
        <v>50</v>
      </c>
      <c r="I118" s="150" t="s">
        <v>0</v>
      </c>
      <c r="J1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8" s="126" t="str">
        <f>IF(Sklop13[[#This Row],[ZAHTEVANA SHEMA KAKOVOSTI]]&lt;&gt;"",Sklop13[[#This Row],[Preračunana masa/volumen/kos na enoto kg]],"")</f>
        <v/>
      </c>
      <c r="L118" s="141"/>
      <c r="M118" s="139" t="s">
        <v>160</v>
      </c>
      <c r="N118" s="139" t="s">
        <v>160</v>
      </c>
      <c r="O118" s="139" t="s">
        <v>160</v>
      </c>
      <c r="P118" s="142"/>
      <c r="Q118" s="138" t="s">
        <v>160</v>
      </c>
      <c r="R118" s="143"/>
      <c r="S118" s="142">
        <f>+Sklop13[[#This Row],[cena/enota brez DDV v EUR]]*Sklop13[[#This Row],[Stopnja DDV (%)]]</f>
        <v>0</v>
      </c>
      <c r="T118" s="142">
        <f>+Sklop13[[#This Row],[cena/enota brez DDV v EUR]]+Sklop13[[#This Row],[Davek (EUR)]]</f>
        <v>0</v>
      </c>
      <c r="U118" s="142">
        <f>+Sklop13[[#This Row],[cena/enota brez DDV v EUR]]*Sklop13[[#This Row],[Okvirna količina]]</f>
        <v>0</v>
      </c>
      <c r="V118" s="142">
        <f>+Sklop13[[#This Row],[Končna cena/enoto mere (EUR) z DDV]]*Sklop13[[#This Row],[Okvirna količina]]</f>
        <v>0</v>
      </c>
      <c r="W118" s="137" t="s">
        <v>160</v>
      </c>
    </row>
    <row r="119" spans="1:23" s="175" customFormat="1" ht="12">
      <c r="A119" s="80" t="s">
        <v>117</v>
      </c>
      <c r="B119" s="241" t="s">
        <v>992</v>
      </c>
      <c r="C119" s="242" t="s">
        <v>1046</v>
      </c>
      <c r="D119" s="248" t="s">
        <v>1814</v>
      </c>
      <c r="E119" s="187" t="s">
        <v>1813</v>
      </c>
      <c r="F119" s="187" t="s">
        <v>0</v>
      </c>
      <c r="G119" s="191"/>
      <c r="H119" s="265">
        <v>200</v>
      </c>
      <c r="I119" s="150" t="s">
        <v>0</v>
      </c>
      <c r="J1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9" s="126" t="str">
        <f>IF(Sklop13[[#This Row],[ZAHTEVANA SHEMA KAKOVOSTI]]&lt;&gt;"",Sklop13[[#This Row],[Preračunana masa/volumen/kos na enoto kg]],"")</f>
        <v/>
      </c>
      <c r="L119" s="141"/>
      <c r="M119" s="139" t="s">
        <v>160</v>
      </c>
      <c r="N119" s="139" t="s">
        <v>160</v>
      </c>
      <c r="O119" s="139" t="s">
        <v>160</v>
      </c>
      <c r="P119" s="142"/>
      <c r="Q119" s="138" t="s">
        <v>160</v>
      </c>
      <c r="R119" s="143"/>
      <c r="S119" s="142">
        <f>+Sklop13[[#This Row],[cena/enota brez DDV v EUR]]*Sklop13[[#This Row],[Stopnja DDV (%)]]</f>
        <v>0</v>
      </c>
      <c r="T119" s="142">
        <f>+Sklop13[[#This Row],[cena/enota brez DDV v EUR]]+Sklop13[[#This Row],[Davek (EUR)]]</f>
        <v>0</v>
      </c>
      <c r="U119" s="142">
        <f>+Sklop13[[#This Row],[cena/enota brez DDV v EUR]]*Sklop13[[#This Row],[Okvirna količina]]</f>
        <v>0</v>
      </c>
      <c r="V119" s="142">
        <f>+Sklop13[[#This Row],[Končna cena/enoto mere (EUR) z DDV]]*Sklop13[[#This Row],[Okvirna količina]]</f>
        <v>0</v>
      </c>
      <c r="W119" s="137" t="s">
        <v>160</v>
      </c>
    </row>
    <row r="120" spans="1:23" s="175" customFormat="1" ht="12">
      <c r="A120" s="80" t="s">
        <v>118</v>
      </c>
      <c r="B120" s="187"/>
      <c r="C120" s="242" t="s">
        <v>1046</v>
      </c>
      <c r="D120" s="147" t="s">
        <v>1044</v>
      </c>
      <c r="E120" s="187">
        <v>1</v>
      </c>
      <c r="F120" s="187" t="s">
        <v>0</v>
      </c>
      <c r="G120" s="191"/>
      <c r="H120" s="126">
        <v>5</v>
      </c>
      <c r="I120" s="150" t="s">
        <v>0</v>
      </c>
      <c r="J1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20" s="126" t="str">
        <f>IF(Sklop13[[#This Row],[ZAHTEVANA SHEMA KAKOVOSTI]]&lt;&gt;"",Sklop13[[#This Row],[Preračunana masa/volumen/kos na enoto kg]],"")</f>
        <v/>
      </c>
      <c r="L120" s="141"/>
      <c r="M120" s="139" t="s">
        <v>160</v>
      </c>
      <c r="N120" s="139" t="s">
        <v>160</v>
      </c>
      <c r="O120" s="139" t="s">
        <v>160</v>
      </c>
      <c r="P120" s="142"/>
      <c r="Q120" s="138" t="s">
        <v>160</v>
      </c>
      <c r="R120" s="143"/>
      <c r="S120" s="142">
        <f>+Sklop13[[#This Row],[cena/enota brez DDV v EUR]]*Sklop13[[#This Row],[Stopnja DDV (%)]]</f>
        <v>0</v>
      </c>
      <c r="T120" s="142">
        <f>+Sklop13[[#This Row],[cena/enota brez DDV v EUR]]+Sklop13[[#This Row],[Davek (EUR)]]</f>
        <v>0</v>
      </c>
      <c r="U120" s="142">
        <f>+Sklop13[[#This Row],[cena/enota brez DDV v EUR]]*Sklop13[[#This Row],[Okvirna količina]]</f>
        <v>0</v>
      </c>
      <c r="V120" s="142">
        <f>+Sklop13[[#This Row],[Končna cena/enoto mere (EUR) z DDV]]*Sklop13[[#This Row],[Okvirna količina]]</f>
        <v>0</v>
      </c>
      <c r="W120" s="137" t="s">
        <v>160</v>
      </c>
    </row>
    <row r="121" spans="1:23" s="175" customFormat="1" ht="12">
      <c r="A121" s="80" t="s">
        <v>119</v>
      </c>
      <c r="B121" s="241" t="s">
        <v>962</v>
      </c>
      <c r="C121" s="242" t="s">
        <v>1046</v>
      </c>
      <c r="D121" s="248" t="s">
        <v>1095</v>
      </c>
      <c r="E121" s="187">
        <v>1</v>
      </c>
      <c r="F121" s="187" t="s">
        <v>0</v>
      </c>
      <c r="G121" s="191"/>
      <c r="H121" s="265">
        <v>15</v>
      </c>
      <c r="I121" s="150" t="s">
        <v>0</v>
      </c>
      <c r="J1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21" s="126" t="str">
        <f>IF(Sklop13[[#This Row],[ZAHTEVANA SHEMA KAKOVOSTI]]&lt;&gt;"",Sklop13[[#This Row],[Preračunana masa/volumen/kos na enoto kg]],"")</f>
        <v/>
      </c>
      <c r="L121" s="141"/>
      <c r="M121" s="139" t="s">
        <v>160</v>
      </c>
      <c r="N121" s="139" t="s">
        <v>160</v>
      </c>
      <c r="O121" s="139" t="s">
        <v>160</v>
      </c>
      <c r="P121" s="142"/>
      <c r="Q121" s="138" t="s">
        <v>160</v>
      </c>
      <c r="R121" s="143"/>
      <c r="S121" s="142">
        <f>+Sklop13[[#This Row],[cena/enota brez DDV v EUR]]*Sklop13[[#This Row],[Stopnja DDV (%)]]</f>
        <v>0</v>
      </c>
      <c r="T121" s="142">
        <f>+Sklop13[[#This Row],[cena/enota brez DDV v EUR]]+Sklop13[[#This Row],[Davek (EUR)]]</f>
        <v>0</v>
      </c>
      <c r="U121" s="142">
        <f>+Sklop13[[#This Row],[cena/enota brez DDV v EUR]]*Sklop13[[#This Row],[Okvirna količina]]</f>
        <v>0</v>
      </c>
      <c r="V121" s="142">
        <f>+Sklop13[[#This Row],[Končna cena/enoto mere (EUR) z DDV]]*Sklop13[[#This Row],[Okvirna količina]]</f>
        <v>0</v>
      </c>
      <c r="W121" s="137" t="s">
        <v>160</v>
      </c>
    </row>
    <row r="122" spans="1:23" s="175" customFormat="1" ht="12">
      <c r="A122" s="80" t="s">
        <v>120</v>
      </c>
      <c r="B122" s="241" t="s">
        <v>961</v>
      </c>
      <c r="C122" s="242" t="s">
        <v>1046</v>
      </c>
      <c r="D122" s="248" t="s">
        <v>1094</v>
      </c>
      <c r="E122" s="187">
        <v>1</v>
      </c>
      <c r="F122" s="187" t="s">
        <v>0</v>
      </c>
      <c r="G122" s="191"/>
      <c r="H122" s="265">
        <v>30</v>
      </c>
      <c r="I122" s="150" t="s">
        <v>0</v>
      </c>
      <c r="J1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22" s="126" t="str">
        <f>IF(Sklop13[[#This Row],[ZAHTEVANA SHEMA KAKOVOSTI]]&lt;&gt;"",Sklop13[[#This Row],[Preračunana masa/volumen/kos na enoto kg]],"")</f>
        <v/>
      </c>
      <c r="L122" s="141"/>
      <c r="M122" s="139" t="s">
        <v>160</v>
      </c>
      <c r="N122" s="139" t="s">
        <v>160</v>
      </c>
      <c r="O122" s="139" t="s">
        <v>160</v>
      </c>
      <c r="P122" s="142"/>
      <c r="Q122" s="138" t="s">
        <v>160</v>
      </c>
      <c r="R122" s="143"/>
      <c r="S122" s="142">
        <f>+Sklop13[[#This Row],[cena/enota brez DDV v EUR]]*Sklop13[[#This Row],[Stopnja DDV (%)]]</f>
        <v>0</v>
      </c>
      <c r="T122" s="142">
        <f>+Sklop13[[#This Row],[cena/enota brez DDV v EUR]]+Sklop13[[#This Row],[Davek (EUR)]]</f>
        <v>0</v>
      </c>
      <c r="U122" s="142">
        <f>+Sklop13[[#This Row],[cena/enota brez DDV v EUR]]*Sklop13[[#This Row],[Okvirna količina]]</f>
        <v>0</v>
      </c>
      <c r="V122" s="142">
        <f>+Sklop13[[#This Row],[Končna cena/enoto mere (EUR) z DDV]]*Sklop13[[#This Row],[Okvirna količina]]</f>
        <v>0</v>
      </c>
      <c r="W122" s="137" t="s">
        <v>160</v>
      </c>
    </row>
    <row r="123" spans="1:23" s="175" customFormat="1" ht="12">
      <c r="A123" s="80" t="s">
        <v>121</v>
      </c>
      <c r="B123" s="241" t="s">
        <v>985</v>
      </c>
      <c r="C123" s="242" t="s">
        <v>1046</v>
      </c>
      <c r="D123" s="248" t="s">
        <v>1114</v>
      </c>
      <c r="E123" s="187">
        <v>1</v>
      </c>
      <c r="F123" s="187" t="s">
        <v>0</v>
      </c>
      <c r="G123" s="191"/>
      <c r="H123" s="265">
        <v>7</v>
      </c>
      <c r="I123" s="150" t="s">
        <v>0</v>
      </c>
      <c r="J1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K123" s="126" t="str">
        <f>IF(Sklop13[[#This Row],[ZAHTEVANA SHEMA KAKOVOSTI]]&lt;&gt;"",Sklop13[[#This Row],[Preračunana masa/volumen/kos na enoto kg]],"")</f>
        <v/>
      </c>
      <c r="L123" s="141"/>
      <c r="M123" s="139" t="s">
        <v>160</v>
      </c>
      <c r="N123" s="139" t="s">
        <v>160</v>
      </c>
      <c r="O123" s="139" t="s">
        <v>160</v>
      </c>
      <c r="P123" s="142"/>
      <c r="Q123" s="138" t="s">
        <v>160</v>
      </c>
      <c r="R123" s="143"/>
      <c r="S123" s="142">
        <f>+Sklop13[[#This Row],[cena/enota brez DDV v EUR]]*Sklop13[[#This Row],[Stopnja DDV (%)]]</f>
        <v>0</v>
      </c>
      <c r="T123" s="142">
        <f>+Sklop13[[#This Row],[cena/enota brez DDV v EUR]]+Sklop13[[#This Row],[Davek (EUR)]]</f>
        <v>0</v>
      </c>
      <c r="U123" s="142">
        <f>+Sklop13[[#This Row],[cena/enota brez DDV v EUR]]*Sklop13[[#This Row],[Okvirna količina]]</f>
        <v>0</v>
      </c>
      <c r="V123" s="142">
        <f>+Sklop13[[#This Row],[Končna cena/enoto mere (EUR) z DDV]]*Sklop13[[#This Row],[Okvirna količina]]</f>
        <v>0</v>
      </c>
      <c r="W123" s="137" t="s">
        <v>160</v>
      </c>
    </row>
    <row r="124" spans="1:23" s="175" customFormat="1" ht="12">
      <c r="A124" s="80" t="s">
        <v>122</v>
      </c>
      <c r="B124" s="241" t="s">
        <v>947</v>
      </c>
      <c r="C124" s="242" t="s">
        <v>1046</v>
      </c>
      <c r="D124" s="248" t="s">
        <v>1080</v>
      </c>
      <c r="E124" s="187">
        <v>1</v>
      </c>
      <c r="F124" s="187" t="s">
        <v>0</v>
      </c>
      <c r="G124" s="191"/>
      <c r="H124" s="265">
        <v>100</v>
      </c>
      <c r="I124" s="150" t="s">
        <v>0</v>
      </c>
      <c r="J1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4" s="126" t="str">
        <f>IF(Sklop13[[#This Row],[ZAHTEVANA SHEMA KAKOVOSTI]]&lt;&gt;"",Sklop13[[#This Row],[Preračunana masa/volumen/kos na enoto kg]],"")</f>
        <v/>
      </c>
      <c r="L124" s="141"/>
      <c r="M124" s="139" t="s">
        <v>160</v>
      </c>
      <c r="N124" s="139" t="s">
        <v>160</v>
      </c>
      <c r="O124" s="139" t="s">
        <v>160</v>
      </c>
      <c r="P124" s="142"/>
      <c r="Q124" s="138" t="s">
        <v>160</v>
      </c>
      <c r="R124" s="143"/>
      <c r="S124" s="142">
        <f>+Sklop13[[#This Row],[cena/enota brez DDV v EUR]]*Sklop13[[#This Row],[Stopnja DDV (%)]]</f>
        <v>0</v>
      </c>
      <c r="T124" s="142">
        <f>+Sklop13[[#This Row],[cena/enota brez DDV v EUR]]+Sklop13[[#This Row],[Davek (EUR)]]</f>
        <v>0</v>
      </c>
      <c r="U124" s="142">
        <f>+Sklop13[[#This Row],[cena/enota brez DDV v EUR]]*Sklop13[[#This Row],[Okvirna količina]]</f>
        <v>0</v>
      </c>
      <c r="V124" s="142">
        <f>+Sklop13[[#This Row],[Končna cena/enoto mere (EUR) z DDV]]*Sklop13[[#This Row],[Okvirna količina]]</f>
        <v>0</v>
      </c>
      <c r="W124" s="137" t="s">
        <v>160</v>
      </c>
    </row>
    <row r="125" spans="1:23" s="175" customFormat="1" ht="12">
      <c r="A125" s="80" t="s">
        <v>123</v>
      </c>
      <c r="B125" s="241" t="s">
        <v>963</v>
      </c>
      <c r="C125" s="242" t="s">
        <v>1046</v>
      </c>
      <c r="D125" s="248" t="s">
        <v>1096</v>
      </c>
      <c r="E125" s="187">
        <v>1</v>
      </c>
      <c r="F125" s="187" t="s">
        <v>0</v>
      </c>
      <c r="G125" s="191"/>
      <c r="H125" s="265">
        <v>150</v>
      </c>
      <c r="I125" s="150" t="s">
        <v>0</v>
      </c>
      <c r="J1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25" s="126" t="str">
        <f>IF(Sklop13[[#This Row],[ZAHTEVANA SHEMA KAKOVOSTI]]&lt;&gt;"",Sklop13[[#This Row],[Preračunana masa/volumen/kos na enoto kg]],"")</f>
        <v/>
      </c>
      <c r="L125" s="141"/>
      <c r="M125" s="139" t="s">
        <v>160</v>
      </c>
      <c r="N125" s="139" t="s">
        <v>160</v>
      </c>
      <c r="O125" s="139" t="s">
        <v>160</v>
      </c>
      <c r="P125" s="142"/>
      <c r="Q125" s="138" t="s">
        <v>160</v>
      </c>
      <c r="R125" s="143"/>
      <c r="S125" s="142">
        <f>+Sklop13[[#This Row],[cena/enota brez DDV v EUR]]*Sklop13[[#This Row],[Stopnja DDV (%)]]</f>
        <v>0</v>
      </c>
      <c r="T125" s="142">
        <f>+Sklop13[[#This Row],[cena/enota brez DDV v EUR]]+Sklop13[[#This Row],[Davek (EUR)]]</f>
        <v>0</v>
      </c>
      <c r="U125" s="142">
        <f>+Sklop13[[#This Row],[cena/enota brez DDV v EUR]]*Sklop13[[#This Row],[Okvirna količina]]</f>
        <v>0</v>
      </c>
      <c r="V125" s="142">
        <f>+Sklop13[[#This Row],[Končna cena/enoto mere (EUR) z DDV]]*Sklop13[[#This Row],[Okvirna količina]]</f>
        <v>0</v>
      </c>
      <c r="W125" s="137" t="s">
        <v>160</v>
      </c>
    </row>
    <row r="126" spans="1:23" s="175" customFormat="1" ht="12">
      <c r="A126" s="80" t="s">
        <v>124</v>
      </c>
      <c r="B126" s="241" t="s">
        <v>964</v>
      </c>
      <c r="C126" s="242" t="s">
        <v>1046</v>
      </c>
      <c r="D126" s="248" t="s">
        <v>1097</v>
      </c>
      <c r="E126" s="187">
        <v>1</v>
      </c>
      <c r="F126" s="187" t="s">
        <v>0</v>
      </c>
      <c r="G126" s="191"/>
      <c r="H126" s="265">
        <v>45</v>
      </c>
      <c r="I126" s="150" t="s">
        <v>0</v>
      </c>
      <c r="J1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K126" s="126" t="str">
        <f>IF(Sklop13[[#This Row],[ZAHTEVANA SHEMA KAKOVOSTI]]&lt;&gt;"",Sklop13[[#This Row],[Preračunana masa/volumen/kos na enoto kg]],"")</f>
        <v/>
      </c>
      <c r="L126" s="141"/>
      <c r="M126" s="139" t="s">
        <v>160</v>
      </c>
      <c r="N126" s="139" t="s">
        <v>160</v>
      </c>
      <c r="O126" s="139" t="s">
        <v>160</v>
      </c>
      <c r="P126" s="142"/>
      <c r="Q126" s="138" t="s">
        <v>160</v>
      </c>
      <c r="R126" s="143"/>
      <c r="S126" s="142">
        <f>+Sklop13[[#This Row],[cena/enota brez DDV v EUR]]*Sklop13[[#This Row],[Stopnja DDV (%)]]</f>
        <v>0</v>
      </c>
      <c r="T126" s="142">
        <f>+Sklop13[[#This Row],[cena/enota brez DDV v EUR]]+Sklop13[[#This Row],[Davek (EUR)]]</f>
        <v>0</v>
      </c>
      <c r="U126" s="142">
        <f>+Sklop13[[#This Row],[cena/enota brez DDV v EUR]]*Sklop13[[#This Row],[Okvirna količina]]</f>
        <v>0</v>
      </c>
      <c r="V126" s="142">
        <f>+Sklop13[[#This Row],[Končna cena/enoto mere (EUR) z DDV]]*Sklop13[[#This Row],[Okvirna količina]]</f>
        <v>0</v>
      </c>
      <c r="W126" s="137" t="s">
        <v>160</v>
      </c>
    </row>
    <row r="127" spans="1:23" s="175" customFormat="1" ht="12">
      <c r="A127" s="80" t="s">
        <v>125</v>
      </c>
      <c r="B127" s="241" t="s">
        <v>981</v>
      </c>
      <c r="C127" s="242" t="s">
        <v>1046</v>
      </c>
      <c r="D127" s="248" t="s">
        <v>1820</v>
      </c>
      <c r="E127" s="187">
        <v>1</v>
      </c>
      <c r="F127" s="187" t="s">
        <v>0</v>
      </c>
      <c r="G127" s="191"/>
      <c r="H127" s="265">
        <v>500</v>
      </c>
      <c r="I127" s="150" t="s">
        <v>0</v>
      </c>
      <c r="J1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7" s="126" t="str">
        <f>IF(Sklop13[[#This Row],[ZAHTEVANA SHEMA KAKOVOSTI]]&lt;&gt;"",Sklop13[[#This Row],[Preračunana masa/volumen/kos na enoto kg]],"")</f>
        <v/>
      </c>
      <c r="L127" s="141"/>
      <c r="M127" s="139" t="s">
        <v>160</v>
      </c>
      <c r="N127" s="139" t="s">
        <v>160</v>
      </c>
      <c r="O127" s="139" t="s">
        <v>160</v>
      </c>
      <c r="P127" s="142"/>
      <c r="Q127" s="138" t="s">
        <v>160</v>
      </c>
      <c r="R127" s="143"/>
      <c r="S127" s="142">
        <f>+Sklop13[[#This Row],[cena/enota brez DDV v EUR]]*Sklop13[[#This Row],[Stopnja DDV (%)]]</f>
        <v>0</v>
      </c>
      <c r="T127" s="142">
        <f>+Sklop13[[#This Row],[cena/enota brez DDV v EUR]]+Sklop13[[#This Row],[Davek (EUR)]]</f>
        <v>0</v>
      </c>
      <c r="U127" s="142">
        <f>+Sklop13[[#This Row],[cena/enota brez DDV v EUR]]*Sklop13[[#This Row],[Okvirna količina]]</f>
        <v>0</v>
      </c>
      <c r="V127" s="142">
        <f>+Sklop13[[#This Row],[Končna cena/enoto mere (EUR) z DDV]]*Sklop13[[#This Row],[Okvirna količina]]</f>
        <v>0</v>
      </c>
      <c r="W127" s="137" t="s">
        <v>160</v>
      </c>
    </row>
    <row r="128" spans="1:23" s="175" customFormat="1" ht="12">
      <c r="A128" s="80" t="s">
        <v>126</v>
      </c>
      <c r="B128" s="241" t="s">
        <v>979</v>
      </c>
      <c r="C128" s="242" t="s">
        <v>1046</v>
      </c>
      <c r="D128" s="248" t="s">
        <v>1111</v>
      </c>
      <c r="E128" s="187">
        <v>1</v>
      </c>
      <c r="F128" s="187" t="s">
        <v>0</v>
      </c>
      <c r="G128" s="191"/>
      <c r="H128" s="265">
        <v>300</v>
      </c>
      <c r="I128" s="150" t="s">
        <v>0</v>
      </c>
      <c r="J1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28" s="126" t="str">
        <f>IF(Sklop13[[#This Row],[ZAHTEVANA SHEMA KAKOVOSTI]]&lt;&gt;"",Sklop13[[#This Row],[Preračunana masa/volumen/kos na enoto kg]],"")</f>
        <v/>
      </c>
      <c r="L128" s="141"/>
      <c r="M128" s="139" t="s">
        <v>160</v>
      </c>
      <c r="N128" s="139" t="s">
        <v>160</v>
      </c>
      <c r="O128" s="139" t="s">
        <v>160</v>
      </c>
      <c r="P128" s="142"/>
      <c r="Q128" s="138" t="s">
        <v>160</v>
      </c>
      <c r="R128" s="143"/>
      <c r="S128" s="142">
        <f>+Sklop13[[#This Row],[cena/enota brez DDV v EUR]]*Sklop13[[#This Row],[Stopnja DDV (%)]]</f>
        <v>0</v>
      </c>
      <c r="T128" s="142">
        <f>+Sklop13[[#This Row],[cena/enota brez DDV v EUR]]+Sklop13[[#This Row],[Davek (EUR)]]</f>
        <v>0</v>
      </c>
      <c r="U128" s="142">
        <f>+Sklop13[[#This Row],[cena/enota brez DDV v EUR]]*Sklop13[[#This Row],[Okvirna količina]]</f>
        <v>0</v>
      </c>
      <c r="V128" s="142">
        <f>+Sklop13[[#This Row],[Končna cena/enoto mere (EUR) z DDV]]*Sklop13[[#This Row],[Okvirna količina]]</f>
        <v>0</v>
      </c>
      <c r="W128" s="137" t="s">
        <v>160</v>
      </c>
    </row>
    <row r="129" spans="1:23" s="175" customFormat="1" ht="12">
      <c r="A129" s="80" t="s">
        <v>127</v>
      </c>
      <c r="B129" s="241" t="s">
        <v>980</v>
      </c>
      <c r="C129" s="242" t="s">
        <v>1046</v>
      </c>
      <c r="D129" s="248" t="s">
        <v>1818</v>
      </c>
      <c r="E129" s="187">
        <v>1</v>
      </c>
      <c r="F129" s="187" t="s">
        <v>0</v>
      </c>
      <c r="G129" s="191"/>
      <c r="H129" s="265">
        <v>500</v>
      </c>
      <c r="I129" s="150" t="s">
        <v>0</v>
      </c>
      <c r="J1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9" s="126" t="str">
        <f>IF(Sklop13[[#This Row],[ZAHTEVANA SHEMA KAKOVOSTI]]&lt;&gt;"",Sklop13[[#This Row],[Preračunana masa/volumen/kos na enoto kg]],"")</f>
        <v/>
      </c>
      <c r="L129" s="141"/>
      <c r="M129" s="139" t="s">
        <v>160</v>
      </c>
      <c r="N129" s="139" t="s">
        <v>160</v>
      </c>
      <c r="O129" s="139" t="s">
        <v>160</v>
      </c>
      <c r="P129" s="142"/>
      <c r="Q129" s="138" t="s">
        <v>160</v>
      </c>
      <c r="R129" s="143"/>
      <c r="S129" s="142">
        <f>+Sklop13[[#This Row],[cena/enota brez DDV v EUR]]*Sklop13[[#This Row],[Stopnja DDV (%)]]</f>
        <v>0</v>
      </c>
      <c r="T129" s="142">
        <f>+Sklop13[[#This Row],[cena/enota brez DDV v EUR]]+Sklop13[[#This Row],[Davek (EUR)]]</f>
        <v>0</v>
      </c>
      <c r="U129" s="142">
        <f>+Sklop13[[#This Row],[cena/enota brez DDV v EUR]]*Sklop13[[#This Row],[Okvirna količina]]</f>
        <v>0</v>
      </c>
      <c r="V129" s="142">
        <f>+Sklop13[[#This Row],[Končna cena/enoto mere (EUR) z DDV]]*Sklop13[[#This Row],[Okvirna količina]]</f>
        <v>0</v>
      </c>
      <c r="W129" s="137" t="s">
        <v>160</v>
      </c>
    </row>
    <row r="130" spans="1:23" s="175" customFormat="1" ht="12">
      <c r="A130" s="80" t="s">
        <v>221</v>
      </c>
      <c r="B130" s="241" t="s">
        <v>978</v>
      </c>
      <c r="C130" s="242" t="s">
        <v>1046</v>
      </c>
      <c r="D130" s="248" t="s">
        <v>1819</v>
      </c>
      <c r="E130" s="187">
        <v>1</v>
      </c>
      <c r="F130" s="187" t="s">
        <v>0</v>
      </c>
      <c r="G130" s="191"/>
      <c r="H130" s="265">
        <v>100</v>
      </c>
      <c r="I130" s="150" t="s">
        <v>0</v>
      </c>
      <c r="J1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0" s="126" t="str">
        <f>IF(Sklop13[[#This Row],[ZAHTEVANA SHEMA KAKOVOSTI]]&lt;&gt;"",Sklop13[[#This Row],[Preračunana masa/volumen/kos na enoto kg]],"")</f>
        <v/>
      </c>
      <c r="L130" s="141"/>
      <c r="M130" s="139" t="s">
        <v>160</v>
      </c>
      <c r="N130" s="139" t="s">
        <v>160</v>
      </c>
      <c r="O130" s="139" t="s">
        <v>160</v>
      </c>
      <c r="P130" s="142"/>
      <c r="Q130" s="138" t="s">
        <v>160</v>
      </c>
      <c r="R130" s="143"/>
      <c r="S130" s="142">
        <f>+Sklop13[[#This Row],[cena/enota brez DDV v EUR]]*Sklop13[[#This Row],[Stopnja DDV (%)]]</f>
        <v>0</v>
      </c>
      <c r="T130" s="142">
        <f>+Sklop13[[#This Row],[cena/enota brez DDV v EUR]]+Sklop13[[#This Row],[Davek (EUR)]]</f>
        <v>0</v>
      </c>
      <c r="U130" s="142">
        <f>+Sklop13[[#This Row],[cena/enota brez DDV v EUR]]*Sklop13[[#This Row],[Okvirna količina]]</f>
        <v>0</v>
      </c>
      <c r="V130" s="142">
        <f>+Sklop13[[#This Row],[Končna cena/enoto mere (EUR) z DDV]]*Sklop13[[#This Row],[Okvirna količina]]</f>
        <v>0</v>
      </c>
      <c r="W130" s="137" t="s">
        <v>160</v>
      </c>
    </row>
    <row r="131" spans="1:23" s="175" customFormat="1" ht="12">
      <c r="A131" s="80" t="s">
        <v>222</v>
      </c>
      <c r="B131" s="241" t="s">
        <v>977</v>
      </c>
      <c r="C131" s="242" t="s">
        <v>1046</v>
      </c>
      <c r="D131" s="248" t="s">
        <v>1110</v>
      </c>
      <c r="E131" s="187">
        <v>1</v>
      </c>
      <c r="F131" s="187" t="s">
        <v>0</v>
      </c>
      <c r="G131" s="191"/>
      <c r="H131" s="265">
        <v>200</v>
      </c>
      <c r="I131" s="150" t="s">
        <v>0</v>
      </c>
      <c r="J1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1" s="126" t="str">
        <f>IF(Sklop13[[#This Row],[ZAHTEVANA SHEMA KAKOVOSTI]]&lt;&gt;"",Sklop13[[#This Row],[Preračunana masa/volumen/kos na enoto kg]],"")</f>
        <v/>
      </c>
      <c r="L131" s="141"/>
      <c r="M131" s="139" t="s">
        <v>160</v>
      </c>
      <c r="N131" s="139" t="s">
        <v>160</v>
      </c>
      <c r="O131" s="139" t="s">
        <v>160</v>
      </c>
      <c r="P131" s="142"/>
      <c r="Q131" s="138" t="s">
        <v>160</v>
      </c>
      <c r="R131" s="143"/>
      <c r="S131" s="142">
        <f>+Sklop13[[#This Row],[cena/enota brez DDV v EUR]]*Sklop13[[#This Row],[Stopnja DDV (%)]]</f>
        <v>0</v>
      </c>
      <c r="T131" s="142">
        <f>+Sklop13[[#This Row],[cena/enota brez DDV v EUR]]+Sklop13[[#This Row],[Davek (EUR)]]</f>
        <v>0</v>
      </c>
      <c r="U131" s="142">
        <f>+Sklop13[[#This Row],[cena/enota brez DDV v EUR]]*Sklop13[[#This Row],[Okvirna količina]]</f>
        <v>0</v>
      </c>
      <c r="V131" s="142">
        <f>+Sklop13[[#This Row],[Končna cena/enoto mere (EUR) z DDV]]*Sklop13[[#This Row],[Okvirna količina]]</f>
        <v>0</v>
      </c>
      <c r="W131" s="137" t="s">
        <v>160</v>
      </c>
    </row>
    <row r="132" spans="1:23" s="175" customFormat="1" ht="12">
      <c r="A132" s="80" t="s">
        <v>223</v>
      </c>
      <c r="B132" s="241" t="s">
        <v>970</v>
      </c>
      <c r="C132" s="242" t="s">
        <v>1046</v>
      </c>
      <c r="D132" s="248" t="s">
        <v>1103</v>
      </c>
      <c r="E132" s="187">
        <v>1</v>
      </c>
      <c r="F132" s="187" t="s">
        <v>0</v>
      </c>
      <c r="G132" s="191"/>
      <c r="H132" s="265">
        <v>6</v>
      </c>
      <c r="I132" s="150" t="s">
        <v>0</v>
      </c>
      <c r="J1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132" s="126" t="str">
        <f>IF(Sklop13[[#This Row],[ZAHTEVANA SHEMA KAKOVOSTI]]&lt;&gt;"",Sklop13[[#This Row],[Preračunana masa/volumen/kos na enoto kg]],"")</f>
        <v/>
      </c>
      <c r="L132" s="141"/>
      <c r="M132" s="139" t="s">
        <v>160</v>
      </c>
      <c r="N132" s="139" t="s">
        <v>160</v>
      </c>
      <c r="O132" s="139" t="s">
        <v>160</v>
      </c>
      <c r="P132" s="142"/>
      <c r="Q132" s="138" t="s">
        <v>160</v>
      </c>
      <c r="R132" s="143"/>
      <c r="S132" s="142">
        <f>+Sklop13[[#This Row],[cena/enota brez DDV v EUR]]*Sklop13[[#This Row],[Stopnja DDV (%)]]</f>
        <v>0</v>
      </c>
      <c r="T132" s="142">
        <f>+Sklop13[[#This Row],[cena/enota brez DDV v EUR]]+Sklop13[[#This Row],[Davek (EUR)]]</f>
        <v>0</v>
      </c>
      <c r="U132" s="142">
        <f>+Sklop13[[#This Row],[cena/enota brez DDV v EUR]]*Sklop13[[#This Row],[Okvirna količina]]</f>
        <v>0</v>
      </c>
      <c r="V132" s="142">
        <f>+Sklop13[[#This Row],[Končna cena/enoto mere (EUR) z DDV]]*Sklop13[[#This Row],[Okvirna količina]]</f>
        <v>0</v>
      </c>
      <c r="W132" s="137" t="s">
        <v>160</v>
      </c>
    </row>
    <row r="133" spans="1:23" s="175" customFormat="1" ht="12">
      <c r="A133" s="80" t="s">
        <v>224</v>
      </c>
      <c r="B133" s="241" t="s">
        <v>972</v>
      </c>
      <c r="C133" s="242" t="s">
        <v>1046</v>
      </c>
      <c r="D133" s="248" t="s">
        <v>1105</v>
      </c>
      <c r="E133" s="187">
        <v>1</v>
      </c>
      <c r="F133" s="187" t="s">
        <v>0</v>
      </c>
      <c r="G133" s="191"/>
      <c r="H133" s="265">
        <v>15</v>
      </c>
      <c r="I133" s="150" t="s">
        <v>0</v>
      </c>
      <c r="J1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33" s="126" t="str">
        <f>IF(Sklop13[[#This Row],[ZAHTEVANA SHEMA KAKOVOSTI]]&lt;&gt;"",Sklop13[[#This Row],[Preračunana masa/volumen/kos na enoto kg]],"")</f>
        <v/>
      </c>
      <c r="L133" s="141"/>
      <c r="M133" s="139" t="s">
        <v>160</v>
      </c>
      <c r="N133" s="139" t="s">
        <v>160</v>
      </c>
      <c r="O133" s="139" t="s">
        <v>160</v>
      </c>
      <c r="P133" s="142"/>
      <c r="Q133" s="138" t="s">
        <v>160</v>
      </c>
      <c r="R133" s="143"/>
      <c r="S133" s="142">
        <f>+Sklop13[[#This Row],[cena/enota brez DDV v EUR]]*Sklop13[[#This Row],[Stopnja DDV (%)]]</f>
        <v>0</v>
      </c>
      <c r="T133" s="142">
        <f>+Sklop13[[#This Row],[cena/enota brez DDV v EUR]]+Sklop13[[#This Row],[Davek (EUR)]]</f>
        <v>0</v>
      </c>
      <c r="U133" s="142">
        <f>+Sklop13[[#This Row],[cena/enota brez DDV v EUR]]*Sklop13[[#This Row],[Okvirna količina]]</f>
        <v>0</v>
      </c>
      <c r="V133" s="142">
        <f>+Sklop13[[#This Row],[Končna cena/enoto mere (EUR) z DDV]]*Sklop13[[#This Row],[Okvirna količina]]</f>
        <v>0</v>
      </c>
      <c r="W133" s="137" t="s">
        <v>160</v>
      </c>
    </row>
    <row r="134" spans="1:23" s="175" customFormat="1" ht="12">
      <c r="A134" s="80" t="s">
        <v>225</v>
      </c>
      <c r="B134" s="241" t="s">
        <v>982</v>
      </c>
      <c r="C134" s="242" t="s">
        <v>1046</v>
      </c>
      <c r="D134" s="243" t="s">
        <v>1817</v>
      </c>
      <c r="E134" s="187" t="s">
        <v>1816</v>
      </c>
      <c r="F134" s="187" t="s">
        <v>0</v>
      </c>
      <c r="G134" s="191"/>
      <c r="H134" s="265">
        <v>90</v>
      </c>
      <c r="I134" s="150" t="s">
        <v>0</v>
      </c>
      <c r="J1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134" s="126" t="str">
        <f>IF(Sklop13[[#This Row],[ZAHTEVANA SHEMA KAKOVOSTI]]&lt;&gt;"",Sklop13[[#This Row],[Preračunana masa/volumen/kos na enoto kg]],"")</f>
        <v/>
      </c>
      <c r="L134" s="141"/>
      <c r="M134" s="139" t="s">
        <v>160</v>
      </c>
      <c r="N134" s="139" t="s">
        <v>160</v>
      </c>
      <c r="O134" s="139" t="s">
        <v>160</v>
      </c>
      <c r="P134" s="142"/>
      <c r="Q134" s="138" t="s">
        <v>160</v>
      </c>
      <c r="R134" s="143"/>
      <c r="S134" s="142">
        <f>+Sklop13[[#This Row],[cena/enota brez DDV v EUR]]*Sklop13[[#This Row],[Stopnja DDV (%)]]</f>
        <v>0</v>
      </c>
      <c r="T134" s="142">
        <f>+Sklop13[[#This Row],[cena/enota brez DDV v EUR]]+Sklop13[[#This Row],[Davek (EUR)]]</f>
        <v>0</v>
      </c>
      <c r="U134" s="142">
        <f>+Sklop13[[#This Row],[cena/enota brez DDV v EUR]]*Sklop13[[#This Row],[Okvirna količina]]</f>
        <v>0</v>
      </c>
      <c r="V134" s="142">
        <f>+Sklop13[[#This Row],[Končna cena/enoto mere (EUR) z DDV]]*Sklop13[[#This Row],[Okvirna količina]]</f>
        <v>0</v>
      </c>
      <c r="W134" s="137" t="s">
        <v>160</v>
      </c>
    </row>
    <row r="135" spans="1:23" s="175" customFormat="1" ht="12">
      <c r="A135" s="80" t="s">
        <v>226</v>
      </c>
      <c r="B135" s="241" t="s">
        <v>1023</v>
      </c>
      <c r="C135" s="242" t="s">
        <v>1046</v>
      </c>
      <c r="D135" s="248" t="s">
        <v>1149</v>
      </c>
      <c r="E135" s="187">
        <v>1</v>
      </c>
      <c r="F135" s="187" t="s">
        <v>0</v>
      </c>
      <c r="G135" s="191"/>
      <c r="H135" s="265">
        <v>1</v>
      </c>
      <c r="I135" s="150" t="s">
        <v>0</v>
      </c>
      <c r="J1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35" s="126" t="str">
        <f>IF(Sklop13[[#This Row],[ZAHTEVANA SHEMA KAKOVOSTI]]&lt;&gt;"",Sklop13[[#This Row],[Preračunana masa/volumen/kos na enoto kg]],"")</f>
        <v/>
      </c>
      <c r="L135" s="141"/>
      <c r="M135" s="139" t="s">
        <v>160</v>
      </c>
      <c r="N135" s="139" t="s">
        <v>160</v>
      </c>
      <c r="O135" s="139" t="s">
        <v>160</v>
      </c>
      <c r="P135" s="142"/>
      <c r="Q135" s="138" t="s">
        <v>160</v>
      </c>
      <c r="R135" s="143"/>
      <c r="S135" s="142">
        <f>+Sklop13[[#This Row],[cena/enota brez DDV v EUR]]*Sklop13[[#This Row],[Stopnja DDV (%)]]</f>
        <v>0</v>
      </c>
      <c r="T135" s="142">
        <f>+Sklop13[[#This Row],[cena/enota brez DDV v EUR]]+Sklop13[[#This Row],[Davek (EUR)]]</f>
        <v>0</v>
      </c>
      <c r="U135" s="142">
        <f>+Sklop13[[#This Row],[cena/enota brez DDV v EUR]]*Sklop13[[#This Row],[Okvirna količina]]</f>
        <v>0</v>
      </c>
      <c r="V135" s="142">
        <f>+Sklop13[[#This Row],[Končna cena/enoto mere (EUR) z DDV]]*Sklop13[[#This Row],[Okvirna količina]]</f>
        <v>0</v>
      </c>
      <c r="W135" s="137" t="s">
        <v>160</v>
      </c>
    </row>
    <row r="136" spans="1:23" s="175" customFormat="1" ht="12">
      <c r="A136" s="80" t="s">
        <v>227</v>
      </c>
      <c r="B136" s="241" t="s">
        <v>984</v>
      </c>
      <c r="C136" s="242" t="s">
        <v>1046</v>
      </c>
      <c r="D136" s="243" t="s">
        <v>1113</v>
      </c>
      <c r="E136" s="187">
        <v>1</v>
      </c>
      <c r="F136" s="187" t="s">
        <v>0</v>
      </c>
      <c r="G136" s="191"/>
      <c r="H136" s="267">
        <v>50</v>
      </c>
      <c r="I136" s="150" t="s">
        <v>0</v>
      </c>
      <c r="J1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6" s="126" t="str">
        <f>IF(Sklop13[[#This Row],[ZAHTEVANA SHEMA KAKOVOSTI]]&lt;&gt;"",Sklop13[[#This Row],[Preračunana masa/volumen/kos na enoto kg]],"")</f>
        <v/>
      </c>
      <c r="L136" s="141"/>
      <c r="M136" s="139" t="s">
        <v>160</v>
      </c>
      <c r="N136" s="139" t="s">
        <v>160</v>
      </c>
      <c r="O136" s="139" t="s">
        <v>160</v>
      </c>
      <c r="P136" s="142"/>
      <c r="Q136" s="138" t="s">
        <v>160</v>
      </c>
      <c r="R136" s="143"/>
      <c r="S136" s="142">
        <f>+Sklop13[[#This Row],[cena/enota brez DDV v EUR]]*Sklop13[[#This Row],[Stopnja DDV (%)]]</f>
        <v>0</v>
      </c>
      <c r="T136" s="142">
        <f>+Sklop13[[#This Row],[cena/enota brez DDV v EUR]]+Sklop13[[#This Row],[Davek (EUR)]]</f>
        <v>0</v>
      </c>
      <c r="U136" s="142">
        <f>+Sklop13[[#This Row],[cena/enota brez DDV v EUR]]*Sklop13[[#This Row],[Okvirna količina]]</f>
        <v>0</v>
      </c>
      <c r="V136" s="142">
        <f>+Sklop13[[#This Row],[Končna cena/enoto mere (EUR) z DDV]]*Sklop13[[#This Row],[Okvirna količina]]</f>
        <v>0</v>
      </c>
      <c r="W136" s="137" t="s">
        <v>160</v>
      </c>
    </row>
    <row r="137" spans="1:23" s="175" customFormat="1" ht="12">
      <c r="A137" s="80" t="s">
        <v>228</v>
      </c>
      <c r="B137" s="241" t="s">
        <v>1009</v>
      </c>
      <c r="C137" s="242" t="s">
        <v>1046</v>
      </c>
      <c r="D137" s="248" t="s">
        <v>1135</v>
      </c>
      <c r="E137" s="187">
        <v>1</v>
      </c>
      <c r="F137" s="187" t="s">
        <v>0</v>
      </c>
      <c r="G137" s="191"/>
      <c r="H137" s="265">
        <v>70</v>
      </c>
      <c r="I137" s="150" t="s">
        <v>0</v>
      </c>
      <c r="J1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137" s="126" t="str">
        <f>IF(Sklop13[[#This Row],[ZAHTEVANA SHEMA KAKOVOSTI]]&lt;&gt;"",Sklop13[[#This Row],[Preračunana masa/volumen/kos na enoto kg]],"")</f>
        <v/>
      </c>
      <c r="L137" s="141"/>
      <c r="M137" s="139" t="s">
        <v>160</v>
      </c>
      <c r="N137" s="139" t="s">
        <v>160</v>
      </c>
      <c r="O137" s="139" t="s">
        <v>160</v>
      </c>
      <c r="P137" s="142"/>
      <c r="Q137" s="138" t="s">
        <v>160</v>
      </c>
      <c r="R137" s="143"/>
      <c r="S137" s="142">
        <f>+Sklop13[[#This Row],[cena/enota brez DDV v EUR]]*Sklop13[[#This Row],[Stopnja DDV (%)]]</f>
        <v>0</v>
      </c>
      <c r="T137" s="142">
        <f>+Sklop13[[#This Row],[cena/enota brez DDV v EUR]]+Sklop13[[#This Row],[Davek (EUR)]]</f>
        <v>0</v>
      </c>
      <c r="U137" s="142">
        <f>+Sklop13[[#This Row],[cena/enota brez DDV v EUR]]*Sklop13[[#This Row],[Okvirna količina]]</f>
        <v>0</v>
      </c>
      <c r="V137" s="142">
        <f>+Sklop13[[#This Row],[Končna cena/enoto mere (EUR) z DDV]]*Sklop13[[#This Row],[Okvirna količina]]</f>
        <v>0</v>
      </c>
      <c r="W137" s="137" t="s">
        <v>160</v>
      </c>
    </row>
    <row r="138" spans="1:23" s="175" customFormat="1" ht="12">
      <c r="A138" s="80" t="s">
        <v>229</v>
      </c>
      <c r="B138" s="241" t="s">
        <v>1043</v>
      </c>
      <c r="C138" s="242" t="s">
        <v>1046</v>
      </c>
      <c r="D138" s="248" t="s">
        <v>1165</v>
      </c>
      <c r="E138" s="187">
        <v>1</v>
      </c>
      <c r="F138" s="187" t="s">
        <v>0</v>
      </c>
      <c r="G138" s="191"/>
      <c r="H138" s="265">
        <v>50</v>
      </c>
      <c r="I138" s="150" t="s">
        <v>0</v>
      </c>
      <c r="J1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8" s="126" t="str">
        <f>IF(Sklop13[[#This Row],[ZAHTEVANA SHEMA KAKOVOSTI]]&lt;&gt;"",Sklop13[[#This Row],[Preračunana masa/volumen/kos na enoto kg]],"")</f>
        <v/>
      </c>
      <c r="L138" s="141"/>
      <c r="M138" s="139" t="s">
        <v>160</v>
      </c>
      <c r="N138" s="139" t="s">
        <v>160</v>
      </c>
      <c r="O138" s="139" t="s">
        <v>160</v>
      </c>
      <c r="P138" s="142"/>
      <c r="Q138" s="138" t="s">
        <v>160</v>
      </c>
      <c r="R138" s="143"/>
      <c r="S138" s="142">
        <f>+Sklop13[[#This Row],[cena/enota brez DDV v EUR]]*Sklop13[[#This Row],[Stopnja DDV (%)]]</f>
        <v>0</v>
      </c>
      <c r="T138" s="142">
        <f>+Sklop13[[#This Row],[cena/enota brez DDV v EUR]]+Sklop13[[#This Row],[Davek (EUR)]]</f>
        <v>0</v>
      </c>
      <c r="U138" s="142">
        <f>+Sklop13[[#This Row],[cena/enota brez DDV v EUR]]*Sklop13[[#This Row],[Okvirna količina]]</f>
        <v>0</v>
      </c>
      <c r="V138" s="142">
        <f>+Sklop13[[#This Row],[Končna cena/enoto mere (EUR) z DDV]]*Sklop13[[#This Row],[Okvirna količina]]</f>
        <v>0</v>
      </c>
      <c r="W138" s="137" t="s">
        <v>160</v>
      </c>
    </row>
    <row r="139" spans="1:23" s="175" customFormat="1" ht="12">
      <c r="A139" s="80" t="s">
        <v>230</v>
      </c>
      <c r="B139" s="241" t="s">
        <v>1003</v>
      </c>
      <c r="C139" s="242" t="s">
        <v>1046</v>
      </c>
      <c r="D139" s="248" t="s">
        <v>1129</v>
      </c>
      <c r="E139" s="187">
        <v>1</v>
      </c>
      <c r="F139" s="187" t="s">
        <v>0</v>
      </c>
      <c r="G139" s="191"/>
      <c r="H139" s="265">
        <v>100</v>
      </c>
      <c r="I139" s="150" t="s">
        <v>0</v>
      </c>
      <c r="J1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9" s="126" t="str">
        <f>IF(Sklop13[[#This Row],[ZAHTEVANA SHEMA KAKOVOSTI]]&lt;&gt;"",Sklop13[[#This Row],[Preračunana masa/volumen/kos na enoto kg]],"")</f>
        <v/>
      </c>
      <c r="L139" s="141"/>
      <c r="M139" s="139" t="s">
        <v>160</v>
      </c>
      <c r="N139" s="139" t="s">
        <v>160</v>
      </c>
      <c r="O139" s="139" t="s">
        <v>160</v>
      </c>
      <c r="P139" s="142"/>
      <c r="Q139" s="138" t="s">
        <v>160</v>
      </c>
      <c r="R139" s="143"/>
      <c r="S139" s="142">
        <f>+Sklop13[[#This Row],[cena/enota brez DDV v EUR]]*Sklop13[[#This Row],[Stopnja DDV (%)]]</f>
        <v>0</v>
      </c>
      <c r="T139" s="142">
        <f>+Sklop13[[#This Row],[cena/enota brez DDV v EUR]]+Sklop13[[#This Row],[Davek (EUR)]]</f>
        <v>0</v>
      </c>
      <c r="U139" s="142">
        <f>+Sklop13[[#This Row],[cena/enota brez DDV v EUR]]*Sklop13[[#This Row],[Okvirna količina]]</f>
        <v>0</v>
      </c>
      <c r="V139" s="142">
        <f>+Sklop13[[#This Row],[Končna cena/enoto mere (EUR) z DDV]]*Sklop13[[#This Row],[Okvirna količina]]</f>
        <v>0</v>
      </c>
      <c r="W139" s="137" t="s">
        <v>160</v>
      </c>
    </row>
    <row r="140" spans="1:23" s="175" customFormat="1" ht="12">
      <c r="A140" s="80" t="s">
        <v>231</v>
      </c>
      <c r="B140" s="241" t="s">
        <v>1010</v>
      </c>
      <c r="C140" s="242" t="s">
        <v>1046</v>
      </c>
      <c r="D140" s="248" t="s">
        <v>1136</v>
      </c>
      <c r="E140" s="187">
        <v>1</v>
      </c>
      <c r="F140" s="187" t="s">
        <v>0</v>
      </c>
      <c r="G140" s="191"/>
      <c r="H140" s="265">
        <v>30</v>
      </c>
      <c r="I140" s="150" t="s">
        <v>0</v>
      </c>
      <c r="J1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0" s="126" t="str">
        <f>IF(Sklop13[[#This Row],[ZAHTEVANA SHEMA KAKOVOSTI]]&lt;&gt;"",Sklop13[[#This Row],[Preračunana masa/volumen/kos na enoto kg]],"")</f>
        <v/>
      </c>
      <c r="L140" s="141"/>
      <c r="M140" s="139" t="s">
        <v>160</v>
      </c>
      <c r="N140" s="139" t="s">
        <v>160</v>
      </c>
      <c r="O140" s="139" t="s">
        <v>160</v>
      </c>
      <c r="P140" s="142"/>
      <c r="Q140" s="138" t="s">
        <v>160</v>
      </c>
      <c r="R140" s="143"/>
      <c r="S140" s="142">
        <f>+Sklop13[[#This Row],[cena/enota brez DDV v EUR]]*Sklop13[[#This Row],[Stopnja DDV (%)]]</f>
        <v>0</v>
      </c>
      <c r="T140" s="142">
        <f>+Sklop13[[#This Row],[cena/enota brez DDV v EUR]]+Sklop13[[#This Row],[Davek (EUR)]]</f>
        <v>0</v>
      </c>
      <c r="U140" s="142">
        <f>+Sklop13[[#This Row],[cena/enota brez DDV v EUR]]*Sklop13[[#This Row],[Okvirna količina]]</f>
        <v>0</v>
      </c>
      <c r="V140" s="142">
        <f>+Sklop13[[#This Row],[Končna cena/enoto mere (EUR) z DDV]]*Sklop13[[#This Row],[Okvirna količina]]</f>
        <v>0</v>
      </c>
      <c r="W140" s="137" t="s">
        <v>160</v>
      </c>
    </row>
    <row r="141" spans="1:23" s="175" customFormat="1" ht="12">
      <c r="A141" s="80" t="s">
        <v>232</v>
      </c>
      <c r="B141" s="241" t="s">
        <v>1035</v>
      </c>
      <c r="C141" s="242" t="s">
        <v>1046</v>
      </c>
      <c r="D141" s="248" t="s">
        <v>1159</v>
      </c>
      <c r="E141" s="187">
        <v>1</v>
      </c>
      <c r="F141" s="187" t="s">
        <v>0</v>
      </c>
      <c r="G141" s="191"/>
      <c r="H141" s="265">
        <v>200</v>
      </c>
      <c r="I141" s="150" t="s">
        <v>0</v>
      </c>
      <c r="J1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41" s="126" t="str">
        <f>IF(Sklop13[[#This Row],[ZAHTEVANA SHEMA KAKOVOSTI]]&lt;&gt;"",Sklop13[[#This Row],[Preračunana masa/volumen/kos na enoto kg]],"")</f>
        <v/>
      </c>
      <c r="L141" s="141"/>
      <c r="M141" s="139" t="s">
        <v>160</v>
      </c>
      <c r="N141" s="139" t="s">
        <v>160</v>
      </c>
      <c r="O141" s="139" t="s">
        <v>160</v>
      </c>
      <c r="P141" s="142"/>
      <c r="Q141" s="138" t="s">
        <v>160</v>
      </c>
      <c r="R141" s="143"/>
      <c r="S141" s="142">
        <f>+Sklop13[[#This Row],[cena/enota brez DDV v EUR]]*Sklop13[[#This Row],[Stopnja DDV (%)]]</f>
        <v>0</v>
      </c>
      <c r="T141" s="142">
        <f>+Sklop13[[#This Row],[cena/enota brez DDV v EUR]]+Sklop13[[#This Row],[Davek (EUR)]]</f>
        <v>0</v>
      </c>
      <c r="U141" s="142">
        <f>+Sklop13[[#This Row],[cena/enota brez DDV v EUR]]*Sklop13[[#This Row],[Okvirna količina]]</f>
        <v>0</v>
      </c>
      <c r="V141" s="142">
        <f>+Sklop13[[#This Row],[Končna cena/enoto mere (EUR) z DDV]]*Sklop13[[#This Row],[Okvirna količina]]</f>
        <v>0</v>
      </c>
      <c r="W141" s="137" t="s">
        <v>160</v>
      </c>
    </row>
    <row r="142" spans="1:23" s="175" customFormat="1" ht="12">
      <c r="A142" s="80" t="s">
        <v>233</v>
      </c>
      <c r="B142" s="241" t="s">
        <v>1036</v>
      </c>
      <c r="C142" s="242" t="s">
        <v>1046</v>
      </c>
      <c r="D142" s="248" t="s">
        <v>1160</v>
      </c>
      <c r="E142" s="187">
        <v>1</v>
      </c>
      <c r="F142" s="187" t="s">
        <v>0</v>
      </c>
      <c r="G142" s="191"/>
      <c r="H142" s="265">
        <v>100</v>
      </c>
      <c r="I142" s="150" t="s">
        <v>0</v>
      </c>
      <c r="J1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2" s="126" t="str">
        <f>IF(Sklop13[[#This Row],[ZAHTEVANA SHEMA KAKOVOSTI]]&lt;&gt;"",Sklop13[[#This Row],[Preračunana masa/volumen/kos na enoto kg]],"")</f>
        <v/>
      </c>
      <c r="L142" s="141"/>
      <c r="M142" s="139" t="s">
        <v>160</v>
      </c>
      <c r="N142" s="139" t="s">
        <v>160</v>
      </c>
      <c r="O142" s="139" t="s">
        <v>160</v>
      </c>
      <c r="P142" s="142"/>
      <c r="Q142" s="138" t="s">
        <v>160</v>
      </c>
      <c r="R142" s="143"/>
      <c r="S142" s="142">
        <f>+Sklop13[[#This Row],[cena/enota brez DDV v EUR]]*Sklop13[[#This Row],[Stopnja DDV (%)]]</f>
        <v>0</v>
      </c>
      <c r="T142" s="142">
        <f>+Sklop13[[#This Row],[cena/enota brez DDV v EUR]]+Sklop13[[#This Row],[Davek (EUR)]]</f>
        <v>0</v>
      </c>
      <c r="U142" s="142">
        <f>+Sklop13[[#This Row],[cena/enota brez DDV v EUR]]*Sklop13[[#This Row],[Okvirna količina]]</f>
        <v>0</v>
      </c>
      <c r="V142" s="142">
        <f>+Sklop13[[#This Row],[Končna cena/enoto mere (EUR) z DDV]]*Sklop13[[#This Row],[Okvirna količina]]</f>
        <v>0</v>
      </c>
      <c r="W142" s="137" t="s">
        <v>160</v>
      </c>
    </row>
    <row r="143" spans="1:23" s="175" customFormat="1" ht="12">
      <c r="A143" s="80" t="s">
        <v>234</v>
      </c>
      <c r="B143" s="241" t="s">
        <v>1032</v>
      </c>
      <c r="C143" s="242" t="s">
        <v>1046</v>
      </c>
      <c r="D143" s="248" t="s">
        <v>1156</v>
      </c>
      <c r="E143" s="187">
        <v>1</v>
      </c>
      <c r="F143" s="187" t="s">
        <v>0</v>
      </c>
      <c r="G143" s="191"/>
      <c r="H143" s="265">
        <v>100</v>
      </c>
      <c r="I143" s="150" t="s">
        <v>0</v>
      </c>
      <c r="J1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3" s="126" t="str">
        <f>IF(Sklop13[[#This Row],[ZAHTEVANA SHEMA KAKOVOSTI]]&lt;&gt;"",Sklop13[[#This Row],[Preračunana masa/volumen/kos na enoto kg]],"")</f>
        <v/>
      </c>
      <c r="L143" s="141"/>
      <c r="M143" s="139" t="s">
        <v>160</v>
      </c>
      <c r="N143" s="139" t="s">
        <v>160</v>
      </c>
      <c r="O143" s="139" t="s">
        <v>160</v>
      </c>
      <c r="P143" s="142"/>
      <c r="Q143" s="138" t="s">
        <v>160</v>
      </c>
      <c r="R143" s="143"/>
      <c r="S143" s="142">
        <f>+Sklop13[[#This Row],[cena/enota brez DDV v EUR]]*Sklop13[[#This Row],[Stopnja DDV (%)]]</f>
        <v>0</v>
      </c>
      <c r="T143" s="142">
        <f>+Sklop13[[#This Row],[cena/enota brez DDV v EUR]]+Sklop13[[#This Row],[Davek (EUR)]]</f>
        <v>0</v>
      </c>
      <c r="U143" s="142">
        <f>+Sklop13[[#This Row],[cena/enota brez DDV v EUR]]*Sklop13[[#This Row],[Okvirna količina]]</f>
        <v>0</v>
      </c>
      <c r="V143" s="142">
        <f>+Sklop13[[#This Row],[Končna cena/enoto mere (EUR) z DDV]]*Sklop13[[#This Row],[Okvirna količina]]</f>
        <v>0</v>
      </c>
      <c r="W143" s="137" t="s">
        <v>160</v>
      </c>
    </row>
    <row r="144" spans="1:23" s="175" customFormat="1" ht="12">
      <c r="A144" s="80" t="s">
        <v>235</v>
      </c>
      <c r="B144" s="241" t="s">
        <v>1030</v>
      </c>
      <c r="C144" s="242" t="s">
        <v>1046</v>
      </c>
      <c r="D144" s="248" t="s">
        <v>1821</v>
      </c>
      <c r="E144" s="268" t="s">
        <v>1813</v>
      </c>
      <c r="F144" s="187" t="s">
        <v>0</v>
      </c>
      <c r="G144" s="191"/>
      <c r="H144" s="265">
        <v>200</v>
      </c>
      <c r="I144" s="150" t="s">
        <v>0</v>
      </c>
      <c r="J1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44" s="126" t="str">
        <f>IF(Sklop13[[#This Row],[ZAHTEVANA SHEMA KAKOVOSTI]]&lt;&gt;"",Sklop13[[#This Row],[Preračunana masa/volumen/kos na enoto kg]],"")</f>
        <v/>
      </c>
      <c r="L144" s="141"/>
      <c r="M144" s="139" t="s">
        <v>160</v>
      </c>
      <c r="N144" s="139" t="s">
        <v>160</v>
      </c>
      <c r="O144" s="139" t="s">
        <v>160</v>
      </c>
      <c r="P144" s="142"/>
      <c r="Q144" s="138" t="s">
        <v>160</v>
      </c>
      <c r="R144" s="143"/>
      <c r="S144" s="142">
        <f>+Sklop13[[#This Row],[cena/enota brez DDV v EUR]]*Sklop13[[#This Row],[Stopnja DDV (%)]]</f>
        <v>0</v>
      </c>
      <c r="T144" s="142">
        <f>+Sklop13[[#This Row],[cena/enota brez DDV v EUR]]+Sklop13[[#This Row],[Davek (EUR)]]</f>
        <v>0</v>
      </c>
      <c r="U144" s="142">
        <f>+Sklop13[[#This Row],[cena/enota brez DDV v EUR]]*Sklop13[[#This Row],[Okvirna količina]]</f>
        <v>0</v>
      </c>
      <c r="V144" s="142">
        <f>+Sklop13[[#This Row],[Končna cena/enoto mere (EUR) z DDV]]*Sklop13[[#This Row],[Okvirna količina]]</f>
        <v>0</v>
      </c>
      <c r="W144" s="137" t="s">
        <v>160</v>
      </c>
    </row>
    <row r="145" spans="1:24" s="175" customFormat="1" ht="12">
      <c r="A145" s="80" t="s">
        <v>246</v>
      </c>
      <c r="B145" s="241" t="s">
        <v>1031</v>
      </c>
      <c r="C145" s="242" t="s">
        <v>1046</v>
      </c>
      <c r="D145" s="248" t="s">
        <v>1811</v>
      </c>
      <c r="E145" s="187">
        <v>1</v>
      </c>
      <c r="F145" s="187" t="s">
        <v>0</v>
      </c>
      <c r="G145" s="191"/>
      <c r="H145" s="265">
        <v>30</v>
      </c>
      <c r="I145" s="150" t="s">
        <v>0</v>
      </c>
      <c r="J1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5" s="126" t="str">
        <f>IF(Sklop13[[#This Row],[ZAHTEVANA SHEMA KAKOVOSTI]]&lt;&gt;"",Sklop13[[#This Row],[Preračunana masa/volumen/kos na enoto kg]],"")</f>
        <v/>
      </c>
      <c r="L145" s="141"/>
      <c r="M145" s="139" t="s">
        <v>160</v>
      </c>
      <c r="N145" s="139" t="s">
        <v>160</v>
      </c>
      <c r="O145" s="139" t="s">
        <v>160</v>
      </c>
      <c r="P145" s="142"/>
      <c r="Q145" s="138" t="s">
        <v>160</v>
      </c>
      <c r="R145" s="143"/>
      <c r="S145" s="142">
        <f>+Sklop13[[#This Row],[cena/enota brez DDV v EUR]]*Sklop13[[#This Row],[Stopnja DDV (%)]]</f>
        <v>0</v>
      </c>
      <c r="T145" s="142">
        <f>+Sklop13[[#This Row],[cena/enota brez DDV v EUR]]+Sklop13[[#This Row],[Davek (EUR)]]</f>
        <v>0</v>
      </c>
      <c r="U145" s="142">
        <f>+Sklop13[[#This Row],[cena/enota brez DDV v EUR]]*Sklop13[[#This Row],[Okvirna količina]]</f>
        <v>0</v>
      </c>
      <c r="V145" s="142">
        <f>+Sklop13[[#This Row],[Končna cena/enoto mere (EUR) z DDV]]*Sklop13[[#This Row],[Okvirna količina]]</f>
        <v>0</v>
      </c>
      <c r="W145" s="137" t="s">
        <v>160</v>
      </c>
    </row>
    <row r="146" spans="1:24" s="175" customFormat="1" ht="12">
      <c r="A146" s="80" t="s">
        <v>247</v>
      </c>
      <c r="B146" s="321" t="s">
        <v>1033</v>
      </c>
      <c r="C146" s="242" t="s">
        <v>1046</v>
      </c>
      <c r="D146" s="248" t="s">
        <v>1157</v>
      </c>
      <c r="E146" s="187">
        <v>1</v>
      </c>
      <c r="F146" s="187" t="s">
        <v>0</v>
      </c>
      <c r="G146" s="191"/>
      <c r="H146" s="265">
        <v>5</v>
      </c>
      <c r="I146" s="150" t="s">
        <v>0</v>
      </c>
      <c r="J1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6" s="126" t="str">
        <f>IF(Sklop13[[#This Row],[ZAHTEVANA SHEMA KAKOVOSTI]]&lt;&gt;"",Sklop13[[#This Row],[Preračunana masa/volumen/kos na enoto kg]],"")</f>
        <v/>
      </c>
      <c r="L146" s="141"/>
      <c r="M146" s="139" t="s">
        <v>160</v>
      </c>
      <c r="N146" s="139" t="s">
        <v>160</v>
      </c>
      <c r="O146" s="139" t="s">
        <v>160</v>
      </c>
      <c r="P146" s="142"/>
      <c r="Q146" s="138" t="s">
        <v>160</v>
      </c>
      <c r="R146" s="143"/>
      <c r="S146" s="142">
        <f>+Sklop13[[#This Row],[cena/enota brez DDV v EUR]]*Sklop13[[#This Row],[Stopnja DDV (%)]]</f>
        <v>0</v>
      </c>
      <c r="T146" s="142">
        <f>+Sklop13[[#This Row],[cena/enota brez DDV v EUR]]+Sklop13[[#This Row],[Davek (EUR)]]</f>
        <v>0</v>
      </c>
      <c r="U146" s="142">
        <f>+Sklop13[[#This Row],[cena/enota brez DDV v EUR]]*Sklop13[[#This Row],[Okvirna količina]]</f>
        <v>0</v>
      </c>
      <c r="V146" s="142">
        <f>+Sklop13[[#This Row],[Končna cena/enoto mere (EUR) z DDV]]*Sklop13[[#This Row],[Okvirna količina]]</f>
        <v>0</v>
      </c>
      <c r="W146" s="137" t="s">
        <v>160</v>
      </c>
    </row>
    <row r="147" spans="1:24" s="175" customFormat="1" ht="12">
      <c r="A147" s="80" t="s">
        <v>248</v>
      </c>
      <c r="B147" s="321" t="s">
        <v>1034</v>
      </c>
      <c r="C147" s="242" t="s">
        <v>1046</v>
      </c>
      <c r="D147" s="248" t="s">
        <v>1158</v>
      </c>
      <c r="E147" s="187">
        <v>1</v>
      </c>
      <c r="F147" s="187" t="s">
        <v>0</v>
      </c>
      <c r="G147" s="191"/>
      <c r="H147" s="265">
        <v>5</v>
      </c>
      <c r="I147" s="150" t="s">
        <v>0</v>
      </c>
      <c r="J1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7" s="126" t="str">
        <f>IF(Sklop13[[#This Row],[ZAHTEVANA SHEMA KAKOVOSTI]]&lt;&gt;"",Sklop13[[#This Row],[Preračunana masa/volumen/kos na enoto kg]],"")</f>
        <v/>
      </c>
      <c r="L147" s="141"/>
      <c r="M147" s="139" t="s">
        <v>160</v>
      </c>
      <c r="N147" s="139" t="s">
        <v>160</v>
      </c>
      <c r="O147" s="139" t="s">
        <v>160</v>
      </c>
      <c r="P147" s="142"/>
      <c r="Q147" s="138" t="s">
        <v>160</v>
      </c>
      <c r="R147" s="143"/>
      <c r="S147" s="142">
        <f>+Sklop13[[#This Row],[cena/enota brez DDV v EUR]]*Sklop13[[#This Row],[Stopnja DDV (%)]]</f>
        <v>0</v>
      </c>
      <c r="T147" s="142">
        <f>+Sklop13[[#This Row],[cena/enota brez DDV v EUR]]+Sklop13[[#This Row],[Davek (EUR)]]</f>
        <v>0</v>
      </c>
      <c r="U147" s="142">
        <f>+Sklop13[[#This Row],[cena/enota brez DDV v EUR]]*Sklop13[[#This Row],[Okvirna količina]]</f>
        <v>0</v>
      </c>
      <c r="V147" s="142">
        <f>+Sklop13[[#This Row],[Končna cena/enoto mere (EUR) z DDV]]*Sklop13[[#This Row],[Okvirna količina]]</f>
        <v>0</v>
      </c>
      <c r="W147" s="137" t="s">
        <v>160</v>
      </c>
    </row>
    <row r="148" spans="1:24" ht="27" customHeight="1">
      <c r="A148" s="294" t="s">
        <v>181</v>
      </c>
      <c r="B148" s="294"/>
      <c r="C148" s="294"/>
      <c r="D148" s="176"/>
      <c r="E148" s="177"/>
      <c r="F148" s="177"/>
      <c r="G148" s="192"/>
      <c r="H148" s="178"/>
      <c r="I148" s="193"/>
      <c r="J148" s="179">
        <f>SUBTOTAL(109,Sklop13[Preračunana masa/volumen/kos na enoto kg])</f>
        <v>32804.400000000001</v>
      </c>
      <c r="K148" s="179">
        <f>SUBTOTAL(109,Sklop13[Živila iz shem kakovosti (kg)])</f>
        <v>0</v>
      </c>
      <c r="L148" s="178"/>
      <c r="M148" s="180"/>
      <c r="N148" s="180"/>
      <c r="O148" s="181"/>
      <c r="P148" s="182"/>
      <c r="Q148" s="182"/>
      <c r="R148" s="182"/>
      <c r="S148" s="183"/>
      <c r="T148" s="184"/>
      <c r="U148" s="183">
        <f>SUBTOTAL(109,Sklop13[Vrednost za okvirno količino (EUR) brez DDV])</f>
        <v>0</v>
      </c>
      <c r="V148" s="183">
        <f>SUBTOTAL(109,Sklop13[Vrednost za okvirno količino (EUR) z DDV])</f>
        <v>0</v>
      </c>
      <c r="W148" s="295"/>
    </row>
    <row r="149" spans="1:24" ht="15">
      <c r="A149" s="7"/>
      <c r="B149" s="7"/>
      <c r="C149" s="7"/>
      <c r="D149" s="5"/>
      <c r="E149" s="28"/>
      <c r="F149" s="28"/>
      <c r="G149" s="27"/>
      <c r="H149" s="8"/>
      <c r="J149" s="9"/>
      <c r="K149" s="9"/>
      <c r="L149" s="9"/>
      <c r="M149" s="9"/>
      <c r="N149" s="54"/>
      <c r="O149" s="54"/>
      <c r="P149" s="9"/>
      <c r="Q149" s="9"/>
      <c r="R149" s="9"/>
      <c r="S149" s="9"/>
      <c r="T149" s="9"/>
      <c r="U149" s="4"/>
      <c r="V149" s="4"/>
      <c r="W149" s="8"/>
    </row>
    <row r="150" spans="1:24">
      <c r="A150" s="46" t="s">
        <v>177</v>
      </c>
      <c r="B150" s="173"/>
      <c r="C150" s="173"/>
      <c r="D150" s="18"/>
      <c r="E150" s="30"/>
      <c r="F150" s="30"/>
      <c r="G150" s="108"/>
      <c r="S150" s="46"/>
      <c r="T150" s="46"/>
      <c r="U150" s="46"/>
      <c r="V150" s="46"/>
    </row>
    <row r="151" spans="1:24">
      <c r="A151" s="13" t="s">
        <v>179</v>
      </c>
      <c r="D151" s="18"/>
      <c r="E151" s="30"/>
      <c r="F151" s="30"/>
      <c r="G151" s="108"/>
    </row>
    <row r="152" spans="1:24">
      <c r="A152" s="102" t="s">
        <v>245</v>
      </c>
      <c r="B152" s="102"/>
      <c r="C152" s="102"/>
      <c r="H152" s="68"/>
      <c r="I152" s="68"/>
      <c r="J152" s="31"/>
      <c r="K152" s="31"/>
      <c r="L152" s="31"/>
      <c r="M152" s="31"/>
      <c r="N152" s="55"/>
      <c r="O152" s="55"/>
      <c r="P152" s="31"/>
      <c r="Q152" s="31"/>
      <c r="R152" s="31"/>
      <c r="S152" s="31"/>
      <c r="T152" s="31"/>
    </row>
    <row r="153" spans="1:24">
      <c r="A153" s="118" t="s">
        <v>220</v>
      </c>
      <c r="B153" s="118"/>
      <c r="C153" s="118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6"/>
    </row>
    <row r="154" spans="1:24" ht="12.75" customHeight="1">
      <c r="A154" s="423"/>
      <c r="B154" s="423"/>
      <c r="C154" s="423"/>
      <c r="D154" s="423"/>
      <c r="E154" s="423"/>
      <c r="F154" s="423"/>
      <c r="G154" s="423"/>
      <c r="H154" s="423"/>
      <c r="I154" s="423"/>
      <c r="J154" s="423"/>
      <c r="K154" s="423"/>
      <c r="L154" s="423"/>
      <c r="M154" s="423"/>
      <c r="N154" s="423"/>
      <c r="O154" s="55"/>
      <c r="P154" s="31"/>
      <c r="Q154" s="31"/>
      <c r="R154" s="31"/>
      <c r="S154" s="31"/>
      <c r="T154" s="31"/>
    </row>
    <row r="155" spans="1:24">
      <c r="P155" s="31"/>
      <c r="Q155" s="31"/>
      <c r="R155" s="31"/>
      <c r="S155" s="31"/>
      <c r="T155" s="31"/>
    </row>
    <row r="156" spans="1:24">
      <c r="A156" s="102" t="s">
        <v>65</v>
      </c>
      <c r="B156" s="102"/>
      <c r="C156" s="102"/>
      <c r="H156" s="68"/>
      <c r="I156" s="68" t="s">
        <v>66</v>
      </c>
      <c r="J156" s="31"/>
      <c r="K156" s="31"/>
      <c r="L156" s="31"/>
      <c r="M156" s="31"/>
      <c r="N156" s="55"/>
      <c r="O156" s="55"/>
      <c r="P156" s="103"/>
      <c r="Q156" s="31"/>
      <c r="R156" s="31"/>
      <c r="S156" s="31" t="s">
        <v>67</v>
      </c>
      <c r="T156" s="31"/>
    </row>
    <row r="157" spans="1:24" ht="15">
      <c r="A157" s="7"/>
      <c r="B157" s="7"/>
      <c r="C157" s="7"/>
      <c r="D157" s="5"/>
      <c r="E157" s="28"/>
      <c r="F157" s="28"/>
      <c r="G157" s="27"/>
      <c r="H157" s="8"/>
      <c r="J157" s="9"/>
      <c r="K157" s="9"/>
      <c r="L157" s="9"/>
      <c r="M157" s="9"/>
      <c r="N157" s="54"/>
      <c r="O157" s="54"/>
      <c r="P157" s="9"/>
      <c r="Q157" s="9"/>
      <c r="R157" s="9"/>
      <c r="S157" s="9"/>
      <c r="T157" s="9"/>
      <c r="U157" s="4"/>
      <c r="V157" s="4"/>
      <c r="W157" s="8"/>
    </row>
    <row r="158" spans="1:24">
      <c r="D158" s="18"/>
      <c r="E158" s="30"/>
      <c r="F158" s="30"/>
      <c r="G158" s="108"/>
    </row>
    <row r="159" spans="1:24">
      <c r="D159" s="18"/>
      <c r="E159" s="30"/>
      <c r="F159" s="30"/>
      <c r="G159" s="108"/>
    </row>
    <row r="160" spans="1:24">
      <c r="D160" s="18"/>
      <c r="E160" s="30"/>
      <c r="F160" s="30"/>
      <c r="G160" s="108"/>
    </row>
    <row r="161" spans="1:24">
      <c r="D161" s="18"/>
      <c r="E161" s="30"/>
      <c r="F161" s="30"/>
      <c r="G161" s="108"/>
    </row>
    <row r="162" spans="1:24">
      <c r="D162" s="18"/>
      <c r="E162" s="30"/>
      <c r="F162" s="30"/>
      <c r="G162" s="108"/>
    </row>
    <row r="163" spans="1:24">
      <c r="D163" s="18"/>
      <c r="E163" s="30"/>
      <c r="F163" s="30"/>
      <c r="G163" s="108"/>
    </row>
    <row r="164" spans="1:24">
      <c r="D164" s="18"/>
      <c r="E164" s="30"/>
      <c r="F164" s="30"/>
      <c r="G164" s="108"/>
    </row>
    <row r="165" spans="1:24">
      <c r="D165" s="18"/>
      <c r="E165" s="30"/>
      <c r="F165" s="30"/>
      <c r="G165" s="108"/>
    </row>
    <row r="166" spans="1:24">
      <c r="D166" s="18"/>
      <c r="E166" s="30"/>
      <c r="F166" s="30"/>
      <c r="G166" s="108"/>
    </row>
    <row r="167" spans="1:24">
      <c r="D167" s="18"/>
      <c r="E167" s="30"/>
      <c r="F167" s="30"/>
      <c r="G167" s="108"/>
    </row>
    <row r="168" spans="1:24">
      <c r="D168" s="18"/>
      <c r="E168" s="30"/>
      <c r="F168" s="30"/>
      <c r="G168" s="108"/>
    </row>
    <row r="169" spans="1:24">
      <c r="D169" s="18"/>
      <c r="E169" s="30"/>
      <c r="F169" s="30"/>
      <c r="G169" s="108"/>
    </row>
    <row r="170" spans="1:24">
      <c r="D170" s="18"/>
      <c r="E170" s="30"/>
      <c r="F170" s="30"/>
      <c r="G170" s="108"/>
    </row>
    <row r="171" spans="1:24">
      <c r="D171" s="18"/>
      <c r="E171" s="30"/>
      <c r="F171" s="30"/>
      <c r="G171" s="108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67"/>
      <c r="C324" s="167"/>
      <c r="D324" s="18"/>
      <c r="E324" s="30"/>
      <c r="F324" s="30"/>
      <c r="G324" s="108"/>
      <c r="H324" s="109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67"/>
      <c r="C325" s="167"/>
      <c r="D325" s="18"/>
      <c r="E325" s="30"/>
      <c r="F325" s="30"/>
      <c r="G325" s="108"/>
      <c r="H325" s="109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67"/>
      <c r="C326" s="167"/>
      <c r="D326" s="18"/>
      <c r="E326" s="30"/>
      <c r="F326" s="30"/>
      <c r="G326" s="108"/>
      <c r="H326" s="109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67"/>
      <c r="C327" s="167"/>
      <c r="D327" s="18"/>
      <c r="E327" s="30"/>
      <c r="F327" s="30"/>
      <c r="G327" s="108"/>
      <c r="H327" s="109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67"/>
      <c r="C328" s="167"/>
      <c r="D328" s="18"/>
      <c r="E328" s="30"/>
      <c r="F328" s="30"/>
      <c r="G328" s="108"/>
      <c r="H328" s="109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67"/>
      <c r="C329" s="167"/>
      <c r="D329" s="18"/>
      <c r="E329" s="30"/>
      <c r="F329" s="30"/>
      <c r="G329" s="108"/>
      <c r="H329" s="109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  <row r="330" spans="1:24" s="20" customFormat="1">
      <c r="A330" s="13"/>
      <c r="B330" s="167"/>
      <c r="C330" s="167"/>
      <c r="D330" s="18"/>
      <c r="E330" s="30"/>
      <c r="F330" s="30"/>
      <c r="G330" s="108"/>
      <c r="H330" s="109"/>
      <c r="I330" s="109"/>
      <c r="N330" s="13"/>
      <c r="O330" s="13"/>
      <c r="P330" s="13"/>
      <c r="Q330" s="13"/>
      <c r="R330" s="13"/>
      <c r="S330" s="13"/>
      <c r="T330" s="13"/>
      <c r="U330" s="13"/>
      <c r="V330" s="13"/>
      <c r="W330" s="68"/>
      <c r="X330" s="13"/>
    </row>
    <row r="331" spans="1:24" s="20" customFormat="1">
      <c r="A331" s="13"/>
      <c r="B331" s="167"/>
      <c r="C331" s="167"/>
      <c r="D331" s="18"/>
      <c r="E331" s="30"/>
      <c r="F331" s="30"/>
      <c r="G331" s="108"/>
      <c r="H331" s="109"/>
      <c r="I331" s="109"/>
      <c r="N331" s="13"/>
      <c r="O331" s="13"/>
      <c r="P331" s="13"/>
      <c r="Q331" s="13"/>
      <c r="R331" s="13"/>
      <c r="S331" s="13"/>
      <c r="T331" s="13"/>
      <c r="U331" s="13"/>
      <c r="V331" s="13"/>
      <c r="W331" s="68"/>
      <c r="X331" s="13"/>
    </row>
    <row r="332" spans="1:24" s="20" customFormat="1">
      <c r="A332" s="13"/>
      <c r="B332" s="167"/>
      <c r="C332" s="167"/>
      <c r="D332" s="18"/>
      <c r="E332" s="30"/>
      <c r="F332" s="30"/>
      <c r="G332" s="108"/>
      <c r="H332" s="109"/>
      <c r="I332" s="109"/>
      <c r="N332" s="13"/>
      <c r="O332" s="13"/>
      <c r="P332" s="13"/>
      <c r="Q332" s="13"/>
      <c r="R332" s="13"/>
      <c r="S332" s="13"/>
      <c r="T332" s="13"/>
      <c r="U332" s="13"/>
      <c r="V332" s="13"/>
      <c r="W332" s="68"/>
      <c r="X332" s="13"/>
    </row>
    <row r="333" spans="1:24" s="20" customFormat="1">
      <c r="A333" s="13"/>
      <c r="B333" s="167"/>
      <c r="C333" s="167"/>
      <c r="D333" s="18"/>
      <c r="E333" s="30"/>
      <c r="F333" s="30"/>
      <c r="G333" s="108"/>
      <c r="H333" s="109"/>
      <c r="I333" s="109"/>
      <c r="N333" s="13"/>
      <c r="O333" s="13"/>
      <c r="P333" s="13"/>
      <c r="Q333" s="13"/>
      <c r="R333" s="13"/>
      <c r="S333" s="13"/>
      <c r="T333" s="13"/>
      <c r="U333" s="13"/>
      <c r="V333" s="13"/>
      <c r="W333" s="68"/>
      <c r="X333" s="13"/>
    </row>
    <row r="334" spans="1:24" s="20" customFormat="1">
      <c r="A334" s="13"/>
      <c r="B334" s="167"/>
      <c r="C334" s="167"/>
      <c r="D334" s="18"/>
      <c r="E334" s="30"/>
      <c r="F334" s="30"/>
      <c r="G334" s="108"/>
      <c r="H334" s="109"/>
      <c r="I334" s="109"/>
      <c r="N334" s="13"/>
      <c r="O334" s="13"/>
      <c r="P334" s="13"/>
      <c r="Q334" s="13"/>
      <c r="R334" s="13"/>
      <c r="S334" s="13"/>
      <c r="T334" s="13"/>
      <c r="U334" s="13"/>
      <c r="V334" s="13"/>
      <c r="W334" s="68"/>
      <c r="X334" s="13"/>
    </row>
    <row r="335" spans="1:24" s="20" customFormat="1">
      <c r="A335" s="13"/>
      <c r="B335" s="167"/>
      <c r="C335" s="167"/>
      <c r="D335" s="18"/>
      <c r="E335" s="30"/>
      <c r="F335" s="30"/>
      <c r="G335" s="108"/>
      <c r="H335" s="109"/>
      <c r="I335" s="109"/>
      <c r="N335" s="13"/>
      <c r="O335" s="13"/>
      <c r="P335" s="13"/>
      <c r="Q335" s="13"/>
      <c r="R335" s="13"/>
      <c r="S335" s="13"/>
      <c r="T335" s="13"/>
      <c r="U335" s="13"/>
      <c r="V335" s="13"/>
      <c r="W335" s="68"/>
      <c r="X335" s="13"/>
    </row>
    <row r="336" spans="1:24" s="20" customFormat="1">
      <c r="A336" s="13"/>
      <c r="B336" s="167"/>
      <c r="C336" s="167"/>
      <c r="D336" s="18"/>
      <c r="E336" s="30"/>
      <c r="F336" s="30"/>
      <c r="G336" s="108"/>
      <c r="H336" s="109"/>
      <c r="I336" s="109"/>
      <c r="N336" s="13"/>
      <c r="O336" s="13"/>
      <c r="P336" s="13"/>
      <c r="Q336" s="13"/>
      <c r="R336" s="13"/>
      <c r="S336" s="13"/>
      <c r="T336" s="13"/>
      <c r="U336" s="13"/>
      <c r="V336" s="13"/>
      <c r="W336" s="68"/>
      <c r="X336" s="13"/>
    </row>
    <row r="337" spans="1:24" s="20" customFormat="1">
      <c r="A337" s="13"/>
      <c r="B337" s="167"/>
      <c r="C337" s="167"/>
      <c r="D337" s="18"/>
      <c r="E337" s="30"/>
      <c r="F337" s="30"/>
      <c r="G337" s="108"/>
      <c r="H337" s="109"/>
      <c r="I337" s="109"/>
      <c r="N337" s="13"/>
      <c r="O337" s="13"/>
      <c r="P337" s="13"/>
      <c r="Q337" s="13"/>
      <c r="R337" s="13"/>
      <c r="S337" s="13"/>
      <c r="T337" s="13"/>
      <c r="U337" s="13"/>
      <c r="V337" s="13"/>
      <c r="W337" s="68"/>
      <c r="X337" s="13"/>
    </row>
    <row r="338" spans="1:24" s="20" customFormat="1">
      <c r="A338" s="13"/>
      <c r="B338" s="167"/>
      <c r="C338" s="167"/>
      <c r="D338" s="18"/>
      <c r="E338" s="30"/>
      <c r="F338" s="30"/>
      <c r="G338" s="108"/>
      <c r="H338" s="109"/>
      <c r="I338" s="109"/>
      <c r="N338" s="13"/>
      <c r="O338" s="13"/>
      <c r="P338" s="13"/>
      <c r="Q338" s="13"/>
      <c r="R338" s="13"/>
      <c r="S338" s="13"/>
      <c r="T338" s="13"/>
      <c r="U338" s="13"/>
      <c r="V338" s="13"/>
      <c r="W338" s="68"/>
      <c r="X338" s="13"/>
    </row>
    <row r="339" spans="1:24" s="20" customFormat="1">
      <c r="A339" s="13"/>
      <c r="B339" s="167"/>
      <c r="C339" s="167"/>
      <c r="D339" s="18"/>
      <c r="E339" s="30"/>
      <c r="F339" s="30"/>
      <c r="G339" s="108"/>
      <c r="H339" s="109"/>
      <c r="I339" s="109"/>
      <c r="N339" s="13"/>
      <c r="O339" s="13"/>
      <c r="P339" s="13"/>
      <c r="Q339" s="13"/>
      <c r="R339" s="13"/>
      <c r="S339" s="13"/>
      <c r="T339" s="13"/>
      <c r="U339" s="13"/>
      <c r="V339" s="13"/>
      <c r="W339" s="68"/>
      <c r="X339" s="13"/>
    </row>
    <row r="340" spans="1:24" s="20" customFormat="1">
      <c r="A340" s="13"/>
      <c r="B340" s="167"/>
      <c r="C340" s="167"/>
      <c r="D340" s="18"/>
      <c r="E340" s="30"/>
      <c r="F340" s="30"/>
      <c r="G340" s="108"/>
      <c r="H340" s="109"/>
      <c r="I340" s="109"/>
      <c r="N340" s="13"/>
      <c r="O340" s="13"/>
      <c r="P340" s="13"/>
      <c r="Q340" s="13"/>
      <c r="R340" s="13"/>
      <c r="S340" s="13"/>
      <c r="T340" s="13"/>
      <c r="U340" s="13"/>
      <c r="V340" s="13"/>
      <c r="W340" s="68"/>
      <c r="X340" s="13"/>
    </row>
    <row r="341" spans="1:24" s="20" customFormat="1">
      <c r="A341" s="13"/>
      <c r="B341" s="167"/>
      <c r="C341" s="167"/>
      <c r="D341" s="18"/>
      <c r="E341" s="30"/>
      <c r="F341" s="30"/>
      <c r="G341" s="108"/>
      <c r="H341" s="109"/>
      <c r="I341" s="109"/>
      <c r="N341" s="13"/>
      <c r="O341" s="13"/>
      <c r="P341" s="13"/>
      <c r="Q341" s="13"/>
      <c r="R341" s="13"/>
      <c r="S341" s="13"/>
      <c r="T341" s="13"/>
      <c r="U341" s="13"/>
      <c r="V341" s="13"/>
      <c r="W341" s="68"/>
      <c r="X341" s="13"/>
    </row>
    <row r="342" spans="1:24" s="20" customFormat="1">
      <c r="A342" s="13"/>
      <c r="B342" s="167"/>
      <c r="C342" s="167"/>
      <c r="D342" s="18"/>
      <c r="E342" s="30"/>
      <c r="F342" s="30"/>
      <c r="G342" s="108"/>
      <c r="H342" s="109"/>
      <c r="I342" s="109"/>
      <c r="N342" s="13"/>
      <c r="O342" s="13"/>
      <c r="P342" s="13"/>
      <c r="Q342" s="13"/>
      <c r="R342" s="13"/>
      <c r="S342" s="13"/>
      <c r="T342" s="13"/>
      <c r="U342" s="13"/>
      <c r="V342" s="13"/>
      <c r="W342" s="68"/>
      <c r="X342" s="13"/>
    </row>
    <row r="343" spans="1:24" s="20" customFormat="1">
      <c r="A343" s="13"/>
      <c r="B343" s="167"/>
      <c r="C343" s="167"/>
      <c r="D343" s="18"/>
      <c r="E343" s="30"/>
      <c r="F343" s="30"/>
      <c r="G343" s="108"/>
      <c r="H343" s="109"/>
      <c r="I343" s="109"/>
      <c r="N343" s="13"/>
      <c r="O343" s="13"/>
      <c r="P343" s="13"/>
      <c r="Q343" s="13"/>
      <c r="R343" s="13"/>
      <c r="S343" s="13"/>
      <c r="T343" s="13"/>
      <c r="U343" s="13"/>
      <c r="V343" s="13"/>
      <c r="W343" s="68"/>
      <c r="X343" s="13"/>
    </row>
    <row r="344" spans="1:24" s="20" customFormat="1">
      <c r="A344" s="13"/>
      <c r="B344" s="167"/>
      <c r="C344" s="167"/>
      <c r="D344" s="18"/>
      <c r="E344" s="30"/>
      <c r="F344" s="30"/>
      <c r="G344" s="108"/>
      <c r="H344" s="109"/>
      <c r="I344" s="109"/>
      <c r="N344" s="13"/>
      <c r="O344" s="13"/>
      <c r="P344" s="13"/>
      <c r="Q344" s="13"/>
      <c r="R344" s="13"/>
      <c r="S344" s="13"/>
      <c r="T344" s="13"/>
      <c r="U344" s="13"/>
      <c r="V344" s="13"/>
      <c r="W344" s="68"/>
      <c r="X344" s="13"/>
    </row>
    <row r="345" spans="1:24" s="20" customFormat="1">
      <c r="A345" s="13"/>
      <c r="B345" s="167"/>
      <c r="C345" s="167"/>
      <c r="D345" s="18"/>
      <c r="E345" s="30"/>
      <c r="F345" s="30"/>
      <c r="G345" s="108"/>
      <c r="H345" s="109"/>
      <c r="I345" s="109"/>
      <c r="N345" s="13"/>
      <c r="O345" s="13"/>
      <c r="P345" s="13"/>
      <c r="Q345" s="13"/>
      <c r="R345" s="13"/>
      <c r="S345" s="13"/>
      <c r="T345" s="13"/>
      <c r="U345" s="13"/>
      <c r="V345" s="13"/>
      <c r="W345" s="68"/>
      <c r="X345" s="13"/>
    </row>
    <row r="346" spans="1:24" s="20" customFormat="1">
      <c r="A346" s="13"/>
      <c r="B346" s="167"/>
      <c r="C346" s="167"/>
      <c r="D346" s="18"/>
      <c r="E346" s="30"/>
      <c r="F346" s="30"/>
      <c r="G346" s="108"/>
      <c r="H346" s="109"/>
      <c r="I346" s="109"/>
      <c r="N346" s="13"/>
      <c r="O346" s="13"/>
      <c r="P346" s="13"/>
      <c r="Q346" s="13"/>
      <c r="R346" s="13"/>
      <c r="S346" s="13"/>
      <c r="T346" s="13"/>
      <c r="U346" s="13"/>
      <c r="V346" s="13"/>
      <c r="W346" s="68"/>
      <c r="X346" s="13"/>
    </row>
    <row r="347" spans="1:24" s="20" customFormat="1">
      <c r="A347" s="13"/>
      <c r="B347" s="167"/>
      <c r="C347" s="167"/>
      <c r="D347" s="18"/>
      <c r="E347" s="30"/>
      <c r="F347" s="30"/>
      <c r="G347" s="108"/>
      <c r="H347" s="109"/>
      <c r="I347" s="109"/>
      <c r="N347" s="13"/>
      <c r="O347" s="13"/>
      <c r="P347" s="13"/>
      <c r="Q347" s="13"/>
      <c r="R347" s="13"/>
      <c r="S347" s="13"/>
      <c r="T347" s="13"/>
      <c r="U347" s="13"/>
      <c r="V347" s="13"/>
      <c r="W347" s="68"/>
      <c r="X347" s="13"/>
    </row>
    <row r="348" spans="1:24" s="20" customFormat="1">
      <c r="A348" s="13"/>
      <c r="B348" s="167"/>
      <c r="C348" s="167"/>
      <c r="D348" s="18"/>
      <c r="E348" s="30"/>
      <c r="F348" s="30"/>
      <c r="G348" s="108"/>
      <c r="H348" s="109"/>
      <c r="I348" s="109"/>
      <c r="N348" s="13"/>
      <c r="O348" s="13"/>
      <c r="P348" s="13"/>
      <c r="Q348" s="13"/>
      <c r="R348" s="13"/>
      <c r="S348" s="13"/>
      <c r="T348" s="13"/>
      <c r="U348" s="13"/>
      <c r="V348" s="13"/>
      <c r="W348" s="68"/>
      <c r="X348" s="13"/>
    </row>
    <row r="349" spans="1:24" s="20" customFormat="1">
      <c r="A349" s="13"/>
      <c r="B349" s="167"/>
      <c r="C349" s="167"/>
      <c r="D349" s="18"/>
      <c r="E349" s="30"/>
      <c r="F349" s="30"/>
      <c r="G349" s="108"/>
      <c r="H349" s="109"/>
      <c r="I349" s="109"/>
      <c r="N349" s="13"/>
      <c r="O349" s="13"/>
      <c r="P349" s="13"/>
      <c r="Q349" s="13"/>
      <c r="R349" s="13"/>
      <c r="S349" s="13"/>
      <c r="T349" s="13"/>
      <c r="U349" s="13"/>
      <c r="V349" s="13"/>
      <c r="W349" s="68"/>
      <c r="X349" s="13"/>
    </row>
    <row r="350" spans="1:24" s="20" customFormat="1">
      <c r="A350" s="13"/>
      <c r="B350" s="167"/>
      <c r="C350" s="167"/>
      <c r="D350" s="18"/>
      <c r="E350" s="30"/>
      <c r="F350" s="30"/>
      <c r="G350" s="108"/>
      <c r="H350" s="109"/>
      <c r="I350" s="109"/>
      <c r="N350" s="13"/>
      <c r="O350" s="13"/>
      <c r="P350" s="13"/>
      <c r="Q350" s="13"/>
      <c r="R350" s="13"/>
      <c r="S350" s="13"/>
      <c r="T350" s="13"/>
      <c r="U350" s="13"/>
      <c r="V350" s="13"/>
      <c r="W350" s="68"/>
      <c r="X350" s="13"/>
    </row>
    <row r="351" spans="1:24" s="20" customFormat="1">
      <c r="A351" s="13"/>
      <c r="B351" s="167"/>
      <c r="C351" s="167"/>
      <c r="D351" s="18"/>
      <c r="E351" s="30"/>
      <c r="F351" s="30"/>
      <c r="G351" s="108"/>
      <c r="H351" s="109"/>
      <c r="I351" s="109"/>
      <c r="N351" s="13"/>
      <c r="O351" s="13"/>
      <c r="P351" s="13"/>
      <c r="Q351" s="13"/>
      <c r="R351" s="13"/>
      <c r="S351" s="13"/>
      <c r="T351" s="13"/>
      <c r="U351" s="13"/>
      <c r="V351" s="13"/>
      <c r="W351" s="68"/>
      <c r="X351" s="13"/>
    </row>
    <row r="352" spans="1:24" s="20" customFormat="1">
      <c r="A352" s="13"/>
      <c r="B352" s="167"/>
      <c r="C352" s="167"/>
      <c r="D352" s="18"/>
      <c r="E352" s="30"/>
      <c r="F352" s="30"/>
      <c r="G352" s="108"/>
      <c r="H352" s="109"/>
      <c r="I352" s="109"/>
      <c r="N352" s="13"/>
      <c r="O352" s="13"/>
      <c r="P352" s="13"/>
      <c r="Q352" s="13"/>
      <c r="R352" s="13"/>
      <c r="S352" s="13"/>
      <c r="T352" s="13"/>
      <c r="U352" s="13"/>
      <c r="V352" s="13"/>
      <c r="W352" s="68"/>
      <c r="X352" s="13"/>
    </row>
    <row r="353" spans="1:24" s="20" customFormat="1">
      <c r="A353" s="13"/>
      <c r="B353" s="167"/>
      <c r="C353" s="167"/>
      <c r="D353" s="18"/>
      <c r="E353" s="30"/>
      <c r="F353" s="30"/>
      <c r="G353" s="108"/>
      <c r="H353" s="109"/>
      <c r="I353" s="109"/>
      <c r="N353" s="13"/>
      <c r="O353" s="13"/>
      <c r="P353" s="13"/>
      <c r="Q353" s="13"/>
      <c r="R353" s="13"/>
      <c r="S353" s="13"/>
      <c r="T353" s="13"/>
      <c r="U353" s="13"/>
      <c r="V353" s="13"/>
      <c r="W353" s="68"/>
      <c r="X353" s="13"/>
    </row>
    <row r="354" spans="1:24" s="20" customFormat="1">
      <c r="A354" s="13"/>
      <c r="B354" s="167"/>
      <c r="C354" s="167"/>
      <c r="D354" s="18"/>
      <c r="E354" s="30"/>
      <c r="F354" s="30"/>
      <c r="G354" s="108"/>
      <c r="H354" s="109"/>
      <c r="I354" s="109"/>
      <c r="N354" s="13"/>
      <c r="O354" s="13"/>
      <c r="P354" s="13"/>
      <c r="Q354" s="13"/>
      <c r="R354" s="13"/>
      <c r="S354" s="13"/>
      <c r="T354" s="13"/>
      <c r="U354" s="13"/>
      <c r="V354" s="13"/>
      <c r="W354" s="68"/>
      <c r="X354" s="13"/>
    </row>
    <row r="355" spans="1:24" s="20" customFormat="1">
      <c r="A355" s="13"/>
      <c r="B355" s="167"/>
      <c r="C355" s="167"/>
      <c r="D355" s="18"/>
      <c r="E355" s="30"/>
      <c r="F355" s="30"/>
      <c r="G355" s="108"/>
      <c r="H355" s="109"/>
      <c r="I355" s="109"/>
      <c r="N355" s="13"/>
      <c r="O355" s="13"/>
      <c r="P355" s="13"/>
      <c r="Q355" s="13"/>
      <c r="R355" s="13"/>
      <c r="S355" s="13"/>
      <c r="T355" s="13"/>
      <c r="U355" s="13"/>
      <c r="V355" s="13"/>
      <c r="W355" s="68"/>
      <c r="X355" s="13"/>
    </row>
    <row r="356" spans="1:24" s="20" customFormat="1">
      <c r="A356" s="13"/>
      <c r="B356" s="167"/>
      <c r="C356" s="167"/>
      <c r="D356" s="18"/>
      <c r="E356" s="30"/>
      <c r="F356" s="30"/>
      <c r="G356" s="108"/>
      <c r="H356" s="109"/>
      <c r="I356" s="109"/>
      <c r="N356" s="13"/>
      <c r="O356" s="13"/>
      <c r="P356" s="13"/>
      <c r="Q356" s="13"/>
      <c r="R356" s="13"/>
      <c r="S356" s="13"/>
      <c r="T356" s="13"/>
      <c r="U356" s="13"/>
      <c r="V356" s="13"/>
      <c r="W356" s="68"/>
      <c r="X356" s="13"/>
    </row>
    <row r="357" spans="1:24" s="20" customFormat="1">
      <c r="A357" s="13"/>
      <c r="B357" s="167"/>
      <c r="C357" s="167"/>
      <c r="D357" s="18"/>
      <c r="E357" s="30"/>
      <c r="F357" s="30"/>
      <c r="G357" s="108"/>
      <c r="H357" s="109"/>
      <c r="I357" s="109"/>
      <c r="N357" s="13"/>
      <c r="O357" s="13"/>
      <c r="P357" s="13"/>
      <c r="Q357" s="13"/>
      <c r="R357" s="13"/>
      <c r="S357" s="13"/>
      <c r="T357" s="13"/>
      <c r="U357" s="13"/>
      <c r="V357" s="13"/>
      <c r="W357" s="68"/>
      <c r="X357" s="13"/>
    </row>
    <row r="358" spans="1:24" s="20" customFormat="1">
      <c r="A358" s="13"/>
      <c r="B358" s="167"/>
      <c r="C358" s="167"/>
      <c r="D358" s="18"/>
      <c r="E358" s="30"/>
      <c r="F358" s="30"/>
      <c r="G358" s="108"/>
      <c r="H358" s="109"/>
      <c r="I358" s="109"/>
      <c r="N358" s="13"/>
      <c r="O358" s="13"/>
      <c r="P358" s="13"/>
      <c r="Q358" s="13"/>
      <c r="R358" s="13"/>
      <c r="S358" s="13"/>
      <c r="T358" s="13"/>
      <c r="U358" s="13"/>
      <c r="V358" s="13"/>
      <c r="W358" s="68"/>
      <c r="X358" s="13"/>
    </row>
    <row r="359" spans="1:24" s="20" customFormat="1">
      <c r="A359" s="13"/>
      <c r="B359" s="167"/>
      <c r="C359" s="167"/>
      <c r="D359" s="18"/>
      <c r="E359" s="30"/>
      <c r="F359" s="30"/>
      <c r="G359" s="108"/>
      <c r="H359" s="109"/>
      <c r="I359" s="109"/>
      <c r="N359" s="13"/>
      <c r="O359" s="13"/>
      <c r="P359" s="13"/>
      <c r="Q359" s="13"/>
      <c r="R359" s="13"/>
      <c r="S359" s="13"/>
      <c r="T359" s="13"/>
      <c r="U359" s="13"/>
      <c r="V359" s="13"/>
      <c r="W359" s="68"/>
      <c r="X359" s="13"/>
    </row>
    <row r="360" spans="1:24" s="20" customFormat="1">
      <c r="A360" s="13"/>
      <c r="B360" s="167"/>
      <c r="C360" s="167"/>
      <c r="D360" s="18"/>
      <c r="E360" s="30"/>
      <c r="F360" s="30"/>
      <c r="G360" s="108"/>
      <c r="H360" s="109"/>
      <c r="I360" s="109"/>
      <c r="N360" s="13"/>
      <c r="O360" s="13"/>
      <c r="P360" s="13"/>
      <c r="Q360" s="13"/>
      <c r="R360" s="13"/>
      <c r="S360" s="13"/>
      <c r="T360" s="13"/>
      <c r="U360" s="13"/>
      <c r="V360" s="13"/>
      <c r="W360" s="68"/>
      <c r="X360" s="13"/>
    </row>
    <row r="361" spans="1:24" s="20" customFormat="1">
      <c r="A361" s="13"/>
      <c r="B361" s="167"/>
      <c r="C361" s="167"/>
      <c r="D361" s="18"/>
      <c r="E361" s="30"/>
      <c r="F361" s="30"/>
      <c r="G361" s="108"/>
      <c r="H361" s="109"/>
      <c r="I361" s="109"/>
      <c r="N361" s="13"/>
      <c r="O361" s="13"/>
      <c r="P361" s="13"/>
      <c r="Q361" s="13"/>
      <c r="R361" s="13"/>
      <c r="S361" s="13"/>
      <c r="T361" s="13"/>
      <c r="U361" s="13"/>
      <c r="V361" s="13"/>
      <c r="W361" s="68"/>
      <c r="X361" s="13"/>
    </row>
    <row r="362" spans="1:24" s="20" customFormat="1">
      <c r="A362" s="13"/>
      <c r="B362" s="167"/>
      <c r="C362" s="167"/>
      <c r="D362" s="18"/>
      <c r="E362" s="30"/>
      <c r="F362" s="30"/>
      <c r="G362" s="108"/>
      <c r="H362" s="109"/>
      <c r="I362" s="109"/>
      <c r="N362" s="13"/>
      <c r="O362" s="13"/>
      <c r="P362" s="13"/>
      <c r="Q362" s="13"/>
      <c r="R362" s="13"/>
      <c r="S362" s="13"/>
      <c r="T362" s="13"/>
      <c r="U362" s="13"/>
      <c r="V362" s="13"/>
      <c r="W362" s="68"/>
      <c r="X362" s="13"/>
    </row>
    <row r="363" spans="1:24" s="20" customFormat="1">
      <c r="A363" s="13"/>
      <c r="B363" s="167"/>
      <c r="C363" s="167"/>
      <c r="D363" s="18"/>
      <c r="E363" s="30"/>
      <c r="F363" s="30"/>
      <c r="G363" s="108"/>
      <c r="H363" s="109"/>
      <c r="I363" s="109"/>
      <c r="N363" s="13"/>
      <c r="O363" s="13"/>
      <c r="P363" s="13"/>
      <c r="Q363" s="13"/>
      <c r="R363" s="13"/>
      <c r="S363" s="13"/>
      <c r="T363" s="13"/>
      <c r="U363" s="13"/>
      <c r="V363" s="13"/>
      <c r="W363" s="68"/>
      <c r="X363" s="13"/>
    </row>
    <row r="364" spans="1:24" s="20" customFormat="1">
      <c r="A364" s="13"/>
      <c r="B364" s="167"/>
      <c r="C364" s="167"/>
      <c r="D364" s="18"/>
      <c r="E364" s="30"/>
      <c r="F364" s="30"/>
      <c r="G364" s="108"/>
      <c r="H364" s="109"/>
      <c r="I364" s="109"/>
      <c r="N364" s="13"/>
      <c r="O364" s="13"/>
      <c r="P364" s="13"/>
      <c r="Q364" s="13"/>
      <c r="R364" s="13"/>
      <c r="S364" s="13"/>
      <c r="T364" s="13"/>
      <c r="U364" s="13"/>
      <c r="V364" s="13"/>
      <c r="W364" s="68"/>
      <c r="X364" s="13"/>
    </row>
    <row r="365" spans="1:24" s="20" customFormat="1">
      <c r="A365" s="13"/>
      <c r="B365" s="167"/>
      <c r="C365" s="167"/>
      <c r="D365" s="18"/>
      <c r="E365" s="30"/>
      <c r="F365" s="30"/>
      <c r="G365" s="108"/>
      <c r="H365" s="109"/>
      <c r="I365" s="109"/>
      <c r="N365" s="13"/>
      <c r="O365" s="13"/>
      <c r="P365" s="13"/>
      <c r="Q365" s="13"/>
      <c r="R365" s="13"/>
      <c r="S365" s="13"/>
      <c r="T365" s="13"/>
      <c r="U365" s="13"/>
      <c r="V365" s="13"/>
      <c r="W365" s="68"/>
      <c r="X365" s="13"/>
    </row>
    <row r="366" spans="1:24" s="20" customFormat="1">
      <c r="A366" s="13"/>
      <c r="B366" s="167"/>
      <c r="C366" s="167"/>
      <c r="D366" s="18"/>
      <c r="E366" s="30"/>
      <c r="F366" s="30"/>
      <c r="G366" s="108"/>
      <c r="H366" s="109"/>
      <c r="I366" s="109"/>
      <c r="N366" s="13"/>
      <c r="O366" s="13"/>
      <c r="P366" s="13"/>
      <c r="Q366" s="13"/>
      <c r="R366" s="13"/>
      <c r="S366" s="13"/>
      <c r="T366" s="13"/>
      <c r="U366" s="13"/>
      <c r="V366" s="13"/>
      <c r="W366" s="68"/>
      <c r="X366" s="13"/>
    </row>
    <row r="367" spans="1:24" s="20" customFormat="1">
      <c r="A367" s="13"/>
      <c r="B367" s="167"/>
      <c r="C367" s="167"/>
      <c r="D367" s="18"/>
      <c r="E367" s="30"/>
      <c r="F367" s="30"/>
      <c r="G367" s="108"/>
      <c r="H367" s="109"/>
      <c r="I367" s="109"/>
      <c r="N367" s="13"/>
      <c r="O367" s="13"/>
      <c r="P367" s="13"/>
      <c r="Q367" s="13"/>
      <c r="R367" s="13"/>
      <c r="S367" s="13"/>
      <c r="T367" s="13"/>
      <c r="U367" s="13"/>
      <c r="V367" s="13"/>
      <c r="W367" s="68"/>
      <c r="X367" s="13"/>
    </row>
    <row r="368" spans="1:24" s="20" customFormat="1">
      <c r="A368" s="13"/>
      <c r="B368" s="167"/>
      <c r="C368" s="167"/>
      <c r="D368" s="18"/>
      <c r="E368" s="30"/>
      <c r="F368" s="30"/>
      <c r="G368" s="108"/>
      <c r="H368" s="109"/>
      <c r="I368" s="109"/>
      <c r="N368" s="13"/>
      <c r="O368" s="13"/>
      <c r="P368" s="13"/>
      <c r="Q368" s="13"/>
      <c r="R368" s="13"/>
      <c r="S368" s="13"/>
      <c r="T368" s="13"/>
      <c r="U368" s="13"/>
      <c r="V368" s="13"/>
      <c r="W368" s="68"/>
      <c r="X368" s="13"/>
    </row>
    <row r="369" spans="1:24" s="20" customFormat="1">
      <c r="A369" s="13"/>
      <c r="B369" s="167"/>
      <c r="C369" s="167"/>
      <c r="D369" s="18"/>
      <c r="E369" s="30"/>
      <c r="F369" s="30"/>
      <c r="G369" s="108"/>
      <c r="H369" s="109"/>
      <c r="I369" s="109"/>
      <c r="N369" s="13"/>
      <c r="O369" s="13"/>
      <c r="P369" s="13"/>
      <c r="Q369" s="13"/>
      <c r="R369" s="13"/>
      <c r="S369" s="13"/>
      <c r="T369" s="13"/>
      <c r="U369" s="13"/>
      <c r="V369" s="13"/>
      <c r="W369" s="68"/>
      <c r="X369" s="13"/>
    </row>
    <row r="370" spans="1:24" s="20" customFormat="1">
      <c r="A370" s="13"/>
      <c r="B370" s="167"/>
      <c r="C370" s="167"/>
      <c r="D370" s="18"/>
      <c r="E370" s="30"/>
      <c r="F370" s="30"/>
      <c r="G370" s="108"/>
      <c r="H370" s="109"/>
      <c r="I370" s="109"/>
      <c r="N370" s="13"/>
      <c r="O370" s="13"/>
      <c r="P370" s="13"/>
      <c r="Q370" s="13"/>
      <c r="R370" s="13"/>
      <c r="S370" s="13"/>
      <c r="T370" s="13"/>
      <c r="U370" s="13"/>
      <c r="V370" s="13"/>
      <c r="W370" s="68"/>
      <c r="X370" s="13"/>
    </row>
    <row r="371" spans="1:24" s="20" customFormat="1">
      <c r="A371" s="13"/>
      <c r="B371" s="167"/>
      <c r="C371" s="167"/>
      <c r="D371" s="18"/>
      <c r="E371" s="30"/>
      <c r="F371" s="30"/>
      <c r="G371" s="108"/>
      <c r="H371" s="109"/>
      <c r="I371" s="109"/>
      <c r="N371" s="13"/>
      <c r="O371" s="13"/>
      <c r="P371" s="13"/>
      <c r="Q371" s="13"/>
      <c r="R371" s="13"/>
      <c r="S371" s="13"/>
      <c r="T371" s="13"/>
      <c r="U371" s="13"/>
      <c r="V371" s="13"/>
      <c r="W371" s="68"/>
      <c r="X371" s="13"/>
    </row>
    <row r="372" spans="1:24" s="20" customFormat="1">
      <c r="A372" s="13"/>
      <c r="B372" s="167"/>
      <c r="C372" s="167"/>
      <c r="D372" s="18"/>
      <c r="E372" s="30"/>
      <c r="F372" s="30"/>
      <c r="G372" s="108"/>
      <c r="H372" s="109"/>
      <c r="I372" s="109"/>
      <c r="N372" s="13"/>
      <c r="O372" s="13"/>
      <c r="P372" s="13"/>
      <c r="Q372" s="13"/>
      <c r="R372" s="13"/>
      <c r="S372" s="13"/>
      <c r="T372" s="13"/>
      <c r="U372" s="13"/>
      <c r="V372" s="13"/>
      <c r="W372" s="68"/>
      <c r="X372" s="13"/>
    </row>
    <row r="373" spans="1:24" s="20" customFormat="1">
      <c r="A373" s="13"/>
      <c r="B373" s="167"/>
      <c r="C373" s="167"/>
      <c r="D373" s="18"/>
      <c r="E373" s="30"/>
      <c r="F373" s="30"/>
      <c r="G373" s="108"/>
      <c r="H373" s="109"/>
      <c r="I373" s="109"/>
      <c r="N373" s="13"/>
      <c r="O373" s="13"/>
      <c r="P373" s="13"/>
      <c r="Q373" s="13"/>
      <c r="R373" s="13"/>
      <c r="S373" s="13"/>
      <c r="T373" s="13"/>
      <c r="U373" s="13"/>
      <c r="V373" s="13"/>
      <c r="W373" s="68"/>
      <c r="X373" s="13"/>
    </row>
    <row r="374" spans="1:24" s="20" customFormat="1">
      <c r="A374" s="13"/>
      <c r="B374" s="167"/>
      <c r="C374" s="167"/>
      <c r="D374" s="18"/>
      <c r="E374" s="30"/>
      <c r="F374" s="30"/>
      <c r="G374" s="108"/>
      <c r="H374" s="109"/>
      <c r="I374" s="109"/>
      <c r="N374" s="13"/>
      <c r="O374" s="13"/>
      <c r="P374" s="13"/>
      <c r="Q374" s="13"/>
      <c r="R374" s="13"/>
      <c r="S374" s="13"/>
      <c r="T374" s="13"/>
      <c r="U374" s="13"/>
      <c r="V374" s="13"/>
      <c r="W374" s="68"/>
      <c r="X374" s="13"/>
    </row>
    <row r="375" spans="1:24" s="20" customFormat="1">
      <c r="A375" s="13"/>
      <c r="B375" s="167"/>
      <c r="C375" s="167"/>
      <c r="D375" s="18"/>
      <c r="E375" s="30"/>
      <c r="F375" s="30"/>
      <c r="G375" s="108"/>
      <c r="H375" s="109"/>
      <c r="I375" s="109"/>
      <c r="N375" s="13"/>
      <c r="O375" s="13"/>
      <c r="P375" s="13"/>
      <c r="Q375" s="13"/>
      <c r="R375" s="13"/>
      <c r="S375" s="13"/>
      <c r="T375" s="13"/>
      <c r="U375" s="13"/>
      <c r="V375" s="13"/>
      <c r="W375" s="68"/>
      <c r="X375" s="13"/>
    </row>
    <row r="376" spans="1:24" s="20" customFormat="1">
      <c r="A376" s="13"/>
      <c r="B376" s="167"/>
      <c r="C376" s="167"/>
      <c r="D376" s="18"/>
      <c r="E376" s="30"/>
      <c r="F376" s="30"/>
      <c r="G376" s="108"/>
      <c r="H376" s="109"/>
      <c r="I376" s="109"/>
      <c r="N376" s="13"/>
      <c r="O376" s="13"/>
      <c r="P376" s="13"/>
      <c r="Q376" s="13"/>
      <c r="R376" s="13"/>
      <c r="S376" s="13"/>
      <c r="T376" s="13"/>
      <c r="U376" s="13"/>
      <c r="V376" s="13"/>
      <c r="W376" s="68"/>
      <c r="X376" s="13"/>
    </row>
    <row r="377" spans="1:24" s="20" customFormat="1">
      <c r="A377" s="13"/>
      <c r="B377" s="167"/>
      <c r="C377" s="167"/>
      <c r="D377" s="18"/>
      <c r="E377" s="30"/>
      <c r="F377" s="30"/>
      <c r="G377" s="108"/>
      <c r="H377" s="109"/>
      <c r="I377" s="109"/>
      <c r="N377" s="13"/>
      <c r="O377" s="13"/>
      <c r="P377" s="13"/>
      <c r="Q377" s="13"/>
      <c r="R377" s="13"/>
      <c r="S377" s="13"/>
      <c r="T377" s="13"/>
      <c r="U377" s="13"/>
      <c r="V377" s="13"/>
      <c r="W377" s="68"/>
      <c r="X377" s="13"/>
    </row>
    <row r="378" spans="1:24" s="20" customFormat="1">
      <c r="A378" s="13"/>
      <c r="B378" s="167"/>
      <c r="C378" s="167"/>
      <c r="D378" s="18"/>
      <c r="E378" s="30"/>
      <c r="F378" s="30"/>
      <c r="G378" s="108"/>
      <c r="H378" s="109"/>
      <c r="I378" s="109"/>
      <c r="N378" s="13"/>
      <c r="O378" s="13"/>
      <c r="P378" s="13"/>
      <c r="Q378" s="13"/>
      <c r="R378" s="13"/>
      <c r="S378" s="13"/>
      <c r="T378" s="13"/>
      <c r="U378" s="13"/>
      <c r="V378" s="13"/>
      <c r="W378" s="68"/>
      <c r="X378" s="13"/>
    </row>
    <row r="379" spans="1:24" s="20" customFormat="1">
      <c r="A379" s="13"/>
      <c r="B379" s="167"/>
      <c r="C379" s="167"/>
      <c r="D379" s="18"/>
      <c r="E379" s="30"/>
      <c r="F379" s="30"/>
      <c r="G379" s="108"/>
      <c r="H379" s="109"/>
      <c r="I379" s="109"/>
      <c r="N379" s="13"/>
      <c r="O379" s="13"/>
      <c r="P379" s="13"/>
      <c r="Q379" s="13"/>
      <c r="R379" s="13"/>
      <c r="S379" s="13"/>
      <c r="T379" s="13"/>
      <c r="U379" s="13"/>
      <c r="V379" s="13"/>
      <c r="W379" s="68"/>
      <c r="X379" s="13"/>
    </row>
    <row r="380" spans="1:24" s="20" customFormat="1">
      <c r="A380" s="13"/>
      <c r="B380" s="167"/>
      <c r="C380" s="167"/>
      <c r="D380" s="18"/>
      <c r="E380" s="30"/>
      <c r="F380" s="30"/>
      <c r="G380" s="108"/>
      <c r="H380" s="109"/>
      <c r="I380" s="109"/>
      <c r="N380" s="13"/>
      <c r="O380" s="13"/>
      <c r="P380" s="13"/>
      <c r="Q380" s="13"/>
      <c r="R380" s="13"/>
      <c r="S380" s="13"/>
      <c r="T380" s="13"/>
      <c r="U380" s="13"/>
      <c r="V380" s="13"/>
      <c r="W380" s="68"/>
      <c r="X380" s="13"/>
    </row>
  </sheetData>
  <sheetProtection insertRows="0" deleteRows="0"/>
  <protectedRanges>
    <protectedRange sqref="L155:R1048576 O154:R154 L1:R153 W1:W1048576" name="Obseg1"/>
    <protectedRange sqref="L154:N154" name="Obseg1_1"/>
  </protectedRanges>
  <mergeCells count="8">
    <mergeCell ref="A154:N154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4">
      <colorScale>
        <cfvo type="min"/>
        <cfvo type="max"/>
        <color rgb="FFFCFCFF"/>
        <color rgb="FFF8696B"/>
      </colorScale>
    </cfRule>
  </conditionalFormatting>
  <conditionalFormatting sqref="D19 D30 D22:D23 D25:D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X263"/>
  <sheetViews>
    <sheetView zoomScale="110" zoomScaleNormal="110" zoomScaleSheetLayoutView="100" workbookViewId="0">
      <selection activeCell="G42" sqref="G42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8.42578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10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pred_rekapitulacija'!A27</f>
        <v>14.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pred_rekapitulacija'!B27</f>
        <v>EKO SADJE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5" t="s">
        <v>1</v>
      </c>
      <c r="B16" s="261" t="s">
        <v>1166</v>
      </c>
      <c r="C16" s="262" t="s">
        <v>1179</v>
      </c>
      <c r="D16" s="264" t="s">
        <v>1180</v>
      </c>
      <c r="E16" s="263">
        <v>1</v>
      </c>
      <c r="F16" s="78" t="s">
        <v>0</v>
      </c>
      <c r="G16" s="190"/>
      <c r="H16" s="263">
        <v>1200</v>
      </c>
      <c r="I16" s="111" t="s">
        <v>0</v>
      </c>
      <c r="J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6" s="81" t="str">
        <f>IF(Sklop14[[#This Row],[ZAHTEVANA SHEMA KAKOVOSTI]]&lt;&gt;"",Sklop14[[#This Row],[Preračunana masa/volumen/kos na enoto kg]],"")</f>
        <v/>
      </c>
      <c r="L16" s="94"/>
      <c r="M16" s="293" t="s">
        <v>160</v>
      </c>
      <c r="N16" s="293" t="s">
        <v>160</v>
      </c>
      <c r="O16" s="293" t="s">
        <v>160</v>
      </c>
      <c r="P16" s="88"/>
      <c r="Q16" s="293" t="s">
        <v>160</v>
      </c>
      <c r="R16" s="97"/>
      <c r="S16" s="88">
        <f>+Sklop14[[#This Row],[cena/enota brez DDV v EUR]]*Sklop14[[#This Row],[Stopnja DDV (%)]]</f>
        <v>0</v>
      </c>
      <c r="T16" s="88">
        <f>+Sklop14[[#This Row],[cena/enota brez DDV v EUR]]+Sklop14[[#This Row],[Davek (EUR)]]</f>
        <v>0</v>
      </c>
      <c r="U16" s="88">
        <f>+Sklop14[[#This Row],[cena/enota brez DDV v EUR]]*Sklop14[[#This Row],[Okvirna količina]]</f>
        <v>0</v>
      </c>
      <c r="V16" s="88">
        <f>+Sklop14[[#This Row],[Končna cena/enoto mere (EUR) z DDV]]*Sklop14[[#This Row],[Okvirna količina]]</f>
        <v>0</v>
      </c>
      <c r="W16" s="293" t="s">
        <v>160</v>
      </c>
    </row>
    <row r="17" spans="1:23" s="175" customFormat="1" ht="12">
      <c r="A17" s="85" t="s">
        <v>3</v>
      </c>
      <c r="B17" s="261" t="s">
        <v>1167</v>
      </c>
      <c r="C17" s="262" t="s">
        <v>1179</v>
      </c>
      <c r="D17" s="264" t="s">
        <v>1181</v>
      </c>
      <c r="E17" s="263">
        <v>1</v>
      </c>
      <c r="F17" s="78" t="s">
        <v>0</v>
      </c>
      <c r="G17" s="190"/>
      <c r="H17" s="263">
        <v>1200</v>
      </c>
      <c r="I17" s="111" t="s">
        <v>0</v>
      </c>
      <c r="J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7" s="81" t="str">
        <f>IF(Sklop14[[#This Row],[ZAHTEVANA SHEMA KAKOVOSTI]]&lt;&gt;"",Sklop14[[#This Row],[Preračunana masa/volumen/kos na enoto kg]],"")</f>
        <v/>
      </c>
      <c r="L17" s="94"/>
      <c r="M17" s="293" t="s">
        <v>160</v>
      </c>
      <c r="N17" s="293" t="s">
        <v>160</v>
      </c>
      <c r="O17" s="293" t="s">
        <v>160</v>
      </c>
      <c r="P17" s="88"/>
      <c r="Q17" s="293" t="s">
        <v>160</v>
      </c>
      <c r="R17" s="97"/>
      <c r="S17" s="88">
        <f>+Sklop14[[#This Row],[cena/enota brez DDV v EUR]]*Sklop14[[#This Row],[Stopnja DDV (%)]]</f>
        <v>0</v>
      </c>
      <c r="T17" s="88">
        <f>+Sklop14[[#This Row],[cena/enota brez DDV v EUR]]+Sklop14[[#This Row],[Davek (EUR)]]</f>
        <v>0</v>
      </c>
      <c r="U17" s="88">
        <f>+Sklop14[[#This Row],[cena/enota brez DDV v EUR]]*Sklop14[[#This Row],[Okvirna količina]]</f>
        <v>0</v>
      </c>
      <c r="V17" s="88">
        <f>+Sklop14[[#This Row],[Končna cena/enoto mere (EUR) z DDV]]*Sklop14[[#This Row],[Okvirna količina]]</f>
        <v>0</v>
      </c>
      <c r="W17" s="293" t="s">
        <v>160</v>
      </c>
    </row>
    <row r="18" spans="1:23" s="175" customFormat="1" ht="12">
      <c r="A18" s="85" t="s">
        <v>4</v>
      </c>
      <c r="B18" s="261" t="s">
        <v>1168</v>
      </c>
      <c r="C18" s="262" t="s">
        <v>1179</v>
      </c>
      <c r="D18" s="264" t="s">
        <v>1182</v>
      </c>
      <c r="E18" s="263">
        <v>1</v>
      </c>
      <c r="F18" s="78" t="s">
        <v>0</v>
      </c>
      <c r="G18" s="190"/>
      <c r="H18" s="263">
        <v>500</v>
      </c>
      <c r="I18" s="111" t="s">
        <v>0</v>
      </c>
      <c r="J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18" s="81" t="str">
        <f>IF(Sklop14[[#This Row],[ZAHTEVANA SHEMA KAKOVOSTI]]&lt;&gt;"",Sklop14[[#This Row],[Preračunana masa/volumen/kos na enoto kg]],"")</f>
        <v/>
      </c>
      <c r="L18" s="94"/>
      <c r="M18" s="293" t="s">
        <v>160</v>
      </c>
      <c r="N18" s="293" t="s">
        <v>160</v>
      </c>
      <c r="O18" s="293" t="s">
        <v>160</v>
      </c>
      <c r="P18" s="88"/>
      <c r="Q18" s="293" t="s">
        <v>160</v>
      </c>
      <c r="R18" s="97"/>
      <c r="S18" s="88">
        <f>+Sklop14[[#This Row],[cena/enota brez DDV v EUR]]*Sklop14[[#This Row],[Stopnja DDV (%)]]</f>
        <v>0</v>
      </c>
      <c r="T18" s="88">
        <f>+Sklop14[[#This Row],[cena/enota brez DDV v EUR]]+Sklop14[[#This Row],[Davek (EUR)]]</f>
        <v>0</v>
      </c>
      <c r="U18" s="88">
        <f>+Sklop14[[#This Row],[cena/enota brez DDV v EUR]]*Sklop14[[#This Row],[Okvirna količina]]</f>
        <v>0</v>
      </c>
      <c r="V18" s="88">
        <f>+Sklop14[[#This Row],[Končna cena/enoto mere (EUR) z DDV]]*Sklop14[[#This Row],[Okvirna količina]]</f>
        <v>0</v>
      </c>
      <c r="W18" s="293" t="s">
        <v>160</v>
      </c>
    </row>
    <row r="19" spans="1:23" s="175" customFormat="1" ht="12">
      <c r="A19" s="85" t="s">
        <v>5</v>
      </c>
      <c r="B19" s="261" t="s">
        <v>1169</v>
      </c>
      <c r="C19" s="262" t="s">
        <v>1179</v>
      </c>
      <c r="D19" s="264" t="s">
        <v>1183</v>
      </c>
      <c r="E19" s="263">
        <v>1</v>
      </c>
      <c r="F19" s="78" t="s">
        <v>0</v>
      </c>
      <c r="G19" s="190"/>
      <c r="H19" s="263">
        <v>100</v>
      </c>
      <c r="I19" s="111" t="s">
        <v>0</v>
      </c>
      <c r="J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81" t="str">
        <f>IF(Sklop14[[#This Row],[ZAHTEVANA SHEMA KAKOVOSTI]]&lt;&gt;"",Sklop14[[#This Row],[Preračunana masa/volumen/kos na enoto kg]],"")</f>
        <v/>
      </c>
      <c r="L19" s="94"/>
      <c r="M19" s="293" t="s">
        <v>160</v>
      </c>
      <c r="N19" s="293" t="s">
        <v>160</v>
      </c>
      <c r="O19" s="293" t="s">
        <v>160</v>
      </c>
      <c r="P19" s="88"/>
      <c r="Q19" s="293" t="s">
        <v>160</v>
      </c>
      <c r="R19" s="97"/>
      <c r="S19" s="88">
        <f>+Sklop14[[#This Row],[cena/enota brez DDV v EUR]]*Sklop14[[#This Row],[Stopnja DDV (%)]]</f>
        <v>0</v>
      </c>
      <c r="T19" s="88">
        <f>+Sklop14[[#This Row],[cena/enota brez DDV v EUR]]+Sklop14[[#This Row],[Davek (EUR)]]</f>
        <v>0</v>
      </c>
      <c r="U19" s="88">
        <f>+Sklop14[[#This Row],[cena/enota brez DDV v EUR]]*Sklop14[[#This Row],[Okvirna količina]]</f>
        <v>0</v>
      </c>
      <c r="V19" s="88">
        <f>+Sklop14[[#This Row],[Končna cena/enoto mere (EUR) z DDV]]*Sklop14[[#This Row],[Okvirna količina]]</f>
        <v>0</v>
      </c>
      <c r="W19" s="293" t="s">
        <v>160</v>
      </c>
    </row>
    <row r="20" spans="1:23" s="175" customFormat="1" ht="12">
      <c r="A20" s="85" t="s">
        <v>6</v>
      </c>
      <c r="B20" s="261" t="s">
        <v>1170</v>
      </c>
      <c r="C20" s="262" t="s">
        <v>1179</v>
      </c>
      <c r="D20" s="264" t="s">
        <v>1184</v>
      </c>
      <c r="E20" s="263">
        <v>1</v>
      </c>
      <c r="F20" s="78" t="s">
        <v>0</v>
      </c>
      <c r="G20" s="190"/>
      <c r="H20" s="263">
        <v>100</v>
      </c>
      <c r="I20" s="111" t="s">
        <v>0</v>
      </c>
      <c r="J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81" t="str">
        <f>IF(Sklop14[[#This Row],[ZAHTEVANA SHEMA KAKOVOSTI]]&lt;&gt;"",Sklop14[[#This Row],[Preračunana masa/volumen/kos na enoto kg]],"")</f>
        <v/>
      </c>
      <c r="L20" s="94"/>
      <c r="M20" s="293" t="s">
        <v>160</v>
      </c>
      <c r="N20" s="293" t="s">
        <v>160</v>
      </c>
      <c r="O20" s="293" t="s">
        <v>160</v>
      </c>
      <c r="P20" s="88"/>
      <c r="Q20" s="293" t="s">
        <v>160</v>
      </c>
      <c r="R20" s="97"/>
      <c r="S20" s="88">
        <f>+Sklop14[[#This Row],[cena/enota brez DDV v EUR]]*Sklop14[[#This Row],[Stopnja DDV (%)]]</f>
        <v>0</v>
      </c>
      <c r="T20" s="88">
        <f>+Sklop14[[#This Row],[cena/enota brez DDV v EUR]]+Sklop14[[#This Row],[Davek (EUR)]]</f>
        <v>0</v>
      </c>
      <c r="U20" s="88">
        <f>+Sklop14[[#This Row],[cena/enota brez DDV v EUR]]*Sklop14[[#This Row],[Okvirna količina]]</f>
        <v>0</v>
      </c>
      <c r="V20" s="88">
        <f>+Sklop14[[#This Row],[Končna cena/enoto mere (EUR) z DDV]]*Sklop14[[#This Row],[Okvirna količina]]</f>
        <v>0</v>
      </c>
      <c r="W20" s="293" t="s">
        <v>160</v>
      </c>
    </row>
    <row r="21" spans="1:23" s="175" customFormat="1" ht="12">
      <c r="A21" s="85" t="s">
        <v>7</v>
      </c>
      <c r="B21" s="261" t="s">
        <v>1171</v>
      </c>
      <c r="C21" s="262" t="s">
        <v>1179</v>
      </c>
      <c r="D21" s="264" t="s">
        <v>1185</v>
      </c>
      <c r="E21" s="263">
        <v>1</v>
      </c>
      <c r="F21" s="78" t="s">
        <v>0</v>
      </c>
      <c r="G21" s="190"/>
      <c r="H21" s="263">
        <v>200</v>
      </c>
      <c r="I21" s="111" t="s">
        <v>0</v>
      </c>
      <c r="J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1" s="81" t="str">
        <f>IF(Sklop14[[#This Row],[ZAHTEVANA SHEMA KAKOVOSTI]]&lt;&gt;"",Sklop14[[#This Row],[Preračunana masa/volumen/kos na enoto kg]],"")</f>
        <v/>
      </c>
      <c r="L21" s="94"/>
      <c r="M21" s="293" t="s">
        <v>160</v>
      </c>
      <c r="N21" s="293" t="s">
        <v>160</v>
      </c>
      <c r="O21" s="293" t="s">
        <v>160</v>
      </c>
      <c r="P21" s="88"/>
      <c r="Q21" s="293" t="s">
        <v>160</v>
      </c>
      <c r="R21" s="97"/>
      <c r="S21" s="88">
        <f>+Sklop14[[#This Row],[cena/enota brez DDV v EUR]]*Sklop14[[#This Row],[Stopnja DDV (%)]]</f>
        <v>0</v>
      </c>
      <c r="T21" s="88">
        <f>+Sklop14[[#This Row],[cena/enota brez DDV v EUR]]+Sklop14[[#This Row],[Davek (EUR)]]</f>
        <v>0</v>
      </c>
      <c r="U21" s="88">
        <f>+Sklop14[[#This Row],[cena/enota brez DDV v EUR]]*Sklop14[[#This Row],[Okvirna količina]]</f>
        <v>0</v>
      </c>
      <c r="V21" s="88">
        <f>+Sklop14[[#This Row],[Končna cena/enoto mere (EUR) z DDV]]*Sklop14[[#This Row],[Okvirna količina]]</f>
        <v>0</v>
      </c>
      <c r="W21" s="293" t="s">
        <v>160</v>
      </c>
    </row>
    <row r="22" spans="1:23" s="175" customFormat="1" ht="12">
      <c r="A22" s="85" t="s">
        <v>8</v>
      </c>
      <c r="B22" s="261" t="s">
        <v>1172</v>
      </c>
      <c r="C22" s="262" t="s">
        <v>1179</v>
      </c>
      <c r="D22" s="264" t="s">
        <v>1186</v>
      </c>
      <c r="E22" s="263">
        <v>1</v>
      </c>
      <c r="F22" s="78" t="s">
        <v>0</v>
      </c>
      <c r="G22" s="190"/>
      <c r="H22" s="263">
        <v>1000</v>
      </c>
      <c r="I22" s="111" t="s">
        <v>0</v>
      </c>
      <c r="J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22" s="81" t="str">
        <f>IF(Sklop14[[#This Row],[ZAHTEVANA SHEMA KAKOVOSTI]]&lt;&gt;"",Sklop14[[#This Row],[Preračunana masa/volumen/kos na enoto kg]],"")</f>
        <v/>
      </c>
      <c r="L22" s="94"/>
      <c r="M22" s="293" t="s">
        <v>160</v>
      </c>
      <c r="N22" s="293" t="s">
        <v>160</v>
      </c>
      <c r="O22" s="293" t="s">
        <v>160</v>
      </c>
      <c r="P22" s="88"/>
      <c r="Q22" s="293" t="s">
        <v>160</v>
      </c>
      <c r="R22" s="97"/>
      <c r="S22" s="88">
        <f>+Sklop14[[#This Row],[cena/enota brez DDV v EUR]]*Sklop14[[#This Row],[Stopnja DDV (%)]]</f>
        <v>0</v>
      </c>
      <c r="T22" s="88">
        <f>+Sklop14[[#This Row],[cena/enota brez DDV v EUR]]+Sklop14[[#This Row],[Davek (EUR)]]</f>
        <v>0</v>
      </c>
      <c r="U22" s="88">
        <f>+Sklop14[[#This Row],[cena/enota brez DDV v EUR]]*Sklop14[[#This Row],[Okvirna količina]]</f>
        <v>0</v>
      </c>
      <c r="V22" s="88">
        <f>+Sklop14[[#This Row],[Končna cena/enoto mere (EUR) z DDV]]*Sklop14[[#This Row],[Okvirna količina]]</f>
        <v>0</v>
      </c>
      <c r="W22" s="293" t="s">
        <v>160</v>
      </c>
    </row>
    <row r="23" spans="1:23" s="175" customFormat="1" ht="12">
      <c r="A23" s="85" t="s">
        <v>9</v>
      </c>
      <c r="B23" s="261" t="s">
        <v>1173</v>
      </c>
      <c r="C23" s="262" t="s">
        <v>1179</v>
      </c>
      <c r="D23" s="264" t="s">
        <v>1187</v>
      </c>
      <c r="E23" s="263">
        <v>1</v>
      </c>
      <c r="F23" s="78" t="s">
        <v>0</v>
      </c>
      <c r="G23" s="190"/>
      <c r="H23" s="263">
        <v>200</v>
      </c>
      <c r="I23" s="111" t="s">
        <v>0</v>
      </c>
      <c r="J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3" s="81" t="str">
        <f>IF(Sklop14[[#This Row],[ZAHTEVANA SHEMA KAKOVOSTI]]&lt;&gt;"",Sklop14[[#This Row],[Preračunana masa/volumen/kos na enoto kg]],"")</f>
        <v/>
      </c>
      <c r="L23" s="94"/>
      <c r="M23" s="293" t="s">
        <v>160</v>
      </c>
      <c r="N23" s="293" t="s">
        <v>160</v>
      </c>
      <c r="O23" s="293" t="s">
        <v>160</v>
      </c>
      <c r="P23" s="88"/>
      <c r="Q23" s="293" t="s">
        <v>160</v>
      </c>
      <c r="R23" s="97"/>
      <c r="S23" s="88">
        <f>+Sklop14[[#This Row],[cena/enota brez DDV v EUR]]*Sklop14[[#This Row],[Stopnja DDV (%)]]</f>
        <v>0</v>
      </c>
      <c r="T23" s="88">
        <f>+Sklop14[[#This Row],[cena/enota brez DDV v EUR]]+Sklop14[[#This Row],[Davek (EUR)]]</f>
        <v>0</v>
      </c>
      <c r="U23" s="88">
        <f>+Sklop14[[#This Row],[cena/enota brez DDV v EUR]]*Sklop14[[#This Row],[Okvirna količina]]</f>
        <v>0</v>
      </c>
      <c r="V23" s="88">
        <f>+Sklop14[[#This Row],[Končna cena/enoto mere (EUR) z DDV]]*Sklop14[[#This Row],[Okvirna količina]]</f>
        <v>0</v>
      </c>
      <c r="W23" s="293" t="s">
        <v>160</v>
      </c>
    </row>
    <row r="24" spans="1:23" s="175" customFormat="1" ht="12">
      <c r="A24" s="85" t="s">
        <v>10</v>
      </c>
      <c r="B24" s="261" t="s">
        <v>1174</v>
      </c>
      <c r="C24" s="262" t="s">
        <v>1179</v>
      </c>
      <c r="D24" s="264" t="s">
        <v>1188</v>
      </c>
      <c r="E24" s="263">
        <v>1</v>
      </c>
      <c r="F24" s="78" t="s">
        <v>0</v>
      </c>
      <c r="G24" s="190"/>
      <c r="H24" s="263">
        <v>100</v>
      </c>
      <c r="I24" s="111" t="s">
        <v>0</v>
      </c>
      <c r="J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4" s="81" t="str">
        <f>IF(Sklop14[[#This Row],[ZAHTEVANA SHEMA KAKOVOSTI]]&lt;&gt;"",Sklop14[[#This Row],[Preračunana masa/volumen/kos na enoto kg]],"")</f>
        <v/>
      </c>
      <c r="L24" s="94"/>
      <c r="M24" s="293" t="s">
        <v>160</v>
      </c>
      <c r="N24" s="293" t="s">
        <v>160</v>
      </c>
      <c r="O24" s="293" t="s">
        <v>160</v>
      </c>
      <c r="P24" s="88"/>
      <c r="Q24" s="293" t="s">
        <v>160</v>
      </c>
      <c r="R24" s="97"/>
      <c r="S24" s="88">
        <f>+Sklop14[[#This Row],[cena/enota brez DDV v EUR]]*Sklop14[[#This Row],[Stopnja DDV (%)]]</f>
        <v>0</v>
      </c>
      <c r="T24" s="88">
        <f>+Sklop14[[#This Row],[cena/enota brez DDV v EUR]]+Sklop14[[#This Row],[Davek (EUR)]]</f>
        <v>0</v>
      </c>
      <c r="U24" s="88">
        <f>+Sklop14[[#This Row],[cena/enota brez DDV v EUR]]*Sklop14[[#This Row],[Okvirna količina]]</f>
        <v>0</v>
      </c>
      <c r="V24" s="88">
        <f>+Sklop14[[#This Row],[Končna cena/enoto mere (EUR) z DDV]]*Sklop14[[#This Row],[Okvirna količina]]</f>
        <v>0</v>
      </c>
      <c r="W24" s="293" t="s">
        <v>160</v>
      </c>
    </row>
    <row r="25" spans="1:23" s="175" customFormat="1" ht="12">
      <c r="A25" s="85" t="s">
        <v>11</v>
      </c>
      <c r="B25" s="261" t="s">
        <v>1175</v>
      </c>
      <c r="C25" s="262" t="s">
        <v>1179</v>
      </c>
      <c r="D25" s="264" t="s">
        <v>1189</v>
      </c>
      <c r="E25" s="263">
        <v>1</v>
      </c>
      <c r="F25" s="78" t="s">
        <v>0</v>
      </c>
      <c r="G25" s="191"/>
      <c r="H25" s="263">
        <v>300</v>
      </c>
      <c r="I25" s="140" t="s">
        <v>0</v>
      </c>
      <c r="J25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5" s="81" t="str">
        <f>IF(Sklop14[[#This Row],[ZAHTEVANA SHEMA KAKOVOSTI]]&lt;&gt;"",Sklop14[[#This Row],[Preračunana masa/volumen/kos na enoto kg]],"")</f>
        <v/>
      </c>
      <c r="L25" s="94"/>
      <c r="M25" s="293" t="s">
        <v>160</v>
      </c>
      <c r="N25" s="293" t="s">
        <v>160</v>
      </c>
      <c r="O25" s="293" t="s">
        <v>160</v>
      </c>
      <c r="P25" s="88"/>
      <c r="Q25" s="293" t="s">
        <v>160</v>
      </c>
      <c r="R25" s="97"/>
      <c r="S25" s="88">
        <f>+Sklop14[[#This Row],[cena/enota brez DDV v EUR]]*Sklop14[[#This Row],[Stopnja DDV (%)]]</f>
        <v>0</v>
      </c>
      <c r="T25" s="88">
        <f>+Sklop14[[#This Row],[cena/enota brez DDV v EUR]]+Sklop14[[#This Row],[Davek (EUR)]]</f>
        <v>0</v>
      </c>
      <c r="U25" s="88">
        <f>+Sklop14[[#This Row],[cena/enota brez DDV v EUR]]*Sklop14[[#This Row],[Okvirna količina]]</f>
        <v>0</v>
      </c>
      <c r="V25" s="88">
        <f>+Sklop14[[#This Row],[Končna cena/enoto mere (EUR) z DDV]]*Sklop14[[#This Row],[Okvirna količina]]</f>
        <v>0</v>
      </c>
      <c r="W25" s="293" t="s">
        <v>160</v>
      </c>
    </row>
    <row r="26" spans="1:23" s="175" customFormat="1" ht="12">
      <c r="A26" s="85" t="s">
        <v>12</v>
      </c>
      <c r="B26" s="261" t="s">
        <v>1176</v>
      </c>
      <c r="C26" s="262" t="s">
        <v>1179</v>
      </c>
      <c r="D26" s="264" t="s">
        <v>1190</v>
      </c>
      <c r="E26" s="263">
        <v>1</v>
      </c>
      <c r="F26" s="78" t="s">
        <v>0</v>
      </c>
      <c r="G26" s="191"/>
      <c r="H26" s="263">
        <v>50</v>
      </c>
      <c r="I26" s="140" t="s">
        <v>0</v>
      </c>
      <c r="J26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6" s="81" t="str">
        <f>IF(Sklop14[[#This Row],[ZAHTEVANA SHEMA KAKOVOSTI]]&lt;&gt;"",Sklop14[[#This Row],[Preračunana masa/volumen/kos na enoto kg]],"")</f>
        <v/>
      </c>
      <c r="L26" s="94"/>
      <c r="M26" s="293" t="s">
        <v>160</v>
      </c>
      <c r="N26" s="293" t="s">
        <v>160</v>
      </c>
      <c r="O26" s="293" t="s">
        <v>160</v>
      </c>
      <c r="P26" s="88"/>
      <c r="Q26" s="293" t="s">
        <v>160</v>
      </c>
      <c r="R26" s="97"/>
      <c r="S26" s="88">
        <f>+Sklop14[[#This Row],[cena/enota brez DDV v EUR]]*Sklop14[[#This Row],[Stopnja DDV (%)]]</f>
        <v>0</v>
      </c>
      <c r="T26" s="88">
        <f>+Sklop14[[#This Row],[cena/enota brez DDV v EUR]]+Sklop14[[#This Row],[Davek (EUR)]]</f>
        <v>0</v>
      </c>
      <c r="U26" s="88">
        <f>+Sklop14[[#This Row],[cena/enota brez DDV v EUR]]*Sklop14[[#This Row],[Okvirna količina]]</f>
        <v>0</v>
      </c>
      <c r="V26" s="88">
        <f>+Sklop14[[#This Row],[Končna cena/enoto mere (EUR) z DDV]]*Sklop14[[#This Row],[Okvirna količina]]</f>
        <v>0</v>
      </c>
      <c r="W26" s="293" t="s">
        <v>160</v>
      </c>
    </row>
    <row r="27" spans="1:23" s="175" customFormat="1" ht="12">
      <c r="A27" s="85" t="s">
        <v>13</v>
      </c>
      <c r="B27" s="261" t="s">
        <v>1177</v>
      </c>
      <c r="C27" s="262" t="s">
        <v>1179</v>
      </c>
      <c r="D27" s="264" t="s">
        <v>1191</v>
      </c>
      <c r="E27" s="263">
        <v>1</v>
      </c>
      <c r="F27" s="78" t="s">
        <v>0</v>
      </c>
      <c r="G27" s="191"/>
      <c r="H27" s="263">
        <v>100</v>
      </c>
      <c r="I27" s="140" t="s">
        <v>0</v>
      </c>
      <c r="J27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7" s="81" t="str">
        <f>IF(Sklop14[[#This Row],[ZAHTEVANA SHEMA KAKOVOSTI]]&lt;&gt;"",Sklop14[[#This Row],[Preračunana masa/volumen/kos na enoto kg]],"")</f>
        <v/>
      </c>
      <c r="L27" s="94"/>
      <c r="M27" s="293" t="s">
        <v>160</v>
      </c>
      <c r="N27" s="293" t="s">
        <v>160</v>
      </c>
      <c r="O27" s="293" t="s">
        <v>160</v>
      </c>
      <c r="P27" s="88"/>
      <c r="Q27" s="293" t="s">
        <v>160</v>
      </c>
      <c r="R27" s="97"/>
      <c r="S27" s="88">
        <f>+Sklop14[[#This Row],[cena/enota brez DDV v EUR]]*Sklop14[[#This Row],[Stopnja DDV (%)]]</f>
        <v>0</v>
      </c>
      <c r="T27" s="88">
        <f>+Sklop14[[#This Row],[cena/enota brez DDV v EUR]]+Sklop14[[#This Row],[Davek (EUR)]]</f>
        <v>0</v>
      </c>
      <c r="U27" s="88">
        <f>+Sklop14[[#This Row],[cena/enota brez DDV v EUR]]*Sklop14[[#This Row],[Okvirna količina]]</f>
        <v>0</v>
      </c>
      <c r="V27" s="88">
        <f>+Sklop14[[#This Row],[Končna cena/enoto mere (EUR) z DDV]]*Sklop14[[#This Row],[Okvirna količina]]</f>
        <v>0</v>
      </c>
      <c r="W27" s="293" t="s">
        <v>160</v>
      </c>
    </row>
    <row r="28" spans="1:23" s="175" customFormat="1" ht="12">
      <c r="A28" s="85" t="s">
        <v>14</v>
      </c>
      <c r="B28" s="261" t="s">
        <v>1178</v>
      </c>
      <c r="C28" s="262" t="s">
        <v>1179</v>
      </c>
      <c r="D28" s="264" t="s">
        <v>1192</v>
      </c>
      <c r="E28" s="263">
        <v>1</v>
      </c>
      <c r="F28" s="187" t="s">
        <v>0</v>
      </c>
      <c r="G28" s="191"/>
      <c r="H28" s="263">
        <v>100</v>
      </c>
      <c r="I28" s="150" t="s">
        <v>0</v>
      </c>
      <c r="J28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8" s="126" t="str">
        <f>IF(Sklop14[[#This Row],[ZAHTEVANA SHEMA KAKOVOSTI]]&lt;&gt;"",Sklop14[[#This Row],[Preračunana masa/volumen/kos na enoto kg]],"")</f>
        <v/>
      </c>
      <c r="L28" s="141"/>
      <c r="M28" s="293" t="s">
        <v>160</v>
      </c>
      <c r="N28" s="293" t="s">
        <v>160</v>
      </c>
      <c r="O28" s="293" t="s">
        <v>160</v>
      </c>
      <c r="P28" s="142"/>
      <c r="Q28" s="293" t="s">
        <v>160</v>
      </c>
      <c r="R28" s="143"/>
      <c r="S28" s="142">
        <f>+Sklop14[[#This Row],[cena/enota brez DDV v EUR]]*Sklop14[[#This Row],[Stopnja DDV (%)]]</f>
        <v>0</v>
      </c>
      <c r="T28" s="142">
        <f>+Sklop14[[#This Row],[cena/enota brez DDV v EUR]]+Sklop14[[#This Row],[Davek (EUR)]]</f>
        <v>0</v>
      </c>
      <c r="U28" s="142">
        <f>+Sklop14[[#This Row],[cena/enota brez DDV v EUR]]*Sklop14[[#This Row],[Okvirna količina]]</f>
        <v>0</v>
      </c>
      <c r="V28" s="148">
        <f>+Sklop14[[#This Row],[Končna cena/enoto mere (EUR) z DDV]]*Sklop14[[#This Row],[Okvirna količina]]</f>
        <v>0</v>
      </c>
      <c r="W28" s="293" t="s">
        <v>160</v>
      </c>
    </row>
    <row r="29" spans="1:23" ht="27" customHeight="1">
      <c r="A29" s="294" t="s">
        <v>181</v>
      </c>
      <c r="B29" s="294"/>
      <c r="C29" s="294"/>
      <c r="D29" s="176"/>
      <c r="E29" s="177"/>
      <c r="F29" s="177"/>
      <c r="G29" s="192"/>
      <c r="H29" s="178"/>
      <c r="I29" s="193"/>
      <c r="J29" s="179">
        <f>SUBTOTAL(109,Sklop14[Preračunana masa/volumen/kos na enoto kg])</f>
        <v>5150</v>
      </c>
      <c r="K29" s="179">
        <f>SUBTOTAL(109,Sklop14[Živila iz shem kakovosti (kg)])</f>
        <v>0</v>
      </c>
      <c r="L29" s="178"/>
      <c r="M29" s="180"/>
      <c r="N29" s="180"/>
      <c r="O29" s="181"/>
      <c r="P29" s="182"/>
      <c r="Q29" s="182"/>
      <c r="R29" s="182"/>
      <c r="S29" s="183"/>
      <c r="T29" s="184"/>
      <c r="U29" s="183">
        <f>SUBTOTAL(109,Sklop14[Vrednost za okvirno količino (EUR) brez DDV])</f>
        <v>0</v>
      </c>
      <c r="V29" s="183">
        <f>SUBTOTAL(109,Sklop14[Vrednost za okvirno količino (EUR) z DDV])</f>
        <v>0</v>
      </c>
      <c r="W29" s="295"/>
    </row>
    <row r="30" spans="1:23" ht="15">
      <c r="A30" s="7"/>
      <c r="B30" s="7"/>
      <c r="C30" s="7"/>
      <c r="D30" s="5"/>
      <c r="E30" s="28"/>
      <c r="F30" s="28"/>
      <c r="G30" s="27"/>
      <c r="H30" s="8"/>
      <c r="J30" s="9"/>
      <c r="K30" s="9"/>
      <c r="L30" s="9"/>
      <c r="M30" s="9"/>
      <c r="N30" s="54"/>
      <c r="O30" s="54"/>
      <c r="P30" s="9"/>
      <c r="Q30" s="9"/>
      <c r="R30" s="9"/>
      <c r="S30" s="9"/>
      <c r="T30" s="9"/>
      <c r="U30" s="4"/>
      <c r="V30" s="4"/>
      <c r="W30" s="8"/>
    </row>
    <row r="31" spans="1:23">
      <c r="A31" s="46" t="s">
        <v>177</v>
      </c>
      <c r="B31" s="173"/>
      <c r="C31" s="173"/>
      <c r="D31" s="18"/>
      <c r="E31" s="30"/>
      <c r="F31" s="30"/>
      <c r="G31" s="108"/>
      <c r="S31" s="46"/>
      <c r="T31" s="46"/>
      <c r="U31" s="46"/>
      <c r="V31" s="46"/>
    </row>
    <row r="32" spans="1:23">
      <c r="A32" s="13" t="s">
        <v>179</v>
      </c>
      <c r="D32" s="18"/>
      <c r="E32" s="30"/>
      <c r="F32" s="30"/>
      <c r="G32" s="108"/>
    </row>
    <row r="33" spans="1:24">
      <c r="A33" s="102" t="s">
        <v>245</v>
      </c>
      <c r="B33" s="102"/>
      <c r="C33" s="102"/>
      <c r="H33" s="68"/>
      <c r="I33" s="68"/>
      <c r="J33" s="31"/>
      <c r="K33" s="31"/>
      <c r="L33" s="31"/>
      <c r="M33" s="31"/>
      <c r="N33" s="55"/>
      <c r="O33" s="55"/>
      <c r="P33" s="31"/>
      <c r="Q33" s="31"/>
      <c r="R33" s="31"/>
      <c r="S33" s="31"/>
      <c r="T33" s="31"/>
    </row>
    <row r="34" spans="1:24">
      <c r="A34" s="118" t="s">
        <v>220</v>
      </c>
      <c r="B34" s="118"/>
      <c r="C34" s="118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6"/>
    </row>
    <row r="35" spans="1:24">
      <c r="A35" s="423" t="s">
        <v>219</v>
      </c>
      <c r="B35" s="423"/>
      <c r="C35" s="423"/>
      <c r="D35" s="423"/>
      <c r="E35" s="423"/>
      <c r="F35" s="423"/>
      <c r="G35" s="423"/>
      <c r="H35" s="423"/>
      <c r="I35" s="423"/>
      <c r="J35" s="423"/>
      <c r="K35" s="423"/>
      <c r="L35" s="423"/>
    </row>
    <row r="36" spans="1:24">
      <c r="A36" s="173"/>
      <c r="B36" s="173"/>
      <c r="C36" s="173"/>
      <c r="D36" s="168"/>
      <c r="E36" s="30"/>
      <c r="F36" s="30"/>
      <c r="G36" s="108"/>
    </row>
    <row r="37" spans="1:24">
      <c r="A37" s="167"/>
      <c r="D37" s="168"/>
      <c r="E37" s="30"/>
      <c r="F37" s="30"/>
      <c r="G37" s="108"/>
    </row>
    <row r="38" spans="1:24">
      <c r="P38" s="31"/>
      <c r="Q38" s="31"/>
      <c r="R38" s="31"/>
      <c r="S38" s="31"/>
      <c r="T38" s="31"/>
    </row>
    <row r="39" spans="1:24">
      <c r="A39" s="102" t="s">
        <v>65</v>
      </c>
      <c r="B39" s="102"/>
      <c r="C39" s="102"/>
      <c r="H39" s="68"/>
      <c r="I39" s="68" t="s">
        <v>66</v>
      </c>
      <c r="J39" s="31"/>
      <c r="K39" s="31"/>
      <c r="L39" s="31"/>
      <c r="M39" s="31"/>
      <c r="N39" s="55"/>
      <c r="O39" s="55"/>
      <c r="P39" s="103"/>
      <c r="Q39" s="31"/>
      <c r="R39" s="31"/>
      <c r="S39" s="31" t="s">
        <v>67</v>
      </c>
      <c r="T39" s="31"/>
    </row>
    <row r="40" spans="1:24" ht="15">
      <c r="A40" s="7"/>
      <c r="B40" s="7"/>
      <c r="C40" s="7"/>
      <c r="D40" s="5"/>
      <c r="E40" s="28"/>
      <c r="F40" s="28"/>
      <c r="G40" s="27"/>
      <c r="H40" s="8"/>
      <c r="J40" s="9"/>
      <c r="K40" s="9"/>
      <c r="L40" s="9"/>
      <c r="M40" s="9"/>
      <c r="N40" s="54"/>
      <c r="O40" s="54"/>
      <c r="P40" s="9"/>
      <c r="Q40" s="9"/>
      <c r="R40" s="9"/>
      <c r="S40" s="9"/>
      <c r="T40" s="9"/>
      <c r="U40" s="4"/>
      <c r="V40" s="4"/>
      <c r="W40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</sheetData>
  <sheetProtection insertRows="0" deleteRows="0"/>
  <protectedRanges>
    <protectedRange sqref="W44:W1048576 L44:R1048576 W1:W42 L1:R34 L36:R40 M35:R35" name="Obseg1"/>
    <protectedRange sqref="J35:L35" name="Obseg1_1"/>
  </protectedRanges>
  <mergeCells count="8">
    <mergeCell ref="A35:L3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conditionalFormatting sqref="D21:D22 D18 D24:D28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6"/>
  <sheetViews>
    <sheetView topLeftCell="A13" zoomScaleNormal="100" zoomScaleSheetLayoutView="100" workbookViewId="0">
      <selection activeCell="E63" sqref="E63"/>
    </sheetView>
  </sheetViews>
  <sheetFormatPr defaultColWidth="8.85546875" defaultRowHeight="12.75"/>
  <cols>
    <col min="1" max="1" width="4.5703125" style="13" customWidth="1"/>
    <col min="2" max="2" width="4.5703125" style="167" customWidth="1"/>
    <col min="3" max="3" width="5.5703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pred_rekapitulacija'!A28</f>
        <v>15.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pred_rekapitulacija'!B28</f>
        <v>ZAMRZNJENO SADJE IN ZELENJ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1193</v>
      </c>
      <c r="C16" s="262" t="s">
        <v>1220</v>
      </c>
      <c r="D16" s="146" t="s">
        <v>1784</v>
      </c>
      <c r="E16" s="263">
        <v>2.5</v>
      </c>
      <c r="F16" s="245" t="s">
        <v>0</v>
      </c>
      <c r="G16" s="191"/>
      <c r="H16" s="263">
        <v>120</v>
      </c>
      <c r="I16" s="140" t="s">
        <v>93</v>
      </c>
      <c r="J1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K16" s="81" t="str">
        <f>IF(Sklop15[[#This Row],[ZAHTEVANA SHEMA KAKOVOSTI]]&lt;&gt;"",Sklop15[[#This Row],[Preračunana masa/volumen/kos na enoto kg]],"")</f>
        <v/>
      </c>
      <c r="L16" s="93"/>
      <c r="M16" s="219"/>
      <c r="N16" s="219"/>
      <c r="O16" s="220"/>
      <c r="P16" s="158"/>
      <c r="Q16" s="158"/>
      <c r="R16" s="95"/>
      <c r="S16" s="84">
        <f>+Sklop15[[#This Row],[cena/enota brez DDV v EUR]]*Sklop15[[#This Row],[Stopnja DDV (%)]]</f>
        <v>0</v>
      </c>
      <c r="T16" s="84">
        <f>+Sklop15[[#This Row],[cena/enota brez DDV v EUR]]+Sklop15[[#This Row],[Davek (EUR)]]</f>
        <v>0</v>
      </c>
      <c r="U16" s="84">
        <f>+Sklop15[[#This Row],[cena/enota brez DDV v EUR]]*Sklop15[[#This Row],[Okvirna količina]]</f>
        <v>0</v>
      </c>
      <c r="V16" s="84">
        <f>+Sklop15[[#This Row],[Končna cena/enoto mere (EUR) z DDV]]*Sklop15[[#This Row],[Okvirna količina]]</f>
        <v>0</v>
      </c>
      <c r="W16" s="154"/>
    </row>
    <row r="17" spans="1:23" s="175" customFormat="1" ht="12">
      <c r="A17" s="85" t="s">
        <v>3</v>
      </c>
      <c r="B17" s="261" t="s">
        <v>1194</v>
      </c>
      <c r="C17" s="262" t="s">
        <v>1220</v>
      </c>
      <c r="D17" s="146" t="s">
        <v>1785</v>
      </c>
      <c r="E17" s="263">
        <v>2.5</v>
      </c>
      <c r="F17" s="245" t="s">
        <v>0</v>
      </c>
      <c r="G17" s="191"/>
      <c r="H17" s="263">
        <v>20</v>
      </c>
      <c r="I17" s="140" t="s">
        <v>93</v>
      </c>
      <c r="J1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17" s="81" t="str">
        <f>IF(Sklop15[[#This Row],[ZAHTEVANA SHEMA KAKOVOSTI]]&lt;&gt;"",Sklop15[[#This Row],[Preračunana masa/volumen/kos na enoto kg]],"")</f>
        <v/>
      </c>
      <c r="L17" s="94"/>
      <c r="M17" s="219"/>
      <c r="N17" s="219"/>
      <c r="O17" s="220"/>
      <c r="P17" s="157"/>
      <c r="Q17" s="158"/>
      <c r="R17" s="97"/>
      <c r="S17" s="88">
        <f>+Sklop15[[#This Row],[cena/enota brez DDV v EUR]]*Sklop15[[#This Row],[Stopnja DDV (%)]]</f>
        <v>0</v>
      </c>
      <c r="T17" s="88">
        <f>+Sklop15[[#This Row],[cena/enota brez DDV v EUR]]+Sklop15[[#This Row],[Davek (EUR)]]</f>
        <v>0</v>
      </c>
      <c r="U17" s="88">
        <f>+Sklop15[[#This Row],[cena/enota brez DDV v EUR]]*Sklop15[[#This Row],[Okvirna količina]]</f>
        <v>0</v>
      </c>
      <c r="V17" s="88">
        <f>+Sklop15[[#This Row],[Končna cena/enoto mere (EUR) z DDV]]*Sklop15[[#This Row],[Okvirna količina]]</f>
        <v>0</v>
      </c>
      <c r="W17" s="154"/>
    </row>
    <row r="18" spans="1:23" s="175" customFormat="1" ht="12">
      <c r="A18" s="80" t="s">
        <v>4</v>
      </c>
      <c r="B18" s="261" t="s">
        <v>1195</v>
      </c>
      <c r="C18" s="262" t="s">
        <v>1220</v>
      </c>
      <c r="D18" s="146" t="s">
        <v>1786</v>
      </c>
      <c r="E18" s="263">
        <v>2.5</v>
      </c>
      <c r="F18" s="245" t="s">
        <v>0</v>
      </c>
      <c r="G18" s="191"/>
      <c r="H18" s="263">
        <v>60</v>
      </c>
      <c r="I18" s="140" t="s">
        <v>93</v>
      </c>
      <c r="J1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18" s="81" t="str">
        <f>IF(Sklop15[[#This Row],[ZAHTEVANA SHEMA KAKOVOSTI]]&lt;&gt;"",Sklop15[[#This Row],[Preračunana masa/volumen/kos na enoto kg]],"")</f>
        <v/>
      </c>
      <c r="L18" s="94"/>
      <c r="M18" s="219"/>
      <c r="N18" s="219"/>
      <c r="O18" s="220"/>
      <c r="P18" s="157"/>
      <c r="Q18" s="158"/>
      <c r="R18" s="97"/>
      <c r="S18" s="88">
        <f>+Sklop15[[#This Row],[cena/enota brez DDV v EUR]]*Sklop15[[#This Row],[Stopnja DDV (%)]]</f>
        <v>0</v>
      </c>
      <c r="T18" s="88">
        <f>+Sklop15[[#This Row],[cena/enota brez DDV v EUR]]+Sklop15[[#This Row],[Davek (EUR)]]</f>
        <v>0</v>
      </c>
      <c r="U18" s="88">
        <f>+Sklop15[[#This Row],[cena/enota brez DDV v EUR]]*Sklop15[[#This Row],[Okvirna količina]]</f>
        <v>0</v>
      </c>
      <c r="V18" s="88">
        <f>+Sklop15[[#This Row],[Končna cena/enoto mere (EUR) z DDV]]*Sklop15[[#This Row],[Okvirna količina]]</f>
        <v>0</v>
      </c>
      <c r="W18" s="154"/>
    </row>
    <row r="19" spans="1:23" s="175" customFormat="1" ht="12">
      <c r="A19" s="85" t="s">
        <v>5</v>
      </c>
      <c r="B19" s="261" t="s">
        <v>1196</v>
      </c>
      <c r="C19" s="262" t="s">
        <v>1220</v>
      </c>
      <c r="D19" s="146" t="s">
        <v>1787</v>
      </c>
      <c r="E19" s="263">
        <v>2.5</v>
      </c>
      <c r="F19" s="245" t="s">
        <v>0</v>
      </c>
      <c r="G19" s="191"/>
      <c r="H19" s="263">
        <v>100</v>
      </c>
      <c r="I19" s="140" t="s">
        <v>93</v>
      </c>
      <c r="J1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19" s="81" t="str">
        <f>IF(Sklop15[[#This Row],[ZAHTEVANA SHEMA KAKOVOSTI]]&lt;&gt;"",Sklop15[[#This Row],[Preračunana masa/volumen/kos na enoto kg]],"")</f>
        <v/>
      </c>
      <c r="L19" s="94"/>
      <c r="M19" s="219"/>
      <c r="N19" s="219"/>
      <c r="O19" s="220"/>
      <c r="P19" s="157"/>
      <c r="Q19" s="158"/>
      <c r="R19" s="97"/>
      <c r="S19" s="88">
        <f>+Sklop15[[#This Row],[cena/enota brez DDV v EUR]]*Sklop15[[#This Row],[Stopnja DDV (%)]]</f>
        <v>0</v>
      </c>
      <c r="T19" s="88">
        <f>+Sklop15[[#This Row],[cena/enota brez DDV v EUR]]+Sklop15[[#This Row],[Davek (EUR)]]</f>
        <v>0</v>
      </c>
      <c r="U19" s="88">
        <f>+Sklop15[[#This Row],[cena/enota brez DDV v EUR]]*Sklop15[[#This Row],[Okvirna količina]]</f>
        <v>0</v>
      </c>
      <c r="V19" s="88">
        <f>+Sklop15[[#This Row],[Končna cena/enoto mere (EUR) z DDV]]*Sklop15[[#This Row],[Okvirna količina]]</f>
        <v>0</v>
      </c>
      <c r="W19" s="154"/>
    </row>
    <row r="20" spans="1:23" s="175" customFormat="1" ht="12">
      <c r="A20" s="80" t="s">
        <v>6</v>
      </c>
      <c r="B20" s="261" t="s">
        <v>1197</v>
      </c>
      <c r="C20" s="262" t="s">
        <v>1220</v>
      </c>
      <c r="D20" s="146" t="s">
        <v>1788</v>
      </c>
      <c r="E20" s="263">
        <v>2.5</v>
      </c>
      <c r="F20" s="245" t="s">
        <v>0</v>
      </c>
      <c r="G20" s="191"/>
      <c r="H20" s="263">
        <v>12</v>
      </c>
      <c r="I20" s="140" t="s">
        <v>93</v>
      </c>
      <c r="J2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0" s="81" t="str">
        <f>IF(Sklop15[[#This Row],[ZAHTEVANA SHEMA KAKOVOSTI]]&lt;&gt;"",Sklop15[[#This Row],[Preračunana masa/volumen/kos na enoto kg]],"")</f>
        <v/>
      </c>
      <c r="L20" s="94"/>
      <c r="M20" s="219"/>
      <c r="N20" s="219"/>
      <c r="O20" s="220"/>
      <c r="P20" s="157"/>
      <c r="Q20" s="158"/>
      <c r="R20" s="97"/>
      <c r="S20" s="88">
        <f>+Sklop15[[#This Row],[cena/enota brez DDV v EUR]]*Sklop15[[#This Row],[Stopnja DDV (%)]]</f>
        <v>0</v>
      </c>
      <c r="T20" s="88">
        <f>+Sklop15[[#This Row],[cena/enota brez DDV v EUR]]+Sklop15[[#This Row],[Davek (EUR)]]</f>
        <v>0</v>
      </c>
      <c r="U20" s="88">
        <f>+Sklop15[[#This Row],[cena/enota brez DDV v EUR]]*Sklop15[[#This Row],[Okvirna količina]]</f>
        <v>0</v>
      </c>
      <c r="V20" s="88">
        <f>+Sklop15[[#This Row],[Končna cena/enoto mere (EUR) z DDV]]*Sklop15[[#This Row],[Okvirna količina]]</f>
        <v>0</v>
      </c>
      <c r="W20" s="154"/>
    </row>
    <row r="21" spans="1:23" s="175" customFormat="1" ht="12">
      <c r="A21" s="85" t="s">
        <v>7</v>
      </c>
      <c r="B21" s="261" t="s">
        <v>1198</v>
      </c>
      <c r="C21" s="262" t="s">
        <v>1220</v>
      </c>
      <c r="D21" s="146" t="s">
        <v>1789</v>
      </c>
      <c r="E21" s="263">
        <v>2.5</v>
      </c>
      <c r="F21" s="245" t="s">
        <v>0</v>
      </c>
      <c r="G21" s="191"/>
      <c r="H21" s="263">
        <v>60</v>
      </c>
      <c r="I21" s="140" t="s">
        <v>93</v>
      </c>
      <c r="J2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1" s="81" t="str">
        <f>IF(Sklop15[[#This Row],[ZAHTEVANA SHEMA KAKOVOSTI]]&lt;&gt;"",Sklop15[[#This Row],[Preračunana masa/volumen/kos na enoto kg]],"")</f>
        <v/>
      </c>
      <c r="L21" s="94"/>
      <c r="M21" s="219"/>
      <c r="N21" s="219"/>
      <c r="O21" s="220"/>
      <c r="P21" s="157"/>
      <c r="Q21" s="158"/>
      <c r="R21" s="97"/>
      <c r="S21" s="88">
        <f>+Sklop15[[#This Row],[cena/enota brez DDV v EUR]]*Sklop15[[#This Row],[Stopnja DDV (%)]]</f>
        <v>0</v>
      </c>
      <c r="T21" s="88">
        <f>+Sklop15[[#This Row],[cena/enota brez DDV v EUR]]+Sklop15[[#This Row],[Davek (EUR)]]</f>
        <v>0</v>
      </c>
      <c r="U21" s="88">
        <f>+Sklop15[[#This Row],[cena/enota brez DDV v EUR]]*Sklop15[[#This Row],[Okvirna količina]]</f>
        <v>0</v>
      </c>
      <c r="V21" s="88">
        <f>+Sklop15[[#This Row],[Končna cena/enoto mere (EUR) z DDV]]*Sklop15[[#This Row],[Okvirna količina]]</f>
        <v>0</v>
      </c>
      <c r="W21" s="154"/>
    </row>
    <row r="22" spans="1:23" s="175" customFormat="1" ht="12">
      <c r="A22" s="80" t="s">
        <v>8</v>
      </c>
      <c r="B22" s="261" t="s">
        <v>1199</v>
      </c>
      <c r="C22" s="262" t="s">
        <v>1220</v>
      </c>
      <c r="D22" s="146" t="s">
        <v>1790</v>
      </c>
      <c r="E22" s="263">
        <v>2.5</v>
      </c>
      <c r="F22" s="245" t="s">
        <v>0</v>
      </c>
      <c r="G22" s="191"/>
      <c r="H22" s="263">
        <v>60</v>
      </c>
      <c r="I22" s="140" t="s">
        <v>93</v>
      </c>
      <c r="J2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2" s="81" t="str">
        <f>IF(Sklop15[[#This Row],[ZAHTEVANA SHEMA KAKOVOSTI]]&lt;&gt;"",Sklop15[[#This Row],[Preračunana masa/volumen/kos na enoto kg]],"")</f>
        <v/>
      </c>
      <c r="L22" s="94"/>
      <c r="M22" s="219"/>
      <c r="N22" s="219"/>
      <c r="O22" s="220"/>
      <c r="P22" s="157"/>
      <c r="Q22" s="158"/>
      <c r="R22" s="97"/>
      <c r="S22" s="88">
        <f>+Sklop15[[#This Row],[cena/enota brez DDV v EUR]]*Sklop15[[#This Row],[Stopnja DDV (%)]]</f>
        <v>0</v>
      </c>
      <c r="T22" s="88">
        <f>+Sklop15[[#This Row],[cena/enota brez DDV v EUR]]+Sklop15[[#This Row],[Davek (EUR)]]</f>
        <v>0</v>
      </c>
      <c r="U22" s="88">
        <f>+Sklop15[[#This Row],[cena/enota brez DDV v EUR]]*Sklop15[[#This Row],[Okvirna količina]]</f>
        <v>0</v>
      </c>
      <c r="V22" s="88">
        <f>+Sklop15[[#This Row],[Končna cena/enoto mere (EUR) z DDV]]*Sklop15[[#This Row],[Okvirna količina]]</f>
        <v>0</v>
      </c>
      <c r="W22" s="154"/>
    </row>
    <row r="23" spans="1:23" s="175" customFormat="1" ht="12">
      <c r="A23" s="85" t="s">
        <v>9</v>
      </c>
      <c r="B23" s="261" t="s">
        <v>1200</v>
      </c>
      <c r="C23" s="262" t="s">
        <v>1220</v>
      </c>
      <c r="D23" s="146" t="s">
        <v>1791</v>
      </c>
      <c r="E23" s="263">
        <v>2.5</v>
      </c>
      <c r="F23" s="245" t="s">
        <v>0</v>
      </c>
      <c r="G23" s="191"/>
      <c r="H23" s="263">
        <v>100</v>
      </c>
      <c r="I23" s="140" t="s">
        <v>93</v>
      </c>
      <c r="J23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23" s="81" t="str">
        <f>IF(Sklop15[[#This Row],[ZAHTEVANA SHEMA KAKOVOSTI]]&lt;&gt;"",Sklop15[[#This Row],[Preračunana masa/volumen/kos na enoto kg]],"")</f>
        <v/>
      </c>
      <c r="L23" s="94"/>
      <c r="M23" s="219"/>
      <c r="N23" s="219"/>
      <c r="O23" s="220"/>
      <c r="P23" s="157"/>
      <c r="Q23" s="158"/>
      <c r="R23" s="97"/>
      <c r="S23" s="88">
        <f>+Sklop15[[#This Row],[cena/enota brez DDV v EUR]]*Sklop15[[#This Row],[Stopnja DDV (%)]]</f>
        <v>0</v>
      </c>
      <c r="T23" s="88">
        <f>+Sklop15[[#This Row],[cena/enota brez DDV v EUR]]+Sklop15[[#This Row],[Davek (EUR)]]</f>
        <v>0</v>
      </c>
      <c r="U23" s="88">
        <f>+Sklop15[[#This Row],[cena/enota brez DDV v EUR]]*Sklop15[[#This Row],[Okvirna količina]]</f>
        <v>0</v>
      </c>
      <c r="V23" s="88">
        <f>+Sklop15[[#This Row],[Končna cena/enoto mere (EUR) z DDV]]*Sklop15[[#This Row],[Okvirna količina]]</f>
        <v>0</v>
      </c>
      <c r="W23" s="154"/>
    </row>
    <row r="24" spans="1:23" s="175" customFormat="1" ht="12">
      <c r="A24" s="80" t="s">
        <v>10</v>
      </c>
      <c r="B24" s="261" t="s">
        <v>1201</v>
      </c>
      <c r="C24" s="262" t="s">
        <v>1220</v>
      </c>
      <c r="D24" s="146" t="s">
        <v>1792</v>
      </c>
      <c r="E24" s="263">
        <v>2.5</v>
      </c>
      <c r="F24" s="245" t="s">
        <v>0</v>
      </c>
      <c r="G24" s="191"/>
      <c r="H24" s="263">
        <v>10</v>
      </c>
      <c r="I24" s="140" t="s">
        <v>93</v>
      </c>
      <c r="J24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4" s="81" t="str">
        <f>IF(Sklop15[[#This Row],[ZAHTEVANA SHEMA KAKOVOSTI]]&lt;&gt;"",Sklop15[[#This Row],[Preračunana masa/volumen/kos na enoto kg]],"")</f>
        <v/>
      </c>
      <c r="L24" s="94"/>
      <c r="M24" s="219"/>
      <c r="N24" s="219"/>
      <c r="O24" s="220"/>
      <c r="P24" s="157"/>
      <c r="Q24" s="158"/>
      <c r="R24" s="97"/>
      <c r="S24" s="88">
        <f>+Sklop15[[#This Row],[cena/enota brez DDV v EUR]]*Sklop15[[#This Row],[Stopnja DDV (%)]]</f>
        <v>0</v>
      </c>
      <c r="T24" s="88">
        <f>+Sklop15[[#This Row],[cena/enota brez DDV v EUR]]+Sklop15[[#This Row],[Davek (EUR)]]</f>
        <v>0</v>
      </c>
      <c r="U24" s="88">
        <f>+Sklop15[[#This Row],[cena/enota brez DDV v EUR]]*Sklop15[[#This Row],[Okvirna količina]]</f>
        <v>0</v>
      </c>
      <c r="V24" s="88">
        <f>+Sklop15[[#This Row],[Končna cena/enoto mere (EUR) z DDV]]*Sklop15[[#This Row],[Okvirna količina]]</f>
        <v>0</v>
      </c>
      <c r="W24" s="154"/>
    </row>
    <row r="25" spans="1:23" s="175" customFormat="1" ht="12">
      <c r="A25" s="85" t="s">
        <v>11</v>
      </c>
      <c r="B25" s="261" t="s">
        <v>1202</v>
      </c>
      <c r="C25" s="262" t="s">
        <v>1220</v>
      </c>
      <c r="D25" s="146" t="s">
        <v>1793</v>
      </c>
      <c r="E25" s="263">
        <v>2.5</v>
      </c>
      <c r="F25" s="245" t="s">
        <v>0</v>
      </c>
      <c r="G25" s="191"/>
      <c r="H25" s="263">
        <v>200</v>
      </c>
      <c r="I25" s="140" t="s">
        <v>93</v>
      </c>
      <c r="J25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25" s="81" t="str">
        <f>IF(Sklop15[[#This Row],[ZAHTEVANA SHEMA KAKOVOSTI]]&lt;&gt;"",Sklop15[[#This Row],[Preračunana masa/volumen/kos na enoto kg]],"")</f>
        <v/>
      </c>
      <c r="L25" s="94"/>
      <c r="M25" s="219"/>
      <c r="N25" s="219"/>
      <c r="O25" s="220"/>
      <c r="P25" s="157"/>
      <c r="Q25" s="158"/>
      <c r="R25" s="97"/>
      <c r="S25" s="88">
        <f>+Sklop15[[#This Row],[cena/enota brez DDV v EUR]]*Sklop15[[#This Row],[Stopnja DDV (%)]]</f>
        <v>0</v>
      </c>
      <c r="T25" s="88">
        <f>+Sklop15[[#This Row],[cena/enota brez DDV v EUR]]+Sklop15[[#This Row],[Davek (EUR)]]</f>
        <v>0</v>
      </c>
      <c r="U25" s="88">
        <f>+Sklop15[[#This Row],[cena/enota brez DDV v EUR]]*Sklop15[[#This Row],[Okvirna količina]]</f>
        <v>0</v>
      </c>
      <c r="V25" s="88">
        <f>+Sklop15[[#This Row],[Končna cena/enoto mere (EUR) z DDV]]*Sklop15[[#This Row],[Okvirna količina]]</f>
        <v>0</v>
      </c>
      <c r="W25" s="154"/>
    </row>
    <row r="26" spans="1:23" s="175" customFormat="1" ht="12">
      <c r="A26" s="80" t="s">
        <v>12</v>
      </c>
      <c r="B26" s="261" t="s">
        <v>1203</v>
      </c>
      <c r="C26" s="262" t="s">
        <v>1220</v>
      </c>
      <c r="D26" s="146" t="s">
        <v>1794</v>
      </c>
      <c r="E26" s="263">
        <v>2.5</v>
      </c>
      <c r="F26" s="245" t="s">
        <v>0</v>
      </c>
      <c r="G26" s="191"/>
      <c r="H26" s="263">
        <v>10</v>
      </c>
      <c r="I26" s="140" t="s">
        <v>93</v>
      </c>
      <c r="J2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6" s="81" t="str">
        <f>IF(Sklop15[[#This Row],[ZAHTEVANA SHEMA KAKOVOSTI]]&lt;&gt;"",Sklop15[[#This Row],[Preračunana masa/volumen/kos na enoto kg]],"")</f>
        <v/>
      </c>
      <c r="L26" s="94"/>
      <c r="M26" s="219"/>
      <c r="N26" s="219"/>
      <c r="O26" s="220"/>
      <c r="P26" s="157"/>
      <c r="Q26" s="158"/>
      <c r="R26" s="97"/>
      <c r="S26" s="88">
        <f>+Sklop15[[#This Row],[cena/enota brez DDV v EUR]]*Sklop15[[#This Row],[Stopnja DDV (%)]]</f>
        <v>0</v>
      </c>
      <c r="T26" s="88">
        <f>+Sklop15[[#This Row],[cena/enota brez DDV v EUR]]+Sklop15[[#This Row],[Davek (EUR)]]</f>
        <v>0</v>
      </c>
      <c r="U26" s="88">
        <f>+Sklop15[[#This Row],[cena/enota brez DDV v EUR]]*Sklop15[[#This Row],[Okvirna količina]]</f>
        <v>0</v>
      </c>
      <c r="V26" s="88">
        <f>+Sklop15[[#This Row],[Končna cena/enoto mere (EUR) z DDV]]*Sklop15[[#This Row],[Okvirna količina]]</f>
        <v>0</v>
      </c>
      <c r="W26" s="154"/>
    </row>
    <row r="27" spans="1:23" s="175" customFormat="1" ht="12">
      <c r="A27" s="85" t="s">
        <v>13</v>
      </c>
      <c r="B27" s="261" t="s">
        <v>1204</v>
      </c>
      <c r="C27" s="262" t="s">
        <v>1220</v>
      </c>
      <c r="D27" s="146" t="s">
        <v>1795</v>
      </c>
      <c r="E27" s="263">
        <v>2.5</v>
      </c>
      <c r="F27" s="245" t="s">
        <v>0</v>
      </c>
      <c r="G27" s="191"/>
      <c r="H27" s="263">
        <v>20</v>
      </c>
      <c r="I27" s="140" t="s">
        <v>93</v>
      </c>
      <c r="J2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27" s="81" t="str">
        <f>IF(Sklop15[[#This Row],[ZAHTEVANA SHEMA KAKOVOSTI]]&lt;&gt;"",Sklop15[[#This Row],[Preračunana masa/volumen/kos na enoto kg]],"")</f>
        <v/>
      </c>
      <c r="L27" s="94"/>
      <c r="M27" s="219"/>
      <c r="N27" s="219"/>
      <c r="O27" s="220"/>
      <c r="P27" s="157"/>
      <c r="Q27" s="158"/>
      <c r="R27" s="97"/>
      <c r="S27" s="88">
        <f>+Sklop15[[#This Row],[cena/enota brez DDV v EUR]]*Sklop15[[#This Row],[Stopnja DDV (%)]]</f>
        <v>0</v>
      </c>
      <c r="T27" s="88">
        <f>+Sklop15[[#This Row],[cena/enota brez DDV v EUR]]+Sklop15[[#This Row],[Davek (EUR)]]</f>
        <v>0</v>
      </c>
      <c r="U27" s="88">
        <f>+Sklop15[[#This Row],[cena/enota brez DDV v EUR]]*Sklop15[[#This Row],[Okvirna količina]]</f>
        <v>0</v>
      </c>
      <c r="V27" s="88">
        <f>+Sklop15[[#This Row],[Končna cena/enoto mere (EUR) z DDV]]*Sklop15[[#This Row],[Okvirna količina]]</f>
        <v>0</v>
      </c>
      <c r="W27" s="154"/>
    </row>
    <row r="28" spans="1:23" s="175" customFormat="1" ht="12">
      <c r="A28" s="80" t="s">
        <v>14</v>
      </c>
      <c r="B28" s="261" t="s">
        <v>1205</v>
      </c>
      <c r="C28" s="262" t="s">
        <v>1220</v>
      </c>
      <c r="D28" s="146" t="s">
        <v>1796</v>
      </c>
      <c r="E28" s="263">
        <v>2.5</v>
      </c>
      <c r="F28" s="245" t="s">
        <v>0</v>
      </c>
      <c r="G28" s="191"/>
      <c r="H28" s="263">
        <v>5</v>
      </c>
      <c r="I28" s="140" t="s">
        <v>93</v>
      </c>
      <c r="J2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8" s="81" t="str">
        <f>IF(Sklop15[[#This Row],[ZAHTEVANA SHEMA KAKOVOSTI]]&lt;&gt;"",Sklop15[[#This Row],[Preračunana masa/volumen/kos na enoto kg]],"")</f>
        <v/>
      </c>
      <c r="L28" s="94"/>
      <c r="M28" s="219"/>
      <c r="N28" s="219"/>
      <c r="O28" s="220"/>
      <c r="P28" s="157"/>
      <c r="Q28" s="158"/>
      <c r="R28" s="97"/>
      <c r="S28" s="88">
        <f>+Sklop15[[#This Row],[cena/enota brez DDV v EUR]]*Sklop15[[#This Row],[Stopnja DDV (%)]]</f>
        <v>0</v>
      </c>
      <c r="T28" s="88">
        <f>+Sklop15[[#This Row],[cena/enota brez DDV v EUR]]+Sklop15[[#This Row],[Davek (EUR)]]</f>
        <v>0</v>
      </c>
      <c r="U28" s="88">
        <f>+Sklop15[[#This Row],[cena/enota brez DDV v EUR]]*Sklop15[[#This Row],[Okvirna količina]]</f>
        <v>0</v>
      </c>
      <c r="V28" s="88">
        <f>+Sklop15[[#This Row],[Končna cena/enoto mere (EUR) z DDV]]*Sklop15[[#This Row],[Okvirna količina]]</f>
        <v>0</v>
      </c>
      <c r="W28" s="154"/>
    </row>
    <row r="29" spans="1:23" s="175" customFormat="1" ht="12">
      <c r="A29" s="85" t="s">
        <v>15</v>
      </c>
      <c r="B29" s="261" t="s">
        <v>1206</v>
      </c>
      <c r="C29" s="262" t="s">
        <v>1220</v>
      </c>
      <c r="D29" s="146" t="s">
        <v>1797</v>
      </c>
      <c r="E29" s="263">
        <v>0.45</v>
      </c>
      <c r="F29" s="245" t="s">
        <v>0</v>
      </c>
      <c r="G29" s="191"/>
      <c r="H29" s="263">
        <v>5</v>
      </c>
      <c r="I29" s="140" t="s">
        <v>93</v>
      </c>
      <c r="J2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9" s="81" t="str">
        <f>IF(Sklop15[[#This Row],[ZAHTEVANA SHEMA KAKOVOSTI]]&lt;&gt;"",Sklop15[[#This Row],[Preračunana masa/volumen/kos na enoto kg]],"")</f>
        <v/>
      </c>
      <c r="L29" s="94"/>
      <c r="M29" s="219"/>
      <c r="N29" s="219"/>
      <c r="O29" s="220"/>
      <c r="P29" s="157"/>
      <c r="Q29" s="158"/>
      <c r="R29" s="97"/>
      <c r="S29" s="88">
        <f>+Sklop15[[#This Row],[cena/enota brez DDV v EUR]]*Sklop15[[#This Row],[Stopnja DDV (%)]]</f>
        <v>0</v>
      </c>
      <c r="T29" s="88">
        <f>+Sklop15[[#This Row],[cena/enota brez DDV v EUR]]+Sklop15[[#This Row],[Davek (EUR)]]</f>
        <v>0</v>
      </c>
      <c r="U29" s="88">
        <f>+Sklop15[[#This Row],[cena/enota brez DDV v EUR]]*Sklop15[[#This Row],[Okvirna količina]]</f>
        <v>0</v>
      </c>
      <c r="V29" s="88">
        <f>+Sklop15[[#This Row],[Končna cena/enoto mere (EUR) z DDV]]*Sklop15[[#This Row],[Okvirna količina]]</f>
        <v>0</v>
      </c>
      <c r="W29" s="154"/>
    </row>
    <row r="30" spans="1:23" s="175" customFormat="1" ht="12">
      <c r="A30" s="80" t="s">
        <v>16</v>
      </c>
      <c r="B30" s="261" t="s">
        <v>1207</v>
      </c>
      <c r="C30" s="262" t="s">
        <v>1220</v>
      </c>
      <c r="D30" s="146" t="s">
        <v>1798</v>
      </c>
      <c r="E30" s="263">
        <v>2.5</v>
      </c>
      <c r="F30" s="245" t="s">
        <v>0</v>
      </c>
      <c r="G30" s="191"/>
      <c r="H30" s="263">
        <v>5</v>
      </c>
      <c r="I30" s="140" t="s">
        <v>93</v>
      </c>
      <c r="J3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0" s="81" t="str">
        <f>IF(Sklop15[[#This Row],[ZAHTEVANA SHEMA KAKOVOSTI]]&lt;&gt;"",Sklop15[[#This Row],[Preračunana masa/volumen/kos na enoto kg]],"")</f>
        <v/>
      </c>
      <c r="L30" s="94"/>
      <c r="M30" s="219"/>
      <c r="N30" s="219"/>
      <c r="O30" s="220"/>
      <c r="P30" s="157"/>
      <c r="Q30" s="158"/>
      <c r="R30" s="97"/>
      <c r="S30" s="88">
        <f>+Sklop15[[#This Row],[cena/enota brez DDV v EUR]]*Sklop15[[#This Row],[Stopnja DDV (%)]]</f>
        <v>0</v>
      </c>
      <c r="T30" s="88">
        <f>+Sklop15[[#This Row],[cena/enota brez DDV v EUR]]+Sklop15[[#This Row],[Davek (EUR)]]</f>
        <v>0</v>
      </c>
      <c r="U30" s="88">
        <f>+Sklop15[[#This Row],[cena/enota brez DDV v EUR]]*Sklop15[[#This Row],[Okvirna količina]]</f>
        <v>0</v>
      </c>
      <c r="V30" s="88">
        <f>+Sklop15[[#This Row],[Končna cena/enoto mere (EUR) z DDV]]*Sklop15[[#This Row],[Okvirna količina]]</f>
        <v>0</v>
      </c>
      <c r="W30" s="154"/>
    </row>
    <row r="31" spans="1:23" s="175" customFormat="1" ht="12">
      <c r="A31" s="85" t="s">
        <v>17</v>
      </c>
      <c r="B31" s="261" t="s">
        <v>1208</v>
      </c>
      <c r="C31" s="262" t="s">
        <v>1220</v>
      </c>
      <c r="D31" s="146" t="s">
        <v>1798</v>
      </c>
      <c r="E31" s="263">
        <v>0.5</v>
      </c>
      <c r="F31" s="245" t="s">
        <v>0</v>
      </c>
      <c r="G31" s="191"/>
      <c r="H31" s="263">
        <v>5</v>
      </c>
      <c r="I31" s="140" t="s">
        <v>93</v>
      </c>
      <c r="J3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1" s="81" t="str">
        <f>IF(Sklop15[[#This Row],[ZAHTEVANA SHEMA KAKOVOSTI]]&lt;&gt;"",Sklop15[[#This Row],[Preračunana masa/volumen/kos na enoto kg]],"")</f>
        <v/>
      </c>
      <c r="L31" s="94"/>
      <c r="M31" s="219"/>
      <c r="N31" s="219"/>
      <c r="O31" s="220"/>
      <c r="P31" s="157"/>
      <c r="Q31" s="158"/>
      <c r="R31" s="97"/>
      <c r="S31" s="88">
        <f>+Sklop15[[#This Row],[cena/enota brez DDV v EUR]]*Sklop15[[#This Row],[Stopnja DDV (%)]]</f>
        <v>0</v>
      </c>
      <c r="T31" s="88">
        <f>+Sklop15[[#This Row],[cena/enota brez DDV v EUR]]+Sklop15[[#This Row],[Davek (EUR)]]</f>
        <v>0</v>
      </c>
      <c r="U31" s="88">
        <f>+Sklop15[[#This Row],[cena/enota brez DDV v EUR]]*Sklop15[[#This Row],[Okvirna količina]]</f>
        <v>0</v>
      </c>
      <c r="V31" s="88">
        <f>+Sklop15[[#This Row],[Končna cena/enoto mere (EUR) z DDV]]*Sklop15[[#This Row],[Okvirna količina]]</f>
        <v>0</v>
      </c>
      <c r="W31" s="154"/>
    </row>
    <row r="32" spans="1:23" s="175" customFormat="1" ht="12">
      <c r="A32" s="80" t="s">
        <v>18</v>
      </c>
      <c r="B32" s="261" t="s">
        <v>1209</v>
      </c>
      <c r="C32" s="262" t="s">
        <v>1220</v>
      </c>
      <c r="D32" s="146" t="s">
        <v>1799</v>
      </c>
      <c r="E32" s="263">
        <v>2.5</v>
      </c>
      <c r="F32" s="245" t="s">
        <v>0</v>
      </c>
      <c r="G32" s="191"/>
      <c r="H32" s="263">
        <v>5</v>
      </c>
      <c r="I32" s="140" t="s">
        <v>93</v>
      </c>
      <c r="J3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2" s="81" t="str">
        <f>IF(Sklop15[[#This Row],[ZAHTEVANA SHEMA KAKOVOSTI]]&lt;&gt;"",Sklop15[[#This Row],[Preračunana masa/volumen/kos na enoto kg]],"")</f>
        <v/>
      </c>
      <c r="L32" s="94"/>
      <c r="M32" s="219"/>
      <c r="N32" s="219"/>
      <c r="O32" s="220"/>
      <c r="P32" s="157"/>
      <c r="Q32" s="158"/>
      <c r="R32" s="97"/>
      <c r="S32" s="88">
        <f>+Sklop15[[#This Row],[cena/enota brez DDV v EUR]]*Sklop15[[#This Row],[Stopnja DDV (%)]]</f>
        <v>0</v>
      </c>
      <c r="T32" s="88">
        <f>+Sklop15[[#This Row],[cena/enota brez DDV v EUR]]+Sklop15[[#This Row],[Davek (EUR)]]</f>
        <v>0</v>
      </c>
      <c r="U32" s="88">
        <f>+Sklop15[[#This Row],[cena/enota brez DDV v EUR]]*Sklop15[[#This Row],[Okvirna količina]]</f>
        <v>0</v>
      </c>
      <c r="V32" s="88">
        <f>+Sklop15[[#This Row],[Končna cena/enoto mere (EUR) z DDV]]*Sklop15[[#This Row],[Okvirna količina]]</f>
        <v>0</v>
      </c>
      <c r="W32" s="154"/>
    </row>
    <row r="33" spans="1:24" s="175" customFormat="1" ht="12">
      <c r="A33" s="85" t="s">
        <v>19</v>
      </c>
      <c r="B33" s="261" t="s">
        <v>1210</v>
      </c>
      <c r="C33" s="262" t="s">
        <v>1220</v>
      </c>
      <c r="D33" s="146" t="s">
        <v>1799</v>
      </c>
      <c r="E33" s="263">
        <v>0.5</v>
      </c>
      <c r="F33" s="245" t="s">
        <v>0</v>
      </c>
      <c r="G33" s="191"/>
      <c r="H33" s="263">
        <v>5</v>
      </c>
      <c r="I33" s="140" t="s">
        <v>93</v>
      </c>
      <c r="J33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3" s="81" t="str">
        <f>IF(Sklop15[[#This Row],[ZAHTEVANA SHEMA KAKOVOSTI]]&lt;&gt;"",Sklop15[[#This Row],[Preračunana masa/volumen/kos na enoto kg]],"")</f>
        <v/>
      </c>
      <c r="L33" s="94"/>
      <c r="M33" s="219"/>
      <c r="N33" s="219"/>
      <c r="O33" s="220"/>
      <c r="P33" s="157"/>
      <c r="Q33" s="158"/>
      <c r="R33" s="97"/>
      <c r="S33" s="88">
        <f>+Sklop15[[#This Row],[cena/enota brez DDV v EUR]]*Sklop15[[#This Row],[Stopnja DDV (%)]]</f>
        <v>0</v>
      </c>
      <c r="T33" s="88">
        <f>+Sklop15[[#This Row],[cena/enota brez DDV v EUR]]+Sklop15[[#This Row],[Davek (EUR)]]</f>
        <v>0</v>
      </c>
      <c r="U33" s="88">
        <f>+Sklop15[[#This Row],[cena/enota brez DDV v EUR]]*Sklop15[[#This Row],[Okvirna količina]]</f>
        <v>0</v>
      </c>
      <c r="V33" s="88">
        <f>+Sklop15[[#This Row],[Končna cena/enoto mere (EUR) z DDV]]*Sklop15[[#This Row],[Okvirna količina]]</f>
        <v>0</v>
      </c>
      <c r="W33" s="154"/>
    </row>
    <row r="34" spans="1:24" s="175" customFormat="1" ht="12">
      <c r="A34" s="80" t="s">
        <v>20</v>
      </c>
      <c r="B34" s="261" t="s">
        <v>1211</v>
      </c>
      <c r="C34" s="262" t="s">
        <v>1220</v>
      </c>
      <c r="D34" s="146" t="s">
        <v>1800</v>
      </c>
      <c r="E34" s="263">
        <v>2.5</v>
      </c>
      <c r="F34" s="245" t="s">
        <v>0</v>
      </c>
      <c r="G34" s="191"/>
      <c r="H34" s="263">
        <v>5</v>
      </c>
      <c r="I34" s="140" t="s">
        <v>93</v>
      </c>
      <c r="J34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4" s="81" t="str">
        <f>IF(Sklop15[[#This Row],[ZAHTEVANA SHEMA KAKOVOSTI]]&lt;&gt;"",Sklop15[[#This Row],[Preračunana masa/volumen/kos na enoto kg]],"")</f>
        <v/>
      </c>
      <c r="L34" s="94"/>
      <c r="M34" s="219"/>
      <c r="N34" s="219"/>
      <c r="O34" s="220"/>
      <c r="P34" s="157"/>
      <c r="Q34" s="158"/>
      <c r="R34" s="97"/>
      <c r="S34" s="88">
        <f>+Sklop15[[#This Row],[cena/enota brez DDV v EUR]]*Sklop15[[#This Row],[Stopnja DDV (%)]]</f>
        <v>0</v>
      </c>
      <c r="T34" s="88">
        <f>+Sklop15[[#This Row],[cena/enota brez DDV v EUR]]+Sklop15[[#This Row],[Davek (EUR)]]</f>
        <v>0</v>
      </c>
      <c r="U34" s="88">
        <f>+Sklop15[[#This Row],[cena/enota brez DDV v EUR]]*Sklop15[[#This Row],[Okvirna količina]]</f>
        <v>0</v>
      </c>
      <c r="V34" s="88">
        <f>+Sklop15[[#This Row],[Končna cena/enoto mere (EUR) z DDV]]*Sklop15[[#This Row],[Okvirna količina]]</f>
        <v>0</v>
      </c>
      <c r="W34" s="154"/>
    </row>
    <row r="35" spans="1:24" s="175" customFormat="1" ht="12">
      <c r="A35" s="85" t="s">
        <v>21</v>
      </c>
      <c r="B35" s="261" t="s">
        <v>1212</v>
      </c>
      <c r="C35" s="262" t="s">
        <v>1220</v>
      </c>
      <c r="D35" s="146" t="s">
        <v>1801</v>
      </c>
      <c r="E35" s="263">
        <v>0.45</v>
      </c>
      <c r="F35" s="245" t="s">
        <v>0</v>
      </c>
      <c r="G35" s="191"/>
      <c r="H35" s="263">
        <v>5</v>
      </c>
      <c r="I35" s="140" t="s">
        <v>93</v>
      </c>
      <c r="J35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35" s="81" t="str">
        <f>IF(Sklop15[[#This Row],[ZAHTEVANA SHEMA KAKOVOSTI]]&lt;&gt;"",Sklop15[[#This Row],[Preračunana masa/volumen/kos na enoto kg]],"")</f>
        <v/>
      </c>
      <c r="L35" s="94"/>
      <c r="M35" s="219"/>
      <c r="N35" s="219"/>
      <c r="O35" s="220"/>
      <c r="P35" s="157"/>
      <c r="Q35" s="158"/>
      <c r="R35" s="97"/>
      <c r="S35" s="88">
        <f>+Sklop15[[#This Row],[cena/enota brez DDV v EUR]]*Sklop15[[#This Row],[Stopnja DDV (%)]]</f>
        <v>0</v>
      </c>
      <c r="T35" s="88">
        <f>+Sklop15[[#This Row],[cena/enota brez DDV v EUR]]+Sklop15[[#This Row],[Davek (EUR)]]</f>
        <v>0</v>
      </c>
      <c r="U35" s="88">
        <f>+Sklop15[[#This Row],[cena/enota brez DDV v EUR]]*Sklop15[[#This Row],[Okvirna količina]]</f>
        <v>0</v>
      </c>
      <c r="V35" s="88">
        <f>+Sklop15[[#This Row],[Končna cena/enoto mere (EUR) z DDV]]*Sklop15[[#This Row],[Okvirna količina]]</f>
        <v>0</v>
      </c>
      <c r="W35" s="154"/>
    </row>
    <row r="36" spans="1:24" s="175" customFormat="1" ht="12">
      <c r="A36" s="80" t="s">
        <v>22</v>
      </c>
      <c r="B36" s="261" t="s">
        <v>1213</v>
      </c>
      <c r="C36" s="262" t="s">
        <v>1220</v>
      </c>
      <c r="D36" s="146" t="s">
        <v>1802</v>
      </c>
      <c r="E36" s="263">
        <v>2.5</v>
      </c>
      <c r="F36" s="245" t="s">
        <v>0</v>
      </c>
      <c r="G36" s="191"/>
      <c r="H36" s="263">
        <v>5</v>
      </c>
      <c r="I36" s="140" t="s">
        <v>93</v>
      </c>
      <c r="J3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6" s="81" t="str">
        <f>IF(Sklop15[[#This Row],[ZAHTEVANA SHEMA KAKOVOSTI]]&lt;&gt;"",Sklop15[[#This Row],[Preračunana masa/volumen/kos na enoto kg]],"")</f>
        <v/>
      </c>
      <c r="L36" s="94"/>
      <c r="M36" s="219"/>
      <c r="N36" s="219"/>
      <c r="O36" s="220"/>
      <c r="P36" s="157"/>
      <c r="Q36" s="158"/>
      <c r="R36" s="97"/>
      <c r="S36" s="88">
        <f>+Sklop15[[#This Row],[cena/enota brez DDV v EUR]]*Sklop15[[#This Row],[Stopnja DDV (%)]]</f>
        <v>0</v>
      </c>
      <c r="T36" s="88">
        <f>+Sklop15[[#This Row],[cena/enota brez DDV v EUR]]+Sklop15[[#This Row],[Davek (EUR)]]</f>
        <v>0</v>
      </c>
      <c r="U36" s="88">
        <f>+Sklop15[[#This Row],[cena/enota brez DDV v EUR]]*Sklop15[[#This Row],[Okvirna količina]]</f>
        <v>0</v>
      </c>
      <c r="V36" s="88">
        <f>+Sklop15[[#This Row],[Končna cena/enoto mere (EUR) z DDV]]*Sklop15[[#This Row],[Okvirna količina]]</f>
        <v>0</v>
      </c>
      <c r="W36" s="154"/>
    </row>
    <row r="37" spans="1:24" s="175" customFormat="1" ht="12">
      <c r="A37" s="85" t="s">
        <v>23</v>
      </c>
      <c r="B37" s="261" t="s">
        <v>1214</v>
      </c>
      <c r="C37" s="262" t="s">
        <v>1220</v>
      </c>
      <c r="D37" s="146" t="s">
        <v>1803</v>
      </c>
      <c r="E37" s="263">
        <v>2.5</v>
      </c>
      <c r="F37" s="245" t="s">
        <v>0</v>
      </c>
      <c r="G37" s="191"/>
      <c r="H37" s="263">
        <v>20</v>
      </c>
      <c r="I37" s="140" t="s">
        <v>93</v>
      </c>
      <c r="J3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7" s="81" t="str">
        <f>IF(Sklop15[[#This Row],[ZAHTEVANA SHEMA KAKOVOSTI]]&lt;&gt;"",Sklop15[[#This Row],[Preračunana masa/volumen/kos na enoto kg]],"")</f>
        <v/>
      </c>
      <c r="L37" s="94"/>
      <c r="M37" s="219"/>
      <c r="N37" s="219"/>
      <c r="O37" s="220"/>
      <c r="P37" s="157"/>
      <c r="Q37" s="158"/>
      <c r="R37" s="97"/>
      <c r="S37" s="88">
        <f>+Sklop15[[#This Row],[cena/enota brez DDV v EUR]]*Sklop15[[#This Row],[Stopnja DDV (%)]]</f>
        <v>0</v>
      </c>
      <c r="T37" s="88">
        <f>+Sklop15[[#This Row],[cena/enota brez DDV v EUR]]+Sklop15[[#This Row],[Davek (EUR)]]</f>
        <v>0</v>
      </c>
      <c r="U37" s="88">
        <f>+Sklop15[[#This Row],[cena/enota brez DDV v EUR]]*Sklop15[[#This Row],[Okvirna količina]]</f>
        <v>0</v>
      </c>
      <c r="V37" s="88">
        <f>+Sklop15[[#This Row],[Končna cena/enoto mere (EUR) z DDV]]*Sklop15[[#This Row],[Okvirna količina]]</f>
        <v>0</v>
      </c>
      <c r="W37" s="154"/>
    </row>
    <row r="38" spans="1:24" s="175" customFormat="1" ht="12">
      <c r="A38" s="80" t="s">
        <v>24</v>
      </c>
      <c r="B38" s="261" t="s">
        <v>1215</v>
      </c>
      <c r="C38" s="262" t="s">
        <v>1220</v>
      </c>
      <c r="D38" s="146" t="s">
        <v>1804</v>
      </c>
      <c r="E38" s="263">
        <v>2.5</v>
      </c>
      <c r="F38" s="245" t="s">
        <v>0</v>
      </c>
      <c r="G38" s="191"/>
      <c r="H38" s="263">
        <v>150</v>
      </c>
      <c r="I38" s="140" t="s">
        <v>93</v>
      </c>
      <c r="J3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8" s="81" t="str">
        <f>IF(Sklop15[[#This Row],[ZAHTEVANA SHEMA KAKOVOSTI]]&lt;&gt;"",Sklop15[[#This Row],[Preračunana masa/volumen/kos na enoto kg]],"")</f>
        <v/>
      </c>
      <c r="L38" s="94"/>
      <c r="M38" s="219"/>
      <c r="N38" s="219"/>
      <c r="O38" s="220"/>
      <c r="P38" s="157"/>
      <c r="Q38" s="158"/>
      <c r="R38" s="97"/>
      <c r="S38" s="88">
        <f>+Sklop15[[#This Row],[cena/enota brez DDV v EUR]]*Sklop15[[#This Row],[Stopnja DDV (%)]]</f>
        <v>0</v>
      </c>
      <c r="T38" s="88">
        <f>+Sklop15[[#This Row],[cena/enota brez DDV v EUR]]+Sklop15[[#This Row],[Davek (EUR)]]</f>
        <v>0</v>
      </c>
      <c r="U38" s="88">
        <f>+Sklop15[[#This Row],[cena/enota brez DDV v EUR]]*Sklop15[[#This Row],[Okvirna količina]]</f>
        <v>0</v>
      </c>
      <c r="V38" s="88">
        <f>+Sklop15[[#This Row],[Končna cena/enoto mere (EUR) z DDV]]*Sklop15[[#This Row],[Okvirna količina]]</f>
        <v>0</v>
      </c>
      <c r="W38" s="154"/>
    </row>
    <row r="39" spans="1:24" s="175" customFormat="1" ht="12">
      <c r="A39" s="85" t="s">
        <v>25</v>
      </c>
      <c r="B39" s="261" t="s">
        <v>1216</v>
      </c>
      <c r="C39" s="262" t="s">
        <v>1220</v>
      </c>
      <c r="D39" s="146" t="s">
        <v>1805</v>
      </c>
      <c r="E39" s="263">
        <v>2.5</v>
      </c>
      <c r="F39" s="245" t="s">
        <v>0</v>
      </c>
      <c r="G39" s="191"/>
      <c r="H39" s="263">
        <v>20</v>
      </c>
      <c r="I39" s="140" t="s">
        <v>93</v>
      </c>
      <c r="J3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9" s="81" t="str">
        <f>IF(Sklop15[[#This Row],[ZAHTEVANA SHEMA KAKOVOSTI]]&lt;&gt;"",Sklop15[[#This Row],[Preračunana masa/volumen/kos na enoto kg]],"")</f>
        <v/>
      </c>
      <c r="L39" s="94"/>
      <c r="M39" s="219"/>
      <c r="N39" s="219"/>
      <c r="O39" s="220"/>
      <c r="P39" s="157"/>
      <c r="Q39" s="158"/>
      <c r="R39" s="97"/>
      <c r="S39" s="88">
        <f>+Sklop15[[#This Row],[cena/enota brez DDV v EUR]]*Sklop15[[#This Row],[Stopnja DDV (%)]]</f>
        <v>0</v>
      </c>
      <c r="T39" s="88">
        <f>+Sklop15[[#This Row],[cena/enota brez DDV v EUR]]+Sklop15[[#This Row],[Davek (EUR)]]</f>
        <v>0</v>
      </c>
      <c r="U39" s="88">
        <f>+Sklop15[[#This Row],[cena/enota brez DDV v EUR]]*Sklop15[[#This Row],[Okvirna količina]]</f>
        <v>0</v>
      </c>
      <c r="V39" s="88">
        <f>+Sklop15[[#This Row],[Končna cena/enoto mere (EUR) z DDV]]*Sklop15[[#This Row],[Okvirna količina]]</f>
        <v>0</v>
      </c>
      <c r="W39" s="154"/>
    </row>
    <row r="40" spans="1:24" s="175" customFormat="1" ht="12">
      <c r="A40" s="80" t="s">
        <v>26</v>
      </c>
      <c r="B40" s="261" t="s">
        <v>1217</v>
      </c>
      <c r="C40" s="262" t="s">
        <v>1220</v>
      </c>
      <c r="D40" s="146" t="s">
        <v>1806</v>
      </c>
      <c r="E40" s="263">
        <v>2.5</v>
      </c>
      <c r="F40" s="245" t="s">
        <v>0</v>
      </c>
      <c r="G40" s="191"/>
      <c r="H40" s="263">
        <v>20</v>
      </c>
      <c r="I40" s="140" t="s">
        <v>93</v>
      </c>
      <c r="J4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40" s="81" t="str">
        <f>IF(Sklop15[[#This Row],[ZAHTEVANA SHEMA KAKOVOSTI]]&lt;&gt;"",Sklop15[[#This Row],[Preračunana masa/volumen/kos na enoto kg]],"")</f>
        <v/>
      </c>
      <c r="L40" s="94"/>
      <c r="M40" s="219"/>
      <c r="N40" s="219"/>
      <c r="O40" s="220"/>
      <c r="P40" s="157"/>
      <c r="Q40" s="158"/>
      <c r="R40" s="97"/>
      <c r="S40" s="88">
        <f>+Sklop15[[#This Row],[cena/enota brez DDV v EUR]]*Sklop15[[#This Row],[Stopnja DDV (%)]]</f>
        <v>0</v>
      </c>
      <c r="T40" s="88">
        <f>+Sklop15[[#This Row],[cena/enota brez DDV v EUR]]+Sklop15[[#This Row],[Davek (EUR)]]</f>
        <v>0</v>
      </c>
      <c r="U40" s="88">
        <f>+Sklop15[[#This Row],[cena/enota brez DDV v EUR]]*Sklop15[[#This Row],[Okvirna količina]]</f>
        <v>0</v>
      </c>
      <c r="V40" s="88">
        <f>+Sklop15[[#This Row],[Končna cena/enoto mere (EUR) z DDV]]*Sklop15[[#This Row],[Okvirna količina]]</f>
        <v>0</v>
      </c>
      <c r="W40" s="154"/>
    </row>
    <row r="41" spans="1:24" s="175" customFormat="1" ht="24">
      <c r="A41" s="85" t="s">
        <v>27</v>
      </c>
      <c r="B41" s="261" t="s">
        <v>1218</v>
      </c>
      <c r="C41" s="262" t="s">
        <v>1220</v>
      </c>
      <c r="D41" s="146" t="s">
        <v>1807</v>
      </c>
      <c r="E41" s="263">
        <v>2.5</v>
      </c>
      <c r="F41" s="245" t="s">
        <v>0</v>
      </c>
      <c r="G41" s="191"/>
      <c r="H41" s="263">
        <v>20</v>
      </c>
      <c r="I41" s="140" t="s">
        <v>93</v>
      </c>
      <c r="J4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41" s="81" t="str">
        <f>IF(Sklop15[[#This Row],[ZAHTEVANA SHEMA KAKOVOSTI]]&lt;&gt;"",Sklop15[[#This Row],[Preračunana masa/volumen/kos na enoto kg]],"")</f>
        <v/>
      </c>
      <c r="L41" s="94"/>
      <c r="M41" s="219"/>
      <c r="N41" s="219"/>
      <c r="O41" s="220"/>
      <c r="P41" s="157"/>
      <c r="Q41" s="158"/>
      <c r="R41" s="97"/>
      <c r="S41" s="88">
        <f>+Sklop15[[#This Row],[cena/enota brez DDV v EUR]]*Sklop15[[#This Row],[Stopnja DDV (%)]]</f>
        <v>0</v>
      </c>
      <c r="T41" s="88">
        <f>+Sklop15[[#This Row],[cena/enota brez DDV v EUR]]+Sklop15[[#This Row],[Davek (EUR)]]</f>
        <v>0</v>
      </c>
      <c r="U41" s="88">
        <f>+Sklop15[[#This Row],[cena/enota brez DDV v EUR]]*Sklop15[[#This Row],[Okvirna količina]]</f>
        <v>0</v>
      </c>
      <c r="V41" s="88">
        <f>+Sklop15[[#This Row],[Končna cena/enoto mere (EUR) z DDV]]*Sklop15[[#This Row],[Okvirna količina]]</f>
        <v>0</v>
      </c>
      <c r="W41" s="154"/>
    </row>
    <row r="42" spans="1:24" s="175" customFormat="1" ht="12">
      <c r="A42" s="80" t="s">
        <v>28</v>
      </c>
      <c r="B42" s="261" t="s">
        <v>1219</v>
      </c>
      <c r="C42" s="262" t="s">
        <v>1220</v>
      </c>
      <c r="D42" s="146" t="s">
        <v>1808</v>
      </c>
      <c r="E42" s="263">
        <v>2.5</v>
      </c>
      <c r="F42" s="245" t="s">
        <v>0</v>
      </c>
      <c r="G42" s="191"/>
      <c r="H42" s="263">
        <v>60</v>
      </c>
      <c r="I42" s="140" t="s">
        <v>93</v>
      </c>
      <c r="J4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42" s="81" t="str">
        <f>IF(Sklop15[[#This Row],[ZAHTEVANA SHEMA KAKOVOSTI]]&lt;&gt;"",Sklop15[[#This Row],[Preračunana masa/volumen/kos na enoto kg]],"")</f>
        <v/>
      </c>
      <c r="L42" s="94"/>
      <c r="M42" s="219"/>
      <c r="N42" s="219"/>
      <c r="O42" s="220"/>
      <c r="P42" s="157"/>
      <c r="Q42" s="158"/>
      <c r="R42" s="97"/>
      <c r="S42" s="88">
        <f>+Sklop15[[#This Row],[cena/enota brez DDV v EUR]]*Sklop15[[#This Row],[Stopnja DDV (%)]]</f>
        <v>0</v>
      </c>
      <c r="T42" s="88">
        <f>+Sklop15[[#This Row],[cena/enota brez DDV v EUR]]+Sklop15[[#This Row],[Davek (EUR)]]</f>
        <v>0</v>
      </c>
      <c r="U42" s="88">
        <f>+Sklop15[[#This Row],[cena/enota brez DDV v EUR]]*Sklop15[[#This Row],[Okvirna količina]]</f>
        <v>0</v>
      </c>
      <c r="V42" s="88">
        <f>+Sklop15[[#This Row],[Končna cena/enoto mere (EUR) z DDV]]*Sklop15[[#This Row],[Okvirna količina]]</f>
        <v>0</v>
      </c>
      <c r="W42" s="154"/>
    </row>
    <row r="43" spans="1:24" ht="27" customHeight="1">
      <c r="A43" s="188" t="s">
        <v>181</v>
      </c>
      <c r="B43" s="188"/>
      <c r="C43" s="188"/>
      <c r="D43" s="176"/>
      <c r="E43" s="177"/>
      <c r="F43" s="177"/>
      <c r="G43" s="192"/>
      <c r="H43" s="178"/>
      <c r="I43" s="193"/>
      <c r="J43" s="179">
        <f>SUBTOTAL(109,Sklop15[Preračunana masa/volumen/kos na enoto kg])</f>
        <v>2727</v>
      </c>
      <c r="K43" s="179">
        <f>SUBTOTAL(109,Sklop15[Živila iz shem kakovosti (kg)])</f>
        <v>0</v>
      </c>
      <c r="L43" s="178"/>
      <c r="M43" s="180"/>
      <c r="N43" s="180"/>
      <c r="O43" s="181"/>
      <c r="P43" s="182"/>
      <c r="Q43" s="182"/>
      <c r="R43" s="182"/>
      <c r="S43" s="183"/>
      <c r="T43" s="184"/>
      <c r="U43" s="183">
        <f>SUBTOTAL(109,Sklop15[Vrednost za okvirno količino (EUR) brez DDV])</f>
        <v>0</v>
      </c>
      <c r="V43" s="183">
        <f>SUBTOTAL(109,Sklop15[Vrednost za okvirno količino (EUR) z DDV])</f>
        <v>0</v>
      </c>
      <c r="W43" s="185">
        <f>SUBTOTAL(103,Sklop15[Shema kakovosti
(nacionalne, evropske)
])</f>
        <v>0</v>
      </c>
    </row>
    <row r="44" spans="1:24" ht="15">
      <c r="A44" s="7"/>
      <c r="B44" s="7"/>
      <c r="C44" s="7"/>
      <c r="D44" s="5"/>
      <c r="E44" s="28"/>
      <c r="F44" s="28"/>
      <c r="G44" s="27"/>
      <c r="H44" s="8"/>
      <c r="J44" s="9"/>
      <c r="K44" s="9"/>
      <c r="L44" s="9"/>
      <c r="M44" s="9"/>
      <c r="N44" s="54"/>
      <c r="O44" s="54"/>
      <c r="P44" s="9"/>
      <c r="Q44" s="9"/>
      <c r="R44" s="9"/>
      <c r="S44" s="9"/>
      <c r="T44" s="9"/>
      <c r="U44" s="4"/>
      <c r="V44" s="4"/>
      <c r="W44" s="8"/>
    </row>
    <row r="45" spans="1:24">
      <c r="A45" s="46" t="s">
        <v>177</v>
      </c>
      <c r="B45" s="173"/>
      <c r="C45" s="173"/>
      <c r="D45" s="18"/>
      <c r="E45" s="30"/>
      <c r="F45" s="30"/>
      <c r="G45" s="108"/>
      <c r="S45" s="46"/>
      <c r="T45" s="46"/>
      <c r="U45" s="46"/>
      <c r="V45" s="46"/>
    </row>
    <row r="46" spans="1:24">
      <c r="A46" s="13" t="s">
        <v>179</v>
      </c>
      <c r="D46" s="18"/>
      <c r="E46" s="30"/>
      <c r="F46" s="30"/>
      <c r="G46" s="108"/>
    </row>
    <row r="47" spans="1:24">
      <c r="A47" s="102" t="s">
        <v>245</v>
      </c>
      <c r="B47" s="102"/>
      <c r="C47" s="102"/>
      <c r="H47" s="68"/>
      <c r="I47" s="68"/>
      <c r="J47" s="31"/>
      <c r="K47" s="31"/>
      <c r="L47" s="31"/>
      <c r="M47" s="31"/>
      <c r="N47" s="55"/>
      <c r="O47" s="55"/>
      <c r="P47" s="31"/>
      <c r="Q47" s="31"/>
      <c r="R47" s="31"/>
      <c r="S47" s="31"/>
      <c r="T47" s="31"/>
    </row>
    <row r="48" spans="1:24">
      <c r="A48" s="118" t="s">
        <v>220</v>
      </c>
      <c r="B48" s="118"/>
      <c r="C48" s="118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6"/>
    </row>
    <row r="49" spans="1:23" s="173" customFormat="1" ht="12.75" customHeight="1">
      <c r="A49" s="422" t="s">
        <v>238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22"/>
      <c r="Q49" s="422"/>
      <c r="R49" s="422"/>
      <c r="S49" s="422"/>
      <c r="T49" s="422"/>
      <c r="U49" s="422"/>
      <c r="V49" s="422"/>
      <c r="W49" s="422"/>
    </row>
    <row r="50" spans="1:23" s="173" customFormat="1">
      <c r="D50" s="166"/>
      <c r="E50" s="189"/>
      <c r="F50" s="189"/>
      <c r="G50" s="189"/>
      <c r="H50" s="109"/>
      <c r="I50" s="109"/>
      <c r="J50" s="109"/>
      <c r="K50" s="109"/>
      <c r="L50" s="109"/>
      <c r="M50" s="109"/>
      <c r="P50" s="186"/>
      <c r="Q50" s="186"/>
      <c r="R50" s="186"/>
      <c r="S50" s="186"/>
      <c r="T50" s="186"/>
      <c r="W50" s="186"/>
    </row>
    <row r="51" spans="1:23" s="173" customFormat="1">
      <c r="D51" s="166"/>
      <c r="E51" s="189"/>
      <c r="F51" s="189"/>
      <c r="G51" s="189"/>
      <c r="H51" s="109"/>
      <c r="I51" s="109"/>
      <c r="J51" s="109"/>
      <c r="K51" s="109"/>
      <c r="L51" s="109"/>
      <c r="M51" s="109"/>
      <c r="P51" s="186"/>
      <c r="Q51" s="186"/>
      <c r="R51" s="186"/>
      <c r="S51" s="186"/>
      <c r="T51" s="186"/>
      <c r="W51" s="186"/>
    </row>
    <row r="52" spans="1:23">
      <c r="A52" s="102" t="s">
        <v>65</v>
      </c>
      <c r="B52" s="102"/>
      <c r="C52" s="102"/>
      <c r="H52" s="68"/>
      <c r="I52" s="68" t="s">
        <v>66</v>
      </c>
      <c r="J52" s="31"/>
      <c r="K52" s="31"/>
      <c r="L52" s="31"/>
      <c r="M52" s="31"/>
      <c r="N52" s="55"/>
      <c r="O52" s="55"/>
      <c r="P52" s="103"/>
      <c r="Q52" s="31"/>
      <c r="R52" s="31"/>
      <c r="S52" s="31" t="s">
        <v>67</v>
      </c>
      <c r="T52" s="31"/>
    </row>
    <row r="53" spans="1:23" ht="15">
      <c r="A53" s="7"/>
      <c r="B53" s="7"/>
      <c r="C53" s="7"/>
      <c r="D53" s="5"/>
      <c r="E53" s="28"/>
      <c r="F53" s="28"/>
      <c r="G53" s="27"/>
      <c r="H53" s="8"/>
      <c r="J53" s="9"/>
      <c r="K53" s="9"/>
      <c r="L53" s="9"/>
      <c r="M53" s="9"/>
      <c r="N53" s="54"/>
      <c r="O53" s="54"/>
      <c r="P53" s="9"/>
      <c r="Q53" s="9"/>
      <c r="R53" s="9"/>
      <c r="S53" s="9"/>
      <c r="T53" s="9"/>
      <c r="U53" s="4"/>
      <c r="V53" s="4"/>
      <c r="W53" s="8"/>
    </row>
    <row r="54" spans="1:23">
      <c r="D54" s="18"/>
      <c r="E54" s="30"/>
      <c r="F54" s="30"/>
      <c r="G54" s="108"/>
    </row>
    <row r="55" spans="1:23">
      <c r="D55" s="18"/>
      <c r="E55" s="30"/>
      <c r="F55" s="30"/>
      <c r="G55" s="108"/>
    </row>
    <row r="56" spans="1:23">
      <c r="D56" s="18"/>
      <c r="E56" s="30"/>
      <c r="F56" s="30"/>
      <c r="G56" s="108"/>
    </row>
    <row r="57" spans="1:23">
      <c r="D57" s="18"/>
      <c r="E57" s="30"/>
      <c r="F57" s="30"/>
      <c r="G57" s="108"/>
    </row>
    <row r="58" spans="1:23">
      <c r="D58" s="18"/>
      <c r="E58" s="30"/>
      <c r="F58" s="30"/>
      <c r="G58" s="108"/>
    </row>
    <row r="59" spans="1:23">
      <c r="D59" s="18"/>
      <c r="E59" s="30"/>
      <c r="F59" s="30"/>
      <c r="G59" s="108"/>
    </row>
    <row r="60" spans="1:23">
      <c r="D60" s="18"/>
      <c r="E60" s="30"/>
      <c r="F60" s="30"/>
      <c r="G60" s="108"/>
    </row>
    <row r="61" spans="1:23">
      <c r="D61" s="18"/>
      <c r="E61" s="30"/>
      <c r="F61" s="30"/>
      <c r="G61" s="108"/>
    </row>
    <row r="62" spans="1:23">
      <c r="D62" s="18"/>
      <c r="E62" s="30"/>
      <c r="F62" s="30"/>
      <c r="G62" s="108"/>
    </row>
    <row r="63" spans="1:23">
      <c r="D63" s="18"/>
      <c r="E63" s="30"/>
      <c r="F63" s="30"/>
      <c r="G63" s="108"/>
    </row>
    <row r="64" spans="1:23">
      <c r="D64" s="18"/>
      <c r="E64" s="30"/>
      <c r="F64" s="30"/>
      <c r="G64" s="108"/>
    </row>
    <row r="65" spans="1:24">
      <c r="D65" s="18"/>
      <c r="E65" s="30"/>
      <c r="F65" s="30"/>
      <c r="G65" s="108"/>
    </row>
    <row r="66" spans="1:24">
      <c r="D66" s="18"/>
      <c r="E66" s="30"/>
      <c r="F66" s="30"/>
      <c r="G66" s="108"/>
    </row>
    <row r="67" spans="1:24">
      <c r="D67" s="18"/>
      <c r="E67" s="30"/>
      <c r="F67" s="30"/>
      <c r="G67" s="108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</sheetData>
  <sheetProtection insertRows="0" deleteRows="0"/>
  <protectedRanges>
    <protectedRange sqref="W1:W1048576 L1:R48 L50:R1048576 M49:R49" name="Obseg1"/>
    <protectedRange sqref="J49:L49" name="Obseg1_2_1"/>
  </protectedRanges>
  <mergeCells count="8">
    <mergeCell ref="D13:M13"/>
    <mergeCell ref="E2:L2"/>
    <mergeCell ref="E3:L3"/>
    <mergeCell ref="E6:L6"/>
    <mergeCell ref="E7:L7"/>
    <mergeCell ref="E8:L8"/>
    <mergeCell ref="E9:L9"/>
    <mergeCell ref="A49:W4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19 D31 D37 D22:D23 D25:D28">
    <cfRule type="colorScale" priority="652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293"/>
  <sheetViews>
    <sheetView topLeftCell="A35" zoomScaleNormal="100" zoomScaleSheetLayoutView="100" workbookViewId="0">
      <selection activeCell="AA30" sqref="AA30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6.42578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pred_rekapitulacija'!A29</f>
        <v>16.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pred_rekapitulacija'!B29</f>
        <v>SOKOVI, SIRUPI,OTROŠKA HRANA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1221</v>
      </c>
      <c r="C16" s="242" t="s">
        <v>1265</v>
      </c>
      <c r="D16" s="243" t="s">
        <v>1556</v>
      </c>
      <c r="E16" s="244">
        <v>0.2</v>
      </c>
      <c r="F16" s="187" t="s">
        <v>95</v>
      </c>
      <c r="G16" s="191"/>
      <c r="H16" s="126">
        <v>500</v>
      </c>
      <c r="I16" s="245" t="s">
        <v>93</v>
      </c>
      <c r="J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6" s="81" t="str">
        <f>IF(Sklop16[[#This Row],[ZAHTEVANA SHEMA KAKOVOSTI]]&lt;&gt;"",Sklop16[[#This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+Sklop16[[#This Row],[cena/enota brez DDV v EUR]]*Sklop16[[#This Row],[Stopnja DDV (%)]]</f>
        <v>0</v>
      </c>
      <c r="T16" s="84">
        <f>+Sklop16[[#This Row],[cena/enota brez DDV v EUR]]+Sklop16[[#This Row],[Davek (EUR)]]</f>
        <v>0</v>
      </c>
      <c r="U16" s="84">
        <f>+Sklop16[[#This Row],[cena/enota brez DDV v EUR]]*Sklop16[[#This Row],[Okvirna količina]]</f>
        <v>0</v>
      </c>
      <c r="V16" s="84">
        <f>+Sklop16[[#This Row],[Končna cena/enoto mere (EUR) z DDV]]*Sklop16[[#This Row],[Okvirna količina]]</f>
        <v>0</v>
      </c>
      <c r="W16" s="98"/>
    </row>
    <row r="17" spans="1:23" s="175" customFormat="1" ht="12">
      <c r="A17" s="85" t="s">
        <v>3</v>
      </c>
      <c r="B17" s="241" t="s">
        <v>1222</v>
      </c>
      <c r="C17" s="242" t="s">
        <v>1265</v>
      </c>
      <c r="D17" s="243" t="s">
        <v>1557</v>
      </c>
      <c r="E17" s="244">
        <v>0.2</v>
      </c>
      <c r="F17" s="187" t="s">
        <v>95</v>
      </c>
      <c r="G17" s="191"/>
      <c r="H17" s="126">
        <v>500</v>
      </c>
      <c r="I17" s="245" t="s">
        <v>93</v>
      </c>
      <c r="J1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7" s="81" t="str">
        <f>IF(Sklop16[[#This Row],[ZAHTEVANA SHEMA KAKOVOSTI]]&lt;&gt;"",Sklop16[[#This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+Sklop16[[#This Row],[cena/enota brez DDV v EUR]]*Sklop16[[#This Row],[Stopnja DDV (%)]]</f>
        <v>0</v>
      </c>
      <c r="T17" s="88">
        <f>+Sklop16[[#This Row],[cena/enota brez DDV v EUR]]+Sklop16[[#This Row],[Davek (EUR)]]</f>
        <v>0</v>
      </c>
      <c r="U17" s="88">
        <f>+Sklop16[[#This Row],[cena/enota brez DDV v EUR]]*Sklop16[[#This Row],[Okvirna količina]]</f>
        <v>0</v>
      </c>
      <c r="V17" s="88">
        <f>+Sklop16[[#This Row],[Končna cena/enoto mere (EUR) z DDV]]*Sklop16[[#This Row],[Okvirna količina]]</f>
        <v>0</v>
      </c>
      <c r="W17" s="99"/>
    </row>
    <row r="18" spans="1:23" s="175" customFormat="1" ht="12">
      <c r="A18" s="80" t="s">
        <v>4</v>
      </c>
      <c r="B18" s="241" t="s">
        <v>1223</v>
      </c>
      <c r="C18" s="242" t="s">
        <v>1265</v>
      </c>
      <c r="D18" s="243" t="s">
        <v>1558</v>
      </c>
      <c r="E18" s="244">
        <v>0.2</v>
      </c>
      <c r="F18" s="187" t="s">
        <v>95</v>
      </c>
      <c r="G18" s="191"/>
      <c r="H18" s="126">
        <v>500</v>
      </c>
      <c r="I18" s="245" t="s">
        <v>93</v>
      </c>
      <c r="J1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8" s="81" t="str">
        <f>IF(Sklop16[[#This Row],[ZAHTEVANA SHEMA KAKOVOSTI]]&lt;&gt;"",Sklop16[[#This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+Sklop16[[#This Row],[cena/enota brez DDV v EUR]]*Sklop16[[#This Row],[Stopnja DDV (%)]]</f>
        <v>0</v>
      </c>
      <c r="T18" s="88">
        <f>+Sklop16[[#This Row],[cena/enota brez DDV v EUR]]+Sklop16[[#This Row],[Davek (EUR)]]</f>
        <v>0</v>
      </c>
      <c r="U18" s="88">
        <f>+Sklop16[[#This Row],[cena/enota brez DDV v EUR]]*Sklop16[[#This Row],[Okvirna količina]]</f>
        <v>0</v>
      </c>
      <c r="V18" s="88">
        <f>+Sklop16[[#This Row],[Končna cena/enoto mere (EUR) z DDV]]*Sklop16[[#This Row],[Okvirna količina]]</f>
        <v>0</v>
      </c>
      <c r="W18" s="99"/>
    </row>
    <row r="19" spans="1:23" s="175" customFormat="1" ht="12">
      <c r="A19" s="85" t="s">
        <v>5</v>
      </c>
      <c r="B19" s="241" t="s">
        <v>1224</v>
      </c>
      <c r="C19" s="242" t="s">
        <v>1265</v>
      </c>
      <c r="D19" s="243" t="s">
        <v>1559</v>
      </c>
      <c r="E19" s="244">
        <v>0.2</v>
      </c>
      <c r="F19" s="187" t="s">
        <v>95</v>
      </c>
      <c r="G19" s="191"/>
      <c r="H19" s="126">
        <v>500</v>
      </c>
      <c r="I19" s="245" t="s">
        <v>93</v>
      </c>
      <c r="J1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9" s="81" t="str">
        <f>IF(Sklop16[[#This Row],[ZAHTEVANA SHEMA KAKOVOSTI]]&lt;&gt;"",Sklop16[[#This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+Sklop16[[#This Row],[cena/enota brez DDV v EUR]]*Sklop16[[#This Row],[Stopnja DDV (%)]]</f>
        <v>0</v>
      </c>
      <c r="T19" s="88">
        <f>+Sklop16[[#This Row],[cena/enota brez DDV v EUR]]+Sklop16[[#This Row],[Davek (EUR)]]</f>
        <v>0</v>
      </c>
      <c r="U19" s="88">
        <f>+Sklop16[[#This Row],[cena/enota brez DDV v EUR]]*Sklop16[[#This Row],[Okvirna količina]]</f>
        <v>0</v>
      </c>
      <c r="V19" s="88">
        <f>+Sklop16[[#This Row],[Končna cena/enoto mere (EUR) z DDV]]*Sklop16[[#This Row],[Okvirna količina]]</f>
        <v>0</v>
      </c>
      <c r="W19" s="99"/>
    </row>
    <row r="20" spans="1:23" s="175" customFormat="1" ht="12">
      <c r="A20" s="80" t="s">
        <v>6</v>
      </c>
      <c r="B20" s="241" t="s">
        <v>1225</v>
      </c>
      <c r="C20" s="242" t="s">
        <v>1265</v>
      </c>
      <c r="D20" s="243" t="s">
        <v>1560</v>
      </c>
      <c r="E20" s="244">
        <v>0.2</v>
      </c>
      <c r="F20" s="187" t="s">
        <v>95</v>
      </c>
      <c r="G20" s="191"/>
      <c r="H20" s="126">
        <v>500</v>
      </c>
      <c r="I20" s="245" t="s">
        <v>93</v>
      </c>
      <c r="J2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0" s="81" t="str">
        <f>IF(Sklop16[[#This Row],[ZAHTEVANA SHEMA KAKOVOSTI]]&lt;&gt;"",Sklop16[[#This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+Sklop16[[#This Row],[cena/enota brez DDV v EUR]]*Sklop16[[#This Row],[Stopnja DDV (%)]]</f>
        <v>0</v>
      </c>
      <c r="T20" s="88">
        <f>+Sklop16[[#This Row],[cena/enota brez DDV v EUR]]+Sklop16[[#This Row],[Davek (EUR)]]</f>
        <v>0</v>
      </c>
      <c r="U20" s="88">
        <f>+Sklop16[[#This Row],[cena/enota brez DDV v EUR]]*Sklop16[[#This Row],[Okvirna količina]]</f>
        <v>0</v>
      </c>
      <c r="V20" s="88">
        <f>+Sklop16[[#This Row],[Končna cena/enoto mere (EUR) z DDV]]*Sklop16[[#This Row],[Okvirna količina]]</f>
        <v>0</v>
      </c>
      <c r="W20" s="99"/>
    </row>
    <row r="21" spans="1:23" s="175" customFormat="1" ht="12">
      <c r="A21" s="85" t="s">
        <v>7</v>
      </c>
      <c r="B21" s="241" t="s">
        <v>1226</v>
      </c>
      <c r="C21" s="242" t="s">
        <v>1265</v>
      </c>
      <c r="D21" s="243" t="s">
        <v>1561</v>
      </c>
      <c r="E21" s="244">
        <v>0.2</v>
      </c>
      <c r="F21" s="187" t="s">
        <v>95</v>
      </c>
      <c r="G21" s="191"/>
      <c r="H21" s="126">
        <v>500</v>
      </c>
      <c r="I21" s="245" t="s">
        <v>93</v>
      </c>
      <c r="J2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1" s="81" t="str">
        <f>IF(Sklop16[[#This Row],[ZAHTEVANA SHEMA KAKOVOSTI]]&lt;&gt;"",Sklop16[[#This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+Sklop16[[#This Row],[cena/enota brez DDV v EUR]]*Sklop16[[#This Row],[Stopnja DDV (%)]]</f>
        <v>0</v>
      </c>
      <c r="T21" s="88">
        <f>+Sklop16[[#This Row],[cena/enota brez DDV v EUR]]+Sklop16[[#This Row],[Davek (EUR)]]</f>
        <v>0</v>
      </c>
      <c r="U21" s="88">
        <f>+Sklop16[[#This Row],[cena/enota brez DDV v EUR]]*Sklop16[[#This Row],[Okvirna količina]]</f>
        <v>0</v>
      </c>
      <c r="V21" s="88">
        <f>+Sklop16[[#This Row],[Končna cena/enoto mere (EUR) z DDV]]*Sklop16[[#This Row],[Okvirna količina]]</f>
        <v>0</v>
      </c>
      <c r="W21" s="99"/>
    </row>
    <row r="22" spans="1:23" s="175" customFormat="1" ht="12">
      <c r="A22" s="80" t="s">
        <v>8</v>
      </c>
      <c r="B22" s="241" t="s">
        <v>1227</v>
      </c>
      <c r="C22" s="242" t="s">
        <v>1265</v>
      </c>
      <c r="D22" s="243" t="s">
        <v>1562</v>
      </c>
      <c r="E22" s="244">
        <v>1</v>
      </c>
      <c r="F22" s="187" t="s">
        <v>95</v>
      </c>
      <c r="G22" s="191"/>
      <c r="H22" s="126">
        <v>12</v>
      </c>
      <c r="I22" s="245" t="s">
        <v>93</v>
      </c>
      <c r="J2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2" s="81" t="str">
        <f>IF(Sklop16[[#This Row],[ZAHTEVANA SHEMA KAKOVOSTI]]&lt;&gt;"",Sklop16[[#This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+Sklop16[[#This Row],[cena/enota brez DDV v EUR]]*Sklop16[[#This Row],[Stopnja DDV (%)]]</f>
        <v>0</v>
      </c>
      <c r="T22" s="88">
        <f>+Sklop16[[#This Row],[cena/enota brez DDV v EUR]]+Sklop16[[#This Row],[Davek (EUR)]]</f>
        <v>0</v>
      </c>
      <c r="U22" s="88">
        <f>+Sklop16[[#This Row],[cena/enota brez DDV v EUR]]*Sklop16[[#This Row],[Okvirna količina]]</f>
        <v>0</v>
      </c>
      <c r="V22" s="88">
        <f>+Sklop16[[#This Row],[Končna cena/enoto mere (EUR) z DDV]]*Sklop16[[#This Row],[Okvirna količina]]</f>
        <v>0</v>
      </c>
      <c r="W22" s="99"/>
    </row>
    <row r="23" spans="1:23" s="175" customFormat="1" ht="12">
      <c r="A23" s="85" t="s">
        <v>9</v>
      </c>
      <c r="B23" s="241" t="s">
        <v>1228</v>
      </c>
      <c r="C23" s="242" t="s">
        <v>1265</v>
      </c>
      <c r="D23" s="243" t="s">
        <v>1563</v>
      </c>
      <c r="E23" s="244">
        <v>1</v>
      </c>
      <c r="F23" s="187" t="s">
        <v>95</v>
      </c>
      <c r="G23" s="191"/>
      <c r="H23" s="126">
        <v>12</v>
      </c>
      <c r="I23" s="245" t="s">
        <v>93</v>
      </c>
      <c r="J2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3" s="81" t="str">
        <f>IF(Sklop16[[#This Row],[ZAHTEVANA SHEMA KAKOVOSTI]]&lt;&gt;"",Sklop16[[#This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+Sklop16[[#This Row],[cena/enota brez DDV v EUR]]*Sklop16[[#This Row],[Stopnja DDV (%)]]</f>
        <v>0</v>
      </c>
      <c r="T23" s="88">
        <f>+Sklop16[[#This Row],[cena/enota brez DDV v EUR]]+Sklop16[[#This Row],[Davek (EUR)]]</f>
        <v>0</v>
      </c>
      <c r="U23" s="88">
        <f>+Sklop16[[#This Row],[cena/enota brez DDV v EUR]]*Sklop16[[#This Row],[Okvirna količina]]</f>
        <v>0</v>
      </c>
      <c r="V23" s="88">
        <f>+Sklop16[[#This Row],[Končna cena/enoto mere (EUR) z DDV]]*Sklop16[[#This Row],[Okvirna količina]]</f>
        <v>0</v>
      </c>
      <c r="W23" s="99"/>
    </row>
    <row r="24" spans="1:23" s="175" customFormat="1" ht="12">
      <c r="A24" s="80" t="s">
        <v>10</v>
      </c>
      <c r="B24" s="241" t="s">
        <v>1229</v>
      </c>
      <c r="C24" s="242" t="s">
        <v>1265</v>
      </c>
      <c r="D24" s="243" t="s">
        <v>1564</v>
      </c>
      <c r="E24" s="244">
        <v>1</v>
      </c>
      <c r="F24" s="187" t="s">
        <v>95</v>
      </c>
      <c r="G24" s="191"/>
      <c r="H24" s="126">
        <v>12</v>
      </c>
      <c r="I24" s="245" t="s">
        <v>93</v>
      </c>
      <c r="J2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4" s="81" t="str">
        <f>IF(Sklop16[[#This Row],[ZAHTEVANA SHEMA KAKOVOSTI]]&lt;&gt;"",Sklop16[[#This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+Sklop16[[#This Row],[cena/enota brez DDV v EUR]]*Sklop16[[#This Row],[Stopnja DDV (%)]]</f>
        <v>0</v>
      </c>
      <c r="T24" s="88">
        <f>+Sklop16[[#This Row],[cena/enota brez DDV v EUR]]+Sklop16[[#This Row],[Davek (EUR)]]</f>
        <v>0</v>
      </c>
      <c r="U24" s="88">
        <f>+Sklop16[[#This Row],[cena/enota brez DDV v EUR]]*Sklop16[[#This Row],[Okvirna količina]]</f>
        <v>0</v>
      </c>
      <c r="V24" s="88">
        <f>+Sklop16[[#This Row],[Končna cena/enoto mere (EUR) z DDV]]*Sklop16[[#This Row],[Okvirna količina]]</f>
        <v>0</v>
      </c>
      <c r="W24" s="99"/>
    </row>
    <row r="25" spans="1:23" s="175" customFormat="1" ht="12">
      <c r="A25" s="85" t="s">
        <v>11</v>
      </c>
      <c r="B25" s="241" t="s">
        <v>1230</v>
      </c>
      <c r="C25" s="242" t="s">
        <v>1265</v>
      </c>
      <c r="D25" s="243" t="s">
        <v>1565</v>
      </c>
      <c r="E25" s="244">
        <v>1</v>
      </c>
      <c r="F25" s="187" t="s">
        <v>95</v>
      </c>
      <c r="G25" s="191"/>
      <c r="H25" s="126">
        <v>12</v>
      </c>
      <c r="I25" s="245" t="s">
        <v>93</v>
      </c>
      <c r="J2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5" s="81" t="str">
        <f>IF(Sklop16[[#This Row],[ZAHTEVANA SHEMA KAKOVOSTI]]&lt;&gt;"",Sklop16[[#This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+Sklop16[[#This Row],[cena/enota brez DDV v EUR]]*Sklop16[[#This Row],[Stopnja DDV (%)]]</f>
        <v>0</v>
      </c>
      <c r="T25" s="88">
        <f>+Sklop16[[#This Row],[cena/enota brez DDV v EUR]]+Sklop16[[#This Row],[Davek (EUR)]]</f>
        <v>0</v>
      </c>
      <c r="U25" s="88">
        <f>+Sklop16[[#This Row],[cena/enota brez DDV v EUR]]*Sklop16[[#This Row],[Okvirna količina]]</f>
        <v>0</v>
      </c>
      <c r="V25" s="88">
        <f>+Sklop16[[#This Row],[Končna cena/enoto mere (EUR) z DDV]]*Sklop16[[#This Row],[Okvirna količina]]</f>
        <v>0</v>
      </c>
      <c r="W25" s="99"/>
    </row>
    <row r="26" spans="1:23" s="175" customFormat="1" ht="12">
      <c r="A26" s="80" t="s">
        <v>12</v>
      </c>
      <c r="B26" s="241" t="s">
        <v>1231</v>
      </c>
      <c r="C26" s="242" t="s">
        <v>1265</v>
      </c>
      <c r="D26" s="243" t="s">
        <v>1566</v>
      </c>
      <c r="E26" s="244">
        <v>1</v>
      </c>
      <c r="F26" s="187" t="s">
        <v>95</v>
      </c>
      <c r="G26" s="191"/>
      <c r="H26" s="126">
        <v>12</v>
      </c>
      <c r="I26" s="245" t="s">
        <v>93</v>
      </c>
      <c r="J2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6" s="81" t="str">
        <f>IF(Sklop16[[#This Row],[ZAHTEVANA SHEMA KAKOVOSTI]]&lt;&gt;"",Sklop16[[#This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+Sklop16[[#This Row],[cena/enota brez DDV v EUR]]*Sklop16[[#This Row],[Stopnja DDV (%)]]</f>
        <v>0</v>
      </c>
      <c r="T26" s="88">
        <f>+Sklop16[[#This Row],[cena/enota brez DDV v EUR]]+Sklop16[[#This Row],[Davek (EUR)]]</f>
        <v>0</v>
      </c>
      <c r="U26" s="88">
        <f>+Sklop16[[#This Row],[cena/enota brez DDV v EUR]]*Sklop16[[#This Row],[Okvirna količina]]</f>
        <v>0</v>
      </c>
      <c r="V26" s="88">
        <f>+Sklop16[[#This Row],[Končna cena/enoto mere (EUR) z DDV]]*Sklop16[[#This Row],[Okvirna količina]]</f>
        <v>0</v>
      </c>
      <c r="W26" s="99"/>
    </row>
    <row r="27" spans="1:23" s="175" customFormat="1" ht="12">
      <c r="A27" s="85" t="s">
        <v>13</v>
      </c>
      <c r="B27" s="241" t="s">
        <v>1232</v>
      </c>
      <c r="C27" s="242" t="s">
        <v>1265</v>
      </c>
      <c r="D27" s="243" t="s">
        <v>1567</v>
      </c>
      <c r="E27" s="244">
        <v>1</v>
      </c>
      <c r="F27" s="187" t="s">
        <v>95</v>
      </c>
      <c r="G27" s="191"/>
      <c r="H27" s="126">
        <v>12</v>
      </c>
      <c r="I27" s="245" t="s">
        <v>93</v>
      </c>
      <c r="J2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7" s="81" t="str">
        <f>IF(Sklop16[[#This Row],[ZAHTEVANA SHEMA KAKOVOSTI]]&lt;&gt;"",Sklop16[[#This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+Sklop16[[#This Row],[cena/enota brez DDV v EUR]]*Sklop16[[#This Row],[Stopnja DDV (%)]]</f>
        <v>0</v>
      </c>
      <c r="T27" s="88">
        <f>+Sklop16[[#This Row],[cena/enota brez DDV v EUR]]+Sklop16[[#This Row],[Davek (EUR)]]</f>
        <v>0</v>
      </c>
      <c r="U27" s="88">
        <f>+Sklop16[[#This Row],[cena/enota brez DDV v EUR]]*Sklop16[[#This Row],[Okvirna količina]]</f>
        <v>0</v>
      </c>
      <c r="V27" s="88">
        <f>+Sklop16[[#This Row],[Končna cena/enoto mere (EUR) z DDV]]*Sklop16[[#This Row],[Okvirna količina]]</f>
        <v>0</v>
      </c>
      <c r="W27" s="99"/>
    </row>
    <row r="28" spans="1:23" s="175" customFormat="1" ht="12">
      <c r="A28" s="80" t="s">
        <v>14</v>
      </c>
      <c r="B28" s="241" t="s">
        <v>1233</v>
      </c>
      <c r="C28" s="242" t="s">
        <v>1265</v>
      </c>
      <c r="D28" s="243" t="s">
        <v>1568</v>
      </c>
      <c r="E28" s="244">
        <v>0.2</v>
      </c>
      <c r="F28" s="187" t="s">
        <v>95</v>
      </c>
      <c r="G28" s="191" t="s">
        <v>1554</v>
      </c>
      <c r="H28" s="126">
        <v>2500</v>
      </c>
      <c r="I28" s="245" t="s">
        <v>93</v>
      </c>
      <c r="J2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8" s="81">
        <f>IF(Sklop16[[#This Row],[ZAHTEVANA SHEMA KAKOVOSTI]]&lt;&gt;"",Sklop16[[#This Row],[Preračunana masa/volumen/kos na enoto kg]],"")</f>
        <v>500</v>
      </c>
      <c r="L28" s="94"/>
      <c r="M28" s="87"/>
      <c r="N28" s="87"/>
      <c r="O28" s="96"/>
      <c r="P28" s="88"/>
      <c r="Q28" s="88"/>
      <c r="R28" s="97"/>
      <c r="S28" s="88">
        <f>+Sklop16[[#This Row],[cena/enota brez DDV v EUR]]*Sklop16[[#This Row],[Stopnja DDV (%)]]</f>
        <v>0</v>
      </c>
      <c r="T28" s="88">
        <f>+Sklop16[[#This Row],[cena/enota brez DDV v EUR]]+Sklop16[[#This Row],[Davek (EUR)]]</f>
        <v>0</v>
      </c>
      <c r="U28" s="88">
        <f>+Sklop16[[#This Row],[cena/enota brez DDV v EUR]]*Sklop16[[#This Row],[Okvirna količina]]</f>
        <v>0</v>
      </c>
      <c r="V28" s="88">
        <f>+Sklop16[[#This Row],[Končna cena/enoto mere (EUR) z DDV]]*Sklop16[[#This Row],[Okvirna količina]]</f>
        <v>0</v>
      </c>
      <c r="W28" s="99"/>
    </row>
    <row r="29" spans="1:23" s="175" customFormat="1" ht="12">
      <c r="A29" s="85" t="s">
        <v>15</v>
      </c>
      <c r="B29" s="241" t="s">
        <v>1234</v>
      </c>
      <c r="C29" s="242" t="s">
        <v>1265</v>
      </c>
      <c r="D29" s="243" t="s">
        <v>1569</v>
      </c>
      <c r="E29" s="244">
        <v>0.2</v>
      </c>
      <c r="F29" s="187" t="s">
        <v>95</v>
      </c>
      <c r="G29" s="191" t="s">
        <v>1554</v>
      </c>
      <c r="H29" s="126">
        <v>2500</v>
      </c>
      <c r="I29" s="245" t="s">
        <v>93</v>
      </c>
      <c r="J2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9" s="81">
        <f>IF(Sklop16[[#This Row],[ZAHTEVANA SHEMA KAKOVOSTI]]&lt;&gt;"",Sklop16[[#This Row],[Preračunana masa/volumen/kos na enoto kg]],"")</f>
        <v>500</v>
      </c>
      <c r="L29" s="94"/>
      <c r="M29" s="87"/>
      <c r="N29" s="87"/>
      <c r="O29" s="96"/>
      <c r="P29" s="88"/>
      <c r="Q29" s="88"/>
      <c r="R29" s="97"/>
      <c r="S29" s="88">
        <f>+Sklop16[[#This Row],[cena/enota brez DDV v EUR]]*Sklop16[[#This Row],[Stopnja DDV (%)]]</f>
        <v>0</v>
      </c>
      <c r="T29" s="88">
        <f>+Sklop16[[#This Row],[cena/enota brez DDV v EUR]]+Sklop16[[#This Row],[Davek (EUR)]]</f>
        <v>0</v>
      </c>
      <c r="U29" s="88">
        <f>+Sklop16[[#This Row],[cena/enota brez DDV v EUR]]*Sklop16[[#This Row],[Okvirna količina]]</f>
        <v>0</v>
      </c>
      <c r="V29" s="88">
        <f>+Sklop16[[#This Row],[Končna cena/enoto mere (EUR) z DDV]]*Sklop16[[#This Row],[Okvirna količina]]</f>
        <v>0</v>
      </c>
      <c r="W29" s="99"/>
    </row>
    <row r="30" spans="1:23" s="175" customFormat="1" ht="12">
      <c r="A30" s="80" t="s">
        <v>16</v>
      </c>
      <c r="B30" s="241" t="s">
        <v>1235</v>
      </c>
      <c r="C30" s="242" t="s">
        <v>1265</v>
      </c>
      <c r="D30" s="243" t="s">
        <v>1570</v>
      </c>
      <c r="E30" s="244">
        <v>0.2</v>
      </c>
      <c r="F30" s="187" t="s">
        <v>95</v>
      </c>
      <c r="G30" s="191"/>
      <c r="H30" s="126">
        <v>1000</v>
      </c>
      <c r="I30" s="245" t="s">
        <v>93</v>
      </c>
      <c r="J3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0" s="126" t="str">
        <f>IF(Sklop16[[#This Row],[ZAHTEVANA SHEMA KAKOVOSTI]]&lt;&gt;"",Sklop16[[#This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+Sklop16[[#This Row],[cena/enota brez DDV v EUR]]*Sklop16[[#This Row],[Stopnja DDV (%)]]</f>
        <v>0</v>
      </c>
      <c r="T30" s="142">
        <f>+Sklop16[[#This Row],[cena/enota brez DDV v EUR]]+Sklop16[[#This Row],[Davek (EUR)]]</f>
        <v>0</v>
      </c>
      <c r="U30" s="142">
        <f>+Sklop16[[#This Row],[cena/enota brez DDV v EUR]]*Sklop16[[#This Row],[Okvirna količina]]</f>
        <v>0</v>
      </c>
      <c r="V30" s="148">
        <f>+Sklop16[[#This Row],[Končna cena/enoto mere (EUR) z DDV]]*Sklop16[[#This Row],[Okvirna količina]]</f>
        <v>0</v>
      </c>
      <c r="W30" s="149"/>
    </row>
    <row r="31" spans="1:23" s="175" customFormat="1" ht="12">
      <c r="A31" s="85" t="s">
        <v>17</v>
      </c>
      <c r="B31" s="241" t="s">
        <v>1236</v>
      </c>
      <c r="C31" s="242" t="s">
        <v>1265</v>
      </c>
      <c r="D31" s="243" t="s">
        <v>1571</v>
      </c>
      <c r="E31" s="244">
        <v>0.2</v>
      </c>
      <c r="F31" s="187" t="s">
        <v>95</v>
      </c>
      <c r="G31" s="191"/>
      <c r="H31" s="126">
        <v>1000</v>
      </c>
      <c r="I31" s="245" t="s">
        <v>93</v>
      </c>
      <c r="J3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1" s="126" t="str">
        <f>IF(Sklop16[[#This Row],[ZAHTEVANA SHEMA KAKOVOSTI]]&lt;&gt;"",Sklop16[[#This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+Sklop16[[#This Row],[cena/enota brez DDV v EUR]]*Sklop16[[#This Row],[Stopnja DDV (%)]]</f>
        <v>0</v>
      </c>
      <c r="T31" s="142">
        <f>+Sklop16[[#This Row],[cena/enota brez DDV v EUR]]+Sklop16[[#This Row],[Davek (EUR)]]</f>
        <v>0</v>
      </c>
      <c r="U31" s="142">
        <f>+Sklop16[[#This Row],[cena/enota brez DDV v EUR]]*Sklop16[[#This Row],[Okvirna količina]]</f>
        <v>0</v>
      </c>
      <c r="V31" s="148">
        <f>+Sklop16[[#This Row],[Končna cena/enoto mere (EUR) z DDV]]*Sklop16[[#This Row],[Okvirna količina]]</f>
        <v>0</v>
      </c>
      <c r="W31" s="149"/>
    </row>
    <row r="32" spans="1:23" s="175" customFormat="1" ht="12">
      <c r="A32" s="80" t="s">
        <v>18</v>
      </c>
      <c r="B32" s="241" t="s">
        <v>1237</v>
      </c>
      <c r="C32" s="242" t="s">
        <v>1265</v>
      </c>
      <c r="D32" s="243" t="s">
        <v>1572</v>
      </c>
      <c r="E32" s="244">
        <v>0.2</v>
      </c>
      <c r="F32" s="187" t="s">
        <v>95</v>
      </c>
      <c r="G32" s="191"/>
      <c r="H32" s="126">
        <v>1000</v>
      </c>
      <c r="I32" s="245" t="s">
        <v>93</v>
      </c>
      <c r="J3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2" s="126" t="str">
        <f>IF(Sklop16[[#This Row],[ZAHTEVANA SHEMA KAKOVOSTI]]&lt;&gt;"",Sklop16[[#This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+Sklop16[[#This Row],[cena/enota brez DDV v EUR]]*Sklop16[[#This Row],[Stopnja DDV (%)]]</f>
        <v>0</v>
      </c>
      <c r="T32" s="142">
        <f>+Sklop16[[#This Row],[cena/enota brez DDV v EUR]]+Sklop16[[#This Row],[Davek (EUR)]]</f>
        <v>0</v>
      </c>
      <c r="U32" s="142">
        <f>+Sklop16[[#This Row],[cena/enota brez DDV v EUR]]*Sklop16[[#This Row],[Okvirna količina]]</f>
        <v>0</v>
      </c>
      <c r="V32" s="148">
        <f>+Sklop16[[#This Row],[Končna cena/enoto mere (EUR) z DDV]]*Sklop16[[#This Row],[Okvirna količina]]</f>
        <v>0</v>
      </c>
      <c r="W32" s="149"/>
    </row>
    <row r="33" spans="1:23" s="175" customFormat="1" ht="12">
      <c r="A33" s="85" t="s">
        <v>19</v>
      </c>
      <c r="B33" s="241" t="s">
        <v>1238</v>
      </c>
      <c r="C33" s="242" t="s">
        <v>1265</v>
      </c>
      <c r="D33" s="243" t="s">
        <v>1570</v>
      </c>
      <c r="E33" s="244">
        <v>1</v>
      </c>
      <c r="F33" s="187" t="s">
        <v>95</v>
      </c>
      <c r="G33" s="191"/>
      <c r="H33" s="126">
        <v>60</v>
      </c>
      <c r="I33" s="245" t="s">
        <v>93</v>
      </c>
      <c r="J3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33" s="126" t="str">
        <f>IF(Sklop16[[#This Row],[ZAHTEVANA SHEMA KAKOVOSTI]]&lt;&gt;"",Sklop16[[#This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+Sklop16[[#This Row],[cena/enota brez DDV v EUR]]*Sklop16[[#This Row],[Stopnja DDV (%)]]</f>
        <v>0</v>
      </c>
      <c r="T33" s="142">
        <f>+Sklop16[[#This Row],[cena/enota brez DDV v EUR]]+Sklop16[[#This Row],[Davek (EUR)]]</f>
        <v>0</v>
      </c>
      <c r="U33" s="142">
        <f>+Sklop16[[#This Row],[cena/enota brez DDV v EUR]]*Sklop16[[#This Row],[Okvirna količina]]</f>
        <v>0</v>
      </c>
      <c r="V33" s="148">
        <f>+Sklop16[[#This Row],[Končna cena/enoto mere (EUR) z DDV]]*Sklop16[[#This Row],[Okvirna količina]]</f>
        <v>0</v>
      </c>
      <c r="W33" s="149"/>
    </row>
    <row r="34" spans="1:23" s="175" customFormat="1" ht="12">
      <c r="A34" s="80" t="s">
        <v>20</v>
      </c>
      <c r="B34" s="241" t="s">
        <v>1239</v>
      </c>
      <c r="C34" s="242" t="s">
        <v>1265</v>
      </c>
      <c r="D34" s="243" t="s">
        <v>1571</v>
      </c>
      <c r="E34" s="244">
        <v>1</v>
      </c>
      <c r="F34" s="187" t="s">
        <v>95</v>
      </c>
      <c r="G34" s="191"/>
      <c r="H34" s="126">
        <v>50</v>
      </c>
      <c r="I34" s="245" t="s">
        <v>93</v>
      </c>
      <c r="J3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4" s="126" t="str">
        <f>IF(Sklop16[[#This Row],[ZAHTEVANA SHEMA KAKOVOSTI]]&lt;&gt;"",Sklop16[[#This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+Sklop16[[#This Row],[cena/enota brez DDV v EUR]]*Sklop16[[#This Row],[Stopnja DDV (%)]]</f>
        <v>0</v>
      </c>
      <c r="T34" s="142">
        <f>+Sklop16[[#This Row],[cena/enota brez DDV v EUR]]+Sklop16[[#This Row],[Davek (EUR)]]</f>
        <v>0</v>
      </c>
      <c r="U34" s="142">
        <f>+Sklop16[[#This Row],[cena/enota brez DDV v EUR]]*Sklop16[[#This Row],[Okvirna količina]]</f>
        <v>0</v>
      </c>
      <c r="V34" s="148">
        <f>+Sklop16[[#This Row],[Končna cena/enoto mere (EUR) z DDV]]*Sklop16[[#This Row],[Okvirna količina]]</f>
        <v>0</v>
      </c>
      <c r="W34" s="149"/>
    </row>
    <row r="35" spans="1:23" s="175" customFormat="1" ht="12">
      <c r="A35" s="85" t="s">
        <v>21</v>
      </c>
      <c r="B35" s="241" t="s">
        <v>1240</v>
      </c>
      <c r="C35" s="242" t="s">
        <v>1265</v>
      </c>
      <c r="D35" s="243" t="s">
        <v>1572</v>
      </c>
      <c r="E35" s="244">
        <v>1</v>
      </c>
      <c r="F35" s="187" t="s">
        <v>95</v>
      </c>
      <c r="G35" s="191"/>
      <c r="H35" s="126">
        <v>50</v>
      </c>
      <c r="I35" s="245" t="s">
        <v>93</v>
      </c>
      <c r="J3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5" s="126" t="str">
        <f>IF(Sklop16[[#This Row],[ZAHTEVANA SHEMA KAKOVOSTI]]&lt;&gt;"",Sklop16[[#This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+Sklop16[[#This Row],[cena/enota brez DDV v EUR]]*Sklop16[[#This Row],[Stopnja DDV (%)]]</f>
        <v>0</v>
      </c>
      <c r="T35" s="142">
        <f>+Sklop16[[#This Row],[cena/enota brez DDV v EUR]]+Sklop16[[#This Row],[Davek (EUR)]]</f>
        <v>0</v>
      </c>
      <c r="U35" s="142">
        <f>+Sklop16[[#This Row],[cena/enota brez DDV v EUR]]*Sklop16[[#This Row],[Okvirna količina]]</f>
        <v>0</v>
      </c>
      <c r="V35" s="148">
        <f>+Sklop16[[#This Row],[Končna cena/enoto mere (EUR) z DDV]]*Sklop16[[#This Row],[Okvirna količina]]</f>
        <v>0</v>
      </c>
      <c r="W35" s="149"/>
    </row>
    <row r="36" spans="1:23" s="175" customFormat="1" ht="12">
      <c r="A36" s="80" t="s">
        <v>22</v>
      </c>
      <c r="B36" s="241" t="s">
        <v>1241</v>
      </c>
      <c r="C36" s="242" t="s">
        <v>1265</v>
      </c>
      <c r="D36" s="243" t="s">
        <v>1568</v>
      </c>
      <c r="E36" s="244">
        <v>1</v>
      </c>
      <c r="F36" s="187" t="s">
        <v>95</v>
      </c>
      <c r="G36" s="191" t="s">
        <v>1554</v>
      </c>
      <c r="H36" s="126">
        <v>250</v>
      </c>
      <c r="I36" s="245" t="s">
        <v>93</v>
      </c>
      <c r="J3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6" s="126">
        <f>IF(Sklop16[[#This Row],[ZAHTEVANA SHEMA KAKOVOSTI]]&lt;&gt;"",Sklop16[[#This Row],[Preračunana masa/volumen/kos na enoto kg]],"")</f>
        <v>250</v>
      </c>
      <c r="L36" s="141"/>
      <c r="M36" s="144"/>
      <c r="N36" s="144"/>
      <c r="O36" s="145"/>
      <c r="P36" s="142"/>
      <c r="Q36" s="142"/>
      <c r="R36" s="143"/>
      <c r="S36" s="142">
        <f>+Sklop16[[#This Row],[cena/enota brez DDV v EUR]]*Sklop16[[#This Row],[Stopnja DDV (%)]]</f>
        <v>0</v>
      </c>
      <c r="T36" s="142">
        <f>+Sklop16[[#This Row],[cena/enota brez DDV v EUR]]+Sklop16[[#This Row],[Davek (EUR)]]</f>
        <v>0</v>
      </c>
      <c r="U36" s="142">
        <f>+Sklop16[[#This Row],[cena/enota brez DDV v EUR]]*Sklop16[[#This Row],[Okvirna količina]]</f>
        <v>0</v>
      </c>
      <c r="V36" s="148">
        <f>+Sklop16[[#This Row],[Končna cena/enoto mere (EUR) z DDV]]*Sklop16[[#This Row],[Okvirna količina]]</f>
        <v>0</v>
      </c>
      <c r="W36" s="149"/>
    </row>
    <row r="37" spans="1:23" s="175" customFormat="1" ht="12">
      <c r="A37" s="85" t="s">
        <v>23</v>
      </c>
      <c r="B37" s="241" t="s">
        <v>1242</v>
      </c>
      <c r="C37" s="242" t="s">
        <v>1265</v>
      </c>
      <c r="D37" s="243" t="s">
        <v>1573</v>
      </c>
      <c r="E37" s="244">
        <v>1</v>
      </c>
      <c r="F37" s="187" t="s">
        <v>95</v>
      </c>
      <c r="G37" s="191" t="s">
        <v>1554</v>
      </c>
      <c r="H37" s="126">
        <v>250</v>
      </c>
      <c r="I37" s="245" t="s">
        <v>93</v>
      </c>
      <c r="J3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7" s="126">
        <f>IF(Sklop16[[#This Row],[ZAHTEVANA SHEMA KAKOVOSTI]]&lt;&gt;"",Sklop16[[#This Row],[Preračunana masa/volumen/kos na enoto kg]],"")</f>
        <v>250</v>
      </c>
      <c r="L37" s="141"/>
      <c r="M37" s="144"/>
      <c r="N37" s="144"/>
      <c r="O37" s="145"/>
      <c r="P37" s="142"/>
      <c r="Q37" s="142"/>
      <c r="R37" s="143"/>
      <c r="S37" s="142">
        <f>+Sklop16[[#This Row],[cena/enota brez DDV v EUR]]*Sklop16[[#This Row],[Stopnja DDV (%)]]</f>
        <v>0</v>
      </c>
      <c r="T37" s="142">
        <f>+Sklop16[[#This Row],[cena/enota brez DDV v EUR]]+Sklop16[[#This Row],[Davek (EUR)]]</f>
        <v>0</v>
      </c>
      <c r="U37" s="142">
        <f>+Sklop16[[#This Row],[cena/enota brez DDV v EUR]]*Sklop16[[#This Row],[Okvirna količina]]</f>
        <v>0</v>
      </c>
      <c r="V37" s="148">
        <f>+Sklop16[[#This Row],[Končna cena/enoto mere (EUR) z DDV]]*Sklop16[[#This Row],[Okvirna količina]]</f>
        <v>0</v>
      </c>
      <c r="W37" s="149"/>
    </row>
    <row r="38" spans="1:23" s="175" customFormat="1" ht="12">
      <c r="A38" s="80" t="s">
        <v>24</v>
      </c>
      <c r="B38" s="246" t="s">
        <v>1243</v>
      </c>
      <c r="C38" s="247" t="s">
        <v>1265</v>
      </c>
      <c r="D38" s="248" t="s">
        <v>1574</v>
      </c>
      <c r="E38" s="244">
        <v>0.25</v>
      </c>
      <c r="F38" s="187" t="s">
        <v>95</v>
      </c>
      <c r="G38" s="191"/>
      <c r="H38" s="126">
        <v>1000</v>
      </c>
      <c r="I38" s="245" t="s">
        <v>93</v>
      </c>
      <c r="J3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8" s="126" t="str">
        <f>IF(Sklop16[[#This Row],[ZAHTEVANA SHEMA KAKOVOSTI]]&lt;&gt;"",Sklop16[[#This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+Sklop16[[#This Row],[cena/enota brez DDV v EUR]]*Sklop16[[#This Row],[Stopnja DDV (%)]]</f>
        <v>0</v>
      </c>
      <c r="T38" s="142">
        <f>+Sklop16[[#This Row],[cena/enota brez DDV v EUR]]+Sklop16[[#This Row],[Davek (EUR)]]</f>
        <v>0</v>
      </c>
      <c r="U38" s="142">
        <f>+Sklop16[[#This Row],[cena/enota brez DDV v EUR]]*Sklop16[[#This Row],[Okvirna količina]]</f>
        <v>0</v>
      </c>
      <c r="V38" s="148">
        <f>+Sklop16[[#This Row],[Končna cena/enoto mere (EUR) z DDV]]*Sklop16[[#This Row],[Okvirna količina]]</f>
        <v>0</v>
      </c>
      <c r="W38" s="149"/>
    </row>
    <row r="39" spans="1:23" s="175" customFormat="1" ht="12">
      <c r="A39" s="85" t="s">
        <v>25</v>
      </c>
      <c r="B39" s="241" t="s">
        <v>1244</v>
      </c>
      <c r="C39" s="242" t="s">
        <v>1265</v>
      </c>
      <c r="D39" s="249" t="s">
        <v>1575</v>
      </c>
      <c r="E39" s="244">
        <v>0.5</v>
      </c>
      <c r="F39" s="187" t="s">
        <v>95</v>
      </c>
      <c r="G39" s="191"/>
      <c r="H39" s="126">
        <v>1000</v>
      </c>
      <c r="I39" s="245" t="s">
        <v>93</v>
      </c>
      <c r="J3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39" s="126" t="str">
        <f>IF(Sklop16[[#This Row],[ZAHTEVANA SHEMA KAKOVOSTI]]&lt;&gt;"",Sklop16[[#This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+Sklop16[[#This Row],[cena/enota brez DDV v EUR]]*Sklop16[[#This Row],[Stopnja DDV (%)]]</f>
        <v>0</v>
      </c>
      <c r="T39" s="142">
        <f>+Sklop16[[#This Row],[cena/enota brez DDV v EUR]]+Sklop16[[#This Row],[Davek (EUR)]]</f>
        <v>0</v>
      </c>
      <c r="U39" s="142">
        <f>+Sklop16[[#This Row],[cena/enota brez DDV v EUR]]*Sklop16[[#This Row],[Okvirna količina]]</f>
        <v>0</v>
      </c>
      <c r="V39" s="148">
        <f>+Sklop16[[#This Row],[Končna cena/enoto mere (EUR) z DDV]]*Sklop16[[#This Row],[Okvirna količina]]</f>
        <v>0</v>
      </c>
      <c r="W39" s="149"/>
    </row>
    <row r="40" spans="1:23" s="175" customFormat="1" ht="12">
      <c r="A40" s="80" t="s">
        <v>26</v>
      </c>
      <c r="B40" s="241" t="s">
        <v>1245</v>
      </c>
      <c r="C40" s="242" t="s">
        <v>1265</v>
      </c>
      <c r="D40" s="243" t="s">
        <v>1576</v>
      </c>
      <c r="E40" s="244">
        <v>1</v>
      </c>
      <c r="F40" s="187" t="s">
        <v>95</v>
      </c>
      <c r="G40" s="191"/>
      <c r="H40" s="126">
        <v>100</v>
      </c>
      <c r="I40" s="245" t="s">
        <v>93</v>
      </c>
      <c r="J4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0" s="126" t="str">
        <f>IF(Sklop16[[#This Row],[ZAHTEVANA SHEMA KAKOVOSTI]]&lt;&gt;"",Sklop16[[#This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+Sklop16[[#This Row],[cena/enota brez DDV v EUR]]*Sklop16[[#This Row],[Stopnja DDV (%)]]</f>
        <v>0</v>
      </c>
      <c r="T40" s="142">
        <f>+Sklop16[[#This Row],[cena/enota brez DDV v EUR]]+Sklop16[[#This Row],[Davek (EUR)]]</f>
        <v>0</v>
      </c>
      <c r="U40" s="142">
        <f>+Sklop16[[#This Row],[cena/enota brez DDV v EUR]]*Sklop16[[#This Row],[Okvirna količina]]</f>
        <v>0</v>
      </c>
      <c r="V40" s="148">
        <f>+Sklop16[[#This Row],[Končna cena/enoto mere (EUR) z DDV]]*Sklop16[[#This Row],[Okvirna količina]]</f>
        <v>0</v>
      </c>
      <c r="W40" s="149"/>
    </row>
    <row r="41" spans="1:23" s="175" customFormat="1" ht="12">
      <c r="A41" s="85" t="s">
        <v>27</v>
      </c>
      <c r="B41" s="241" t="s">
        <v>1246</v>
      </c>
      <c r="C41" s="242" t="s">
        <v>1265</v>
      </c>
      <c r="D41" s="243" t="s">
        <v>1577</v>
      </c>
      <c r="E41" s="244">
        <v>1</v>
      </c>
      <c r="F41" s="187" t="s">
        <v>95</v>
      </c>
      <c r="G41" s="191"/>
      <c r="H41" s="126">
        <v>150</v>
      </c>
      <c r="I41" s="245" t="s">
        <v>93</v>
      </c>
      <c r="J4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41" s="126" t="str">
        <f>IF(Sklop16[[#This Row],[ZAHTEVANA SHEMA KAKOVOSTI]]&lt;&gt;"",Sklop16[[#This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+Sklop16[[#This Row],[cena/enota brez DDV v EUR]]*Sklop16[[#This Row],[Stopnja DDV (%)]]</f>
        <v>0</v>
      </c>
      <c r="T41" s="142">
        <f>+Sklop16[[#This Row],[cena/enota brez DDV v EUR]]+Sklop16[[#This Row],[Davek (EUR)]]</f>
        <v>0</v>
      </c>
      <c r="U41" s="142">
        <f>+Sklop16[[#This Row],[cena/enota brez DDV v EUR]]*Sklop16[[#This Row],[Okvirna količina]]</f>
        <v>0</v>
      </c>
      <c r="V41" s="148">
        <f>+Sklop16[[#This Row],[Končna cena/enoto mere (EUR) z DDV]]*Sklop16[[#This Row],[Okvirna količina]]</f>
        <v>0</v>
      </c>
      <c r="W41" s="149"/>
    </row>
    <row r="42" spans="1:23" s="175" customFormat="1" ht="12">
      <c r="A42" s="80" t="s">
        <v>28</v>
      </c>
      <c r="B42" s="241" t="s">
        <v>1247</v>
      </c>
      <c r="C42" s="242" t="s">
        <v>1265</v>
      </c>
      <c r="D42" s="243" t="s">
        <v>1578</v>
      </c>
      <c r="E42" s="244">
        <v>190</v>
      </c>
      <c r="F42" s="187" t="s">
        <v>158</v>
      </c>
      <c r="G42" s="191"/>
      <c r="H42" s="126">
        <v>100</v>
      </c>
      <c r="I42" s="245" t="s">
        <v>93</v>
      </c>
      <c r="J4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2" s="126" t="str">
        <f>IF(Sklop16[[#This Row],[ZAHTEVANA SHEMA KAKOVOSTI]]&lt;&gt;"",Sklop16[[#This Row],[Preračunana masa/volumen/kos na enoto kg]],"")</f>
        <v/>
      </c>
      <c r="L42" s="141"/>
      <c r="M42" s="144"/>
      <c r="N42" s="144"/>
      <c r="O42" s="145"/>
      <c r="P42" s="142"/>
      <c r="Q42" s="142"/>
      <c r="R42" s="143"/>
      <c r="S42" s="142">
        <f>+Sklop16[[#This Row],[cena/enota brez DDV v EUR]]*Sklop16[[#This Row],[Stopnja DDV (%)]]</f>
        <v>0</v>
      </c>
      <c r="T42" s="142">
        <f>+Sklop16[[#This Row],[cena/enota brez DDV v EUR]]+Sklop16[[#This Row],[Davek (EUR)]]</f>
        <v>0</v>
      </c>
      <c r="U42" s="142">
        <f>+Sklop16[[#This Row],[cena/enota brez DDV v EUR]]*Sklop16[[#This Row],[Okvirna količina]]</f>
        <v>0</v>
      </c>
      <c r="V42" s="148">
        <f>+Sklop16[[#This Row],[Končna cena/enoto mere (EUR) z DDV]]*Sklop16[[#This Row],[Okvirna količina]]</f>
        <v>0</v>
      </c>
      <c r="W42" s="149"/>
    </row>
    <row r="43" spans="1:23" s="175" customFormat="1" ht="12">
      <c r="A43" s="85" t="s">
        <v>29</v>
      </c>
      <c r="B43" s="241" t="s">
        <v>1248</v>
      </c>
      <c r="C43" s="242" t="s">
        <v>1265</v>
      </c>
      <c r="D43" s="243" t="s">
        <v>1579</v>
      </c>
      <c r="E43" s="244">
        <v>190</v>
      </c>
      <c r="F43" s="187" t="s">
        <v>158</v>
      </c>
      <c r="G43" s="191"/>
      <c r="H43" s="126">
        <v>100</v>
      </c>
      <c r="I43" s="245" t="s">
        <v>93</v>
      </c>
      <c r="J4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3" s="126" t="str">
        <f>IF(Sklop16[[#This Row],[ZAHTEVANA SHEMA KAKOVOSTI]]&lt;&gt;"",Sklop16[[#This Row],[Preračunana masa/volumen/kos na enoto kg]],"")</f>
        <v/>
      </c>
      <c r="L43" s="141"/>
      <c r="M43" s="144"/>
      <c r="N43" s="144"/>
      <c r="O43" s="145"/>
      <c r="P43" s="142"/>
      <c r="Q43" s="142"/>
      <c r="R43" s="143"/>
      <c r="S43" s="142">
        <f>+Sklop16[[#This Row],[cena/enota brez DDV v EUR]]*Sklop16[[#This Row],[Stopnja DDV (%)]]</f>
        <v>0</v>
      </c>
      <c r="T43" s="142">
        <f>+Sklop16[[#This Row],[cena/enota brez DDV v EUR]]+Sklop16[[#This Row],[Davek (EUR)]]</f>
        <v>0</v>
      </c>
      <c r="U43" s="142">
        <f>+Sklop16[[#This Row],[cena/enota brez DDV v EUR]]*Sklop16[[#This Row],[Okvirna količina]]</f>
        <v>0</v>
      </c>
      <c r="V43" s="148">
        <f>+Sklop16[[#This Row],[Končna cena/enoto mere (EUR) z DDV]]*Sklop16[[#This Row],[Okvirna količina]]</f>
        <v>0</v>
      </c>
      <c r="W43" s="149"/>
    </row>
    <row r="44" spans="1:23" s="175" customFormat="1" ht="12">
      <c r="A44" s="80" t="s">
        <v>30</v>
      </c>
      <c r="B44" s="241" t="s">
        <v>1249</v>
      </c>
      <c r="C44" s="242" t="s">
        <v>1265</v>
      </c>
      <c r="D44" s="243" t="s">
        <v>1580</v>
      </c>
      <c r="E44" s="244">
        <v>190</v>
      </c>
      <c r="F44" s="187" t="s">
        <v>158</v>
      </c>
      <c r="G44" s="191"/>
      <c r="H44" s="126">
        <v>100</v>
      </c>
      <c r="I44" s="245" t="s">
        <v>93</v>
      </c>
      <c r="J4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4" s="126" t="str">
        <f>IF(Sklop16[[#This Row],[ZAHTEVANA SHEMA KAKOVOSTI]]&lt;&gt;"",Sklop16[[#This Row],[Preračunana masa/volumen/kos na enoto kg]],"")</f>
        <v/>
      </c>
      <c r="L44" s="141"/>
      <c r="M44" s="144"/>
      <c r="N44" s="144"/>
      <c r="O44" s="145"/>
      <c r="P44" s="142"/>
      <c r="Q44" s="142"/>
      <c r="R44" s="143"/>
      <c r="S44" s="142">
        <f>+Sklop16[[#This Row],[cena/enota brez DDV v EUR]]*Sklop16[[#This Row],[Stopnja DDV (%)]]</f>
        <v>0</v>
      </c>
      <c r="T44" s="142">
        <f>+Sklop16[[#This Row],[cena/enota brez DDV v EUR]]+Sklop16[[#This Row],[Davek (EUR)]]</f>
        <v>0</v>
      </c>
      <c r="U44" s="142">
        <f>+Sklop16[[#This Row],[cena/enota brez DDV v EUR]]*Sklop16[[#This Row],[Okvirna količina]]</f>
        <v>0</v>
      </c>
      <c r="V44" s="148">
        <f>+Sklop16[[#This Row],[Končna cena/enoto mere (EUR) z DDV]]*Sklop16[[#This Row],[Okvirna količina]]</f>
        <v>0</v>
      </c>
      <c r="W44" s="149"/>
    </row>
    <row r="45" spans="1:23" s="175" customFormat="1" ht="12">
      <c r="A45" s="85" t="s">
        <v>31</v>
      </c>
      <c r="B45" s="241" t="s">
        <v>1250</v>
      </c>
      <c r="C45" s="242" t="s">
        <v>1265</v>
      </c>
      <c r="D45" s="243" t="s">
        <v>1581</v>
      </c>
      <c r="E45" s="244">
        <v>120</v>
      </c>
      <c r="F45" s="187" t="s">
        <v>158</v>
      </c>
      <c r="G45" s="191"/>
      <c r="H45" s="126">
        <v>100</v>
      </c>
      <c r="I45" s="245" t="s">
        <v>93</v>
      </c>
      <c r="J4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5" s="126" t="str">
        <f>IF(Sklop16[[#This Row],[ZAHTEVANA SHEMA KAKOVOSTI]]&lt;&gt;"",Sklop16[[#This Row],[Preračunana masa/volumen/kos na enoto kg]],"")</f>
        <v/>
      </c>
      <c r="L45" s="141"/>
      <c r="M45" s="144"/>
      <c r="N45" s="144"/>
      <c r="O45" s="145"/>
      <c r="P45" s="142"/>
      <c r="Q45" s="142"/>
      <c r="R45" s="143"/>
      <c r="S45" s="142">
        <f>+Sklop16[[#This Row],[cena/enota brez DDV v EUR]]*Sklop16[[#This Row],[Stopnja DDV (%)]]</f>
        <v>0</v>
      </c>
      <c r="T45" s="142">
        <f>+Sklop16[[#This Row],[cena/enota brez DDV v EUR]]+Sklop16[[#This Row],[Davek (EUR)]]</f>
        <v>0</v>
      </c>
      <c r="U45" s="142">
        <f>+Sklop16[[#This Row],[cena/enota brez DDV v EUR]]*Sklop16[[#This Row],[Okvirna količina]]</f>
        <v>0</v>
      </c>
      <c r="V45" s="148">
        <f>+Sklop16[[#This Row],[Končna cena/enoto mere (EUR) z DDV]]*Sklop16[[#This Row],[Okvirna količina]]</f>
        <v>0</v>
      </c>
      <c r="W45" s="149"/>
    </row>
    <row r="46" spans="1:23" s="175" customFormat="1" ht="12">
      <c r="A46" s="80" t="s">
        <v>32</v>
      </c>
      <c r="B46" s="241" t="s">
        <v>1251</v>
      </c>
      <c r="C46" s="242" t="s">
        <v>1265</v>
      </c>
      <c r="D46" s="243" t="s">
        <v>1582</v>
      </c>
      <c r="E46" s="244">
        <v>120</v>
      </c>
      <c r="F46" s="187" t="s">
        <v>158</v>
      </c>
      <c r="G46" s="191"/>
      <c r="H46" s="126">
        <v>100</v>
      </c>
      <c r="I46" s="245" t="s">
        <v>93</v>
      </c>
      <c r="J4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6" s="126" t="str">
        <f>IF(Sklop16[[#This Row],[ZAHTEVANA SHEMA KAKOVOSTI]]&lt;&gt;"",Sklop16[[#This Row],[Preračunana masa/volumen/kos na enoto kg]],"")</f>
        <v/>
      </c>
      <c r="L46" s="141"/>
      <c r="M46" s="144"/>
      <c r="N46" s="144"/>
      <c r="O46" s="145"/>
      <c r="P46" s="142"/>
      <c r="Q46" s="142"/>
      <c r="R46" s="143"/>
      <c r="S46" s="142">
        <f>+Sklop16[[#This Row],[cena/enota brez DDV v EUR]]*Sklop16[[#This Row],[Stopnja DDV (%)]]</f>
        <v>0</v>
      </c>
      <c r="T46" s="142">
        <f>+Sklop16[[#This Row],[cena/enota brez DDV v EUR]]+Sklop16[[#This Row],[Davek (EUR)]]</f>
        <v>0</v>
      </c>
      <c r="U46" s="142">
        <f>+Sklop16[[#This Row],[cena/enota brez DDV v EUR]]*Sklop16[[#This Row],[Okvirna količina]]</f>
        <v>0</v>
      </c>
      <c r="V46" s="148">
        <f>+Sklop16[[#This Row],[Končna cena/enoto mere (EUR) z DDV]]*Sklop16[[#This Row],[Okvirna količina]]</f>
        <v>0</v>
      </c>
      <c r="W46" s="149"/>
    </row>
    <row r="47" spans="1:23" s="175" customFormat="1" ht="12">
      <c r="A47" s="85" t="s">
        <v>33</v>
      </c>
      <c r="B47" s="241" t="s">
        <v>1252</v>
      </c>
      <c r="C47" s="242" t="s">
        <v>1265</v>
      </c>
      <c r="D47" s="243" t="s">
        <v>1583</v>
      </c>
      <c r="E47" s="244">
        <v>120</v>
      </c>
      <c r="F47" s="187" t="s">
        <v>158</v>
      </c>
      <c r="G47" s="191"/>
      <c r="H47" s="126">
        <v>100</v>
      </c>
      <c r="I47" s="245" t="s">
        <v>93</v>
      </c>
      <c r="J4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7" s="126" t="str">
        <f>IF(Sklop16[[#This Row],[ZAHTEVANA SHEMA KAKOVOSTI]]&lt;&gt;"",Sklop16[[#This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+Sklop16[[#This Row],[cena/enota brez DDV v EUR]]*Sklop16[[#This Row],[Stopnja DDV (%)]]</f>
        <v>0</v>
      </c>
      <c r="T47" s="142">
        <f>+Sklop16[[#This Row],[cena/enota brez DDV v EUR]]+Sklop16[[#This Row],[Davek (EUR)]]</f>
        <v>0</v>
      </c>
      <c r="U47" s="142">
        <f>+Sklop16[[#This Row],[cena/enota brez DDV v EUR]]*Sklop16[[#This Row],[Okvirna količina]]</f>
        <v>0</v>
      </c>
      <c r="V47" s="148">
        <f>+Sklop16[[#This Row],[Končna cena/enoto mere (EUR) z DDV]]*Sklop16[[#This Row],[Okvirna količina]]</f>
        <v>0</v>
      </c>
      <c r="W47" s="149"/>
    </row>
    <row r="48" spans="1:23" s="175" customFormat="1" ht="12">
      <c r="A48" s="80" t="s">
        <v>34</v>
      </c>
      <c r="B48" s="241" t="s">
        <v>1253</v>
      </c>
      <c r="C48" s="242" t="s">
        <v>1265</v>
      </c>
      <c r="D48" s="243" t="s">
        <v>1584</v>
      </c>
      <c r="E48" s="244">
        <v>120</v>
      </c>
      <c r="F48" s="187" t="s">
        <v>158</v>
      </c>
      <c r="G48" s="191"/>
      <c r="H48" s="126">
        <v>100</v>
      </c>
      <c r="I48" s="245" t="s">
        <v>93</v>
      </c>
      <c r="J4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8" s="126" t="str">
        <f>IF(Sklop16[[#This Row],[ZAHTEVANA SHEMA KAKOVOSTI]]&lt;&gt;"",Sklop16[[#This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+Sklop16[[#This Row],[cena/enota brez DDV v EUR]]*Sklop16[[#This Row],[Stopnja DDV (%)]]</f>
        <v>0</v>
      </c>
      <c r="T48" s="142">
        <f>+Sklop16[[#This Row],[cena/enota brez DDV v EUR]]+Sklop16[[#This Row],[Davek (EUR)]]</f>
        <v>0</v>
      </c>
      <c r="U48" s="142">
        <f>+Sklop16[[#This Row],[cena/enota brez DDV v EUR]]*Sklop16[[#This Row],[Okvirna količina]]</f>
        <v>0</v>
      </c>
      <c r="V48" s="148">
        <f>+Sklop16[[#This Row],[Končna cena/enoto mere (EUR) z DDV]]*Sklop16[[#This Row],[Okvirna količina]]</f>
        <v>0</v>
      </c>
      <c r="W48" s="149"/>
    </row>
    <row r="49" spans="1:23" s="175" customFormat="1" ht="12">
      <c r="A49" s="85" t="s">
        <v>35</v>
      </c>
      <c r="B49" s="241" t="s">
        <v>1254</v>
      </c>
      <c r="C49" s="242" t="s">
        <v>1265</v>
      </c>
      <c r="D49" s="243" t="s">
        <v>1585</v>
      </c>
      <c r="E49" s="244">
        <v>120</v>
      </c>
      <c r="F49" s="187" t="s">
        <v>158</v>
      </c>
      <c r="G49" s="191"/>
      <c r="H49" s="126">
        <v>100</v>
      </c>
      <c r="I49" s="245" t="s">
        <v>93</v>
      </c>
      <c r="J4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9" s="126" t="str">
        <f>IF(Sklop16[[#This Row],[ZAHTEVANA SHEMA KAKOVOSTI]]&lt;&gt;"",Sklop16[[#This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+Sklop16[[#This Row],[cena/enota brez DDV v EUR]]*Sklop16[[#This Row],[Stopnja DDV (%)]]</f>
        <v>0</v>
      </c>
      <c r="T49" s="142">
        <f>+Sklop16[[#This Row],[cena/enota brez DDV v EUR]]+Sklop16[[#This Row],[Davek (EUR)]]</f>
        <v>0</v>
      </c>
      <c r="U49" s="142">
        <f>+Sklop16[[#This Row],[cena/enota brez DDV v EUR]]*Sklop16[[#This Row],[Okvirna količina]]</f>
        <v>0</v>
      </c>
      <c r="V49" s="148">
        <f>+Sklop16[[#This Row],[Končna cena/enoto mere (EUR) z DDV]]*Sklop16[[#This Row],[Okvirna količina]]</f>
        <v>0</v>
      </c>
      <c r="W49" s="149"/>
    </row>
    <row r="50" spans="1:23" s="175" customFormat="1" ht="12">
      <c r="A50" s="80" t="s">
        <v>36</v>
      </c>
      <c r="B50" s="241" t="s">
        <v>1255</v>
      </c>
      <c r="C50" s="242" t="s">
        <v>1265</v>
      </c>
      <c r="D50" s="243" t="s">
        <v>1586</v>
      </c>
      <c r="E50" s="244">
        <v>120</v>
      </c>
      <c r="F50" s="187" t="s">
        <v>158</v>
      </c>
      <c r="G50" s="191"/>
      <c r="H50" s="126">
        <v>100</v>
      </c>
      <c r="I50" s="245" t="s">
        <v>93</v>
      </c>
      <c r="J5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0" s="126" t="str">
        <f>IF(Sklop16[[#This Row],[ZAHTEVANA SHEMA KAKOVOSTI]]&lt;&gt;"",Sklop16[[#This Row],[Preračunana masa/volumen/kos na enoto kg]],"")</f>
        <v/>
      </c>
      <c r="L50" s="141"/>
      <c r="M50" s="144"/>
      <c r="N50" s="144"/>
      <c r="O50" s="145"/>
      <c r="P50" s="142"/>
      <c r="Q50" s="142"/>
      <c r="R50" s="143"/>
      <c r="S50" s="142">
        <f>+Sklop16[[#This Row],[cena/enota brez DDV v EUR]]*Sklop16[[#This Row],[Stopnja DDV (%)]]</f>
        <v>0</v>
      </c>
      <c r="T50" s="142">
        <f>+Sklop16[[#This Row],[cena/enota brez DDV v EUR]]+Sklop16[[#This Row],[Davek (EUR)]]</f>
        <v>0</v>
      </c>
      <c r="U50" s="142">
        <f>+Sklop16[[#This Row],[cena/enota brez DDV v EUR]]*Sklop16[[#This Row],[Okvirna količina]]</f>
        <v>0</v>
      </c>
      <c r="V50" s="148">
        <f>+Sklop16[[#This Row],[Končna cena/enoto mere (EUR) z DDV]]*Sklop16[[#This Row],[Okvirna količina]]</f>
        <v>0</v>
      </c>
      <c r="W50" s="149"/>
    </row>
    <row r="51" spans="1:23" s="175" customFormat="1" ht="12">
      <c r="A51" s="85" t="s">
        <v>37</v>
      </c>
      <c r="B51" s="241" t="s">
        <v>1256</v>
      </c>
      <c r="C51" s="242" t="s">
        <v>1265</v>
      </c>
      <c r="D51" s="243" t="s">
        <v>1587</v>
      </c>
      <c r="E51" s="244">
        <v>120</v>
      </c>
      <c r="F51" s="187" t="s">
        <v>158</v>
      </c>
      <c r="G51" s="191" t="s">
        <v>1554</v>
      </c>
      <c r="H51" s="126">
        <v>2500</v>
      </c>
      <c r="I51" s="245" t="s">
        <v>93</v>
      </c>
      <c r="J5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51" s="126">
        <f>IF(Sklop16[[#This Row],[ZAHTEVANA SHEMA KAKOVOSTI]]&lt;&gt;"",Sklop16[[#This Row],[Preračunana masa/volumen/kos na enoto kg]],"")</f>
        <v>300</v>
      </c>
      <c r="L51" s="141"/>
      <c r="M51" s="144"/>
      <c r="N51" s="144"/>
      <c r="O51" s="145"/>
      <c r="P51" s="142"/>
      <c r="Q51" s="142"/>
      <c r="R51" s="143"/>
      <c r="S51" s="142">
        <f>+Sklop16[[#This Row],[cena/enota brez DDV v EUR]]*Sklop16[[#This Row],[Stopnja DDV (%)]]</f>
        <v>0</v>
      </c>
      <c r="T51" s="142">
        <f>+Sklop16[[#This Row],[cena/enota brez DDV v EUR]]+Sklop16[[#This Row],[Davek (EUR)]]</f>
        <v>0</v>
      </c>
      <c r="U51" s="142">
        <f>+Sklop16[[#This Row],[cena/enota brez DDV v EUR]]*Sklop16[[#This Row],[Okvirna količina]]</f>
        <v>0</v>
      </c>
      <c r="V51" s="148">
        <f>+Sklop16[[#This Row],[Končna cena/enoto mere (EUR) z DDV]]*Sklop16[[#This Row],[Okvirna količina]]</f>
        <v>0</v>
      </c>
      <c r="W51" s="149"/>
    </row>
    <row r="52" spans="1:23" s="175" customFormat="1" ht="12">
      <c r="A52" s="80" t="s">
        <v>38</v>
      </c>
      <c r="B52" s="241" t="s">
        <v>1257</v>
      </c>
      <c r="C52" s="242" t="s">
        <v>1265</v>
      </c>
      <c r="D52" s="243" t="s">
        <v>1588</v>
      </c>
      <c r="E52" s="244">
        <v>120</v>
      </c>
      <c r="F52" s="187" t="s">
        <v>158</v>
      </c>
      <c r="G52" s="191" t="s">
        <v>1554</v>
      </c>
      <c r="H52" s="126">
        <v>2500</v>
      </c>
      <c r="I52" s="245" t="s">
        <v>93</v>
      </c>
      <c r="J5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52" s="126">
        <f>IF(Sklop16[[#This Row],[ZAHTEVANA SHEMA KAKOVOSTI]]&lt;&gt;"",Sklop16[[#This Row],[Preračunana masa/volumen/kos na enoto kg]],"")</f>
        <v>300</v>
      </c>
      <c r="L52" s="141"/>
      <c r="M52" s="144"/>
      <c r="N52" s="144"/>
      <c r="O52" s="145"/>
      <c r="P52" s="142"/>
      <c r="Q52" s="142"/>
      <c r="R52" s="143"/>
      <c r="S52" s="142">
        <f>+Sklop16[[#This Row],[cena/enota brez DDV v EUR]]*Sklop16[[#This Row],[Stopnja DDV (%)]]</f>
        <v>0</v>
      </c>
      <c r="T52" s="142">
        <f>+Sklop16[[#This Row],[cena/enota brez DDV v EUR]]+Sklop16[[#This Row],[Davek (EUR)]]</f>
        <v>0</v>
      </c>
      <c r="U52" s="142">
        <f>+Sklop16[[#This Row],[cena/enota brez DDV v EUR]]*Sklop16[[#This Row],[Okvirna količina]]</f>
        <v>0</v>
      </c>
      <c r="V52" s="148">
        <f>+Sklop16[[#This Row],[Končna cena/enoto mere (EUR) z DDV]]*Sklop16[[#This Row],[Okvirna količina]]</f>
        <v>0</v>
      </c>
      <c r="W52" s="149"/>
    </row>
    <row r="53" spans="1:23" s="175" customFormat="1" ht="12">
      <c r="A53" s="85" t="s">
        <v>39</v>
      </c>
      <c r="B53" s="241" t="s">
        <v>1258</v>
      </c>
      <c r="C53" s="242" t="s">
        <v>1265</v>
      </c>
      <c r="D53" s="243" t="s">
        <v>1589</v>
      </c>
      <c r="E53" s="244">
        <v>120</v>
      </c>
      <c r="F53" s="187" t="s">
        <v>158</v>
      </c>
      <c r="G53" s="191"/>
      <c r="H53" s="126">
        <v>100</v>
      </c>
      <c r="I53" s="245" t="s">
        <v>93</v>
      </c>
      <c r="J5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3" s="126" t="str">
        <f>IF(Sklop16[[#This Row],[ZAHTEVANA SHEMA KAKOVOSTI]]&lt;&gt;"",Sklop16[[#This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+Sklop16[[#This Row],[cena/enota brez DDV v EUR]]*Sklop16[[#This Row],[Stopnja DDV (%)]]</f>
        <v>0</v>
      </c>
      <c r="T53" s="142">
        <f>+Sklop16[[#This Row],[cena/enota brez DDV v EUR]]+Sklop16[[#This Row],[Davek (EUR)]]</f>
        <v>0</v>
      </c>
      <c r="U53" s="142">
        <f>+Sklop16[[#This Row],[cena/enota brez DDV v EUR]]*Sklop16[[#This Row],[Okvirna količina]]</f>
        <v>0</v>
      </c>
      <c r="V53" s="148">
        <f>+Sklop16[[#This Row],[Končna cena/enoto mere (EUR) z DDV]]*Sklop16[[#This Row],[Okvirna količina]]</f>
        <v>0</v>
      </c>
      <c r="W53" s="149"/>
    </row>
    <row r="54" spans="1:23" s="175" customFormat="1" ht="24">
      <c r="A54" s="80" t="s">
        <v>40</v>
      </c>
      <c r="B54" s="241" t="s">
        <v>1259</v>
      </c>
      <c r="C54" s="242" t="s">
        <v>1265</v>
      </c>
      <c r="D54" s="249" t="s">
        <v>1590</v>
      </c>
      <c r="E54" s="244">
        <v>30</v>
      </c>
      <c r="F54" s="187" t="s">
        <v>158</v>
      </c>
      <c r="G54" s="191"/>
      <c r="H54" s="126">
        <v>3600</v>
      </c>
      <c r="I54" s="245" t="s">
        <v>93</v>
      </c>
      <c r="J5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K54" s="126" t="str">
        <f>IF(Sklop16[[#This Row],[ZAHTEVANA SHEMA KAKOVOSTI]]&lt;&gt;"",Sklop16[[#This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+Sklop16[[#This Row],[cena/enota brez DDV v EUR]]*Sklop16[[#This Row],[Stopnja DDV (%)]]</f>
        <v>0</v>
      </c>
      <c r="T54" s="142">
        <f>+Sklop16[[#This Row],[cena/enota brez DDV v EUR]]+Sklop16[[#This Row],[Davek (EUR)]]</f>
        <v>0</v>
      </c>
      <c r="U54" s="142">
        <f>+Sklop16[[#This Row],[cena/enota brez DDV v EUR]]*Sklop16[[#This Row],[Okvirna količina]]</f>
        <v>0</v>
      </c>
      <c r="V54" s="148">
        <f>+Sklop16[[#This Row],[Končna cena/enoto mere (EUR) z DDV]]*Sklop16[[#This Row],[Okvirna količina]]</f>
        <v>0</v>
      </c>
      <c r="W54" s="149"/>
    </row>
    <row r="55" spans="1:23" s="175" customFormat="1" ht="12">
      <c r="A55" s="85" t="s">
        <v>41</v>
      </c>
      <c r="B55" s="241" t="s">
        <v>1260</v>
      </c>
      <c r="C55" s="242" t="s">
        <v>1265</v>
      </c>
      <c r="D55" s="243" t="s">
        <v>1591</v>
      </c>
      <c r="E55" s="244">
        <v>25</v>
      </c>
      <c r="F55" s="187" t="s">
        <v>158</v>
      </c>
      <c r="G55" s="191"/>
      <c r="H55" s="126">
        <v>1000</v>
      </c>
      <c r="I55" s="245" t="s">
        <v>93</v>
      </c>
      <c r="J5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55" s="126" t="str">
        <f>IF(Sklop16[[#This Row],[ZAHTEVANA SHEMA KAKOVOSTI]]&lt;&gt;"",Sklop16[[#This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+Sklop16[[#This Row],[cena/enota brez DDV v EUR]]*Sklop16[[#This Row],[Stopnja DDV (%)]]</f>
        <v>0</v>
      </c>
      <c r="T55" s="142">
        <f>+Sklop16[[#This Row],[cena/enota brez DDV v EUR]]+Sklop16[[#This Row],[Davek (EUR)]]</f>
        <v>0</v>
      </c>
      <c r="U55" s="142">
        <f>+Sklop16[[#This Row],[cena/enota brez DDV v EUR]]*Sklop16[[#This Row],[Okvirna količina]]</f>
        <v>0</v>
      </c>
      <c r="V55" s="148">
        <f>+Sklop16[[#This Row],[Končna cena/enoto mere (EUR) z DDV]]*Sklop16[[#This Row],[Okvirna količina]]</f>
        <v>0</v>
      </c>
      <c r="W55" s="149"/>
    </row>
    <row r="56" spans="1:23" s="175" customFormat="1" ht="24">
      <c r="A56" s="80" t="s">
        <v>42</v>
      </c>
      <c r="B56" s="241" t="s">
        <v>1261</v>
      </c>
      <c r="C56" s="242" t="s">
        <v>1265</v>
      </c>
      <c r="D56" s="249" t="s">
        <v>1592</v>
      </c>
      <c r="E56" s="244">
        <v>30</v>
      </c>
      <c r="F56" s="187" t="s">
        <v>158</v>
      </c>
      <c r="G56" s="191"/>
      <c r="H56" s="126">
        <v>1000</v>
      </c>
      <c r="I56" s="245" t="s">
        <v>93</v>
      </c>
      <c r="J5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56" s="126" t="str">
        <f>IF(Sklop16[[#This Row],[ZAHTEVANA SHEMA KAKOVOSTI]]&lt;&gt;"",Sklop16[[#This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+Sklop16[[#This Row],[cena/enota brez DDV v EUR]]*Sklop16[[#This Row],[Stopnja DDV (%)]]</f>
        <v>0</v>
      </c>
      <c r="T56" s="142">
        <f>+Sklop16[[#This Row],[cena/enota brez DDV v EUR]]+Sklop16[[#This Row],[Davek (EUR)]]</f>
        <v>0</v>
      </c>
      <c r="U56" s="142">
        <f>+Sklop16[[#This Row],[cena/enota brez DDV v EUR]]*Sklop16[[#This Row],[Okvirna količina]]</f>
        <v>0</v>
      </c>
      <c r="V56" s="148">
        <f>+Sklop16[[#This Row],[Končna cena/enoto mere (EUR) z DDV]]*Sklop16[[#This Row],[Okvirna količina]]</f>
        <v>0</v>
      </c>
      <c r="W56" s="149"/>
    </row>
    <row r="57" spans="1:23" s="175" customFormat="1" ht="12">
      <c r="A57" s="85" t="s">
        <v>43</v>
      </c>
      <c r="B57" s="241" t="s">
        <v>1262</v>
      </c>
      <c r="C57" s="242" t="s">
        <v>1265</v>
      </c>
      <c r="D57" s="243" t="s">
        <v>1593</v>
      </c>
      <c r="E57" s="244">
        <v>35</v>
      </c>
      <c r="F57" s="187" t="s">
        <v>158</v>
      </c>
      <c r="G57" s="191"/>
      <c r="H57" s="126">
        <v>1000</v>
      </c>
      <c r="I57" s="245" t="s">
        <v>93</v>
      </c>
      <c r="J5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57" s="126" t="str">
        <f>IF(Sklop16[[#This Row],[ZAHTEVANA SHEMA KAKOVOSTI]]&lt;&gt;"",Sklop16[[#This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+Sklop16[[#This Row],[cena/enota brez DDV v EUR]]*Sklop16[[#This Row],[Stopnja DDV (%)]]</f>
        <v>0</v>
      </c>
      <c r="T57" s="142">
        <f>+Sklop16[[#This Row],[cena/enota brez DDV v EUR]]+Sklop16[[#This Row],[Davek (EUR)]]</f>
        <v>0</v>
      </c>
      <c r="U57" s="142">
        <f>+Sklop16[[#This Row],[cena/enota brez DDV v EUR]]*Sklop16[[#This Row],[Okvirna količina]]</f>
        <v>0</v>
      </c>
      <c r="V57" s="148">
        <f>+Sklop16[[#This Row],[Končna cena/enoto mere (EUR) z DDV]]*Sklop16[[#This Row],[Okvirna količina]]</f>
        <v>0</v>
      </c>
      <c r="W57" s="149"/>
    </row>
    <row r="58" spans="1:23" s="175" customFormat="1" ht="12">
      <c r="A58" s="80" t="s">
        <v>48</v>
      </c>
      <c r="B58" s="241" t="s">
        <v>1263</v>
      </c>
      <c r="C58" s="242" t="s">
        <v>1265</v>
      </c>
      <c r="D58" s="249" t="s">
        <v>1595</v>
      </c>
      <c r="E58" s="244">
        <v>350</v>
      </c>
      <c r="F58" s="187" t="s">
        <v>158</v>
      </c>
      <c r="G58" s="191"/>
      <c r="H58" s="126">
        <v>100</v>
      </c>
      <c r="I58" s="245" t="s">
        <v>93</v>
      </c>
      <c r="J5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58" s="126" t="str">
        <f>IF(Sklop16[[#This Row],[ZAHTEVANA SHEMA KAKOVOSTI]]&lt;&gt;"",Sklop16[[#This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+Sklop16[[#This Row],[cena/enota brez DDV v EUR]]*Sklop16[[#This Row],[Stopnja DDV (%)]]</f>
        <v>0</v>
      </c>
      <c r="T58" s="142">
        <f>+Sklop16[[#This Row],[cena/enota brez DDV v EUR]]+Sklop16[[#This Row],[Davek (EUR)]]</f>
        <v>0</v>
      </c>
      <c r="U58" s="142">
        <f>+Sklop16[[#This Row],[cena/enota brez DDV v EUR]]*Sklop16[[#This Row],[Okvirna količina]]</f>
        <v>0</v>
      </c>
      <c r="V58" s="148">
        <f>+Sklop16[[#This Row],[Končna cena/enoto mere (EUR) z DDV]]*Sklop16[[#This Row],[Okvirna količina]]</f>
        <v>0</v>
      </c>
      <c r="W58" s="149"/>
    </row>
    <row r="59" spans="1:23" s="175" customFormat="1" ht="12">
      <c r="A59" s="85" t="s">
        <v>44</v>
      </c>
      <c r="B59" s="241" t="s">
        <v>1264</v>
      </c>
      <c r="C59" s="242" t="s">
        <v>1265</v>
      </c>
      <c r="D59" s="243" t="s">
        <v>1594</v>
      </c>
      <c r="E59" s="244">
        <v>350</v>
      </c>
      <c r="F59" s="187" t="s">
        <v>158</v>
      </c>
      <c r="G59" s="191"/>
      <c r="H59" s="126">
        <v>100</v>
      </c>
      <c r="I59" s="245" t="s">
        <v>93</v>
      </c>
      <c r="J5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59" s="126" t="str">
        <f>IF(Sklop16[[#This Row],[ZAHTEVANA SHEMA KAKOVOSTI]]&lt;&gt;"",Sklop16[[#This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+Sklop16[[#This Row],[cena/enota brez DDV v EUR]]*Sklop16[[#This Row],[Stopnja DDV (%)]]</f>
        <v>0</v>
      </c>
      <c r="T59" s="142">
        <f>+Sklop16[[#This Row],[cena/enota brez DDV v EUR]]+Sklop16[[#This Row],[Davek (EUR)]]</f>
        <v>0</v>
      </c>
      <c r="U59" s="142">
        <f>+Sklop16[[#This Row],[cena/enota brez DDV v EUR]]*Sklop16[[#This Row],[Okvirna količina]]</f>
        <v>0</v>
      </c>
      <c r="V59" s="148">
        <f>+Sklop16[[#This Row],[Končna cena/enoto mere (EUR) z DDV]]*Sklop16[[#This Row],[Okvirna količina]]</f>
        <v>0</v>
      </c>
      <c r="W59" s="149"/>
    </row>
    <row r="60" spans="1:23" s="175" customFormat="1" ht="12">
      <c r="A60" s="80" t="s">
        <v>45</v>
      </c>
      <c r="B60" s="80"/>
      <c r="C60" s="242" t="s">
        <v>1265</v>
      </c>
      <c r="D60" s="243" t="s">
        <v>1555</v>
      </c>
      <c r="E60" s="187">
        <v>0.2</v>
      </c>
      <c r="F60" s="187" t="s">
        <v>95</v>
      </c>
      <c r="G60" s="191"/>
      <c r="H60" s="126">
        <v>1000</v>
      </c>
      <c r="I60" s="245" t="s">
        <v>93</v>
      </c>
      <c r="J6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60" s="126" t="str">
        <f>IF(Sklop16[[#This Row],[ZAHTEVANA SHEMA KAKOVOSTI]]&lt;&gt;"",Sklop16[[#This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+Sklop16[[#This Row],[cena/enota brez DDV v EUR]]*Sklop16[[#This Row],[Stopnja DDV (%)]]</f>
        <v>0</v>
      </c>
      <c r="T60" s="142">
        <f>+Sklop16[[#This Row],[cena/enota brez DDV v EUR]]+Sklop16[[#This Row],[Davek (EUR)]]</f>
        <v>0</v>
      </c>
      <c r="U60" s="142">
        <f>+Sklop16[[#This Row],[cena/enota brez DDV v EUR]]*Sklop16[[#This Row],[Okvirna količina]]</f>
        <v>0</v>
      </c>
      <c r="V60" s="148">
        <f>+Sklop16[[#This Row],[Končna cena/enoto mere (EUR) z DDV]]*Sklop16[[#This Row],[Okvirna količina]]</f>
        <v>0</v>
      </c>
      <c r="W60" s="149"/>
    </row>
    <row r="61" spans="1:23" ht="27" customHeight="1">
      <c r="A61" s="188" t="s">
        <v>181</v>
      </c>
      <c r="B61" s="188"/>
      <c r="C61" s="188"/>
      <c r="D61" s="176"/>
      <c r="E61" s="177"/>
      <c r="F61" s="177"/>
      <c r="G61" s="192"/>
      <c r="H61" s="178"/>
      <c r="I61" s="193"/>
      <c r="J61" s="179">
        <f>SUBTOTAL(109,Sklop16[Preračunana masa/volumen/kos na enoto kg])</f>
        <v>5141</v>
      </c>
      <c r="K61" s="179">
        <f>SUBTOTAL(109,Sklop16[Živila iz shem kakovosti (kg)])</f>
        <v>2100</v>
      </c>
      <c r="L61" s="178"/>
      <c r="M61" s="180"/>
      <c r="N61" s="180"/>
      <c r="O61" s="181"/>
      <c r="P61" s="182"/>
      <c r="Q61" s="182"/>
      <c r="R61" s="182"/>
      <c r="S61" s="183"/>
      <c r="T61" s="184"/>
      <c r="U61" s="183">
        <f>SUBTOTAL(109,Sklop16[Vrednost za okvirno količino (EUR) brez DDV])</f>
        <v>0</v>
      </c>
      <c r="V61" s="183">
        <f>SUBTOTAL(109,Sklop16[Vrednost za okvirno količino (EUR) z DDV])</f>
        <v>0</v>
      </c>
      <c r="W61" s="185">
        <f>SUBTOTAL(103,Sklop16[Shema kakovosti
(nacionalne, evropske)
])</f>
        <v>0</v>
      </c>
    </row>
    <row r="62" spans="1:23" ht="15">
      <c r="A62" s="7"/>
      <c r="B62" s="7"/>
      <c r="C62" s="7"/>
      <c r="D62" s="5"/>
      <c r="E62" s="28"/>
      <c r="F62" s="28"/>
      <c r="G62" s="27"/>
      <c r="H62" s="8"/>
      <c r="J62" s="9"/>
      <c r="K62" s="9"/>
      <c r="L62" s="9"/>
      <c r="M62" s="9"/>
      <c r="N62" s="54"/>
      <c r="O62" s="54"/>
      <c r="P62" s="9"/>
      <c r="Q62" s="9"/>
      <c r="R62" s="9"/>
      <c r="S62" s="9"/>
      <c r="T62" s="9"/>
      <c r="U62" s="4"/>
      <c r="V62" s="4"/>
      <c r="W62" s="8"/>
    </row>
    <row r="63" spans="1:23">
      <c r="A63" s="46" t="s">
        <v>177</v>
      </c>
      <c r="B63" s="173"/>
      <c r="C63" s="173"/>
      <c r="D63" s="18"/>
      <c r="E63" s="30"/>
      <c r="F63" s="30"/>
      <c r="G63" s="108"/>
      <c r="S63" s="46"/>
      <c r="T63" s="46"/>
      <c r="U63" s="46"/>
      <c r="V63" s="46"/>
    </row>
    <row r="64" spans="1:23">
      <c r="A64" s="13" t="s">
        <v>179</v>
      </c>
      <c r="D64" s="18"/>
      <c r="E64" s="30"/>
      <c r="F64" s="30"/>
      <c r="G64" s="108"/>
    </row>
    <row r="65" spans="1:24">
      <c r="A65" s="102" t="s">
        <v>245</v>
      </c>
      <c r="B65" s="102"/>
      <c r="C65" s="102"/>
      <c r="H65" s="68"/>
      <c r="I65" s="68"/>
      <c r="J65" s="31"/>
      <c r="K65" s="31"/>
      <c r="L65" s="31"/>
      <c r="M65" s="31"/>
      <c r="N65" s="55"/>
      <c r="O65" s="55"/>
      <c r="P65" s="31"/>
      <c r="Q65" s="31"/>
      <c r="R65" s="31"/>
      <c r="S65" s="31"/>
      <c r="T65" s="31"/>
    </row>
    <row r="66" spans="1:24">
      <c r="A66" s="118" t="s">
        <v>220</v>
      </c>
      <c r="B66" s="118"/>
      <c r="C66" s="118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6"/>
    </row>
    <row r="67" spans="1:24">
      <c r="A67" s="423" t="s">
        <v>2163</v>
      </c>
      <c r="B67" s="423"/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55"/>
      <c r="P67" s="31"/>
      <c r="Q67" s="31"/>
      <c r="R67" s="31"/>
      <c r="S67" s="31"/>
      <c r="T67" s="31"/>
    </row>
    <row r="68" spans="1:24">
      <c r="P68" s="31"/>
      <c r="Q68" s="31"/>
      <c r="R68" s="31"/>
      <c r="S68" s="31"/>
      <c r="T68" s="31"/>
    </row>
    <row r="69" spans="1:24">
      <c r="A69" s="102" t="s">
        <v>65</v>
      </c>
      <c r="B69" s="102"/>
      <c r="C69" s="102"/>
      <c r="H69" s="68"/>
      <c r="I69" s="68" t="s">
        <v>66</v>
      </c>
      <c r="J69" s="31"/>
      <c r="K69" s="31"/>
      <c r="L69" s="31"/>
      <c r="M69" s="31"/>
      <c r="N69" s="55"/>
      <c r="O69" s="55"/>
      <c r="P69" s="103"/>
      <c r="Q69" s="31"/>
      <c r="R69" s="31"/>
      <c r="S69" s="31" t="s">
        <v>67</v>
      </c>
      <c r="T69" s="31"/>
    </row>
    <row r="70" spans="1:24" ht="15">
      <c r="A70" s="7"/>
      <c r="B70" s="7"/>
      <c r="C70" s="7"/>
      <c r="D70" s="5"/>
      <c r="E70" s="28"/>
      <c r="F70" s="28"/>
      <c r="G70" s="27"/>
      <c r="H70" s="8"/>
      <c r="J70" s="9"/>
      <c r="K70" s="9"/>
      <c r="L70" s="9"/>
      <c r="M70" s="9"/>
      <c r="N70" s="54"/>
      <c r="O70" s="54"/>
      <c r="P70" s="9"/>
      <c r="Q70" s="9"/>
      <c r="R70" s="9"/>
      <c r="S70" s="9"/>
      <c r="T70" s="9"/>
      <c r="U70" s="4"/>
      <c r="V70" s="4"/>
      <c r="W70" s="8"/>
    </row>
    <row r="71" spans="1:24">
      <c r="D71" s="18"/>
      <c r="E71" s="30"/>
      <c r="F71" s="30"/>
      <c r="G71" s="108"/>
    </row>
    <row r="72" spans="1:24">
      <c r="D72" s="18"/>
      <c r="E72" s="30"/>
      <c r="F72" s="30"/>
      <c r="G72" s="108"/>
    </row>
    <row r="73" spans="1:24">
      <c r="D73" s="18"/>
      <c r="E73" s="30"/>
      <c r="F73" s="30"/>
      <c r="G73" s="108"/>
    </row>
    <row r="74" spans="1:24">
      <c r="D74" s="18"/>
      <c r="E74" s="30"/>
      <c r="F74" s="30"/>
      <c r="G74" s="108"/>
    </row>
    <row r="75" spans="1:24">
      <c r="D75" s="18"/>
      <c r="E75" s="30"/>
      <c r="F75" s="30"/>
      <c r="G75" s="108"/>
    </row>
    <row r="76" spans="1:24">
      <c r="D76" s="18"/>
      <c r="E76" s="30"/>
      <c r="F76" s="30"/>
      <c r="G76" s="108"/>
    </row>
    <row r="77" spans="1:24">
      <c r="D77" s="18"/>
      <c r="E77" s="30"/>
      <c r="F77" s="30"/>
      <c r="G77" s="108"/>
    </row>
    <row r="78" spans="1:24">
      <c r="D78" s="18"/>
      <c r="E78" s="30"/>
      <c r="F78" s="30"/>
      <c r="G78" s="108"/>
    </row>
    <row r="79" spans="1:24">
      <c r="D79" s="18"/>
      <c r="E79" s="30"/>
      <c r="F79" s="30"/>
      <c r="G79" s="108"/>
    </row>
    <row r="80" spans="1:24">
      <c r="D80" s="18"/>
      <c r="E80" s="30"/>
      <c r="F80" s="30"/>
      <c r="G80" s="108"/>
    </row>
    <row r="81" spans="1:24">
      <c r="D81" s="18"/>
      <c r="E81" s="30"/>
      <c r="F81" s="30"/>
      <c r="G81" s="108"/>
    </row>
    <row r="82" spans="1:24">
      <c r="D82" s="18"/>
      <c r="E82" s="30"/>
      <c r="F82" s="30"/>
      <c r="G82" s="108"/>
    </row>
    <row r="83" spans="1:24">
      <c r="D83" s="18"/>
      <c r="E83" s="30"/>
      <c r="F83" s="30"/>
      <c r="G83" s="108"/>
    </row>
    <row r="84" spans="1:24">
      <c r="D84" s="18"/>
      <c r="E84" s="30"/>
      <c r="F84" s="30"/>
      <c r="G84" s="108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</sheetData>
  <sheetProtection insertRows="0" deleteRows="0"/>
  <protectedRanges>
    <protectedRange sqref="L68:R1048576 O67:R67 W1:W1048576 L1:R66" name="Obseg1"/>
    <protectedRange sqref="L67:N67" name="Obseg1_2"/>
  </protectedRanges>
  <mergeCells count="8">
    <mergeCell ref="A67:N6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429"/>
  <sheetViews>
    <sheetView topLeftCell="A196" zoomScaleNormal="100" zoomScaleSheetLayoutView="100" workbookViewId="0">
      <selection activeCell="AM214" sqref="AM214"/>
    </sheetView>
  </sheetViews>
  <sheetFormatPr defaultColWidth="8.85546875" defaultRowHeight="12.75"/>
  <cols>
    <col min="1" max="1" width="5.5703125" style="167" customWidth="1"/>
    <col min="2" max="2" width="5.85546875" style="167" customWidth="1"/>
    <col min="3" max="3" width="9.85546875" style="167" customWidth="1"/>
    <col min="4" max="4" width="34.5703125" style="169" customWidth="1"/>
    <col min="5" max="5" width="10.7109375" style="171" customWidth="1"/>
    <col min="6" max="6" width="10.28515625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67" customWidth="1"/>
    <col min="15" max="15" width="10.7109375" style="167" customWidth="1"/>
    <col min="16" max="16" width="9.28515625" style="167" customWidth="1"/>
    <col min="17" max="17" width="12.140625" style="167" customWidth="1"/>
    <col min="18" max="18" width="6.28515625" style="167" customWidth="1"/>
    <col min="19" max="19" width="9.140625" style="167" customWidth="1"/>
    <col min="20" max="22" width="11" style="167" customWidth="1"/>
    <col min="23" max="23" width="9.42578125" style="186" customWidth="1"/>
    <col min="24" max="24" width="8.85546875" style="167" customWidth="1"/>
    <col min="25" max="16384" width="8.85546875" style="167"/>
  </cols>
  <sheetData>
    <row r="1" spans="1:23" ht="15">
      <c r="D1" s="48" t="s">
        <v>130</v>
      </c>
    </row>
    <row r="2" spans="1:23" ht="15">
      <c r="D2" s="49" t="s">
        <v>131</v>
      </c>
      <c r="E2" s="424" t="str">
        <f>+'prva stran'!B6</f>
        <v>OŠ Alojza Gradnika Dobrovo</v>
      </c>
      <c r="F2" s="425"/>
      <c r="G2" s="425"/>
      <c r="H2" s="425"/>
      <c r="I2" s="425"/>
      <c r="J2" s="425"/>
      <c r="K2" s="425"/>
      <c r="L2" s="425"/>
    </row>
    <row r="3" spans="1:23" ht="15">
      <c r="D3" s="49" t="s">
        <v>132</v>
      </c>
      <c r="E3" s="426" t="str">
        <f>+'prva stran'!B7</f>
        <v>Trg 25. maja 9, 5212 Dobrovo</v>
      </c>
      <c r="F3" s="427"/>
      <c r="G3" s="427"/>
      <c r="H3" s="427"/>
      <c r="I3" s="427"/>
      <c r="J3" s="427"/>
      <c r="K3" s="427"/>
      <c r="L3" s="427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28">
        <f>+'prva stran'!B10</f>
        <v>0</v>
      </c>
      <c r="F6" s="429"/>
      <c r="G6" s="429"/>
      <c r="H6" s="429"/>
      <c r="I6" s="429"/>
      <c r="J6" s="429"/>
      <c r="K6" s="429"/>
      <c r="L6" s="429"/>
    </row>
    <row r="7" spans="1:23" ht="17.25" customHeight="1">
      <c r="D7" s="50" t="s">
        <v>132</v>
      </c>
      <c r="E7" s="430">
        <f>+'prva stran'!B11</f>
        <v>0</v>
      </c>
      <c r="F7" s="431"/>
      <c r="G7" s="431"/>
      <c r="H7" s="431"/>
      <c r="I7" s="431"/>
      <c r="J7" s="431"/>
      <c r="K7" s="431"/>
      <c r="L7" s="431"/>
    </row>
    <row r="8" spans="1:23" ht="17.25" customHeight="1">
      <c r="D8" s="50" t="s">
        <v>133</v>
      </c>
      <c r="E8" s="430">
        <f>+'prva stran'!B12</f>
        <v>0</v>
      </c>
      <c r="F8" s="431"/>
      <c r="G8" s="431"/>
      <c r="H8" s="431"/>
      <c r="I8" s="431"/>
      <c r="J8" s="431"/>
      <c r="K8" s="431"/>
      <c r="L8" s="431"/>
    </row>
    <row r="9" spans="1:23" s="14" customFormat="1" ht="17.25" customHeight="1">
      <c r="A9" s="11"/>
      <c r="B9" s="11"/>
      <c r="C9" s="11"/>
      <c r="D9" s="51" t="s">
        <v>135</v>
      </c>
      <c r="E9" s="432">
        <f>+'prva stran'!B13</f>
        <v>0</v>
      </c>
      <c r="F9" s="431"/>
      <c r="G9" s="431"/>
      <c r="H9" s="431"/>
      <c r="I9" s="431"/>
      <c r="J9" s="431"/>
      <c r="K9" s="431"/>
      <c r="L9" s="431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pred_rekapitulacija'!A30</f>
        <v>17.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pred_rekapitulacija'!B30</f>
        <v>SPLOŠNO PREHRAMBENO BLAGO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24">
      <c r="A16" s="80" t="s">
        <v>1</v>
      </c>
      <c r="B16" s="241" t="s">
        <v>1330</v>
      </c>
      <c r="C16" s="242" t="s">
        <v>1439</v>
      </c>
      <c r="D16" s="249" t="s">
        <v>1655</v>
      </c>
      <c r="E16" s="251">
        <v>0.35</v>
      </c>
      <c r="F16" s="245" t="s">
        <v>0</v>
      </c>
      <c r="G16" s="113"/>
      <c r="H16" s="254">
        <v>20</v>
      </c>
      <c r="I16" s="245" t="s">
        <v>93</v>
      </c>
      <c r="J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K16" s="81" t="str">
        <f>IF(Sklop17[[#This Row],[ZAHTEVANA SHEMA KAKOVOSTI]]&lt;&gt;"",Sklop17[[#This Row],[Preračunana masa/volumen/kos na enoto kg]],"")</f>
        <v/>
      </c>
      <c r="L16" s="93"/>
      <c r="M16" s="304"/>
      <c r="N16" s="304"/>
      <c r="O16" s="306"/>
      <c r="P16" s="84"/>
      <c r="Q16" s="84"/>
      <c r="R16" s="95"/>
      <c r="S16" s="84">
        <f>+Sklop17[[#This Row],[cena/enota brez DDV v EUR]]*Sklop17[[#This Row],[Stopnja DDV (%)]]</f>
        <v>0</v>
      </c>
      <c r="T16" s="84">
        <f>+Sklop17[[#This Row],[cena/enota brez DDV v EUR]]+Sklop17[[#This Row],[Davek (EUR)]]</f>
        <v>0</v>
      </c>
      <c r="U16" s="84">
        <f>+Sklop17[[#This Row],[cena/enota brez DDV v EUR]]*Sklop17[[#This Row],[Okvirna količina]]</f>
        <v>0</v>
      </c>
      <c r="V16" s="84">
        <f>+Sklop17[[#This Row],[Končna cena/enoto mere (EUR) z DDV]]*Sklop17[[#This Row],[Okvirna količina]]</f>
        <v>0</v>
      </c>
      <c r="W16" s="98"/>
    </row>
    <row r="17" spans="1:23" s="175" customFormat="1" ht="24">
      <c r="A17" s="80" t="s">
        <v>3</v>
      </c>
      <c r="B17" s="241" t="s">
        <v>1309</v>
      </c>
      <c r="C17" s="242" t="s">
        <v>1439</v>
      </c>
      <c r="D17" s="249" t="s">
        <v>1635</v>
      </c>
      <c r="E17" s="251">
        <v>0.68</v>
      </c>
      <c r="F17" s="245" t="s">
        <v>0</v>
      </c>
      <c r="G17" s="113"/>
      <c r="H17" s="254">
        <v>10</v>
      </c>
      <c r="I17" s="245" t="s">
        <v>93</v>
      </c>
      <c r="J1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6.8000000000000007</v>
      </c>
      <c r="K17" s="81" t="str">
        <f>IF(Sklop17[[#This Row],[ZAHTEVANA SHEMA KAKOVOSTI]]&lt;&gt;"",Sklop17[[#This Row],[Preračunana masa/volumen/kos na enoto kg]],"")</f>
        <v/>
      </c>
      <c r="L17" s="94"/>
      <c r="M17" s="89"/>
      <c r="N17" s="89"/>
      <c r="O17" s="2"/>
      <c r="P17" s="88"/>
      <c r="Q17" s="88"/>
      <c r="R17" s="97"/>
      <c r="S17" s="88">
        <f>+Sklop17[[#This Row],[cena/enota brez DDV v EUR]]*Sklop17[[#This Row],[Stopnja DDV (%)]]</f>
        <v>0</v>
      </c>
      <c r="T17" s="88">
        <f>+Sklop17[[#This Row],[cena/enota brez DDV v EUR]]+Sklop17[[#This Row],[Davek (EUR)]]</f>
        <v>0</v>
      </c>
      <c r="U17" s="88">
        <f>+Sklop17[[#This Row],[cena/enota brez DDV v EUR]]*Sklop17[[#This Row],[Okvirna količina]]</f>
        <v>0</v>
      </c>
      <c r="V17" s="88">
        <f>+Sklop17[[#This Row],[Končna cena/enoto mere (EUR) z DDV]]*Sklop17[[#This Row],[Okvirna količina]]</f>
        <v>0</v>
      </c>
      <c r="W17" s="99"/>
    </row>
    <row r="18" spans="1:23" s="175" customFormat="1" ht="12">
      <c r="A18" s="80" t="s">
        <v>4</v>
      </c>
      <c r="B18" s="241" t="s">
        <v>1364</v>
      </c>
      <c r="C18" s="242" t="s">
        <v>1439</v>
      </c>
      <c r="D18" s="253" t="s">
        <v>1688</v>
      </c>
      <c r="E18" s="251">
        <v>0.4</v>
      </c>
      <c r="F18" s="245" t="s">
        <v>0</v>
      </c>
      <c r="G18" s="113"/>
      <c r="H18" s="254">
        <v>30</v>
      </c>
      <c r="I18" s="245" t="s">
        <v>93</v>
      </c>
      <c r="J1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8" s="81" t="str">
        <f>IF(Sklop17[[#This Row],[ZAHTEVANA SHEMA KAKOVOSTI]]&lt;&gt;"",Sklop17[[#This Row],[Preračunana masa/volumen/kos na enoto kg]],"")</f>
        <v/>
      </c>
      <c r="L18" s="94"/>
      <c r="M18" s="89"/>
      <c r="N18" s="89"/>
      <c r="O18" s="2"/>
      <c r="P18" s="88"/>
      <c r="Q18" s="88"/>
      <c r="R18" s="97"/>
      <c r="S18" s="88">
        <f>+Sklop17[[#This Row],[cena/enota brez DDV v EUR]]*Sklop17[[#This Row],[Stopnja DDV (%)]]</f>
        <v>0</v>
      </c>
      <c r="T18" s="88">
        <f>+Sklop17[[#This Row],[cena/enota brez DDV v EUR]]+Sklop17[[#This Row],[Davek (EUR)]]</f>
        <v>0</v>
      </c>
      <c r="U18" s="88">
        <f>+Sklop17[[#This Row],[cena/enota brez DDV v EUR]]*Sklop17[[#This Row],[Okvirna količina]]</f>
        <v>0</v>
      </c>
      <c r="V18" s="88">
        <f>+Sklop17[[#This Row],[Končna cena/enoto mere (EUR) z DDV]]*Sklop17[[#This Row],[Okvirna količina]]</f>
        <v>0</v>
      </c>
      <c r="W18" s="99"/>
    </row>
    <row r="19" spans="1:23" s="175" customFormat="1" ht="12">
      <c r="A19" s="80" t="s">
        <v>5</v>
      </c>
      <c r="B19" s="241" t="s">
        <v>1349</v>
      </c>
      <c r="C19" s="242" t="s">
        <v>1439</v>
      </c>
      <c r="D19" s="253" t="s">
        <v>1674</v>
      </c>
      <c r="E19" s="251">
        <v>0.18</v>
      </c>
      <c r="F19" s="245" t="s">
        <v>0</v>
      </c>
      <c r="G19" s="113"/>
      <c r="H19" s="254">
        <v>10</v>
      </c>
      <c r="I19" s="245" t="s">
        <v>93</v>
      </c>
      <c r="J1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1.7999999999999998</v>
      </c>
      <c r="K19" s="81" t="str">
        <f>IF(Sklop17[[#This Row],[ZAHTEVANA SHEMA KAKOVOSTI]]&lt;&gt;"",Sklop17[[#This Row],[Preračunana masa/volumen/kos na enoto kg]],"")</f>
        <v/>
      </c>
      <c r="L19" s="94"/>
      <c r="M19" s="89"/>
      <c r="N19" s="89"/>
      <c r="O19" s="2"/>
      <c r="P19" s="88"/>
      <c r="Q19" s="88"/>
      <c r="R19" s="97"/>
      <c r="S19" s="88">
        <f>+Sklop17[[#This Row],[cena/enota brez DDV v EUR]]*Sklop17[[#This Row],[Stopnja DDV (%)]]</f>
        <v>0</v>
      </c>
      <c r="T19" s="88">
        <f>+Sklop17[[#This Row],[cena/enota brez DDV v EUR]]+Sklop17[[#This Row],[Davek (EUR)]]</f>
        <v>0</v>
      </c>
      <c r="U19" s="88">
        <f>+Sklop17[[#This Row],[cena/enota brez DDV v EUR]]*Sklop17[[#This Row],[Okvirna količina]]</f>
        <v>0</v>
      </c>
      <c r="V19" s="88">
        <f>+Sklop17[[#This Row],[Končna cena/enoto mere (EUR) z DDV]]*Sklop17[[#This Row],[Okvirna količina]]</f>
        <v>0</v>
      </c>
      <c r="W19" s="99"/>
    </row>
    <row r="20" spans="1:23" s="175" customFormat="1" ht="24">
      <c r="A20" s="80" t="s">
        <v>6</v>
      </c>
      <c r="B20" s="241" t="s">
        <v>1407</v>
      </c>
      <c r="C20" s="242" t="s">
        <v>1439</v>
      </c>
      <c r="D20" s="253" t="s">
        <v>1728</v>
      </c>
      <c r="E20" s="251">
        <v>0.3</v>
      </c>
      <c r="F20" s="245" t="s">
        <v>0</v>
      </c>
      <c r="G20" s="113"/>
      <c r="H20" s="254">
        <v>50</v>
      </c>
      <c r="I20" s="245" t="s">
        <v>93</v>
      </c>
      <c r="J2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20" s="81" t="str">
        <f>IF(Sklop17[[#This Row],[ZAHTEVANA SHEMA KAKOVOSTI]]&lt;&gt;"",Sklop17[[#This Row],[Preračunana masa/volumen/kos na enoto kg]],"")</f>
        <v/>
      </c>
      <c r="L20" s="94"/>
      <c r="M20" s="89"/>
      <c r="N20" s="89"/>
      <c r="O20" s="2"/>
      <c r="P20" s="88"/>
      <c r="Q20" s="88"/>
      <c r="R20" s="97"/>
      <c r="S20" s="88">
        <f>+Sklop17[[#This Row],[cena/enota brez DDV v EUR]]*Sklop17[[#This Row],[Stopnja DDV (%)]]</f>
        <v>0</v>
      </c>
      <c r="T20" s="88">
        <f>+Sklop17[[#This Row],[cena/enota brez DDV v EUR]]+Sklop17[[#This Row],[Davek (EUR)]]</f>
        <v>0</v>
      </c>
      <c r="U20" s="88">
        <f>+Sklop17[[#This Row],[cena/enota brez DDV v EUR]]*Sklop17[[#This Row],[Okvirna količina]]</f>
        <v>0</v>
      </c>
      <c r="V20" s="88">
        <f>+Sklop17[[#This Row],[Končna cena/enoto mere (EUR) z DDV]]*Sklop17[[#This Row],[Okvirna količina]]</f>
        <v>0</v>
      </c>
      <c r="W20" s="99"/>
    </row>
    <row r="21" spans="1:23" s="175" customFormat="1" ht="24">
      <c r="A21" s="80" t="s">
        <v>7</v>
      </c>
      <c r="B21" s="241" t="s">
        <v>1379</v>
      </c>
      <c r="C21" s="242" t="s">
        <v>1439</v>
      </c>
      <c r="D21" s="253" t="s">
        <v>1702</v>
      </c>
      <c r="E21" s="251">
        <v>0.5</v>
      </c>
      <c r="F21" s="245" t="s">
        <v>0</v>
      </c>
      <c r="G21" s="113"/>
      <c r="H21" s="254">
        <v>100</v>
      </c>
      <c r="I21" s="245" t="s">
        <v>93</v>
      </c>
      <c r="J2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1" s="81" t="str">
        <f>IF(Sklop17[[#This Row],[ZAHTEVANA SHEMA KAKOVOSTI]]&lt;&gt;"",Sklop17[[#This Row],[Preračunana masa/volumen/kos na enoto kg]],"")</f>
        <v/>
      </c>
      <c r="L21" s="94"/>
      <c r="M21" s="89"/>
      <c r="N21" s="89"/>
      <c r="O21" s="2"/>
      <c r="P21" s="88"/>
      <c r="Q21" s="88"/>
      <c r="R21" s="97"/>
      <c r="S21" s="88">
        <f>+Sklop17[[#This Row],[cena/enota brez DDV v EUR]]*Sklop17[[#This Row],[Stopnja DDV (%)]]</f>
        <v>0</v>
      </c>
      <c r="T21" s="88">
        <f>+Sklop17[[#This Row],[cena/enota brez DDV v EUR]]+Sklop17[[#This Row],[Davek (EUR)]]</f>
        <v>0</v>
      </c>
      <c r="U21" s="88">
        <f>+Sklop17[[#This Row],[cena/enota brez DDV v EUR]]*Sklop17[[#This Row],[Okvirna količina]]</f>
        <v>0</v>
      </c>
      <c r="V21" s="88">
        <f>+Sklop17[[#This Row],[Končna cena/enoto mere (EUR) z DDV]]*Sklop17[[#This Row],[Okvirna količina]]</f>
        <v>0</v>
      </c>
      <c r="W21" s="99"/>
    </row>
    <row r="22" spans="1:23" s="175" customFormat="1" ht="12">
      <c r="A22" s="80" t="s">
        <v>8</v>
      </c>
      <c r="B22" s="241" t="s">
        <v>1346</v>
      </c>
      <c r="C22" s="242" t="s">
        <v>1439</v>
      </c>
      <c r="D22" s="253" t="s">
        <v>1671</v>
      </c>
      <c r="E22" s="251">
        <v>1</v>
      </c>
      <c r="F22" s="245" t="s">
        <v>0</v>
      </c>
      <c r="G22" s="113"/>
      <c r="H22" s="254">
        <v>50</v>
      </c>
      <c r="I22" s="245" t="s">
        <v>93</v>
      </c>
      <c r="J2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2" s="81" t="str">
        <f>IF(Sklop17[[#This Row],[ZAHTEVANA SHEMA KAKOVOSTI]]&lt;&gt;"",Sklop17[[#This Row],[Preračunana masa/volumen/kos na enoto kg]],"")</f>
        <v/>
      </c>
      <c r="L22" s="94"/>
      <c r="M22" s="89"/>
      <c r="N22" s="89"/>
      <c r="O22" s="2"/>
      <c r="P22" s="88"/>
      <c r="Q22" s="88"/>
      <c r="R22" s="97"/>
      <c r="S22" s="88">
        <f>+Sklop17[[#This Row],[cena/enota brez DDV v EUR]]*Sklop17[[#This Row],[Stopnja DDV (%)]]</f>
        <v>0</v>
      </c>
      <c r="T22" s="88">
        <f>+Sklop17[[#This Row],[cena/enota brez DDV v EUR]]+Sklop17[[#This Row],[Davek (EUR)]]</f>
        <v>0</v>
      </c>
      <c r="U22" s="88">
        <f>+Sklop17[[#This Row],[cena/enota brez DDV v EUR]]*Sklop17[[#This Row],[Okvirna količina]]</f>
        <v>0</v>
      </c>
      <c r="V22" s="88">
        <f>+Sklop17[[#This Row],[Končna cena/enoto mere (EUR) z DDV]]*Sklop17[[#This Row],[Okvirna količina]]</f>
        <v>0</v>
      </c>
      <c r="W22" s="99"/>
    </row>
    <row r="23" spans="1:23" s="175" customFormat="1" ht="12">
      <c r="A23" s="80" t="s">
        <v>9</v>
      </c>
      <c r="B23" s="187"/>
      <c r="C23" s="242" t="s">
        <v>1439</v>
      </c>
      <c r="D23" s="253" t="s">
        <v>1765</v>
      </c>
      <c r="E23" s="251">
        <v>1</v>
      </c>
      <c r="F23" s="245" t="s">
        <v>0</v>
      </c>
      <c r="G23" s="113"/>
      <c r="H23" s="254">
        <v>30</v>
      </c>
      <c r="I23" s="245" t="s">
        <v>93</v>
      </c>
      <c r="J2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3" s="81" t="str">
        <f>IF(Sklop17[[#This Row],[ZAHTEVANA SHEMA KAKOVOSTI]]&lt;&gt;"",Sklop17[[#This Row],[Preračunana masa/volumen/kos na enoto kg]],"")</f>
        <v/>
      </c>
      <c r="L23" s="94"/>
      <c r="M23" s="89"/>
      <c r="N23" s="89"/>
      <c r="O23" s="2"/>
      <c r="P23" s="88"/>
      <c r="Q23" s="88"/>
      <c r="R23" s="97"/>
      <c r="S23" s="88">
        <f>+Sklop17[[#This Row],[cena/enota brez DDV v EUR]]*Sklop17[[#This Row],[Stopnja DDV (%)]]</f>
        <v>0</v>
      </c>
      <c r="T23" s="88">
        <f>+Sklop17[[#This Row],[cena/enota brez DDV v EUR]]+Sklop17[[#This Row],[Davek (EUR)]]</f>
        <v>0</v>
      </c>
      <c r="U23" s="88">
        <f>+Sklop17[[#This Row],[cena/enota brez DDV v EUR]]*Sklop17[[#This Row],[Okvirna količina]]</f>
        <v>0</v>
      </c>
      <c r="V23" s="88">
        <f>+Sklop17[[#This Row],[Končna cena/enoto mere (EUR) z DDV]]*Sklop17[[#This Row],[Okvirna količina]]</f>
        <v>0</v>
      </c>
      <c r="W23" s="99"/>
    </row>
    <row r="24" spans="1:23" s="175" customFormat="1" ht="12">
      <c r="A24" s="80" t="s">
        <v>10</v>
      </c>
      <c r="B24" s="241" t="s">
        <v>1347</v>
      </c>
      <c r="C24" s="242" t="s">
        <v>1439</v>
      </c>
      <c r="D24" s="253" t="s">
        <v>1672</v>
      </c>
      <c r="E24" s="251">
        <v>1</v>
      </c>
      <c r="F24" s="245" t="s">
        <v>0</v>
      </c>
      <c r="G24" s="113"/>
      <c r="H24" s="254">
        <v>30</v>
      </c>
      <c r="I24" s="245" t="s">
        <v>93</v>
      </c>
      <c r="J2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4" s="81" t="str">
        <f>IF(Sklop17[[#This Row],[ZAHTEVANA SHEMA KAKOVOSTI]]&lt;&gt;"",Sklop17[[#This Row],[Preračunana masa/volumen/kos na enoto kg]],"")</f>
        <v/>
      </c>
      <c r="L24" s="94"/>
      <c r="M24" s="89"/>
      <c r="N24" s="89"/>
      <c r="O24" s="2"/>
      <c r="P24" s="88"/>
      <c r="Q24" s="88"/>
      <c r="R24" s="97"/>
      <c r="S24" s="88">
        <f>+Sklop17[[#This Row],[cena/enota brez DDV v EUR]]*Sklop17[[#This Row],[Stopnja DDV (%)]]</f>
        <v>0</v>
      </c>
      <c r="T24" s="88">
        <f>+Sklop17[[#This Row],[cena/enota brez DDV v EUR]]+Sklop17[[#This Row],[Davek (EUR)]]</f>
        <v>0</v>
      </c>
      <c r="U24" s="88">
        <f>+Sklop17[[#This Row],[cena/enota brez DDV v EUR]]*Sklop17[[#This Row],[Okvirna količina]]</f>
        <v>0</v>
      </c>
      <c r="V24" s="88">
        <f>+Sklop17[[#This Row],[Končna cena/enoto mere (EUR) z DDV]]*Sklop17[[#This Row],[Okvirna količina]]</f>
        <v>0</v>
      </c>
      <c r="W24" s="99"/>
    </row>
    <row r="25" spans="1:23" s="175" customFormat="1" ht="12">
      <c r="A25" s="80" t="s">
        <v>11</v>
      </c>
      <c r="B25" s="241" t="s">
        <v>1348</v>
      </c>
      <c r="C25" s="242" t="s">
        <v>1439</v>
      </c>
      <c r="D25" s="253" t="s">
        <v>1673</v>
      </c>
      <c r="E25" s="251">
        <v>1</v>
      </c>
      <c r="F25" s="245" t="s">
        <v>0</v>
      </c>
      <c r="G25" s="113"/>
      <c r="H25" s="254">
        <v>50</v>
      </c>
      <c r="I25" s="245" t="s">
        <v>93</v>
      </c>
      <c r="J2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5" s="81" t="str">
        <f>IF(Sklop17[[#This Row],[ZAHTEVANA SHEMA KAKOVOSTI]]&lt;&gt;"",Sklop17[[#This Row],[Preračunana masa/volumen/kos na enoto kg]],"")</f>
        <v/>
      </c>
      <c r="L25" s="94"/>
      <c r="M25" s="89"/>
      <c r="N25" s="89"/>
      <c r="O25" s="2"/>
      <c r="P25" s="88"/>
      <c r="Q25" s="88"/>
      <c r="R25" s="97"/>
      <c r="S25" s="88">
        <f>+Sklop17[[#This Row],[cena/enota brez DDV v EUR]]*Sklop17[[#This Row],[Stopnja DDV (%)]]</f>
        <v>0</v>
      </c>
      <c r="T25" s="88">
        <f>+Sklop17[[#This Row],[cena/enota brez DDV v EUR]]+Sklop17[[#This Row],[Davek (EUR)]]</f>
        <v>0</v>
      </c>
      <c r="U25" s="88">
        <f>+Sklop17[[#This Row],[cena/enota brez DDV v EUR]]*Sklop17[[#This Row],[Okvirna količina]]</f>
        <v>0</v>
      </c>
      <c r="V25" s="88">
        <f>+Sklop17[[#This Row],[Končna cena/enoto mere (EUR) z DDV]]*Sklop17[[#This Row],[Okvirna količina]]</f>
        <v>0</v>
      </c>
      <c r="W25" s="99"/>
    </row>
    <row r="26" spans="1:23" s="175" customFormat="1" ht="24">
      <c r="A26" s="80" t="s">
        <v>12</v>
      </c>
      <c r="B26" s="241" t="s">
        <v>1390</v>
      </c>
      <c r="C26" s="242" t="s">
        <v>1439</v>
      </c>
      <c r="D26" s="253" t="s">
        <v>1712</v>
      </c>
      <c r="E26" s="251">
        <v>1</v>
      </c>
      <c r="F26" s="245" t="s">
        <v>0</v>
      </c>
      <c r="G26" s="113"/>
      <c r="H26" s="254">
        <v>20</v>
      </c>
      <c r="I26" s="245" t="s">
        <v>93</v>
      </c>
      <c r="J2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6" s="81" t="str">
        <f>IF(Sklop17[[#This Row],[ZAHTEVANA SHEMA KAKOVOSTI]]&lt;&gt;"",Sklop17[[#This Row],[Preračunana masa/volumen/kos na enoto kg]],"")</f>
        <v/>
      </c>
      <c r="L26" s="94"/>
      <c r="M26" s="89"/>
      <c r="N26" s="89"/>
      <c r="O26" s="2"/>
      <c r="P26" s="88"/>
      <c r="Q26" s="88"/>
      <c r="R26" s="97"/>
      <c r="S26" s="88">
        <f>+Sklop17[[#This Row],[cena/enota brez DDV v EUR]]*Sklop17[[#This Row],[Stopnja DDV (%)]]</f>
        <v>0</v>
      </c>
      <c r="T26" s="88">
        <f>+Sklop17[[#This Row],[cena/enota brez DDV v EUR]]+Sklop17[[#This Row],[Davek (EUR)]]</f>
        <v>0</v>
      </c>
      <c r="U26" s="88">
        <f>+Sklop17[[#This Row],[cena/enota brez DDV v EUR]]*Sklop17[[#This Row],[Okvirna količina]]</f>
        <v>0</v>
      </c>
      <c r="V26" s="88">
        <f>+Sklop17[[#This Row],[Končna cena/enoto mere (EUR) z DDV]]*Sklop17[[#This Row],[Okvirna količina]]</f>
        <v>0</v>
      </c>
      <c r="W26" s="99"/>
    </row>
    <row r="27" spans="1:23" s="175" customFormat="1" ht="12">
      <c r="A27" s="80" t="s">
        <v>13</v>
      </c>
      <c r="B27" s="241" t="s">
        <v>1360</v>
      </c>
      <c r="C27" s="242" t="s">
        <v>1439</v>
      </c>
      <c r="D27" s="253" t="s">
        <v>1685</v>
      </c>
      <c r="E27" s="251">
        <v>0.6</v>
      </c>
      <c r="F27" s="245" t="s">
        <v>0</v>
      </c>
      <c r="G27" s="113"/>
      <c r="H27" s="254">
        <v>5</v>
      </c>
      <c r="I27" s="245" t="s">
        <v>93</v>
      </c>
      <c r="J2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27" s="81" t="str">
        <f>IF(Sklop17[[#This Row],[ZAHTEVANA SHEMA KAKOVOSTI]]&lt;&gt;"",Sklop17[[#This Row],[Preračunana masa/volumen/kos na enoto kg]],"")</f>
        <v/>
      </c>
      <c r="L27" s="94"/>
      <c r="M27" s="89"/>
      <c r="N27" s="89"/>
      <c r="O27" s="2"/>
      <c r="P27" s="88"/>
      <c r="Q27" s="88"/>
      <c r="R27" s="97"/>
      <c r="S27" s="88">
        <f>+Sklop17[[#This Row],[cena/enota brez DDV v EUR]]*Sklop17[[#This Row],[Stopnja DDV (%)]]</f>
        <v>0</v>
      </c>
      <c r="T27" s="88">
        <f>+Sklop17[[#This Row],[cena/enota brez DDV v EUR]]+Sklop17[[#This Row],[Davek (EUR)]]</f>
        <v>0</v>
      </c>
      <c r="U27" s="88">
        <f>+Sklop17[[#This Row],[cena/enota brez DDV v EUR]]*Sklop17[[#This Row],[Okvirna količina]]</f>
        <v>0</v>
      </c>
      <c r="V27" s="88">
        <f>+Sklop17[[#This Row],[Končna cena/enoto mere (EUR) z DDV]]*Sklop17[[#This Row],[Okvirna količina]]</f>
        <v>0</v>
      </c>
      <c r="W27" s="99"/>
    </row>
    <row r="28" spans="1:23" s="175" customFormat="1" ht="12">
      <c r="A28" s="80" t="s">
        <v>14</v>
      </c>
      <c r="B28" s="241" t="s">
        <v>1284</v>
      </c>
      <c r="C28" s="242" t="s">
        <v>1439</v>
      </c>
      <c r="D28" s="249" t="s">
        <v>1612</v>
      </c>
      <c r="E28" s="251">
        <v>0.2</v>
      </c>
      <c r="F28" s="245" t="s">
        <v>0</v>
      </c>
      <c r="G28" s="113"/>
      <c r="H28" s="254">
        <v>80</v>
      </c>
      <c r="I28" s="245" t="s">
        <v>93</v>
      </c>
      <c r="J2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K28" s="81" t="str">
        <f>IF(Sklop17[[#This Row],[ZAHTEVANA SHEMA KAKOVOSTI]]&lt;&gt;"",Sklop17[[#This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+Sklop17[[#This Row],[cena/enota brez DDV v EUR]]*Sklop17[[#This Row],[Stopnja DDV (%)]]</f>
        <v>0</v>
      </c>
      <c r="T28" s="88">
        <f>+Sklop17[[#This Row],[cena/enota brez DDV v EUR]]+Sklop17[[#This Row],[Davek (EUR)]]</f>
        <v>0</v>
      </c>
      <c r="U28" s="88">
        <f>+Sklop17[[#This Row],[cena/enota brez DDV v EUR]]*Sklop17[[#This Row],[Okvirna količina]]</f>
        <v>0</v>
      </c>
      <c r="V28" s="88">
        <f>+Sklop17[[#This Row],[Končna cena/enoto mere (EUR) z DDV]]*Sklop17[[#This Row],[Okvirna količina]]</f>
        <v>0</v>
      </c>
      <c r="W28" s="99"/>
    </row>
    <row r="29" spans="1:23" s="175" customFormat="1" ht="12">
      <c r="A29" s="80" t="s">
        <v>15</v>
      </c>
      <c r="B29" s="241" t="s">
        <v>1395</v>
      </c>
      <c r="C29" s="242" t="s">
        <v>1439</v>
      </c>
      <c r="D29" s="253" t="s">
        <v>1716</v>
      </c>
      <c r="E29" s="251">
        <v>0.1</v>
      </c>
      <c r="F29" s="245" t="s">
        <v>0</v>
      </c>
      <c r="G29" s="113"/>
      <c r="H29" s="254">
        <v>100</v>
      </c>
      <c r="I29" s="245" t="s">
        <v>93</v>
      </c>
      <c r="J2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9" s="81" t="str">
        <f>IF(Sklop17[[#This Row],[ZAHTEVANA SHEMA KAKOVOSTI]]&lt;&gt;"",Sklop17[[#This Row],[Preračunana masa/volumen/kos na enoto kg]],"")</f>
        <v/>
      </c>
      <c r="L29" s="94"/>
      <c r="M29" s="89"/>
      <c r="N29" s="89"/>
      <c r="O29" s="2"/>
      <c r="P29" s="88"/>
      <c r="Q29" s="88"/>
      <c r="R29" s="97"/>
      <c r="S29" s="88">
        <f>+Sklop17[[#This Row],[cena/enota brez DDV v EUR]]*Sklop17[[#This Row],[Stopnja DDV (%)]]</f>
        <v>0</v>
      </c>
      <c r="T29" s="88">
        <f>+Sklop17[[#This Row],[cena/enota brez DDV v EUR]]+Sklop17[[#This Row],[Davek (EUR)]]</f>
        <v>0</v>
      </c>
      <c r="U29" s="88">
        <f>+Sklop17[[#This Row],[cena/enota brez DDV v EUR]]*Sklop17[[#This Row],[Okvirna količina]]</f>
        <v>0</v>
      </c>
      <c r="V29" s="88">
        <f>+Sklop17[[#This Row],[Končna cena/enoto mere (EUR) z DDV]]*Sklop17[[#This Row],[Okvirna količina]]</f>
        <v>0</v>
      </c>
      <c r="W29" s="99"/>
    </row>
    <row r="30" spans="1:23" s="175" customFormat="1" ht="12">
      <c r="A30" s="80" t="s">
        <v>16</v>
      </c>
      <c r="B30" s="241" t="s">
        <v>1285</v>
      </c>
      <c r="C30" s="242" t="s">
        <v>1439</v>
      </c>
      <c r="D30" s="249" t="s">
        <v>1613</v>
      </c>
      <c r="E30" s="251">
        <v>0.25</v>
      </c>
      <c r="F30" s="245" t="s">
        <v>0</v>
      </c>
      <c r="G30" s="113"/>
      <c r="H30" s="254">
        <v>10</v>
      </c>
      <c r="I30" s="245" t="s">
        <v>93</v>
      </c>
      <c r="J3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30" s="81" t="str">
        <f>IF(Sklop17[[#This Row],[ZAHTEVANA SHEMA KAKOVOSTI]]&lt;&gt;"",Sklop17[[#This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+Sklop17[[#This Row],[cena/enota brez DDV v EUR]]*Sklop17[[#This Row],[Stopnja DDV (%)]]</f>
        <v>0</v>
      </c>
      <c r="T30" s="88">
        <f>+Sklop17[[#This Row],[cena/enota brez DDV v EUR]]+Sklop17[[#This Row],[Davek (EUR)]]</f>
        <v>0</v>
      </c>
      <c r="U30" s="88">
        <f>+Sklop17[[#This Row],[cena/enota brez DDV v EUR]]*Sklop17[[#This Row],[Okvirna količina]]</f>
        <v>0</v>
      </c>
      <c r="V30" s="88">
        <f>+Sklop17[[#This Row],[Končna cena/enoto mere (EUR) z DDV]]*Sklop17[[#This Row],[Okvirna količina]]</f>
        <v>0</v>
      </c>
      <c r="W30" s="99"/>
    </row>
    <row r="31" spans="1:23" s="175" customFormat="1" ht="24">
      <c r="A31" s="80" t="s">
        <v>17</v>
      </c>
      <c r="B31" s="241" t="s">
        <v>1374</v>
      </c>
      <c r="C31" s="242" t="s">
        <v>1439</v>
      </c>
      <c r="D31" s="253" t="s">
        <v>1697</v>
      </c>
      <c r="E31" s="251">
        <v>3.15E-2</v>
      </c>
      <c r="F31" s="245" t="s">
        <v>0</v>
      </c>
      <c r="G31" s="113"/>
      <c r="H31" s="254">
        <v>150</v>
      </c>
      <c r="I31" s="245" t="s">
        <v>93</v>
      </c>
      <c r="J3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4.7249999999999996</v>
      </c>
      <c r="K31" s="81" t="str">
        <f>IF(Sklop17[[#This Row],[ZAHTEVANA SHEMA KAKOVOSTI]]&lt;&gt;"",Sklop17[[#This Row],[Preračunana masa/volumen/kos na enoto kg]],"")</f>
        <v/>
      </c>
      <c r="L31" s="94"/>
      <c r="M31" s="89"/>
      <c r="N31" s="89"/>
      <c r="O31" s="2"/>
      <c r="P31" s="88"/>
      <c r="Q31" s="88"/>
      <c r="R31" s="97"/>
      <c r="S31" s="88">
        <f>+Sklop17[[#This Row],[cena/enota brez DDV v EUR]]*Sklop17[[#This Row],[Stopnja DDV (%)]]</f>
        <v>0</v>
      </c>
      <c r="T31" s="88">
        <f>+Sklop17[[#This Row],[cena/enota brez DDV v EUR]]+Sklop17[[#This Row],[Davek (EUR)]]</f>
        <v>0</v>
      </c>
      <c r="U31" s="88">
        <f>+Sklop17[[#This Row],[cena/enota brez DDV v EUR]]*Sklop17[[#This Row],[Okvirna količina]]</f>
        <v>0</v>
      </c>
      <c r="V31" s="88">
        <f>+Sklop17[[#This Row],[Končna cena/enoto mere (EUR) z DDV]]*Sklop17[[#This Row],[Okvirna količina]]</f>
        <v>0</v>
      </c>
      <c r="W31" s="99"/>
    </row>
    <row r="32" spans="1:23" s="175" customFormat="1" ht="24">
      <c r="A32" s="80" t="s">
        <v>18</v>
      </c>
      <c r="B32" s="241" t="s">
        <v>1286</v>
      </c>
      <c r="C32" s="242" t="s">
        <v>1439</v>
      </c>
      <c r="D32" s="249" t="s">
        <v>1614</v>
      </c>
      <c r="E32" s="251">
        <v>0.4</v>
      </c>
      <c r="F32" s="245" t="s">
        <v>0</v>
      </c>
      <c r="G32" s="113"/>
      <c r="H32" s="254">
        <v>120</v>
      </c>
      <c r="I32" s="245" t="s">
        <v>93</v>
      </c>
      <c r="J3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K32" s="81" t="str">
        <f>IF(Sklop17[[#This Row],[ZAHTEVANA SHEMA KAKOVOSTI]]&lt;&gt;"",Sklop17[[#This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+Sklop17[[#This Row],[cena/enota brez DDV v EUR]]*Sklop17[[#This Row],[Stopnja DDV (%)]]</f>
        <v>0</v>
      </c>
      <c r="T32" s="88">
        <f>+Sklop17[[#This Row],[cena/enota brez DDV v EUR]]+Sklop17[[#This Row],[Davek (EUR)]]</f>
        <v>0</v>
      </c>
      <c r="U32" s="88">
        <f>+Sklop17[[#This Row],[cena/enota brez DDV v EUR]]*Sklop17[[#This Row],[Okvirna količina]]</f>
        <v>0</v>
      </c>
      <c r="V32" s="88">
        <f>+Sklop17[[#This Row],[Končna cena/enoto mere (EUR) z DDV]]*Sklop17[[#This Row],[Okvirna količina]]</f>
        <v>0</v>
      </c>
      <c r="W32" s="99"/>
    </row>
    <row r="33" spans="1:23" s="175" customFormat="1" ht="24">
      <c r="A33" s="80" t="s">
        <v>19</v>
      </c>
      <c r="B33" s="241" t="s">
        <v>1287</v>
      </c>
      <c r="C33" s="242" t="s">
        <v>1439</v>
      </c>
      <c r="D33" s="249" t="s">
        <v>1614</v>
      </c>
      <c r="E33" s="251">
        <v>0.75</v>
      </c>
      <c r="F33" s="245" t="s">
        <v>0</v>
      </c>
      <c r="G33" s="113"/>
      <c r="H33" s="254">
        <v>200</v>
      </c>
      <c r="I33" s="245" t="s">
        <v>93</v>
      </c>
      <c r="J3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K33" s="81" t="str">
        <f>IF(Sklop17[[#This Row],[ZAHTEVANA SHEMA KAKOVOSTI]]&lt;&gt;"",Sklop17[[#This Row],[Preračunana masa/volumen/kos na enoto kg]],"")</f>
        <v/>
      </c>
      <c r="L33" s="94"/>
      <c r="M33" s="87"/>
      <c r="N33" s="87"/>
      <c r="O33" s="96"/>
      <c r="P33" s="88"/>
      <c r="Q33" s="88"/>
      <c r="R33" s="97"/>
      <c r="S33" s="88">
        <f>+Sklop17[[#This Row],[cena/enota brez DDV v EUR]]*Sklop17[[#This Row],[Stopnja DDV (%)]]</f>
        <v>0</v>
      </c>
      <c r="T33" s="88">
        <f>+Sklop17[[#This Row],[cena/enota brez DDV v EUR]]+Sklop17[[#This Row],[Davek (EUR)]]</f>
        <v>0</v>
      </c>
      <c r="U33" s="88">
        <f>+Sklop17[[#This Row],[cena/enota brez DDV v EUR]]*Sklop17[[#This Row],[Okvirna količina]]</f>
        <v>0</v>
      </c>
      <c r="V33" s="88">
        <f>+Sklop17[[#This Row],[Končna cena/enoto mere (EUR) z DDV]]*Sklop17[[#This Row],[Okvirna količina]]</f>
        <v>0</v>
      </c>
      <c r="W33" s="99"/>
    </row>
    <row r="34" spans="1:23" s="175" customFormat="1" ht="12">
      <c r="A34" s="80" t="s">
        <v>20</v>
      </c>
      <c r="B34" s="241" t="s">
        <v>1429</v>
      </c>
      <c r="C34" s="242" t="s">
        <v>1439</v>
      </c>
      <c r="D34" s="249" t="s">
        <v>1750</v>
      </c>
      <c r="E34" s="251">
        <v>0.44</v>
      </c>
      <c r="F34" s="245" t="s">
        <v>0</v>
      </c>
      <c r="G34" s="113"/>
      <c r="H34" s="254">
        <v>30</v>
      </c>
      <c r="I34" s="245" t="s">
        <v>93</v>
      </c>
      <c r="J3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13.2</v>
      </c>
      <c r="K34" s="81" t="str">
        <f>IF(Sklop17[[#This Row],[ZAHTEVANA SHEMA KAKOVOSTI]]&lt;&gt;"",Sklop17[[#This Row],[Preračunana masa/volumen/kos na enoto kg]],"")</f>
        <v/>
      </c>
      <c r="L34" s="94"/>
      <c r="M34" s="89"/>
      <c r="N34" s="89"/>
      <c r="O34" s="2"/>
      <c r="P34" s="88"/>
      <c r="Q34" s="88"/>
      <c r="R34" s="97"/>
      <c r="S34" s="88">
        <f>+Sklop17[[#This Row],[cena/enota brez DDV v EUR]]*Sklop17[[#This Row],[Stopnja DDV (%)]]</f>
        <v>0</v>
      </c>
      <c r="T34" s="88">
        <f>+Sklop17[[#This Row],[cena/enota brez DDV v EUR]]+Sklop17[[#This Row],[Davek (EUR)]]</f>
        <v>0</v>
      </c>
      <c r="U34" s="88">
        <f>+Sklop17[[#This Row],[cena/enota brez DDV v EUR]]*Sklop17[[#This Row],[Okvirna količina]]</f>
        <v>0</v>
      </c>
      <c r="V34" s="88">
        <f>+Sklop17[[#This Row],[Končna cena/enoto mere (EUR) z DDV]]*Sklop17[[#This Row],[Okvirna količina]]</f>
        <v>0</v>
      </c>
      <c r="W34" s="99"/>
    </row>
    <row r="35" spans="1:23" s="175" customFormat="1" ht="12">
      <c r="A35" s="80" t="s">
        <v>21</v>
      </c>
      <c r="B35" s="241" t="s">
        <v>1434</v>
      </c>
      <c r="C35" s="242" t="s">
        <v>1439</v>
      </c>
      <c r="D35" s="249" t="s">
        <v>1755</v>
      </c>
      <c r="E35" s="251">
        <v>0.3</v>
      </c>
      <c r="F35" s="245" t="s">
        <v>0</v>
      </c>
      <c r="G35" s="113"/>
      <c r="H35" s="254">
        <v>10</v>
      </c>
      <c r="I35" s="245" t="s">
        <v>93</v>
      </c>
      <c r="J3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35" s="81" t="str">
        <f>IF(Sklop17[[#This Row],[ZAHTEVANA SHEMA KAKOVOSTI]]&lt;&gt;"",Sklop17[[#This Row],[Preračunana masa/volumen/kos na enoto kg]],"")</f>
        <v/>
      </c>
      <c r="L35" s="94"/>
      <c r="M35" s="89"/>
      <c r="N35" s="89"/>
      <c r="O35" s="2"/>
      <c r="P35" s="88"/>
      <c r="Q35" s="88"/>
      <c r="R35" s="97"/>
      <c r="S35" s="88">
        <f>+Sklop17[[#This Row],[cena/enota brez DDV v EUR]]*Sklop17[[#This Row],[Stopnja DDV (%)]]</f>
        <v>0</v>
      </c>
      <c r="T35" s="88">
        <f>+Sklop17[[#This Row],[cena/enota brez DDV v EUR]]+Sklop17[[#This Row],[Davek (EUR)]]</f>
        <v>0</v>
      </c>
      <c r="U35" s="88">
        <f>+Sklop17[[#This Row],[cena/enota brez DDV v EUR]]*Sklop17[[#This Row],[Okvirna količina]]</f>
        <v>0</v>
      </c>
      <c r="V35" s="88">
        <f>+Sklop17[[#This Row],[Končna cena/enoto mere (EUR) z DDV]]*Sklop17[[#This Row],[Okvirna količina]]</f>
        <v>0</v>
      </c>
      <c r="W35" s="99"/>
    </row>
    <row r="36" spans="1:23" s="175" customFormat="1" ht="12">
      <c r="A36" s="80" t="s">
        <v>22</v>
      </c>
      <c r="B36" s="241" t="s">
        <v>1332</v>
      </c>
      <c r="C36" s="242" t="s">
        <v>1439</v>
      </c>
      <c r="D36" s="249" t="s">
        <v>1657</v>
      </c>
      <c r="E36" s="251">
        <v>2</v>
      </c>
      <c r="F36" s="245" t="s">
        <v>0</v>
      </c>
      <c r="G36" s="113"/>
      <c r="H36" s="254">
        <v>100</v>
      </c>
      <c r="I36" s="245" t="s">
        <v>93</v>
      </c>
      <c r="J3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36" s="81" t="str">
        <f>IF(Sklop17[[#This Row],[ZAHTEVANA SHEMA KAKOVOSTI]]&lt;&gt;"",Sklop17[[#This Row],[Preračunana masa/volumen/kos na enoto kg]],"")</f>
        <v/>
      </c>
      <c r="L36" s="94"/>
      <c r="M36" s="89"/>
      <c r="N36" s="89"/>
      <c r="O36" s="2"/>
      <c r="P36" s="88"/>
      <c r="Q36" s="88"/>
      <c r="R36" s="97"/>
      <c r="S36" s="88">
        <f>+Sklop17[[#This Row],[cena/enota brez DDV v EUR]]*Sklop17[[#This Row],[Stopnja DDV (%)]]</f>
        <v>0</v>
      </c>
      <c r="T36" s="88">
        <f>+Sklop17[[#This Row],[cena/enota brez DDV v EUR]]+Sklop17[[#This Row],[Davek (EUR)]]</f>
        <v>0</v>
      </c>
      <c r="U36" s="88">
        <f>+Sklop17[[#This Row],[cena/enota brez DDV v EUR]]*Sklop17[[#This Row],[Okvirna količina]]</f>
        <v>0</v>
      </c>
      <c r="V36" s="88">
        <f>+Sklop17[[#This Row],[Končna cena/enoto mere (EUR) z DDV]]*Sklop17[[#This Row],[Okvirna količina]]</f>
        <v>0</v>
      </c>
      <c r="W36" s="99"/>
    </row>
    <row r="37" spans="1:23" s="175" customFormat="1" ht="12">
      <c r="A37" s="80" t="s">
        <v>23</v>
      </c>
      <c r="B37" s="241" t="s">
        <v>1310</v>
      </c>
      <c r="C37" s="242" t="s">
        <v>1439</v>
      </c>
      <c r="D37" s="249" t="s">
        <v>1636</v>
      </c>
      <c r="E37" s="251">
        <v>2.5</v>
      </c>
      <c r="F37" s="245" t="s">
        <v>0</v>
      </c>
      <c r="G37" s="113"/>
      <c r="H37" s="254">
        <v>20</v>
      </c>
      <c r="I37" s="245" t="s">
        <v>93</v>
      </c>
      <c r="J3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37" s="81" t="str">
        <f>IF(Sklop17[[#This Row],[ZAHTEVANA SHEMA KAKOVOSTI]]&lt;&gt;"",Sklop17[[#This Row],[Preračunana masa/volumen/kos na enoto kg]],"")</f>
        <v/>
      </c>
      <c r="L37" s="94"/>
      <c r="M37" s="89"/>
      <c r="N37" s="89"/>
      <c r="O37" s="2"/>
      <c r="P37" s="88"/>
      <c r="Q37" s="88"/>
      <c r="R37" s="97"/>
      <c r="S37" s="88">
        <f>+Sklop17[[#This Row],[cena/enota brez DDV v EUR]]*Sklop17[[#This Row],[Stopnja DDV (%)]]</f>
        <v>0</v>
      </c>
      <c r="T37" s="88">
        <f>+Sklop17[[#This Row],[cena/enota brez DDV v EUR]]+Sklop17[[#This Row],[Davek (EUR)]]</f>
        <v>0</v>
      </c>
      <c r="U37" s="88">
        <f>+Sklop17[[#This Row],[cena/enota brez DDV v EUR]]*Sklop17[[#This Row],[Okvirna količina]]</f>
        <v>0</v>
      </c>
      <c r="V37" s="88">
        <f>+Sklop17[[#This Row],[Končna cena/enoto mere (EUR) z DDV]]*Sklop17[[#This Row],[Okvirna količina]]</f>
        <v>0</v>
      </c>
      <c r="W37" s="99"/>
    </row>
    <row r="38" spans="1:23" s="175" customFormat="1" ht="12">
      <c r="A38" s="80" t="s">
        <v>24</v>
      </c>
      <c r="B38" s="241" t="s">
        <v>1312</v>
      </c>
      <c r="C38" s="242" t="s">
        <v>1439</v>
      </c>
      <c r="D38" s="249" t="s">
        <v>1638</v>
      </c>
      <c r="E38" s="251">
        <v>0.4</v>
      </c>
      <c r="F38" s="245" t="s">
        <v>0</v>
      </c>
      <c r="G38" s="113"/>
      <c r="H38" s="254">
        <v>15</v>
      </c>
      <c r="I38" s="245" t="s">
        <v>93</v>
      </c>
      <c r="J3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38" s="81" t="str">
        <f>IF(Sklop17[[#This Row],[ZAHTEVANA SHEMA KAKOVOSTI]]&lt;&gt;"",Sklop17[[#This Row],[Preračunana masa/volumen/kos na enoto kg]],"")</f>
        <v/>
      </c>
      <c r="L38" s="94"/>
      <c r="M38" s="89"/>
      <c r="N38" s="89"/>
      <c r="O38" s="2"/>
      <c r="P38" s="88"/>
      <c r="Q38" s="88"/>
      <c r="R38" s="97"/>
      <c r="S38" s="88">
        <f>+Sklop17[[#This Row],[cena/enota brez DDV v EUR]]*Sklop17[[#This Row],[Stopnja DDV (%)]]</f>
        <v>0</v>
      </c>
      <c r="T38" s="88">
        <f>+Sklop17[[#This Row],[cena/enota brez DDV v EUR]]+Sklop17[[#This Row],[Davek (EUR)]]</f>
        <v>0</v>
      </c>
      <c r="U38" s="88">
        <f>+Sklop17[[#This Row],[cena/enota brez DDV v EUR]]*Sklop17[[#This Row],[Okvirna količina]]</f>
        <v>0</v>
      </c>
      <c r="V38" s="88">
        <f>+Sklop17[[#This Row],[Končna cena/enoto mere (EUR) z DDV]]*Sklop17[[#This Row],[Okvirna količina]]</f>
        <v>0</v>
      </c>
      <c r="W38" s="99"/>
    </row>
    <row r="39" spans="1:23" s="175" customFormat="1" ht="12">
      <c r="A39" s="80" t="s">
        <v>25</v>
      </c>
      <c r="B39" s="241" t="s">
        <v>1313</v>
      </c>
      <c r="C39" s="242" t="s">
        <v>1439</v>
      </c>
      <c r="D39" s="249" t="s">
        <v>1639</v>
      </c>
      <c r="E39" s="251">
        <v>2.5</v>
      </c>
      <c r="F39" s="245" t="s">
        <v>0</v>
      </c>
      <c r="G39" s="113"/>
      <c r="H39" s="254">
        <v>4</v>
      </c>
      <c r="I39" s="245" t="s">
        <v>93</v>
      </c>
      <c r="J3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39" s="81" t="str">
        <f>IF(Sklop17[[#This Row],[ZAHTEVANA SHEMA KAKOVOSTI]]&lt;&gt;"",Sklop17[[#This Row],[Preračunana masa/volumen/kos na enoto kg]],"")</f>
        <v/>
      </c>
      <c r="L39" s="94"/>
      <c r="M39" s="89"/>
      <c r="N39" s="89"/>
      <c r="O39" s="2"/>
      <c r="P39" s="88"/>
      <c r="Q39" s="88"/>
      <c r="R39" s="97"/>
      <c r="S39" s="88">
        <f>+Sklop17[[#This Row],[cena/enota brez DDV v EUR]]*Sklop17[[#This Row],[Stopnja DDV (%)]]</f>
        <v>0</v>
      </c>
      <c r="T39" s="88">
        <f>+Sklop17[[#This Row],[cena/enota brez DDV v EUR]]+Sklop17[[#This Row],[Davek (EUR)]]</f>
        <v>0</v>
      </c>
      <c r="U39" s="88">
        <f>+Sklop17[[#This Row],[cena/enota brez DDV v EUR]]*Sklop17[[#This Row],[Okvirna količina]]</f>
        <v>0</v>
      </c>
      <c r="V39" s="88">
        <f>+Sklop17[[#This Row],[Končna cena/enoto mere (EUR) z DDV]]*Sklop17[[#This Row],[Okvirna količina]]</f>
        <v>0</v>
      </c>
      <c r="W39" s="99"/>
    </row>
    <row r="40" spans="1:23" s="175" customFormat="1" ht="24">
      <c r="A40" s="80" t="s">
        <v>26</v>
      </c>
      <c r="B40" s="241" t="s">
        <v>1311</v>
      </c>
      <c r="C40" s="242" t="s">
        <v>1439</v>
      </c>
      <c r="D40" s="249" t="s">
        <v>1637</v>
      </c>
      <c r="E40" s="251">
        <v>1.05</v>
      </c>
      <c r="F40" s="245" t="s">
        <v>0</v>
      </c>
      <c r="G40" s="113"/>
      <c r="H40" s="254">
        <v>20</v>
      </c>
      <c r="I40" s="245" t="s">
        <v>93</v>
      </c>
      <c r="J4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K40" s="81" t="str">
        <f>IF(Sklop17[[#This Row],[ZAHTEVANA SHEMA KAKOVOSTI]]&lt;&gt;"",Sklop17[[#This Row],[Preračunana masa/volumen/kos na enoto kg]],"")</f>
        <v/>
      </c>
      <c r="L40" s="94"/>
      <c r="M40" s="89"/>
      <c r="N40" s="89"/>
      <c r="O40" s="2"/>
      <c r="P40" s="88"/>
      <c r="Q40" s="88"/>
      <c r="R40" s="97"/>
      <c r="S40" s="88">
        <f>+Sklop17[[#This Row],[cena/enota brez DDV v EUR]]*Sklop17[[#This Row],[Stopnja DDV (%)]]</f>
        <v>0</v>
      </c>
      <c r="T40" s="88">
        <f>+Sklop17[[#This Row],[cena/enota brez DDV v EUR]]+Sklop17[[#This Row],[Davek (EUR)]]</f>
        <v>0</v>
      </c>
      <c r="U40" s="88">
        <f>+Sklop17[[#This Row],[cena/enota brez DDV v EUR]]*Sklop17[[#This Row],[Okvirna količina]]</f>
        <v>0</v>
      </c>
      <c r="V40" s="88">
        <f>+Sklop17[[#This Row],[Končna cena/enoto mere (EUR) z DDV]]*Sklop17[[#This Row],[Okvirna količina]]</f>
        <v>0</v>
      </c>
      <c r="W40" s="99"/>
    </row>
    <row r="41" spans="1:23" s="175" customFormat="1" ht="12">
      <c r="A41" s="80" t="s">
        <v>27</v>
      </c>
      <c r="B41" s="241" t="s">
        <v>1358</v>
      </c>
      <c r="C41" s="242" t="s">
        <v>1439</v>
      </c>
      <c r="D41" s="253" t="s">
        <v>1683</v>
      </c>
      <c r="E41" s="251">
        <v>1</v>
      </c>
      <c r="F41" s="245" t="s">
        <v>0</v>
      </c>
      <c r="G41" s="113"/>
      <c r="H41" s="254">
        <v>20</v>
      </c>
      <c r="I41" s="245" t="s">
        <v>93</v>
      </c>
      <c r="J4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41" s="81" t="str">
        <f>IF(Sklop17[[#This Row],[ZAHTEVANA SHEMA KAKOVOSTI]]&lt;&gt;"",Sklop17[[#This Row],[Preračunana masa/volumen/kos na enoto kg]],"")</f>
        <v/>
      </c>
      <c r="L41" s="94"/>
      <c r="M41" s="89"/>
      <c r="N41" s="89"/>
      <c r="O41" s="2"/>
      <c r="P41" s="88"/>
      <c r="Q41" s="88"/>
      <c r="R41" s="97"/>
      <c r="S41" s="88">
        <f>+Sklop17[[#This Row],[cena/enota brez DDV v EUR]]*Sklop17[[#This Row],[Stopnja DDV (%)]]</f>
        <v>0</v>
      </c>
      <c r="T41" s="88">
        <f>+Sklop17[[#This Row],[cena/enota brez DDV v EUR]]+Sklop17[[#This Row],[Davek (EUR)]]</f>
        <v>0</v>
      </c>
      <c r="U41" s="88">
        <f>+Sklop17[[#This Row],[cena/enota brez DDV v EUR]]*Sklop17[[#This Row],[Okvirna količina]]</f>
        <v>0</v>
      </c>
      <c r="V41" s="88">
        <f>+Sklop17[[#This Row],[Končna cena/enoto mere (EUR) z DDV]]*Sklop17[[#This Row],[Okvirna količina]]</f>
        <v>0</v>
      </c>
      <c r="W41" s="99"/>
    </row>
    <row r="42" spans="1:23" s="175" customFormat="1" ht="12">
      <c r="A42" s="80" t="s">
        <v>28</v>
      </c>
      <c r="B42" s="241" t="s">
        <v>1430</v>
      </c>
      <c r="C42" s="242" t="s">
        <v>1439</v>
      </c>
      <c r="D42" s="249" t="s">
        <v>1751</v>
      </c>
      <c r="E42" s="251">
        <v>0.15</v>
      </c>
      <c r="F42" s="245" t="s">
        <v>0</v>
      </c>
      <c r="G42" s="113"/>
      <c r="H42" s="254">
        <v>30</v>
      </c>
      <c r="I42" s="245" t="s">
        <v>93</v>
      </c>
      <c r="J4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K42" s="86" t="str">
        <f>IF(Sklop17[[#This Row],[ZAHTEVANA SHEMA KAKOVOSTI]]&lt;&gt;"",Sklop17[[#This Row],[Preračunana masa/volumen/kos na enoto kg]],"")</f>
        <v/>
      </c>
      <c r="L42" s="94"/>
      <c r="M42" s="89"/>
      <c r="N42" s="89"/>
      <c r="O42" s="2"/>
      <c r="P42" s="88"/>
      <c r="Q42" s="88"/>
      <c r="R42" s="97"/>
      <c r="S42" s="88">
        <f>+Sklop17[[#This Row],[cena/enota brez DDV v EUR]]*Sklop17[[#This Row],[Stopnja DDV (%)]]</f>
        <v>0</v>
      </c>
      <c r="T42" s="88">
        <f>+Sklop17[[#This Row],[cena/enota brez DDV v EUR]]+Sklop17[[#This Row],[Davek (EUR)]]</f>
        <v>0</v>
      </c>
      <c r="U42" s="88">
        <f>+Sklop17[[#This Row],[cena/enota brez DDV v EUR]]*Sklop17[[#This Row],[Okvirna količina]]</f>
        <v>0</v>
      </c>
      <c r="V42" s="115">
        <f>+Sklop17[[#This Row],[Končna cena/enoto mere (EUR) z DDV]]*Sklop17[[#This Row],[Okvirna količina]]</f>
        <v>0</v>
      </c>
      <c r="W42" s="99"/>
    </row>
    <row r="43" spans="1:23" s="175" customFormat="1" ht="24">
      <c r="A43" s="80" t="s">
        <v>29</v>
      </c>
      <c r="B43" s="241" t="s">
        <v>1367</v>
      </c>
      <c r="C43" s="242" t="s">
        <v>1439</v>
      </c>
      <c r="D43" s="253" t="s">
        <v>1691</v>
      </c>
      <c r="E43" s="251">
        <v>0.25</v>
      </c>
      <c r="F43" s="245" t="s">
        <v>0</v>
      </c>
      <c r="G43" s="113"/>
      <c r="H43" s="254">
        <v>350</v>
      </c>
      <c r="I43" s="245" t="s">
        <v>93</v>
      </c>
      <c r="J4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87.5</v>
      </c>
      <c r="K43" s="86" t="str">
        <f>IF(Sklop17[[#This Row],[ZAHTEVANA SHEMA KAKOVOSTI]]&lt;&gt;"",Sklop17[[#This Row],[Preračunana masa/volumen/kos na enoto kg]],"")</f>
        <v/>
      </c>
      <c r="L43" s="94"/>
      <c r="M43" s="89"/>
      <c r="N43" s="89"/>
      <c r="O43" s="2"/>
      <c r="P43" s="88"/>
      <c r="Q43" s="88"/>
      <c r="R43" s="97"/>
      <c r="S43" s="88">
        <f>+Sklop17[[#This Row],[cena/enota brez DDV v EUR]]*Sklop17[[#This Row],[Stopnja DDV (%)]]</f>
        <v>0</v>
      </c>
      <c r="T43" s="88">
        <f>+Sklop17[[#This Row],[cena/enota brez DDV v EUR]]+Sklop17[[#This Row],[Davek (EUR)]]</f>
        <v>0</v>
      </c>
      <c r="U43" s="88">
        <f>+Sklop17[[#This Row],[cena/enota brez DDV v EUR]]*Sklop17[[#This Row],[Okvirna količina]]</f>
        <v>0</v>
      </c>
      <c r="V43" s="115">
        <f>+Sklop17[[#This Row],[Končna cena/enoto mere (EUR) z DDV]]*Sklop17[[#This Row],[Okvirna količina]]</f>
        <v>0</v>
      </c>
      <c r="W43" s="99"/>
    </row>
    <row r="44" spans="1:23" s="175" customFormat="1" ht="12">
      <c r="A44" s="80" t="s">
        <v>30</v>
      </c>
      <c r="B44" s="241" t="s">
        <v>1366</v>
      </c>
      <c r="C44" s="242" t="s">
        <v>1439</v>
      </c>
      <c r="D44" s="253" t="s">
        <v>1690</v>
      </c>
      <c r="E44" s="251">
        <v>0.45</v>
      </c>
      <c r="F44" s="245" t="s">
        <v>0</v>
      </c>
      <c r="G44" s="113"/>
      <c r="H44" s="254">
        <v>30</v>
      </c>
      <c r="I44" s="245" t="s">
        <v>93</v>
      </c>
      <c r="J4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13.5</v>
      </c>
      <c r="K44" s="86" t="str">
        <f>IF(Sklop17[[#This Row],[ZAHTEVANA SHEMA KAKOVOSTI]]&lt;&gt;"",Sklop17[[#This Row],[Preračunana masa/volumen/kos na enoto kg]],"")</f>
        <v/>
      </c>
      <c r="L44" s="94"/>
      <c r="M44" s="89"/>
      <c r="N44" s="89"/>
      <c r="O44" s="2"/>
      <c r="P44" s="88"/>
      <c r="Q44" s="88"/>
      <c r="R44" s="97"/>
      <c r="S44" s="88">
        <f>+Sklop17[[#This Row],[cena/enota brez DDV v EUR]]*Sklop17[[#This Row],[Stopnja DDV (%)]]</f>
        <v>0</v>
      </c>
      <c r="T44" s="88">
        <f>+Sklop17[[#This Row],[cena/enota brez DDV v EUR]]+Sklop17[[#This Row],[Davek (EUR)]]</f>
        <v>0</v>
      </c>
      <c r="U44" s="88">
        <f>+Sklop17[[#This Row],[cena/enota brez DDV v EUR]]*Sklop17[[#This Row],[Okvirna količina]]</f>
        <v>0</v>
      </c>
      <c r="V44" s="115">
        <f>+Sklop17[[#This Row],[Končna cena/enoto mere (EUR) z DDV]]*Sklop17[[#This Row],[Okvirna količina]]</f>
        <v>0</v>
      </c>
      <c r="W44" s="99"/>
    </row>
    <row r="45" spans="1:23" s="175" customFormat="1" ht="12">
      <c r="A45" s="80" t="s">
        <v>31</v>
      </c>
      <c r="B45" s="241" t="s">
        <v>1406</v>
      </c>
      <c r="C45" s="242" t="s">
        <v>1439</v>
      </c>
      <c r="D45" s="253" t="s">
        <v>1727</v>
      </c>
      <c r="E45" s="251">
        <v>0.6</v>
      </c>
      <c r="F45" s="245" t="s">
        <v>0</v>
      </c>
      <c r="G45" s="113"/>
      <c r="H45" s="254">
        <v>50</v>
      </c>
      <c r="I45" s="245" t="s">
        <v>93</v>
      </c>
      <c r="J4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45" s="86" t="str">
        <f>IF(Sklop17[[#This Row],[ZAHTEVANA SHEMA KAKOVOSTI]]&lt;&gt;"",Sklop17[[#This Row],[Preračunana masa/volumen/kos na enoto kg]],"")</f>
        <v/>
      </c>
      <c r="L45" s="94"/>
      <c r="M45" s="89"/>
      <c r="N45" s="89"/>
      <c r="O45" s="2"/>
      <c r="P45" s="88"/>
      <c r="Q45" s="88"/>
      <c r="R45" s="97"/>
      <c r="S45" s="88">
        <f>+Sklop17[[#This Row],[cena/enota brez DDV v EUR]]*Sklop17[[#This Row],[Stopnja DDV (%)]]</f>
        <v>0</v>
      </c>
      <c r="T45" s="88">
        <f>+Sklop17[[#This Row],[cena/enota brez DDV v EUR]]+Sklop17[[#This Row],[Davek (EUR)]]</f>
        <v>0</v>
      </c>
      <c r="U45" s="88">
        <f>+Sklop17[[#This Row],[cena/enota brez DDV v EUR]]*Sklop17[[#This Row],[Okvirna količina]]</f>
        <v>0</v>
      </c>
      <c r="V45" s="115">
        <f>+Sklop17[[#This Row],[Končna cena/enoto mere (EUR) z DDV]]*Sklop17[[#This Row],[Okvirna količina]]</f>
        <v>0</v>
      </c>
      <c r="W45" s="99"/>
    </row>
    <row r="46" spans="1:23" s="175" customFormat="1" ht="24">
      <c r="A46" s="80" t="s">
        <v>32</v>
      </c>
      <c r="B46" s="241" t="s">
        <v>1435</v>
      </c>
      <c r="C46" s="242" t="s">
        <v>1439</v>
      </c>
      <c r="D46" s="249" t="s">
        <v>1756</v>
      </c>
      <c r="E46" s="251">
        <v>5.1999999999999998E-2</v>
      </c>
      <c r="F46" s="245" t="s">
        <v>0</v>
      </c>
      <c r="G46" s="113"/>
      <c r="H46" s="254">
        <v>15</v>
      </c>
      <c r="I46" s="245" t="s">
        <v>93</v>
      </c>
      <c r="J4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0.77999999999999992</v>
      </c>
      <c r="K46" s="86" t="str">
        <f>IF(Sklop17[[#This Row],[ZAHTEVANA SHEMA KAKOVOSTI]]&lt;&gt;"",Sklop17[[#This Row],[Preračunana masa/volumen/kos na enoto kg]],"")</f>
        <v/>
      </c>
      <c r="L46" s="94"/>
      <c r="M46" s="89"/>
      <c r="N46" s="89"/>
      <c r="O46" s="2"/>
      <c r="P46" s="88"/>
      <c r="Q46" s="88"/>
      <c r="R46" s="97"/>
      <c r="S46" s="88">
        <f>+Sklop17[[#This Row],[cena/enota brez DDV v EUR]]*Sklop17[[#This Row],[Stopnja DDV (%)]]</f>
        <v>0</v>
      </c>
      <c r="T46" s="88">
        <f>+Sklop17[[#This Row],[cena/enota brez DDV v EUR]]+Sklop17[[#This Row],[Davek (EUR)]]</f>
        <v>0</v>
      </c>
      <c r="U46" s="88">
        <f>+Sklop17[[#This Row],[cena/enota brez DDV v EUR]]*Sklop17[[#This Row],[Okvirna količina]]</f>
        <v>0</v>
      </c>
      <c r="V46" s="115">
        <f>+Sklop17[[#This Row],[Končna cena/enoto mere (EUR) z DDV]]*Sklop17[[#This Row],[Okvirna količina]]</f>
        <v>0</v>
      </c>
      <c r="W46" s="99"/>
    </row>
    <row r="47" spans="1:23" s="175" customFormat="1" ht="12">
      <c r="A47" s="80" t="s">
        <v>33</v>
      </c>
      <c r="B47" s="241" t="s">
        <v>1398</v>
      </c>
      <c r="C47" s="242" t="s">
        <v>1439</v>
      </c>
      <c r="D47" s="253" t="s">
        <v>1719</v>
      </c>
      <c r="E47" s="251">
        <v>1</v>
      </c>
      <c r="F47" s="245" t="s">
        <v>0</v>
      </c>
      <c r="G47" s="113"/>
      <c r="H47" s="254">
        <v>100</v>
      </c>
      <c r="I47" s="245" t="s">
        <v>93</v>
      </c>
      <c r="J4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47" s="126" t="str">
        <f>IF(Sklop17[[#This Row],[ZAHTEVANA SHEMA KAKOVOSTI]]&lt;&gt;"",Sklop17[[#This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+Sklop17[[#This Row],[cena/enota brez DDV v EUR]]*Sklop17[[#This Row],[Stopnja DDV (%)]]</f>
        <v>0</v>
      </c>
      <c r="T47" s="142">
        <f>+Sklop17[[#This Row],[cena/enota brez DDV v EUR]]+Sklop17[[#This Row],[Davek (EUR)]]</f>
        <v>0</v>
      </c>
      <c r="U47" s="142">
        <f>+Sklop17[[#This Row],[cena/enota brez DDV v EUR]]*Sklop17[[#This Row],[Okvirna količina]]</f>
        <v>0</v>
      </c>
      <c r="V47" s="148">
        <f>+Sklop17[[#This Row],[Končna cena/enoto mere (EUR) z DDV]]*Sklop17[[#This Row],[Okvirna količina]]</f>
        <v>0</v>
      </c>
      <c r="W47" s="149"/>
    </row>
    <row r="48" spans="1:23" s="175" customFormat="1" ht="12">
      <c r="A48" s="80" t="s">
        <v>34</v>
      </c>
      <c r="B48" s="241" t="s">
        <v>1363</v>
      </c>
      <c r="C48" s="242" t="s">
        <v>1439</v>
      </c>
      <c r="D48" s="253" t="s">
        <v>2162</v>
      </c>
      <c r="E48" s="251">
        <v>0.03</v>
      </c>
      <c r="F48" s="245" t="s">
        <v>0</v>
      </c>
      <c r="G48" s="113"/>
      <c r="H48" s="254">
        <v>650</v>
      </c>
      <c r="I48" s="245" t="s">
        <v>93</v>
      </c>
      <c r="J4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19.5</v>
      </c>
      <c r="K48" s="126" t="str">
        <f>IF(Sklop17[[#This Row],[ZAHTEVANA SHEMA KAKOVOSTI]]&lt;&gt;"",Sklop17[[#This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+Sklop17[[#This Row],[cena/enota brez DDV v EUR]]*Sklop17[[#This Row],[Stopnja DDV (%)]]</f>
        <v>0</v>
      </c>
      <c r="T48" s="142">
        <f>+Sklop17[[#This Row],[cena/enota brez DDV v EUR]]+Sklop17[[#This Row],[Davek (EUR)]]</f>
        <v>0</v>
      </c>
      <c r="U48" s="142">
        <f>+Sklop17[[#This Row],[cena/enota brez DDV v EUR]]*Sklop17[[#This Row],[Okvirna količina]]</f>
        <v>0</v>
      </c>
      <c r="V48" s="148">
        <f>+Sklop17[[#This Row],[Končna cena/enoto mere (EUR) z DDV]]*Sklop17[[#This Row],[Okvirna količina]]</f>
        <v>0</v>
      </c>
      <c r="W48" s="149"/>
    </row>
    <row r="49" spans="1:23" s="175" customFormat="1" ht="12">
      <c r="A49" s="80" t="s">
        <v>35</v>
      </c>
      <c r="B49" s="241" t="s">
        <v>1438</v>
      </c>
      <c r="C49" s="242" t="s">
        <v>1439</v>
      </c>
      <c r="D49" s="249" t="s">
        <v>1759</v>
      </c>
      <c r="E49" s="251">
        <v>0.35</v>
      </c>
      <c r="F49" s="245" t="s">
        <v>0</v>
      </c>
      <c r="G49" s="113"/>
      <c r="H49" s="254">
        <v>10</v>
      </c>
      <c r="I49" s="245" t="s">
        <v>93</v>
      </c>
      <c r="J4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K49" s="126" t="str">
        <f>IF(Sklop17[[#This Row],[ZAHTEVANA SHEMA KAKOVOSTI]]&lt;&gt;"",Sklop17[[#This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+Sklop17[[#This Row],[cena/enota brez DDV v EUR]]*Sklop17[[#This Row],[Stopnja DDV (%)]]</f>
        <v>0</v>
      </c>
      <c r="T49" s="142">
        <f>+Sklop17[[#This Row],[cena/enota brez DDV v EUR]]+Sklop17[[#This Row],[Davek (EUR)]]</f>
        <v>0</v>
      </c>
      <c r="U49" s="142">
        <f>+Sklop17[[#This Row],[cena/enota brez DDV v EUR]]*Sklop17[[#This Row],[Okvirna količina]]</f>
        <v>0</v>
      </c>
      <c r="V49" s="148">
        <f>+Sklop17[[#This Row],[Končna cena/enoto mere (EUR) z DDV]]*Sklop17[[#This Row],[Okvirna količina]]</f>
        <v>0</v>
      </c>
      <c r="W49" s="149"/>
    </row>
    <row r="50" spans="1:23" s="175" customFormat="1" ht="12">
      <c r="A50" s="80" t="s">
        <v>36</v>
      </c>
      <c r="B50" s="241" t="s">
        <v>1288</v>
      </c>
      <c r="C50" s="242" t="s">
        <v>1439</v>
      </c>
      <c r="D50" s="249" t="s">
        <v>1615</v>
      </c>
      <c r="E50" s="251">
        <v>0.1</v>
      </c>
      <c r="F50" s="245" t="s">
        <v>0</v>
      </c>
      <c r="G50" s="113"/>
      <c r="H50" s="254">
        <v>20</v>
      </c>
      <c r="I50" s="245" t="s">
        <v>93</v>
      </c>
      <c r="J5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50" s="126" t="str">
        <f>IF(Sklop17[[#This Row],[ZAHTEVANA SHEMA KAKOVOSTI]]&lt;&gt;"",Sklop17[[#This Row],[Preračunana masa/volumen/kos na enoto kg]],"")</f>
        <v/>
      </c>
      <c r="L50" s="141"/>
      <c r="M50" s="305"/>
      <c r="N50" s="305"/>
      <c r="O50" s="202"/>
      <c r="P50" s="142"/>
      <c r="Q50" s="142"/>
      <c r="R50" s="143"/>
      <c r="S50" s="142">
        <f>+Sklop17[[#This Row],[cena/enota brez DDV v EUR]]*Sklop17[[#This Row],[Stopnja DDV (%)]]</f>
        <v>0</v>
      </c>
      <c r="T50" s="142">
        <f>+Sklop17[[#This Row],[cena/enota brez DDV v EUR]]+Sklop17[[#This Row],[Davek (EUR)]]</f>
        <v>0</v>
      </c>
      <c r="U50" s="142">
        <f>+Sklop17[[#This Row],[cena/enota brez DDV v EUR]]*Sklop17[[#This Row],[Okvirna količina]]</f>
        <v>0</v>
      </c>
      <c r="V50" s="148">
        <f>+Sklop17[[#This Row],[Končna cena/enoto mere (EUR) z DDV]]*Sklop17[[#This Row],[Okvirna količina]]</f>
        <v>0</v>
      </c>
      <c r="W50" s="149"/>
    </row>
    <row r="51" spans="1:23" s="175" customFormat="1" ht="24">
      <c r="A51" s="80" t="s">
        <v>37</v>
      </c>
      <c r="B51" s="241" t="s">
        <v>1289</v>
      </c>
      <c r="C51" s="242" t="s">
        <v>1439</v>
      </c>
      <c r="D51" s="249" t="s">
        <v>1616</v>
      </c>
      <c r="E51" s="251">
        <v>0.8</v>
      </c>
      <c r="F51" s="245" t="s">
        <v>0</v>
      </c>
      <c r="G51" s="113"/>
      <c r="H51" s="254">
        <v>60</v>
      </c>
      <c r="I51" s="245" t="s">
        <v>93</v>
      </c>
      <c r="J5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K51" s="126" t="str">
        <f>IF(Sklop17[[#This Row],[ZAHTEVANA SHEMA KAKOVOSTI]]&lt;&gt;"",Sklop17[[#This Row],[Preračunana masa/volumen/kos na enoto kg]],"")</f>
        <v/>
      </c>
      <c r="L51" s="141"/>
      <c r="M51" s="305"/>
      <c r="N51" s="305"/>
      <c r="O51" s="202"/>
      <c r="P51" s="142"/>
      <c r="Q51" s="142"/>
      <c r="R51" s="143"/>
      <c r="S51" s="142">
        <f>+Sklop17[[#This Row],[cena/enota brez DDV v EUR]]*Sklop17[[#This Row],[Stopnja DDV (%)]]</f>
        <v>0</v>
      </c>
      <c r="T51" s="142">
        <f>+Sklop17[[#This Row],[cena/enota brez DDV v EUR]]+Sklop17[[#This Row],[Davek (EUR)]]</f>
        <v>0</v>
      </c>
      <c r="U51" s="142">
        <f>+Sklop17[[#This Row],[cena/enota brez DDV v EUR]]*Sklop17[[#This Row],[Okvirna količina]]</f>
        <v>0</v>
      </c>
      <c r="V51" s="148">
        <f>+Sklop17[[#This Row],[Končna cena/enoto mere (EUR) z DDV]]*Sklop17[[#This Row],[Okvirna količina]]</f>
        <v>0</v>
      </c>
      <c r="W51" s="149"/>
    </row>
    <row r="52" spans="1:23" s="175" customFormat="1" ht="12">
      <c r="A52" s="80" t="s">
        <v>38</v>
      </c>
      <c r="B52" s="241" t="s">
        <v>1401</v>
      </c>
      <c r="C52" s="242" t="s">
        <v>1439</v>
      </c>
      <c r="D52" s="253" t="s">
        <v>1722</v>
      </c>
      <c r="E52" s="251">
        <v>1</v>
      </c>
      <c r="F52" s="245" t="s">
        <v>0</v>
      </c>
      <c r="G52" s="113"/>
      <c r="H52" s="254">
        <v>30</v>
      </c>
      <c r="I52" s="245" t="s">
        <v>93</v>
      </c>
      <c r="J5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52" s="126" t="str">
        <f>IF(Sklop17[[#This Row],[ZAHTEVANA SHEMA KAKOVOSTI]]&lt;&gt;"",Sklop17[[#This Row],[Preračunana masa/volumen/kos na enoto kg]],"")</f>
        <v/>
      </c>
      <c r="L52" s="141"/>
      <c r="M52" s="144"/>
      <c r="N52" s="144"/>
      <c r="O52" s="145"/>
      <c r="P52" s="142"/>
      <c r="Q52" s="142"/>
      <c r="R52" s="143"/>
      <c r="S52" s="142">
        <f>+Sklop17[[#This Row],[cena/enota brez DDV v EUR]]*Sklop17[[#This Row],[Stopnja DDV (%)]]</f>
        <v>0</v>
      </c>
      <c r="T52" s="142">
        <f>+Sklop17[[#This Row],[cena/enota brez DDV v EUR]]+Sklop17[[#This Row],[Davek (EUR)]]</f>
        <v>0</v>
      </c>
      <c r="U52" s="142">
        <f>+Sklop17[[#This Row],[cena/enota brez DDV v EUR]]*Sklop17[[#This Row],[Okvirna količina]]</f>
        <v>0</v>
      </c>
      <c r="V52" s="148">
        <f>+Sklop17[[#This Row],[Končna cena/enoto mere (EUR) z DDV]]*Sklop17[[#This Row],[Okvirna količina]]</f>
        <v>0</v>
      </c>
      <c r="W52" s="149"/>
    </row>
    <row r="53" spans="1:23" s="175" customFormat="1" ht="36">
      <c r="A53" s="80" t="s">
        <v>39</v>
      </c>
      <c r="B53" s="241" t="s">
        <v>1290</v>
      </c>
      <c r="C53" s="242" t="s">
        <v>1439</v>
      </c>
      <c r="D53" s="249" t="s">
        <v>1617</v>
      </c>
      <c r="E53" s="251">
        <v>1</v>
      </c>
      <c r="F53" s="245" t="s">
        <v>0</v>
      </c>
      <c r="G53" s="113"/>
      <c r="H53" s="254">
        <v>15</v>
      </c>
      <c r="I53" s="245" t="s">
        <v>93</v>
      </c>
      <c r="J5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53" s="126" t="str">
        <f>IF(Sklop17[[#This Row],[ZAHTEVANA SHEMA KAKOVOSTI]]&lt;&gt;"",Sklop17[[#This Row],[Preračunana masa/volumen/kos na enoto kg]],"")</f>
        <v/>
      </c>
      <c r="L53" s="141"/>
      <c r="M53" s="305"/>
      <c r="N53" s="305"/>
      <c r="O53" s="202"/>
      <c r="P53" s="142"/>
      <c r="Q53" s="142"/>
      <c r="R53" s="143"/>
      <c r="S53" s="142">
        <f>+Sklop17[[#This Row],[cena/enota brez DDV v EUR]]*Sklop17[[#This Row],[Stopnja DDV (%)]]</f>
        <v>0</v>
      </c>
      <c r="T53" s="142">
        <f>+Sklop17[[#This Row],[cena/enota brez DDV v EUR]]+Sklop17[[#This Row],[Davek (EUR)]]</f>
        <v>0</v>
      </c>
      <c r="U53" s="142">
        <f>+Sklop17[[#This Row],[cena/enota brez DDV v EUR]]*Sklop17[[#This Row],[Okvirna količina]]</f>
        <v>0</v>
      </c>
      <c r="V53" s="148">
        <f>+Sklop17[[#This Row],[Končna cena/enoto mere (EUR) z DDV]]*Sklop17[[#This Row],[Okvirna količina]]</f>
        <v>0</v>
      </c>
      <c r="W53" s="149"/>
    </row>
    <row r="54" spans="1:23" s="175" customFormat="1" ht="36">
      <c r="A54" s="80" t="s">
        <v>40</v>
      </c>
      <c r="B54" s="241" t="s">
        <v>1399</v>
      </c>
      <c r="C54" s="242" t="s">
        <v>1439</v>
      </c>
      <c r="D54" s="253" t="s">
        <v>1720</v>
      </c>
      <c r="E54" s="251">
        <v>0.25</v>
      </c>
      <c r="F54" s="245" t="s">
        <v>0</v>
      </c>
      <c r="G54" s="113"/>
      <c r="H54" s="254">
        <v>10</v>
      </c>
      <c r="I54" s="245" t="s">
        <v>93</v>
      </c>
      <c r="J5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54" s="126" t="str">
        <f>IF(Sklop17[[#This Row],[ZAHTEVANA SHEMA KAKOVOSTI]]&lt;&gt;"",Sklop17[[#This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+Sklop17[[#This Row],[cena/enota brez DDV v EUR]]*Sklop17[[#This Row],[Stopnja DDV (%)]]</f>
        <v>0</v>
      </c>
      <c r="T54" s="142">
        <f>+Sklop17[[#This Row],[cena/enota brez DDV v EUR]]+Sklop17[[#This Row],[Davek (EUR)]]</f>
        <v>0</v>
      </c>
      <c r="U54" s="142">
        <f>+Sklop17[[#This Row],[cena/enota brez DDV v EUR]]*Sklop17[[#This Row],[Okvirna količina]]</f>
        <v>0</v>
      </c>
      <c r="V54" s="148">
        <f>+Sklop17[[#This Row],[Končna cena/enoto mere (EUR) z DDV]]*Sklop17[[#This Row],[Okvirna količina]]</f>
        <v>0</v>
      </c>
      <c r="W54" s="149"/>
    </row>
    <row r="55" spans="1:23" s="175" customFormat="1" ht="12">
      <c r="A55" s="80" t="s">
        <v>41</v>
      </c>
      <c r="B55" s="241" t="s">
        <v>1431</v>
      </c>
      <c r="C55" s="242" t="s">
        <v>1439</v>
      </c>
      <c r="D55" s="249" t="s">
        <v>1752</v>
      </c>
      <c r="E55" s="251">
        <v>0.2</v>
      </c>
      <c r="F55" s="245" t="s">
        <v>0</v>
      </c>
      <c r="G55" s="113"/>
      <c r="H55" s="254">
        <v>30</v>
      </c>
      <c r="I55" s="245" t="s">
        <v>93</v>
      </c>
      <c r="J5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55" s="126" t="str">
        <f>IF(Sklop17[[#This Row],[ZAHTEVANA SHEMA KAKOVOSTI]]&lt;&gt;"",Sklop17[[#This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+Sklop17[[#This Row],[cena/enota brez DDV v EUR]]*Sklop17[[#This Row],[Stopnja DDV (%)]]</f>
        <v>0</v>
      </c>
      <c r="T55" s="142">
        <f>+Sklop17[[#This Row],[cena/enota brez DDV v EUR]]+Sklop17[[#This Row],[Davek (EUR)]]</f>
        <v>0</v>
      </c>
      <c r="U55" s="142">
        <f>+Sklop17[[#This Row],[cena/enota brez DDV v EUR]]*Sklop17[[#This Row],[Okvirna količina]]</f>
        <v>0</v>
      </c>
      <c r="V55" s="148">
        <f>+Sklop17[[#This Row],[Končna cena/enoto mere (EUR) z DDV]]*Sklop17[[#This Row],[Okvirna količina]]</f>
        <v>0</v>
      </c>
      <c r="W55" s="149"/>
    </row>
    <row r="56" spans="1:23" s="175" customFormat="1" ht="12">
      <c r="A56" s="80" t="s">
        <v>42</v>
      </c>
      <c r="B56" s="241" t="s">
        <v>1342</v>
      </c>
      <c r="C56" s="242" t="s">
        <v>1439</v>
      </c>
      <c r="D56" s="249" t="s">
        <v>1667</v>
      </c>
      <c r="E56" s="251">
        <v>0.4</v>
      </c>
      <c r="F56" s="245" t="s">
        <v>0</v>
      </c>
      <c r="G56" s="113"/>
      <c r="H56" s="254">
        <v>200</v>
      </c>
      <c r="I56" s="245" t="s">
        <v>93</v>
      </c>
      <c r="J5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56" s="126" t="str">
        <f>IF(Sklop17[[#This Row],[ZAHTEVANA SHEMA KAKOVOSTI]]&lt;&gt;"",Sklop17[[#This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+Sklop17[[#This Row],[cena/enota brez DDV v EUR]]*Sklop17[[#This Row],[Stopnja DDV (%)]]</f>
        <v>0</v>
      </c>
      <c r="T56" s="142">
        <f>+Sklop17[[#This Row],[cena/enota brez DDV v EUR]]+Sklop17[[#This Row],[Davek (EUR)]]</f>
        <v>0</v>
      </c>
      <c r="U56" s="142">
        <f>+Sklop17[[#This Row],[cena/enota brez DDV v EUR]]*Sklop17[[#This Row],[Okvirna količina]]</f>
        <v>0</v>
      </c>
      <c r="V56" s="148">
        <f>+Sklop17[[#This Row],[Končna cena/enoto mere (EUR) z DDV]]*Sklop17[[#This Row],[Okvirna količina]]</f>
        <v>0</v>
      </c>
      <c r="W56" s="149"/>
    </row>
    <row r="57" spans="1:23" s="175" customFormat="1" ht="24">
      <c r="A57" s="80" t="s">
        <v>43</v>
      </c>
      <c r="B57" s="241" t="s">
        <v>1294</v>
      </c>
      <c r="C57" s="242" t="s">
        <v>1439</v>
      </c>
      <c r="D57" s="249" t="s">
        <v>1621</v>
      </c>
      <c r="E57" s="251">
        <v>0.05</v>
      </c>
      <c r="F57" s="245" t="s">
        <v>0</v>
      </c>
      <c r="G57" s="113"/>
      <c r="H57" s="254">
        <v>500</v>
      </c>
      <c r="I57" s="245" t="s">
        <v>93</v>
      </c>
      <c r="J5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K57" s="126" t="str">
        <f>IF(Sklop17[[#This Row],[ZAHTEVANA SHEMA KAKOVOSTI]]&lt;&gt;"",Sklop17[[#This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+Sklop17[[#This Row],[cena/enota brez DDV v EUR]]*Sklop17[[#This Row],[Stopnja DDV (%)]]</f>
        <v>0</v>
      </c>
      <c r="T57" s="142">
        <f>+Sklop17[[#This Row],[cena/enota brez DDV v EUR]]+Sklop17[[#This Row],[Davek (EUR)]]</f>
        <v>0</v>
      </c>
      <c r="U57" s="142">
        <f>+Sklop17[[#This Row],[cena/enota brez DDV v EUR]]*Sklop17[[#This Row],[Okvirna količina]]</f>
        <v>0</v>
      </c>
      <c r="V57" s="148">
        <f>+Sklop17[[#This Row],[Končna cena/enoto mere (EUR) z DDV]]*Sklop17[[#This Row],[Okvirna količina]]</f>
        <v>0</v>
      </c>
      <c r="W57" s="149"/>
    </row>
    <row r="58" spans="1:23" s="175" customFormat="1" ht="12">
      <c r="A58" s="80" t="s">
        <v>48</v>
      </c>
      <c r="B58" s="241" t="s">
        <v>1295</v>
      </c>
      <c r="C58" s="242" t="s">
        <v>1439</v>
      </c>
      <c r="D58" s="249" t="s">
        <v>1622</v>
      </c>
      <c r="E58" s="251">
        <v>0.2</v>
      </c>
      <c r="F58" s="245" t="s">
        <v>0</v>
      </c>
      <c r="G58" s="113"/>
      <c r="H58" s="254">
        <v>200</v>
      </c>
      <c r="I58" s="245" t="s">
        <v>93</v>
      </c>
      <c r="J5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58" s="126" t="str">
        <f>IF(Sklop17[[#This Row],[ZAHTEVANA SHEMA KAKOVOSTI]]&lt;&gt;"",Sklop17[[#This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+Sklop17[[#This Row],[cena/enota brez DDV v EUR]]*Sklop17[[#This Row],[Stopnja DDV (%)]]</f>
        <v>0</v>
      </c>
      <c r="T58" s="142">
        <f>+Sklop17[[#This Row],[cena/enota brez DDV v EUR]]+Sklop17[[#This Row],[Davek (EUR)]]</f>
        <v>0</v>
      </c>
      <c r="U58" s="142">
        <f>+Sklop17[[#This Row],[cena/enota brez DDV v EUR]]*Sklop17[[#This Row],[Okvirna količina]]</f>
        <v>0</v>
      </c>
      <c r="V58" s="148">
        <f>+Sklop17[[#This Row],[Končna cena/enoto mere (EUR) z DDV]]*Sklop17[[#This Row],[Okvirna količina]]</f>
        <v>0</v>
      </c>
      <c r="W58" s="149"/>
    </row>
    <row r="59" spans="1:23" s="175" customFormat="1" ht="12">
      <c r="A59" s="80" t="s">
        <v>44</v>
      </c>
      <c r="B59" s="241" t="s">
        <v>1388</v>
      </c>
      <c r="C59" s="242" t="s">
        <v>1439</v>
      </c>
      <c r="D59" s="253" t="s">
        <v>1710</v>
      </c>
      <c r="E59" s="251">
        <v>0.3</v>
      </c>
      <c r="F59" s="245" t="s">
        <v>0</v>
      </c>
      <c r="G59" s="113"/>
      <c r="H59" s="254">
        <v>50</v>
      </c>
      <c r="I59" s="245" t="s">
        <v>93</v>
      </c>
      <c r="J5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59" s="126" t="str">
        <f>IF(Sklop17[[#This Row],[ZAHTEVANA SHEMA KAKOVOSTI]]&lt;&gt;"",Sklop17[[#This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+Sklop17[[#This Row],[cena/enota brez DDV v EUR]]*Sklop17[[#This Row],[Stopnja DDV (%)]]</f>
        <v>0</v>
      </c>
      <c r="T59" s="142">
        <f>+Sklop17[[#This Row],[cena/enota brez DDV v EUR]]+Sklop17[[#This Row],[Davek (EUR)]]</f>
        <v>0</v>
      </c>
      <c r="U59" s="142">
        <f>+Sklop17[[#This Row],[cena/enota brez DDV v EUR]]*Sklop17[[#This Row],[Okvirna količina]]</f>
        <v>0</v>
      </c>
      <c r="V59" s="148">
        <f>+Sklop17[[#This Row],[Končna cena/enoto mere (EUR) z DDV]]*Sklop17[[#This Row],[Okvirna količina]]</f>
        <v>0</v>
      </c>
      <c r="W59" s="149"/>
    </row>
    <row r="60" spans="1:23" s="175" customFormat="1" ht="24">
      <c r="A60" s="80" t="s">
        <v>45</v>
      </c>
      <c r="B60" s="241" t="s">
        <v>1314</v>
      </c>
      <c r="C60" s="242" t="s">
        <v>1439</v>
      </c>
      <c r="D60" s="249" t="s">
        <v>1640</v>
      </c>
      <c r="E60" s="251">
        <v>1</v>
      </c>
      <c r="F60" s="245" t="s">
        <v>0</v>
      </c>
      <c r="G60" s="113"/>
      <c r="H60" s="254">
        <v>10</v>
      </c>
      <c r="I60" s="245" t="s">
        <v>93</v>
      </c>
      <c r="J6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60" s="126" t="str">
        <f>IF(Sklop17[[#This Row],[ZAHTEVANA SHEMA KAKOVOSTI]]&lt;&gt;"",Sklop17[[#This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+Sklop17[[#This Row],[cena/enota brez DDV v EUR]]*Sklop17[[#This Row],[Stopnja DDV (%)]]</f>
        <v>0</v>
      </c>
      <c r="T60" s="142">
        <f>+Sklop17[[#This Row],[cena/enota brez DDV v EUR]]+Sklop17[[#This Row],[Davek (EUR)]]</f>
        <v>0</v>
      </c>
      <c r="U60" s="142">
        <f>+Sklop17[[#This Row],[cena/enota brez DDV v EUR]]*Sklop17[[#This Row],[Okvirna količina]]</f>
        <v>0</v>
      </c>
      <c r="V60" s="148">
        <f>+Sklop17[[#This Row],[Končna cena/enoto mere (EUR) z DDV]]*Sklop17[[#This Row],[Okvirna količina]]</f>
        <v>0</v>
      </c>
      <c r="W60" s="149"/>
    </row>
    <row r="61" spans="1:23" s="175" customFormat="1" ht="24">
      <c r="A61" s="80" t="s">
        <v>49</v>
      </c>
      <c r="B61" s="241" t="s">
        <v>1315</v>
      </c>
      <c r="C61" s="242" t="s">
        <v>1439</v>
      </c>
      <c r="D61" s="249" t="s">
        <v>1640</v>
      </c>
      <c r="E61" s="251">
        <v>0.7</v>
      </c>
      <c r="F61" s="245" t="s">
        <v>0</v>
      </c>
      <c r="G61" s="113"/>
      <c r="H61" s="254">
        <v>30</v>
      </c>
      <c r="I61" s="245" t="s">
        <v>93</v>
      </c>
      <c r="J6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K61" s="126" t="str">
        <f>IF(Sklop17[[#This Row],[ZAHTEVANA SHEMA KAKOVOSTI]]&lt;&gt;"",Sklop17[[#This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+Sklop17[[#This Row],[cena/enota brez DDV v EUR]]*Sklop17[[#This Row],[Stopnja DDV (%)]]</f>
        <v>0</v>
      </c>
      <c r="T61" s="142">
        <f>+Sklop17[[#This Row],[cena/enota brez DDV v EUR]]+Sklop17[[#This Row],[Davek (EUR)]]</f>
        <v>0</v>
      </c>
      <c r="U61" s="142">
        <f>+Sklop17[[#This Row],[cena/enota brez DDV v EUR]]*Sklop17[[#This Row],[Okvirna količina]]</f>
        <v>0</v>
      </c>
      <c r="V61" s="148">
        <f>+Sklop17[[#This Row],[Končna cena/enoto mere (EUR) z DDV]]*Sklop17[[#This Row],[Okvirna količina]]</f>
        <v>0</v>
      </c>
      <c r="W61" s="149"/>
    </row>
    <row r="62" spans="1:23" s="175" customFormat="1" ht="36">
      <c r="A62" s="80" t="s">
        <v>50</v>
      </c>
      <c r="B62" s="241" t="s">
        <v>1307</v>
      </c>
      <c r="C62" s="242" t="s">
        <v>1439</v>
      </c>
      <c r="D62" s="249" t="s">
        <v>1633</v>
      </c>
      <c r="E62" s="251">
        <v>1</v>
      </c>
      <c r="F62" s="245" t="s">
        <v>0</v>
      </c>
      <c r="G62" s="113"/>
      <c r="H62" s="254">
        <v>20</v>
      </c>
      <c r="I62" s="245" t="s">
        <v>93</v>
      </c>
      <c r="J6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62" s="126" t="str">
        <f>IF(Sklop17[[#This Row],[ZAHTEVANA SHEMA KAKOVOSTI]]&lt;&gt;"",Sklop17[[#This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+Sklop17[[#This Row],[cena/enota brez DDV v EUR]]*Sklop17[[#This Row],[Stopnja DDV (%)]]</f>
        <v>0</v>
      </c>
      <c r="T62" s="142">
        <f>+Sklop17[[#This Row],[cena/enota brez DDV v EUR]]+Sklop17[[#This Row],[Davek (EUR)]]</f>
        <v>0</v>
      </c>
      <c r="U62" s="142">
        <f>+Sklop17[[#This Row],[cena/enota brez DDV v EUR]]*Sklop17[[#This Row],[Okvirna količina]]</f>
        <v>0</v>
      </c>
      <c r="V62" s="148">
        <f>+Sklop17[[#This Row],[Končna cena/enoto mere (EUR) z DDV]]*Sklop17[[#This Row],[Okvirna količina]]</f>
        <v>0</v>
      </c>
      <c r="W62" s="149"/>
    </row>
    <row r="63" spans="1:23" s="175" customFormat="1" ht="36">
      <c r="A63" s="80" t="s">
        <v>46</v>
      </c>
      <c r="B63" s="241" t="s">
        <v>1306</v>
      </c>
      <c r="C63" s="242" t="s">
        <v>1439</v>
      </c>
      <c r="D63" s="249" t="s">
        <v>1632</v>
      </c>
      <c r="E63" s="251">
        <v>1</v>
      </c>
      <c r="F63" s="245" t="s">
        <v>0</v>
      </c>
      <c r="G63" s="113"/>
      <c r="H63" s="254">
        <v>150</v>
      </c>
      <c r="I63" s="245" t="s">
        <v>93</v>
      </c>
      <c r="J6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K63" s="126" t="str">
        <f>IF(Sklop17[[#This Row],[ZAHTEVANA SHEMA KAKOVOSTI]]&lt;&gt;"",Sklop17[[#This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+Sklop17[[#This Row],[cena/enota brez DDV v EUR]]*Sklop17[[#This Row],[Stopnja DDV (%)]]</f>
        <v>0</v>
      </c>
      <c r="T63" s="142">
        <f>+Sklop17[[#This Row],[cena/enota brez DDV v EUR]]+Sklop17[[#This Row],[Davek (EUR)]]</f>
        <v>0</v>
      </c>
      <c r="U63" s="142">
        <f>+Sklop17[[#This Row],[cena/enota brez DDV v EUR]]*Sklop17[[#This Row],[Okvirna količina]]</f>
        <v>0</v>
      </c>
      <c r="V63" s="148">
        <f>+Sklop17[[#This Row],[Končna cena/enoto mere (EUR) z DDV]]*Sklop17[[#This Row],[Okvirna količina]]</f>
        <v>0</v>
      </c>
      <c r="W63" s="149"/>
    </row>
    <row r="64" spans="1:23" s="175" customFormat="1" ht="12">
      <c r="A64" s="80" t="s">
        <v>51</v>
      </c>
      <c r="B64" s="241" t="s">
        <v>1308</v>
      </c>
      <c r="C64" s="242" t="s">
        <v>1439</v>
      </c>
      <c r="D64" s="249" t="s">
        <v>1634</v>
      </c>
      <c r="E64" s="251">
        <v>0.5</v>
      </c>
      <c r="F64" s="245" t="s">
        <v>0</v>
      </c>
      <c r="G64" s="113"/>
      <c r="H64" s="254">
        <v>5</v>
      </c>
      <c r="I64" s="245" t="s">
        <v>93</v>
      </c>
      <c r="J6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64" s="126" t="str">
        <f>IF(Sklop17[[#This Row],[ZAHTEVANA SHEMA KAKOVOSTI]]&lt;&gt;"",Sklop17[[#This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+Sklop17[[#This Row],[cena/enota brez DDV v EUR]]*Sklop17[[#This Row],[Stopnja DDV (%)]]</f>
        <v>0</v>
      </c>
      <c r="T64" s="142">
        <f>+Sklop17[[#This Row],[cena/enota brez DDV v EUR]]+Sklop17[[#This Row],[Davek (EUR)]]</f>
        <v>0</v>
      </c>
      <c r="U64" s="142">
        <f>+Sklop17[[#This Row],[cena/enota brez DDV v EUR]]*Sklop17[[#This Row],[Okvirna količina]]</f>
        <v>0</v>
      </c>
      <c r="V64" s="148">
        <f>+Sklop17[[#This Row],[Končna cena/enoto mere (EUR) z DDV]]*Sklop17[[#This Row],[Okvirna količina]]</f>
        <v>0</v>
      </c>
      <c r="W64" s="149"/>
    </row>
    <row r="65" spans="1:23" s="175" customFormat="1" ht="12">
      <c r="A65" s="80" t="s">
        <v>47</v>
      </c>
      <c r="B65" s="241" t="s">
        <v>1324</v>
      </c>
      <c r="C65" s="242" t="s">
        <v>1439</v>
      </c>
      <c r="D65" s="249" t="s">
        <v>1649</v>
      </c>
      <c r="E65" s="251">
        <v>3.06</v>
      </c>
      <c r="F65" s="245" t="s">
        <v>0</v>
      </c>
      <c r="G65" s="113"/>
      <c r="H65" s="254">
        <v>10</v>
      </c>
      <c r="I65" s="245" t="s">
        <v>93</v>
      </c>
      <c r="J6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30.6</v>
      </c>
      <c r="K65" s="126" t="str">
        <f>IF(Sklop17[[#This Row],[ZAHTEVANA SHEMA KAKOVOSTI]]&lt;&gt;"",Sklop17[[#This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+Sklop17[[#This Row],[cena/enota brez DDV v EUR]]*Sklop17[[#This Row],[Stopnja DDV (%)]]</f>
        <v>0</v>
      </c>
      <c r="T65" s="142">
        <f>+Sklop17[[#This Row],[cena/enota brez DDV v EUR]]+Sklop17[[#This Row],[Davek (EUR)]]</f>
        <v>0</v>
      </c>
      <c r="U65" s="142">
        <f>+Sklop17[[#This Row],[cena/enota brez DDV v EUR]]*Sklop17[[#This Row],[Okvirna količina]]</f>
        <v>0</v>
      </c>
      <c r="V65" s="148">
        <f>+Sklop17[[#This Row],[Končna cena/enoto mere (EUR) z DDV]]*Sklop17[[#This Row],[Okvirna količina]]</f>
        <v>0</v>
      </c>
      <c r="W65" s="149"/>
    </row>
    <row r="66" spans="1:23" s="175" customFormat="1" ht="12">
      <c r="A66" s="80" t="s">
        <v>52</v>
      </c>
      <c r="B66" s="241" t="s">
        <v>1325</v>
      </c>
      <c r="C66" s="242" t="s">
        <v>1439</v>
      </c>
      <c r="D66" s="249" t="s">
        <v>1650</v>
      </c>
      <c r="E66" s="251">
        <v>2.6</v>
      </c>
      <c r="F66" s="245" t="s">
        <v>0</v>
      </c>
      <c r="G66" s="113"/>
      <c r="H66" s="254">
        <v>50</v>
      </c>
      <c r="I66" s="245" t="s">
        <v>93</v>
      </c>
      <c r="J6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K66" s="126" t="str">
        <f>IF(Sklop17[[#This Row],[ZAHTEVANA SHEMA KAKOVOSTI]]&lt;&gt;"",Sklop17[[#This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+Sklop17[[#This Row],[cena/enota brez DDV v EUR]]*Sklop17[[#This Row],[Stopnja DDV (%)]]</f>
        <v>0</v>
      </c>
      <c r="T66" s="142">
        <f>+Sklop17[[#This Row],[cena/enota brez DDV v EUR]]+Sklop17[[#This Row],[Davek (EUR)]]</f>
        <v>0</v>
      </c>
      <c r="U66" s="142">
        <f>+Sklop17[[#This Row],[cena/enota brez DDV v EUR]]*Sklop17[[#This Row],[Okvirna količina]]</f>
        <v>0</v>
      </c>
      <c r="V66" s="148">
        <f>+Sklop17[[#This Row],[Končna cena/enoto mere (EUR) z DDV]]*Sklop17[[#This Row],[Okvirna količina]]</f>
        <v>0</v>
      </c>
      <c r="W66" s="149"/>
    </row>
    <row r="67" spans="1:23" s="175" customFormat="1" ht="12">
      <c r="A67" s="80" t="s">
        <v>53</v>
      </c>
      <c r="B67" s="241" t="s">
        <v>1326</v>
      </c>
      <c r="C67" s="242" t="s">
        <v>1439</v>
      </c>
      <c r="D67" s="249" t="s">
        <v>1651</v>
      </c>
      <c r="E67" s="251">
        <v>2.5</v>
      </c>
      <c r="F67" s="245" t="s">
        <v>0</v>
      </c>
      <c r="G67" s="113"/>
      <c r="H67" s="254">
        <v>5</v>
      </c>
      <c r="I67" s="245" t="s">
        <v>93</v>
      </c>
      <c r="J6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67" s="126" t="str">
        <f>IF(Sklop17[[#This Row],[ZAHTEVANA SHEMA KAKOVOSTI]]&lt;&gt;"",Sklop17[[#This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+Sklop17[[#This Row],[cena/enota brez DDV v EUR]]*Sklop17[[#This Row],[Stopnja DDV (%)]]</f>
        <v>0</v>
      </c>
      <c r="T67" s="142">
        <f>+Sklop17[[#This Row],[cena/enota brez DDV v EUR]]+Sklop17[[#This Row],[Davek (EUR)]]</f>
        <v>0</v>
      </c>
      <c r="U67" s="142">
        <f>+Sklop17[[#This Row],[cena/enota brez DDV v EUR]]*Sklop17[[#This Row],[Okvirna količina]]</f>
        <v>0</v>
      </c>
      <c r="V67" s="148">
        <f>+Sklop17[[#This Row],[Končna cena/enoto mere (EUR) z DDV]]*Sklop17[[#This Row],[Okvirna količina]]</f>
        <v>0</v>
      </c>
      <c r="W67" s="149"/>
    </row>
    <row r="68" spans="1:23" s="175" customFormat="1" ht="12">
      <c r="A68" s="80" t="s">
        <v>54</v>
      </c>
      <c r="B68" s="241" t="s">
        <v>1327</v>
      </c>
      <c r="C68" s="242" t="s">
        <v>1439</v>
      </c>
      <c r="D68" s="249" t="s">
        <v>1652</v>
      </c>
      <c r="E68" s="251">
        <v>0.84</v>
      </c>
      <c r="F68" s="245" t="s">
        <v>0</v>
      </c>
      <c r="G68" s="113"/>
      <c r="H68" s="254">
        <v>80</v>
      </c>
      <c r="I68" s="245" t="s">
        <v>93</v>
      </c>
      <c r="J6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67.2</v>
      </c>
      <c r="K68" s="126" t="str">
        <f>IF(Sklop17[[#This Row],[ZAHTEVANA SHEMA KAKOVOSTI]]&lt;&gt;"",Sklop17[[#This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+Sklop17[[#This Row],[cena/enota brez DDV v EUR]]*Sklop17[[#This Row],[Stopnja DDV (%)]]</f>
        <v>0</v>
      </c>
      <c r="T68" s="142">
        <f>+Sklop17[[#This Row],[cena/enota brez DDV v EUR]]+Sklop17[[#This Row],[Davek (EUR)]]</f>
        <v>0</v>
      </c>
      <c r="U68" s="142">
        <f>+Sklop17[[#This Row],[cena/enota brez DDV v EUR]]*Sklop17[[#This Row],[Okvirna količina]]</f>
        <v>0</v>
      </c>
      <c r="V68" s="148">
        <f>+Sklop17[[#This Row],[Končna cena/enoto mere (EUR) z DDV]]*Sklop17[[#This Row],[Okvirna količina]]</f>
        <v>0</v>
      </c>
      <c r="W68" s="149"/>
    </row>
    <row r="69" spans="1:23" s="175" customFormat="1" ht="12">
      <c r="A69" s="80" t="s">
        <v>55</v>
      </c>
      <c r="B69" s="241" t="s">
        <v>1328</v>
      </c>
      <c r="C69" s="242" t="s">
        <v>1439</v>
      </c>
      <c r="D69" s="249" t="s">
        <v>1653</v>
      </c>
      <c r="E69" s="251">
        <v>2.5</v>
      </c>
      <c r="F69" s="245" t="s">
        <v>0</v>
      </c>
      <c r="G69" s="113"/>
      <c r="H69" s="254">
        <v>5</v>
      </c>
      <c r="I69" s="245" t="s">
        <v>93</v>
      </c>
      <c r="J6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69" s="126" t="str">
        <f>IF(Sklop17[[#This Row],[ZAHTEVANA SHEMA KAKOVOSTI]]&lt;&gt;"",Sklop17[[#This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+Sklop17[[#This Row],[cena/enota brez DDV v EUR]]*Sklop17[[#This Row],[Stopnja DDV (%)]]</f>
        <v>0</v>
      </c>
      <c r="T69" s="142">
        <f>+Sklop17[[#This Row],[cena/enota brez DDV v EUR]]+Sklop17[[#This Row],[Davek (EUR)]]</f>
        <v>0</v>
      </c>
      <c r="U69" s="142">
        <f>+Sklop17[[#This Row],[cena/enota brez DDV v EUR]]*Sklop17[[#This Row],[Okvirna količina]]</f>
        <v>0</v>
      </c>
      <c r="V69" s="148">
        <f>+Sklop17[[#This Row],[Končna cena/enoto mere (EUR) z DDV]]*Sklop17[[#This Row],[Okvirna količina]]</f>
        <v>0</v>
      </c>
      <c r="W69" s="149"/>
    </row>
    <row r="70" spans="1:23" s="175" customFormat="1" ht="12">
      <c r="A70" s="80" t="s">
        <v>56</v>
      </c>
      <c r="B70" s="241" t="s">
        <v>1329</v>
      </c>
      <c r="C70" s="242" t="s">
        <v>1439</v>
      </c>
      <c r="D70" s="249" t="s">
        <v>1654</v>
      </c>
      <c r="E70" s="251">
        <v>2.5</v>
      </c>
      <c r="F70" s="245" t="s">
        <v>0</v>
      </c>
      <c r="G70" s="113"/>
      <c r="H70" s="254">
        <v>50</v>
      </c>
      <c r="I70" s="245" t="s">
        <v>93</v>
      </c>
      <c r="J7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K70" s="126" t="str">
        <f>IF(Sklop17[[#This Row],[ZAHTEVANA SHEMA KAKOVOSTI]]&lt;&gt;"",Sklop17[[#This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+Sklop17[[#This Row],[cena/enota brez DDV v EUR]]*Sklop17[[#This Row],[Stopnja DDV (%)]]</f>
        <v>0</v>
      </c>
      <c r="T70" s="142">
        <f>+Sklop17[[#This Row],[cena/enota brez DDV v EUR]]+Sklop17[[#This Row],[Davek (EUR)]]</f>
        <v>0</v>
      </c>
      <c r="U70" s="142">
        <f>+Sklop17[[#This Row],[cena/enota brez DDV v EUR]]*Sklop17[[#This Row],[Okvirna količina]]</f>
        <v>0</v>
      </c>
      <c r="V70" s="148">
        <f>+Sklop17[[#This Row],[Končna cena/enoto mere (EUR) z DDV]]*Sklop17[[#This Row],[Okvirna količina]]</f>
        <v>0</v>
      </c>
      <c r="W70" s="149"/>
    </row>
    <row r="71" spans="1:23" s="175" customFormat="1" ht="12">
      <c r="A71" s="80" t="s">
        <v>57</v>
      </c>
      <c r="B71" s="241" t="s">
        <v>1433</v>
      </c>
      <c r="C71" s="242" t="s">
        <v>1439</v>
      </c>
      <c r="D71" s="249" t="s">
        <v>1754</v>
      </c>
      <c r="E71" s="251">
        <v>0.3</v>
      </c>
      <c r="F71" s="245" t="s">
        <v>0</v>
      </c>
      <c r="G71" s="113"/>
      <c r="H71" s="254">
        <v>10</v>
      </c>
      <c r="I71" s="245" t="s">
        <v>93</v>
      </c>
      <c r="J7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71" s="126" t="str">
        <f>IF(Sklop17[[#This Row],[ZAHTEVANA SHEMA KAKOVOSTI]]&lt;&gt;"",Sklop17[[#This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+Sklop17[[#This Row],[cena/enota brez DDV v EUR]]*Sklop17[[#This Row],[Stopnja DDV (%)]]</f>
        <v>0</v>
      </c>
      <c r="T71" s="142">
        <f>+Sklop17[[#This Row],[cena/enota brez DDV v EUR]]+Sklop17[[#This Row],[Davek (EUR)]]</f>
        <v>0</v>
      </c>
      <c r="U71" s="142">
        <f>+Sklop17[[#This Row],[cena/enota brez DDV v EUR]]*Sklop17[[#This Row],[Okvirna količina]]</f>
        <v>0</v>
      </c>
      <c r="V71" s="148">
        <f>+Sklop17[[#This Row],[Končna cena/enoto mere (EUR) z DDV]]*Sklop17[[#This Row],[Okvirna količina]]</f>
        <v>0</v>
      </c>
      <c r="W71" s="149"/>
    </row>
    <row r="72" spans="1:23" s="175" customFormat="1" ht="24">
      <c r="A72" s="80" t="s">
        <v>58</v>
      </c>
      <c r="B72" s="241" t="s">
        <v>1371</v>
      </c>
      <c r="C72" s="242" t="s">
        <v>1439</v>
      </c>
      <c r="D72" s="253" t="s">
        <v>1694</v>
      </c>
      <c r="E72" s="251">
        <v>2.15</v>
      </c>
      <c r="F72" s="245" t="s">
        <v>0</v>
      </c>
      <c r="G72" s="113"/>
      <c r="H72" s="254">
        <v>30</v>
      </c>
      <c r="I72" s="245" t="s">
        <v>93</v>
      </c>
      <c r="J7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64.5</v>
      </c>
      <c r="K72" s="126" t="str">
        <f>IF(Sklop17[[#This Row],[ZAHTEVANA SHEMA KAKOVOSTI]]&lt;&gt;"",Sklop17[[#This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+Sklop17[[#This Row],[cena/enota brez DDV v EUR]]*Sklop17[[#This Row],[Stopnja DDV (%)]]</f>
        <v>0</v>
      </c>
      <c r="T72" s="142">
        <f>+Sklop17[[#This Row],[cena/enota brez DDV v EUR]]+Sklop17[[#This Row],[Davek (EUR)]]</f>
        <v>0</v>
      </c>
      <c r="U72" s="142">
        <f>+Sklop17[[#This Row],[cena/enota brez DDV v EUR]]*Sklop17[[#This Row],[Okvirna količina]]</f>
        <v>0</v>
      </c>
      <c r="V72" s="148">
        <f>+Sklop17[[#This Row],[Končna cena/enoto mere (EUR) z DDV]]*Sklop17[[#This Row],[Okvirna količina]]</f>
        <v>0</v>
      </c>
      <c r="W72" s="149"/>
    </row>
    <row r="73" spans="1:23" s="175" customFormat="1" ht="12">
      <c r="A73" s="80" t="s">
        <v>59</v>
      </c>
      <c r="B73" s="187"/>
      <c r="C73" s="242" t="s">
        <v>1439</v>
      </c>
      <c r="D73" s="255" t="s">
        <v>1767</v>
      </c>
      <c r="E73" s="251">
        <v>1</v>
      </c>
      <c r="F73" s="245" t="s">
        <v>0</v>
      </c>
      <c r="G73" s="113"/>
      <c r="H73" s="254">
        <v>20</v>
      </c>
      <c r="I73" s="245" t="s">
        <v>93</v>
      </c>
      <c r="J7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73" s="126" t="str">
        <f>IF(Sklop17[[#This Row],[ZAHTEVANA SHEMA KAKOVOSTI]]&lt;&gt;"",Sklop17[[#This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+Sklop17[[#This Row],[cena/enota brez DDV v EUR]]*Sklop17[[#This Row],[Stopnja DDV (%)]]</f>
        <v>0</v>
      </c>
      <c r="T73" s="142">
        <f>+Sklop17[[#This Row],[cena/enota brez DDV v EUR]]+Sklop17[[#This Row],[Davek (EUR)]]</f>
        <v>0</v>
      </c>
      <c r="U73" s="142">
        <f>+Sklop17[[#This Row],[cena/enota brez DDV v EUR]]*Sklop17[[#This Row],[Okvirna količina]]</f>
        <v>0</v>
      </c>
      <c r="V73" s="148">
        <f>+Sklop17[[#This Row],[Končna cena/enoto mere (EUR) z DDV]]*Sklop17[[#This Row],[Okvirna količina]]</f>
        <v>0</v>
      </c>
      <c r="W73" s="149"/>
    </row>
    <row r="74" spans="1:23" s="175" customFormat="1" ht="24">
      <c r="A74" s="80" t="s">
        <v>60</v>
      </c>
      <c r="B74" s="187"/>
      <c r="C74" s="242" t="s">
        <v>1439</v>
      </c>
      <c r="D74" s="249" t="s">
        <v>1764</v>
      </c>
      <c r="E74" s="251">
        <v>0.375</v>
      </c>
      <c r="F74" s="245" t="s">
        <v>0</v>
      </c>
      <c r="G74" s="113"/>
      <c r="H74" s="254">
        <v>250</v>
      </c>
      <c r="I74" s="245" t="s">
        <v>93</v>
      </c>
      <c r="J7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93.75</v>
      </c>
      <c r="K74" s="126" t="str">
        <f>IF(Sklop17[[#This Row],[ZAHTEVANA SHEMA KAKOVOSTI]]&lt;&gt;"",Sklop17[[#This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+Sklop17[[#This Row],[cena/enota brez DDV v EUR]]*Sklop17[[#This Row],[Stopnja DDV (%)]]</f>
        <v>0</v>
      </c>
      <c r="T74" s="142">
        <f>+Sklop17[[#This Row],[cena/enota brez DDV v EUR]]+Sklop17[[#This Row],[Davek (EUR)]]</f>
        <v>0</v>
      </c>
      <c r="U74" s="142">
        <f>+Sklop17[[#This Row],[cena/enota brez DDV v EUR]]*Sklop17[[#This Row],[Okvirna količina]]</f>
        <v>0</v>
      </c>
      <c r="V74" s="148">
        <f>+Sklop17[[#This Row],[Končna cena/enoto mere (EUR) z DDV]]*Sklop17[[#This Row],[Okvirna količina]]</f>
        <v>0</v>
      </c>
      <c r="W74" s="149"/>
    </row>
    <row r="75" spans="1:23" s="175" customFormat="1" ht="12">
      <c r="A75" s="80" t="s">
        <v>61</v>
      </c>
      <c r="B75" s="241" t="s">
        <v>1344</v>
      </c>
      <c r="C75" s="242" t="s">
        <v>1439</v>
      </c>
      <c r="D75" s="249" t="s">
        <v>1669</v>
      </c>
      <c r="E75" s="251">
        <v>0.1</v>
      </c>
      <c r="F75" s="245" t="s">
        <v>0</v>
      </c>
      <c r="G75" s="113"/>
      <c r="H75" s="254">
        <v>30</v>
      </c>
      <c r="I75" s="245" t="s">
        <v>93</v>
      </c>
      <c r="J7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75" s="126" t="str">
        <f>IF(Sklop17[[#This Row],[ZAHTEVANA SHEMA KAKOVOSTI]]&lt;&gt;"",Sklop17[[#This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+Sklop17[[#This Row],[cena/enota brez DDV v EUR]]*Sklop17[[#This Row],[Stopnja DDV (%)]]</f>
        <v>0</v>
      </c>
      <c r="T75" s="142">
        <f>+Sklop17[[#This Row],[cena/enota brez DDV v EUR]]+Sklop17[[#This Row],[Davek (EUR)]]</f>
        <v>0</v>
      </c>
      <c r="U75" s="142">
        <f>+Sklop17[[#This Row],[cena/enota brez DDV v EUR]]*Sklop17[[#This Row],[Okvirna količina]]</f>
        <v>0</v>
      </c>
      <c r="V75" s="148">
        <f>+Sklop17[[#This Row],[Končna cena/enoto mere (EUR) z DDV]]*Sklop17[[#This Row],[Okvirna količina]]</f>
        <v>0</v>
      </c>
      <c r="W75" s="149"/>
    </row>
    <row r="76" spans="1:23" s="175" customFormat="1" ht="12">
      <c r="A76" s="80" t="s">
        <v>62</v>
      </c>
      <c r="B76" s="241" t="s">
        <v>1343</v>
      </c>
      <c r="C76" s="242" t="s">
        <v>1439</v>
      </c>
      <c r="D76" s="249" t="s">
        <v>1668</v>
      </c>
      <c r="E76" s="251">
        <v>0.25</v>
      </c>
      <c r="F76" s="245" t="s">
        <v>0</v>
      </c>
      <c r="G76" s="113"/>
      <c r="H76" s="254">
        <v>150</v>
      </c>
      <c r="I76" s="245" t="s">
        <v>93</v>
      </c>
      <c r="J7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K76" s="126" t="str">
        <f>IF(Sklop17[[#This Row],[ZAHTEVANA SHEMA KAKOVOSTI]]&lt;&gt;"",Sklop17[[#This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+Sklop17[[#This Row],[cena/enota brez DDV v EUR]]*Sklop17[[#This Row],[Stopnja DDV (%)]]</f>
        <v>0</v>
      </c>
      <c r="T76" s="142">
        <f>+Sklop17[[#This Row],[cena/enota brez DDV v EUR]]+Sklop17[[#This Row],[Davek (EUR)]]</f>
        <v>0</v>
      </c>
      <c r="U76" s="142">
        <f>+Sklop17[[#This Row],[cena/enota brez DDV v EUR]]*Sklop17[[#This Row],[Okvirna količina]]</f>
        <v>0</v>
      </c>
      <c r="V76" s="148">
        <f>+Sklop17[[#This Row],[Končna cena/enoto mere (EUR) z DDV]]*Sklop17[[#This Row],[Okvirna količina]]</f>
        <v>0</v>
      </c>
      <c r="W76" s="149"/>
    </row>
    <row r="77" spans="1:23" s="175" customFormat="1" ht="12">
      <c r="A77" s="80" t="s">
        <v>68</v>
      </c>
      <c r="B77" s="241" t="s">
        <v>1387</v>
      </c>
      <c r="C77" s="242" t="s">
        <v>1439</v>
      </c>
      <c r="D77" s="253" t="s">
        <v>1709</v>
      </c>
      <c r="E77" s="251">
        <v>0.5</v>
      </c>
      <c r="F77" s="245" t="s">
        <v>0</v>
      </c>
      <c r="G77" s="113"/>
      <c r="H77" s="254">
        <v>100</v>
      </c>
      <c r="I77" s="245" t="s">
        <v>93</v>
      </c>
      <c r="J7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77" s="126" t="str">
        <f>IF(Sklop17[[#This Row],[ZAHTEVANA SHEMA KAKOVOSTI]]&lt;&gt;"",Sklop17[[#This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+Sklop17[[#This Row],[cena/enota brez DDV v EUR]]*Sklop17[[#This Row],[Stopnja DDV (%)]]</f>
        <v>0</v>
      </c>
      <c r="T77" s="142">
        <f>+Sklop17[[#This Row],[cena/enota brez DDV v EUR]]+Sklop17[[#This Row],[Davek (EUR)]]</f>
        <v>0</v>
      </c>
      <c r="U77" s="142">
        <f>+Sklop17[[#This Row],[cena/enota brez DDV v EUR]]*Sklop17[[#This Row],[Okvirna količina]]</f>
        <v>0</v>
      </c>
      <c r="V77" s="148">
        <f>+Sklop17[[#This Row],[Končna cena/enoto mere (EUR) z DDV]]*Sklop17[[#This Row],[Okvirna količina]]</f>
        <v>0</v>
      </c>
      <c r="W77" s="149"/>
    </row>
    <row r="78" spans="1:23" s="175" customFormat="1" ht="12">
      <c r="A78" s="80" t="s">
        <v>69</v>
      </c>
      <c r="B78" s="241" t="s">
        <v>1418</v>
      </c>
      <c r="C78" s="242" t="s">
        <v>1439</v>
      </c>
      <c r="D78" s="249" t="s">
        <v>1739</v>
      </c>
      <c r="E78" s="251">
        <v>0.2</v>
      </c>
      <c r="F78" s="245" t="s">
        <v>0</v>
      </c>
      <c r="G78" s="113"/>
      <c r="H78" s="254">
        <v>30</v>
      </c>
      <c r="I78" s="245" t="s">
        <v>93</v>
      </c>
      <c r="J7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78" s="126" t="str">
        <f>IF(Sklop17[[#This Row],[ZAHTEVANA SHEMA KAKOVOSTI]]&lt;&gt;"",Sklop17[[#This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+Sklop17[[#This Row],[cena/enota brez DDV v EUR]]*Sklop17[[#This Row],[Stopnja DDV (%)]]</f>
        <v>0</v>
      </c>
      <c r="T78" s="142">
        <f>+Sklop17[[#This Row],[cena/enota brez DDV v EUR]]+Sklop17[[#This Row],[Davek (EUR)]]</f>
        <v>0</v>
      </c>
      <c r="U78" s="142">
        <f>+Sklop17[[#This Row],[cena/enota brez DDV v EUR]]*Sklop17[[#This Row],[Okvirna količina]]</f>
        <v>0</v>
      </c>
      <c r="V78" s="148">
        <f>+Sklop17[[#This Row],[Končna cena/enoto mere (EUR) z DDV]]*Sklop17[[#This Row],[Okvirna količina]]</f>
        <v>0</v>
      </c>
      <c r="W78" s="149"/>
    </row>
    <row r="79" spans="1:23" s="175" customFormat="1" ht="12">
      <c r="A79" s="80" t="s">
        <v>70</v>
      </c>
      <c r="B79" s="241" t="s">
        <v>1413</v>
      </c>
      <c r="C79" s="242" t="s">
        <v>1439</v>
      </c>
      <c r="D79" s="249" t="s">
        <v>1734</v>
      </c>
      <c r="E79" s="251">
        <v>0.3</v>
      </c>
      <c r="F79" s="245" t="s">
        <v>0</v>
      </c>
      <c r="G79" s="113"/>
      <c r="H79" s="254">
        <v>30</v>
      </c>
      <c r="I79" s="245" t="s">
        <v>93</v>
      </c>
      <c r="J7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K79" s="126" t="str">
        <f>IF(Sklop17[[#This Row],[ZAHTEVANA SHEMA KAKOVOSTI]]&lt;&gt;"",Sklop17[[#This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+Sklop17[[#This Row],[cena/enota brez DDV v EUR]]*Sklop17[[#This Row],[Stopnja DDV (%)]]</f>
        <v>0</v>
      </c>
      <c r="T79" s="142">
        <f>+Sklop17[[#This Row],[cena/enota brez DDV v EUR]]+Sklop17[[#This Row],[Davek (EUR)]]</f>
        <v>0</v>
      </c>
      <c r="U79" s="142">
        <f>+Sklop17[[#This Row],[cena/enota brez DDV v EUR]]*Sklop17[[#This Row],[Okvirna količina]]</f>
        <v>0</v>
      </c>
      <c r="V79" s="148">
        <f>+Sklop17[[#This Row],[Končna cena/enoto mere (EUR) z DDV]]*Sklop17[[#This Row],[Okvirna količina]]</f>
        <v>0</v>
      </c>
      <c r="W79" s="149"/>
    </row>
    <row r="80" spans="1:23" s="175" customFormat="1" ht="12">
      <c r="A80" s="80" t="s">
        <v>71</v>
      </c>
      <c r="B80" s="241" t="s">
        <v>1414</v>
      </c>
      <c r="C80" s="242" t="s">
        <v>1439</v>
      </c>
      <c r="D80" s="249" t="s">
        <v>1735</v>
      </c>
      <c r="E80" s="251">
        <v>0.2</v>
      </c>
      <c r="F80" s="245" t="s">
        <v>0</v>
      </c>
      <c r="G80" s="113"/>
      <c r="H80" s="254">
        <v>30</v>
      </c>
      <c r="I80" s="245" t="s">
        <v>93</v>
      </c>
      <c r="J8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80" s="126" t="str">
        <f>IF(Sklop17[[#This Row],[ZAHTEVANA SHEMA KAKOVOSTI]]&lt;&gt;"",Sklop17[[#This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+Sklop17[[#This Row],[cena/enota brez DDV v EUR]]*Sklop17[[#This Row],[Stopnja DDV (%)]]</f>
        <v>0</v>
      </c>
      <c r="T80" s="142">
        <f>+Sklop17[[#This Row],[cena/enota brez DDV v EUR]]+Sklop17[[#This Row],[Davek (EUR)]]</f>
        <v>0</v>
      </c>
      <c r="U80" s="142">
        <f>+Sklop17[[#This Row],[cena/enota brez DDV v EUR]]*Sklop17[[#This Row],[Okvirna količina]]</f>
        <v>0</v>
      </c>
      <c r="V80" s="148">
        <f>+Sklop17[[#This Row],[Končna cena/enoto mere (EUR) z DDV]]*Sklop17[[#This Row],[Okvirna količina]]</f>
        <v>0</v>
      </c>
      <c r="W80" s="149"/>
    </row>
    <row r="81" spans="1:23" s="175" customFormat="1" ht="12">
      <c r="A81" s="80" t="s">
        <v>72</v>
      </c>
      <c r="B81" s="241" t="s">
        <v>1417</v>
      </c>
      <c r="C81" s="242" t="s">
        <v>1439</v>
      </c>
      <c r="D81" s="249" t="s">
        <v>1738</v>
      </c>
      <c r="E81" s="251">
        <v>0.27500000000000002</v>
      </c>
      <c r="F81" s="245" t="s">
        <v>0</v>
      </c>
      <c r="G81" s="113"/>
      <c r="H81" s="254">
        <v>30</v>
      </c>
      <c r="I81" s="245" t="s">
        <v>93</v>
      </c>
      <c r="J8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8.25</v>
      </c>
      <c r="K81" s="126" t="str">
        <f>IF(Sklop17[[#This Row],[ZAHTEVANA SHEMA KAKOVOSTI]]&lt;&gt;"",Sklop17[[#This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+Sklop17[[#This Row],[cena/enota brez DDV v EUR]]*Sklop17[[#This Row],[Stopnja DDV (%)]]</f>
        <v>0</v>
      </c>
      <c r="T81" s="142">
        <f>+Sklop17[[#This Row],[cena/enota brez DDV v EUR]]+Sklop17[[#This Row],[Davek (EUR)]]</f>
        <v>0</v>
      </c>
      <c r="U81" s="142">
        <f>+Sklop17[[#This Row],[cena/enota brez DDV v EUR]]*Sklop17[[#This Row],[Okvirna količina]]</f>
        <v>0</v>
      </c>
      <c r="V81" s="148">
        <f>+Sklop17[[#This Row],[Končna cena/enoto mere (EUR) z DDV]]*Sklop17[[#This Row],[Okvirna količina]]</f>
        <v>0</v>
      </c>
      <c r="W81" s="149"/>
    </row>
    <row r="82" spans="1:23" s="175" customFormat="1" ht="12">
      <c r="A82" s="80" t="s">
        <v>73</v>
      </c>
      <c r="B82" s="241" t="s">
        <v>1419</v>
      </c>
      <c r="C82" s="242" t="s">
        <v>1439</v>
      </c>
      <c r="D82" s="249" t="s">
        <v>1740</v>
      </c>
      <c r="E82" s="251">
        <v>0.3</v>
      </c>
      <c r="F82" s="245" t="s">
        <v>0</v>
      </c>
      <c r="G82" s="113"/>
      <c r="H82" s="254">
        <v>30</v>
      </c>
      <c r="I82" s="245" t="s">
        <v>93</v>
      </c>
      <c r="J8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K82" s="126" t="str">
        <f>IF(Sklop17[[#This Row],[ZAHTEVANA SHEMA KAKOVOSTI]]&lt;&gt;"",Sklop17[[#This Row],[Preračunana masa/volumen/kos na enoto kg]],"")</f>
        <v/>
      </c>
      <c r="L82" s="141"/>
      <c r="M82" s="144"/>
      <c r="N82" s="144"/>
      <c r="O82" s="145"/>
      <c r="P82" s="142"/>
      <c r="Q82" s="142"/>
      <c r="R82" s="143"/>
      <c r="S82" s="142">
        <f>+Sklop17[[#This Row],[cena/enota brez DDV v EUR]]*Sklop17[[#This Row],[Stopnja DDV (%)]]</f>
        <v>0</v>
      </c>
      <c r="T82" s="142">
        <f>+Sklop17[[#This Row],[cena/enota brez DDV v EUR]]+Sklop17[[#This Row],[Davek (EUR)]]</f>
        <v>0</v>
      </c>
      <c r="U82" s="142">
        <f>+Sklop17[[#This Row],[cena/enota brez DDV v EUR]]*Sklop17[[#This Row],[Okvirna količina]]</f>
        <v>0</v>
      </c>
      <c r="V82" s="148">
        <f>+Sklop17[[#This Row],[Končna cena/enoto mere (EUR) z DDV]]*Sklop17[[#This Row],[Okvirna količina]]</f>
        <v>0</v>
      </c>
      <c r="W82" s="149"/>
    </row>
    <row r="83" spans="1:23" s="175" customFormat="1" ht="12">
      <c r="A83" s="80" t="s">
        <v>74</v>
      </c>
      <c r="B83" s="241" t="s">
        <v>1415</v>
      </c>
      <c r="C83" s="242" t="s">
        <v>1439</v>
      </c>
      <c r="D83" s="249" t="s">
        <v>1736</v>
      </c>
      <c r="E83" s="251">
        <v>0.25</v>
      </c>
      <c r="F83" s="245" t="s">
        <v>0</v>
      </c>
      <c r="G83" s="113"/>
      <c r="H83" s="254">
        <v>30</v>
      </c>
      <c r="I83" s="245" t="s">
        <v>93</v>
      </c>
      <c r="J8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83" s="126" t="str">
        <f>IF(Sklop17[[#This Row],[ZAHTEVANA SHEMA KAKOVOSTI]]&lt;&gt;"",Sklop17[[#This Row],[Preračunana masa/volumen/kos na enoto kg]],"")</f>
        <v/>
      </c>
      <c r="L83" s="141"/>
      <c r="M83" s="144"/>
      <c r="N83" s="144"/>
      <c r="O83" s="145"/>
      <c r="P83" s="142"/>
      <c r="Q83" s="142"/>
      <c r="R83" s="143"/>
      <c r="S83" s="142">
        <f>+Sklop17[[#This Row],[cena/enota brez DDV v EUR]]*Sklop17[[#This Row],[Stopnja DDV (%)]]</f>
        <v>0</v>
      </c>
      <c r="T83" s="142">
        <f>+Sklop17[[#This Row],[cena/enota brez DDV v EUR]]+Sklop17[[#This Row],[Davek (EUR)]]</f>
        <v>0</v>
      </c>
      <c r="U83" s="142">
        <f>+Sklop17[[#This Row],[cena/enota brez DDV v EUR]]*Sklop17[[#This Row],[Okvirna količina]]</f>
        <v>0</v>
      </c>
      <c r="V83" s="148">
        <f>+Sklop17[[#This Row],[Končna cena/enoto mere (EUR) z DDV]]*Sklop17[[#This Row],[Okvirna količina]]</f>
        <v>0</v>
      </c>
      <c r="W83" s="149"/>
    </row>
    <row r="84" spans="1:23" s="175" customFormat="1" ht="12">
      <c r="A84" s="80" t="s">
        <v>75</v>
      </c>
      <c r="B84" s="241" t="s">
        <v>1416</v>
      </c>
      <c r="C84" s="242" t="s">
        <v>1439</v>
      </c>
      <c r="D84" s="249" t="s">
        <v>1737</v>
      </c>
      <c r="E84" s="251">
        <v>0.3</v>
      </c>
      <c r="F84" s="245" t="s">
        <v>0</v>
      </c>
      <c r="G84" s="113"/>
      <c r="H84" s="254">
        <v>30</v>
      </c>
      <c r="I84" s="245" t="s">
        <v>93</v>
      </c>
      <c r="J8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K84" s="126" t="str">
        <f>IF(Sklop17[[#This Row],[ZAHTEVANA SHEMA KAKOVOSTI]]&lt;&gt;"",Sklop17[[#This Row],[Preračunana masa/volumen/kos na enoto kg]],"")</f>
        <v/>
      </c>
      <c r="L84" s="141"/>
      <c r="M84" s="144"/>
      <c r="N84" s="144"/>
      <c r="O84" s="145"/>
      <c r="P84" s="142"/>
      <c r="Q84" s="142"/>
      <c r="R84" s="143"/>
      <c r="S84" s="142">
        <f>+Sklop17[[#This Row],[cena/enota brez DDV v EUR]]*Sklop17[[#This Row],[Stopnja DDV (%)]]</f>
        <v>0</v>
      </c>
      <c r="T84" s="142">
        <f>+Sklop17[[#This Row],[cena/enota brez DDV v EUR]]+Sklop17[[#This Row],[Davek (EUR)]]</f>
        <v>0</v>
      </c>
      <c r="U84" s="142">
        <f>+Sklop17[[#This Row],[cena/enota brez DDV v EUR]]*Sklop17[[#This Row],[Okvirna količina]]</f>
        <v>0</v>
      </c>
      <c r="V84" s="148">
        <f>+Sklop17[[#This Row],[Končna cena/enoto mere (EUR) z DDV]]*Sklop17[[#This Row],[Okvirna količina]]</f>
        <v>0</v>
      </c>
      <c r="W84" s="149"/>
    </row>
    <row r="85" spans="1:23" s="175" customFormat="1" ht="12">
      <c r="A85" s="80" t="s">
        <v>76</v>
      </c>
      <c r="B85" s="241" t="s">
        <v>1316</v>
      </c>
      <c r="C85" s="242" t="s">
        <v>1439</v>
      </c>
      <c r="D85" s="249" t="s">
        <v>1641</v>
      </c>
      <c r="E85" s="251">
        <v>0.67</v>
      </c>
      <c r="F85" s="245" t="s">
        <v>0</v>
      </c>
      <c r="G85" s="113"/>
      <c r="H85" s="254">
        <v>100</v>
      </c>
      <c r="I85" s="245" t="s">
        <v>93</v>
      </c>
      <c r="J8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</v>
      </c>
      <c r="K85" s="126" t="str">
        <f>IF(Sklop17[[#This Row],[ZAHTEVANA SHEMA KAKOVOSTI]]&lt;&gt;"",Sklop17[[#This Row],[Preračunana masa/volumen/kos na enoto kg]],"")</f>
        <v/>
      </c>
      <c r="L85" s="141"/>
      <c r="M85" s="144"/>
      <c r="N85" s="144"/>
      <c r="O85" s="145"/>
      <c r="P85" s="142"/>
      <c r="Q85" s="142"/>
      <c r="R85" s="143"/>
      <c r="S85" s="142">
        <f>+Sklop17[[#This Row],[cena/enota brez DDV v EUR]]*Sklop17[[#This Row],[Stopnja DDV (%)]]</f>
        <v>0</v>
      </c>
      <c r="T85" s="142">
        <f>+Sklop17[[#This Row],[cena/enota brez DDV v EUR]]+Sklop17[[#This Row],[Davek (EUR)]]</f>
        <v>0</v>
      </c>
      <c r="U85" s="142">
        <f>+Sklop17[[#This Row],[cena/enota brez DDV v EUR]]*Sklop17[[#This Row],[Okvirna količina]]</f>
        <v>0</v>
      </c>
      <c r="V85" s="148">
        <f>+Sklop17[[#This Row],[Končna cena/enoto mere (EUR) z DDV]]*Sklop17[[#This Row],[Okvirna količina]]</f>
        <v>0</v>
      </c>
      <c r="W85" s="149"/>
    </row>
    <row r="86" spans="1:23" s="175" customFormat="1" ht="12">
      <c r="A86" s="80" t="s">
        <v>77</v>
      </c>
      <c r="B86" s="241" t="s">
        <v>1389</v>
      </c>
      <c r="C86" s="242" t="s">
        <v>1439</v>
      </c>
      <c r="D86" s="253" t="s">
        <v>1711</v>
      </c>
      <c r="E86" s="251">
        <v>2</v>
      </c>
      <c r="F86" s="245" t="s">
        <v>0</v>
      </c>
      <c r="G86" s="113"/>
      <c r="H86" s="254">
        <v>40</v>
      </c>
      <c r="I86" s="245" t="s">
        <v>93</v>
      </c>
      <c r="J8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86" s="126" t="str">
        <f>IF(Sklop17[[#This Row],[ZAHTEVANA SHEMA KAKOVOSTI]]&lt;&gt;"",Sklop17[[#This Row],[Preračunana masa/volumen/kos na enoto kg]],"")</f>
        <v/>
      </c>
      <c r="L86" s="141"/>
      <c r="M86" s="144"/>
      <c r="N86" s="144"/>
      <c r="O86" s="145"/>
      <c r="P86" s="142"/>
      <c r="Q86" s="142"/>
      <c r="R86" s="143"/>
      <c r="S86" s="142">
        <f>+Sklop17[[#This Row],[cena/enota brez DDV v EUR]]*Sklop17[[#This Row],[Stopnja DDV (%)]]</f>
        <v>0</v>
      </c>
      <c r="T86" s="142">
        <f>+Sklop17[[#This Row],[cena/enota brez DDV v EUR]]+Sklop17[[#This Row],[Davek (EUR)]]</f>
        <v>0</v>
      </c>
      <c r="U86" s="142">
        <f>+Sklop17[[#This Row],[cena/enota brez DDV v EUR]]*Sklop17[[#This Row],[Okvirna količina]]</f>
        <v>0</v>
      </c>
      <c r="V86" s="148">
        <f>+Sklop17[[#This Row],[Končna cena/enoto mere (EUR) z DDV]]*Sklop17[[#This Row],[Okvirna količina]]</f>
        <v>0</v>
      </c>
      <c r="W86" s="149"/>
    </row>
    <row r="87" spans="1:23" s="175" customFormat="1" ht="12">
      <c r="A87" s="80" t="s">
        <v>78</v>
      </c>
      <c r="B87" s="241" t="s">
        <v>1432</v>
      </c>
      <c r="C87" s="242" t="s">
        <v>1439</v>
      </c>
      <c r="D87" s="249" t="s">
        <v>1753</v>
      </c>
      <c r="E87" s="251">
        <v>0.375</v>
      </c>
      <c r="F87" s="245" t="s">
        <v>0</v>
      </c>
      <c r="G87" s="113"/>
      <c r="H87" s="254">
        <v>15</v>
      </c>
      <c r="I87" s="245" t="s">
        <v>93</v>
      </c>
      <c r="J8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K87" s="126" t="str">
        <f>IF(Sklop17[[#This Row],[ZAHTEVANA SHEMA KAKOVOSTI]]&lt;&gt;"",Sklop17[[#This Row],[Preračunana masa/volumen/kos na enoto kg]],"")</f>
        <v/>
      </c>
      <c r="L87" s="141"/>
      <c r="M87" s="144"/>
      <c r="N87" s="144"/>
      <c r="O87" s="145"/>
      <c r="P87" s="142"/>
      <c r="Q87" s="142"/>
      <c r="R87" s="143"/>
      <c r="S87" s="142">
        <f>+Sklop17[[#This Row],[cena/enota brez DDV v EUR]]*Sklop17[[#This Row],[Stopnja DDV (%)]]</f>
        <v>0</v>
      </c>
      <c r="T87" s="142">
        <f>+Sklop17[[#This Row],[cena/enota brez DDV v EUR]]+Sklop17[[#This Row],[Davek (EUR)]]</f>
        <v>0</v>
      </c>
      <c r="U87" s="142">
        <f>+Sklop17[[#This Row],[cena/enota brez DDV v EUR]]*Sklop17[[#This Row],[Okvirna količina]]</f>
        <v>0</v>
      </c>
      <c r="V87" s="148">
        <f>+Sklop17[[#This Row],[Končna cena/enoto mere (EUR) z DDV]]*Sklop17[[#This Row],[Okvirna količina]]</f>
        <v>0</v>
      </c>
      <c r="W87" s="149"/>
    </row>
    <row r="88" spans="1:23" s="175" customFormat="1" ht="12">
      <c r="A88" s="80" t="s">
        <v>79</v>
      </c>
      <c r="B88" s="241" t="s">
        <v>1298</v>
      </c>
      <c r="C88" s="242" t="s">
        <v>1439</v>
      </c>
      <c r="D88" s="249" t="s">
        <v>1625</v>
      </c>
      <c r="E88" s="251">
        <v>4.2000000000000003E-2</v>
      </c>
      <c r="F88" s="245" t="s">
        <v>0</v>
      </c>
      <c r="G88" s="113"/>
      <c r="H88" s="254">
        <v>150</v>
      </c>
      <c r="I88" s="245" t="s">
        <v>93</v>
      </c>
      <c r="J8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6.3000000000000007</v>
      </c>
      <c r="K88" s="126" t="str">
        <f>IF(Sklop17[[#This Row],[ZAHTEVANA SHEMA KAKOVOSTI]]&lt;&gt;"",Sklop17[[#This Row],[Preračunana masa/volumen/kos na enoto kg]],"")</f>
        <v/>
      </c>
      <c r="L88" s="141"/>
      <c r="M88" s="144"/>
      <c r="N88" s="144"/>
      <c r="O88" s="145"/>
      <c r="P88" s="142"/>
      <c r="Q88" s="142"/>
      <c r="R88" s="143"/>
      <c r="S88" s="142">
        <f>+Sklop17[[#This Row],[cena/enota brez DDV v EUR]]*Sklop17[[#This Row],[Stopnja DDV (%)]]</f>
        <v>0</v>
      </c>
      <c r="T88" s="142">
        <f>+Sklop17[[#This Row],[cena/enota brez DDV v EUR]]+Sklop17[[#This Row],[Davek (EUR)]]</f>
        <v>0</v>
      </c>
      <c r="U88" s="142">
        <f>+Sklop17[[#This Row],[cena/enota brez DDV v EUR]]*Sklop17[[#This Row],[Okvirna količina]]</f>
        <v>0</v>
      </c>
      <c r="V88" s="148">
        <f>+Sklop17[[#This Row],[Končna cena/enoto mere (EUR) z DDV]]*Sklop17[[#This Row],[Okvirna količina]]</f>
        <v>0</v>
      </c>
      <c r="W88" s="149"/>
    </row>
    <row r="89" spans="1:23" s="175" customFormat="1" ht="12">
      <c r="A89" s="80" t="s">
        <v>80</v>
      </c>
      <c r="B89" s="241" t="s">
        <v>1350</v>
      </c>
      <c r="C89" s="242" t="s">
        <v>1439</v>
      </c>
      <c r="D89" s="253" t="s">
        <v>1675</v>
      </c>
      <c r="E89" s="251">
        <v>0.22</v>
      </c>
      <c r="F89" s="245" t="s">
        <v>0</v>
      </c>
      <c r="G89" s="113"/>
      <c r="H89" s="254">
        <v>10</v>
      </c>
      <c r="I89" s="245" t="s">
        <v>93</v>
      </c>
      <c r="J8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K89" s="126" t="str">
        <f>IF(Sklop17[[#This Row],[ZAHTEVANA SHEMA KAKOVOSTI]]&lt;&gt;"",Sklop17[[#This Row],[Preračunana masa/volumen/kos na enoto kg]],"")</f>
        <v/>
      </c>
      <c r="L89" s="141"/>
      <c r="M89" s="144"/>
      <c r="N89" s="144"/>
      <c r="O89" s="145"/>
      <c r="P89" s="142"/>
      <c r="Q89" s="142"/>
      <c r="R89" s="143"/>
      <c r="S89" s="142">
        <f>+Sklop17[[#This Row],[cena/enota brez DDV v EUR]]*Sklop17[[#This Row],[Stopnja DDV (%)]]</f>
        <v>0</v>
      </c>
      <c r="T89" s="142">
        <f>+Sklop17[[#This Row],[cena/enota brez DDV v EUR]]+Sklop17[[#This Row],[Davek (EUR)]]</f>
        <v>0</v>
      </c>
      <c r="U89" s="142">
        <f>+Sklop17[[#This Row],[cena/enota brez DDV v EUR]]*Sklop17[[#This Row],[Okvirna količina]]</f>
        <v>0</v>
      </c>
      <c r="V89" s="148">
        <f>+Sklop17[[#This Row],[Končna cena/enoto mere (EUR) z DDV]]*Sklop17[[#This Row],[Okvirna količina]]</f>
        <v>0</v>
      </c>
      <c r="W89" s="149"/>
    </row>
    <row r="90" spans="1:23" s="175" customFormat="1" ht="12">
      <c r="A90" s="80" t="s">
        <v>81</v>
      </c>
      <c r="B90" s="241" t="s">
        <v>1378</v>
      </c>
      <c r="C90" s="242" t="s">
        <v>1439</v>
      </c>
      <c r="D90" s="253" t="s">
        <v>1701</v>
      </c>
      <c r="E90" s="251">
        <v>0.6</v>
      </c>
      <c r="F90" s="245" t="s">
        <v>0</v>
      </c>
      <c r="G90" s="113"/>
      <c r="H90" s="254">
        <v>20</v>
      </c>
      <c r="I90" s="245" t="s">
        <v>93</v>
      </c>
      <c r="J9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90" s="126" t="str">
        <f>IF(Sklop17[[#This Row],[ZAHTEVANA SHEMA KAKOVOSTI]]&lt;&gt;"",Sklop17[[#This Row],[Preračunana masa/volumen/kos na enoto kg]],"")</f>
        <v/>
      </c>
      <c r="L90" s="141"/>
      <c r="M90" s="144"/>
      <c r="N90" s="144"/>
      <c r="O90" s="145"/>
      <c r="P90" s="142"/>
      <c r="Q90" s="142"/>
      <c r="R90" s="143"/>
      <c r="S90" s="142">
        <f>+Sklop17[[#This Row],[cena/enota brez DDV v EUR]]*Sklop17[[#This Row],[Stopnja DDV (%)]]</f>
        <v>0</v>
      </c>
      <c r="T90" s="142">
        <f>+Sklop17[[#This Row],[cena/enota brez DDV v EUR]]+Sklop17[[#This Row],[Davek (EUR)]]</f>
        <v>0</v>
      </c>
      <c r="U90" s="142">
        <f>+Sklop17[[#This Row],[cena/enota brez DDV v EUR]]*Sklop17[[#This Row],[Okvirna količina]]</f>
        <v>0</v>
      </c>
      <c r="V90" s="148">
        <f>+Sklop17[[#This Row],[Končna cena/enoto mere (EUR) z DDV]]*Sklop17[[#This Row],[Okvirna količina]]</f>
        <v>0</v>
      </c>
      <c r="W90" s="149"/>
    </row>
    <row r="91" spans="1:23" s="175" customFormat="1" ht="12">
      <c r="A91" s="80" t="s">
        <v>82</v>
      </c>
      <c r="B91" s="241" t="s">
        <v>1404</v>
      </c>
      <c r="C91" s="242" t="s">
        <v>1439</v>
      </c>
      <c r="D91" s="253" t="s">
        <v>1725</v>
      </c>
      <c r="E91" s="251">
        <v>0.7</v>
      </c>
      <c r="F91" s="245" t="s">
        <v>0</v>
      </c>
      <c r="G91" s="113"/>
      <c r="H91" s="254">
        <v>20</v>
      </c>
      <c r="I91" s="245" t="s">
        <v>93</v>
      </c>
      <c r="J9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1" s="126" t="str">
        <f>IF(Sklop17[[#This Row],[ZAHTEVANA SHEMA KAKOVOSTI]]&lt;&gt;"",Sklop17[[#This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+Sklop17[[#This Row],[cena/enota brez DDV v EUR]]*Sklop17[[#This Row],[Stopnja DDV (%)]]</f>
        <v>0</v>
      </c>
      <c r="T91" s="142">
        <f>+Sklop17[[#This Row],[cena/enota brez DDV v EUR]]+Sklop17[[#This Row],[Davek (EUR)]]</f>
        <v>0</v>
      </c>
      <c r="U91" s="142">
        <f>+Sklop17[[#This Row],[cena/enota brez DDV v EUR]]*Sklop17[[#This Row],[Okvirna količina]]</f>
        <v>0</v>
      </c>
      <c r="V91" s="148">
        <f>+Sklop17[[#This Row],[Končna cena/enoto mere (EUR) z DDV]]*Sklop17[[#This Row],[Okvirna količina]]</f>
        <v>0</v>
      </c>
      <c r="W91" s="149"/>
    </row>
    <row r="92" spans="1:23" s="175" customFormat="1" ht="12">
      <c r="A92" s="80" t="s">
        <v>83</v>
      </c>
      <c r="B92" s="241" t="s">
        <v>1405</v>
      </c>
      <c r="C92" s="242" t="s">
        <v>1439</v>
      </c>
      <c r="D92" s="253" t="s">
        <v>1726</v>
      </c>
      <c r="E92" s="251">
        <v>0.7</v>
      </c>
      <c r="F92" s="245" t="s">
        <v>0</v>
      </c>
      <c r="G92" s="113"/>
      <c r="H92" s="254">
        <v>20</v>
      </c>
      <c r="I92" s="245" t="s">
        <v>93</v>
      </c>
      <c r="J9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2" s="126" t="str">
        <f>IF(Sklop17[[#This Row],[ZAHTEVANA SHEMA KAKOVOSTI]]&lt;&gt;"",Sklop17[[#This Row],[Preračunana masa/volumen/kos na enoto kg]],"")</f>
        <v/>
      </c>
      <c r="L92" s="141"/>
      <c r="M92" s="144"/>
      <c r="N92" s="144"/>
      <c r="O92" s="145"/>
      <c r="P92" s="142"/>
      <c r="Q92" s="142"/>
      <c r="R92" s="143"/>
      <c r="S92" s="142">
        <f>+Sklop17[[#This Row],[cena/enota brez DDV v EUR]]*Sklop17[[#This Row],[Stopnja DDV (%)]]</f>
        <v>0</v>
      </c>
      <c r="T92" s="142">
        <f>+Sklop17[[#This Row],[cena/enota brez DDV v EUR]]+Sklop17[[#This Row],[Davek (EUR)]]</f>
        <v>0</v>
      </c>
      <c r="U92" s="142">
        <f>+Sklop17[[#This Row],[cena/enota brez DDV v EUR]]*Sklop17[[#This Row],[Okvirna količina]]</f>
        <v>0</v>
      </c>
      <c r="V92" s="148">
        <f>+Sklop17[[#This Row],[Končna cena/enoto mere (EUR) z DDV]]*Sklop17[[#This Row],[Okvirna količina]]</f>
        <v>0</v>
      </c>
      <c r="W92" s="149"/>
    </row>
    <row r="93" spans="1:23" s="175" customFormat="1" ht="12">
      <c r="A93" s="80" t="s">
        <v>84</v>
      </c>
      <c r="B93" s="241" t="s">
        <v>1331</v>
      </c>
      <c r="C93" s="242" t="s">
        <v>1439</v>
      </c>
      <c r="D93" s="249" t="s">
        <v>1656</v>
      </c>
      <c r="E93" s="251">
        <v>5</v>
      </c>
      <c r="F93" s="245" t="s">
        <v>0</v>
      </c>
      <c r="G93" s="113"/>
      <c r="H93" s="254">
        <v>10</v>
      </c>
      <c r="I93" s="245" t="s">
        <v>93</v>
      </c>
      <c r="J9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93" s="126" t="str">
        <f>IF(Sklop17[[#This Row],[ZAHTEVANA SHEMA KAKOVOSTI]]&lt;&gt;"",Sklop17[[#This Row],[Preračunana masa/volumen/kos na enoto kg]],"")</f>
        <v/>
      </c>
      <c r="L93" s="141"/>
      <c r="M93" s="144"/>
      <c r="N93" s="144"/>
      <c r="O93" s="145"/>
      <c r="P93" s="142"/>
      <c r="Q93" s="142"/>
      <c r="R93" s="143"/>
      <c r="S93" s="142">
        <f>+Sklop17[[#This Row],[cena/enota brez DDV v EUR]]*Sklop17[[#This Row],[Stopnja DDV (%)]]</f>
        <v>0</v>
      </c>
      <c r="T93" s="142">
        <f>+Sklop17[[#This Row],[cena/enota brez DDV v EUR]]+Sklop17[[#This Row],[Davek (EUR)]]</f>
        <v>0</v>
      </c>
      <c r="U93" s="142">
        <f>+Sklop17[[#This Row],[cena/enota brez DDV v EUR]]*Sklop17[[#This Row],[Okvirna količina]]</f>
        <v>0</v>
      </c>
      <c r="V93" s="148">
        <f>+Sklop17[[#This Row],[Končna cena/enoto mere (EUR) z DDV]]*Sklop17[[#This Row],[Okvirna količina]]</f>
        <v>0</v>
      </c>
      <c r="W93" s="149"/>
    </row>
    <row r="94" spans="1:23" s="175" customFormat="1" ht="12">
      <c r="A94" s="80" t="s">
        <v>85</v>
      </c>
      <c r="B94" s="241" t="s">
        <v>1333</v>
      </c>
      <c r="C94" s="242" t="s">
        <v>1439</v>
      </c>
      <c r="D94" s="249" t="s">
        <v>1658</v>
      </c>
      <c r="E94" s="251">
        <v>0.02</v>
      </c>
      <c r="F94" s="245" t="s">
        <v>0</v>
      </c>
      <c r="G94" s="113"/>
      <c r="H94" s="254">
        <v>15</v>
      </c>
      <c r="I94" s="245" t="s">
        <v>93</v>
      </c>
      <c r="J9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K94" s="126" t="str">
        <f>IF(Sklop17[[#This Row],[ZAHTEVANA SHEMA KAKOVOSTI]]&lt;&gt;"",Sklop17[[#This Row],[Preračunana masa/volumen/kos na enoto kg]],"")</f>
        <v/>
      </c>
      <c r="L94" s="141"/>
      <c r="M94" s="144"/>
      <c r="N94" s="144"/>
      <c r="O94" s="145"/>
      <c r="P94" s="142"/>
      <c r="Q94" s="142"/>
      <c r="R94" s="143"/>
      <c r="S94" s="142">
        <f>+Sklop17[[#This Row],[cena/enota brez DDV v EUR]]*Sklop17[[#This Row],[Stopnja DDV (%)]]</f>
        <v>0</v>
      </c>
      <c r="T94" s="142">
        <f>+Sklop17[[#This Row],[cena/enota brez DDV v EUR]]+Sklop17[[#This Row],[Davek (EUR)]]</f>
        <v>0</v>
      </c>
      <c r="U94" s="142">
        <f>+Sklop17[[#This Row],[cena/enota brez DDV v EUR]]*Sklop17[[#This Row],[Okvirna količina]]</f>
        <v>0</v>
      </c>
      <c r="V94" s="148">
        <f>+Sklop17[[#This Row],[Končna cena/enoto mere (EUR) z DDV]]*Sklop17[[#This Row],[Okvirna količina]]</f>
        <v>0</v>
      </c>
      <c r="W94" s="149"/>
    </row>
    <row r="95" spans="1:23" s="175" customFormat="1" ht="12">
      <c r="A95" s="80" t="s">
        <v>86</v>
      </c>
      <c r="B95" s="241" t="s">
        <v>1403</v>
      </c>
      <c r="C95" s="242" t="s">
        <v>1439</v>
      </c>
      <c r="D95" s="253" t="s">
        <v>1724</v>
      </c>
      <c r="E95" s="251">
        <v>0.7</v>
      </c>
      <c r="F95" s="245" t="s">
        <v>0</v>
      </c>
      <c r="G95" s="113"/>
      <c r="H95" s="254">
        <v>20</v>
      </c>
      <c r="I95" s="245" t="s">
        <v>93</v>
      </c>
      <c r="J9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5" s="126" t="str">
        <f>IF(Sklop17[[#This Row],[ZAHTEVANA SHEMA KAKOVOSTI]]&lt;&gt;"",Sklop17[[#This Row],[Preračunana masa/volumen/kos na enoto kg]],"")</f>
        <v/>
      </c>
      <c r="L95" s="141"/>
      <c r="M95" s="144"/>
      <c r="N95" s="144"/>
      <c r="O95" s="145"/>
      <c r="P95" s="142"/>
      <c r="Q95" s="142"/>
      <c r="R95" s="143"/>
      <c r="S95" s="142">
        <f>+Sklop17[[#This Row],[cena/enota brez DDV v EUR]]*Sklop17[[#This Row],[Stopnja DDV (%)]]</f>
        <v>0</v>
      </c>
      <c r="T95" s="142">
        <f>+Sklop17[[#This Row],[cena/enota brez DDV v EUR]]+Sklop17[[#This Row],[Davek (EUR)]]</f>
        <v>0</v>
      </c>
      <c r="U95" s="142">
        <f>+Sklop17[[#This Row],[cena/enota brez DDV v EUR]]*Sklop17[[#This Row],[Okvirna količina]]</f>
        <v>0</v>
      </c>
      <c r="V95" s="148">
        <f>+Sklop17[[#This Row],[Končna cena/enoto mere (EUR) z DDV]]*Sklop17[[#This Row],[Okvirna količina]]</f>
        <v>0</v>
      </c>
      <c r="W95" s="149"/>
    </row>
    <row r="96" spans="1:23" s="175" customFormat="1" ht="12">
      <c r="A96" s="80" t="s">
        <v>87</v>
      </c>
      <c r="B96" s="241" t="s">
        <v>1299</v>
      </c>
      <c r="C96" s="242" t="s">
        <v>1439</v>
      </c>
      <c r="D96" s="249" t="s">
        <v>1626</v>
      </c>
      <c r="E96" s="251">
        <v>0.02</v>
      </c>
      <c r="F96" s="245" t="s">
        <v>0</v>
      </c>
      <c r="G96" s="113"/>
      <c r="H96" s="254">
        <v>50</v>
      </c>
      <c r="I96" s="245" t="s">
        <v>93</v>
      </c>
      <c r="J9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K96" s="126" t="str">
        <f>IF(Sklop17[[#This Row],[ZAHTEVANA SHEMA KAKOVOSTI]]&lt;&gt;"",Sklop17[[#This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+Sklop17[[#This Row],[cena/enota brez DDV v EUR]]*Sklop17[[#This Row],[Stopnja DDV (%)]]</f>
        <v>0</v>
      </c>
      <c r="T96" s="142">
        <f>+Sklop17[[#This Row],[cena/enota brez DDV v EUR]]+Sklop17[[#This Row],[Davek (EUR)]]</f>
        <v>0</v>
      </c>
      <c r="U96" s="142">
        <f>+Sklop17[[#This Row],[cena/enota brez DDV v EUR]]*Sklop17[[#This Row],[Okvirna količina]]</f>
        <v>0</v>
      </c>
      <c r="V96" s="148">
        <f>+Sklop17[[#This Row],[Končna cena/enoto mere (EUR) z DDV]]*Sklop17[[#This Row],[Okvirna količina]]</f>
        <v>0</v>
      </c>
      <c r="W96" s="149"/>
    </row>
    <row r="97" spans="1:23" s="175" customFormat="1" ht="12">
      <c r="A97" s="80" t="s">
        <v>88</v>
      </c>
      <c r="B97" s="241" t="s">
        <v>1300</v>
      </c>
      <c r="C97" s="242" t="s">
        <v>1439</v>
      </c>
      <c r="D97" s="249" t="s">
        <v>1627</v>
      </c>
      <c r="E97" s="251">
        <v>0.9</v>
      </c>
      <c r="F97" s="245" t="s">
        <v>0</v>
      </c>
      <c r="G97" s="113"/>
      <c r="H97" s="254">
        <v>25</v>
      </c>
      <c r="I97" s="245" t="s">
        <v>93</v>
      </c>
      <c r="J9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97" s="126" t="str">
        <f>IF(Sklop17[[#This Row],[ZAHTEVANA SHEMA KAKOVOSTI]]&lt;&gt;"",Sklop17[[#This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+Sklop17[[#This Row],[cena/enota brez DDV v EUR]]*Sklop17[[#This Row],[Stopnja DDV (%)]]</f>
        <v>0</v>
      </c>
      <c r="T97" s="142">
        <f>+Sklop17[[#This Row],[cena/enota brez DDV v EUR]]+Sklop17[[#This Row],[Davek (EUR)]]</f>
        <v>0</v>
      </c>
      <c r="U97" s="142">
        <f>+Sklop17[[#This Row],[cena/enota brez DDV v EUR]]*Sklop17[[#This Row],[Okvirna količina]]</f>
        <v>0</v>
      </c>
      <c r="V97" s="148">
        <f>+Sklop17[[#This Row],[Končna cena/enoto mere (EUR) z DDV]]*Sklop17[[#This Row],[Okvirna količina]]</f>
        <v>0</v>
      </c>
      <c r="W97" s="149"/>
    </row>
    <row r="98" spans="1:23" s="175" customFormat="1" ht="12">
      <c r="A98" s="80" t="s">
        <v>89</v>
      </c>
      <c r="B98" s="241" t="s">
        <v>1345</v>
      </c>
      <c r="C98" s="242" t="s">
        <v>1439</v>
      </c>
      <c r="D98" s="249" t="s">
        <v>1670</v>
      </c>
      <c r="E98" s="251">
        <v>1.1000000000000001</v>
      </c>
      <c r="F98" s="245" t="s">
        <v>0</v>
      </c>
      <c r="G98" s="113"/>
      <c r="H98" s="254">
        <v>10</v>
      </c>
      <c r="I98" s="245" t="s">
        <v>93</v>
      </c>
      <c r="J9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</v>
      </c>
      <c r="K98" s="126" t="str">
        <f>IF(Sklop17[[#This Row],[ZAHTEVANA SHEMA KAKOVOSTI]]&lt;&gt;"",Sklop17[[#This Row],[Preračunana masa/volumen/kos na enoto kg]],"")</f>
        <v/>
      </c>
      <c r="L98" s="141"/>
      <c r="M98" s="144"/>
      <c r="N98" s="144"/>
      <c r="O98" s="145"/>
      <c r="P98" s="142"/>
      <c r="Q98" s="142"/>
      <c r="R98" s="143"/>
      <c r="S98" s="142">
        <f>+Sklop17[[#This Row],[cena/enota brez DDV v EUR]]*Sklop17[[#This Row],[Stopnja DDV (%)]]</f>
        <v>0</v>
      </c>
      <c r="T98" s="142">
        <f>+Sklop17[[#This Row],[cena/enota brez DDV v EUR]]+Sklop17[[#This Row],[Davek (EUR)]]</f>
        <v>0</v>
      </c>
      <c r="U98" s="142">
        <f>+Sklop17[[#This Row],[cena/enota brez DDV v EUR]]*Sklop17[[#This Row],[Okvirna količina]]</f>
        <v>0</v>
      </c>
      <c r="V98" s="148">
        <f>+Sklop17[[#This Row],[Končna cena/enoto mere (EUR) z DDV]]*Sklop17[[#This Row],[Okvirna količina]]</f>
        <v>0</v>
      </c>
      <c r="W98" s="149"/>
    </row>
    <row r="99" spans="1:23" s="175" customFormat="1" ht="12">
      <c r="A99" s="80" t="s">
        <v>90</v>
      </c>
      <c r="B99" s="241" t="s">
        <v>1317</v>
      </c>
      <c r="C99" s="242" t="s">
        <v>1439</v>
      </c>
      <c r="D99" s="249" t="s">
        <v>1642</v>
      </c>
      <c r="E99" s="251">
        <v>4.25</v>
      </c>
      <c r="F99" s="245" t="s">
        <v>0</v>
      </c>
      <c r="G99" s="113"/>
      <c r="H99" s="254">
        <v>5</v>
      </c>
      <c r="I99" s="245" t="s">
        <v>93</v>
      </c>
      <c r="J9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K99" s="126" t="str">
        <f>IF(Sklop17[[#This Row],[ZAHTEVANA SHEMA KAKOVOSTI]]&lt;&gt;"",Sklop17[[#This Row],[Preračunana masa/volumen/kos na enoto kg]],"")</f>
        <v/>
      </c>
      <c r="L99" s="141"/>
      <c r="M99" s="144"/>
      <c r="N99" s="144"/>
      <c r="O99" s="145"/>
      <c r="P99" s="142"/>
      <c r="Q99" s="142"/>
      <c r="R99" s="143"/>
      <c r="S99" s="142">
        <f>+Sklop17[[#This Row],[cena/enota brez DDV v EUR]]*Sklop17[[#This Row],[Stopnja DDV (%)]]</f>
        <v>0</v>
      </c>
      <c r="T99" s="142">
        <f>+Sklop17[[#This Row],[cena/enota brez DDV v EUR]]+Sklop17[[#This Row],[Davek (EUR)]]</f>
        <v>0</v>
      </c>
      <c r="U99" s="142">
        <f>+Sklop17[[#This Row],[cena/enota brez DDV v EUR]]*Sklop17[[#This Row],[Okvirna količina]]</f>
        <v>0</v>
      </c>
      <c r="V99" s="148">
        <f>+Sklop17[[#This Row],[Končna cena/enoto mere (EUR) z DDV]]*Sklop17[[#This Row],[Okvirna količina]]</f>
        <v>0</v>
      </c>
      <c r="W99" s="149"/>
    </row>
    <row r="100" spans="1:23" s="175" customFormat="1" ht="12">
      <c r="A100" s="80" t="s">
        <v>91</v>
      </c>
      <c r="B100" s="241" t="s">
        <v>1353</v>
      </c>
      <c r="C100" s="242" t="s">
        <v>1439</v>
      </c>
      <c r="D100" s="253" t="s">
        <v>1678</v>
      </c>
      <c r="E100" s="251">
        <v>3.5000000000000003E-2</v>
      </c>
      <c r="F100" s="245" t="s">
        <v>0</v>
      </c>
      <c r="G100" s="113"/>
      <c r="H100" s="254">
        <v>10</v>
      </c>
      <c r="I100" s="245" t="s">
        <v>93</v>
      </c>
      <c r="J10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0.35000000000000003</v>
      </c>
      <c r="K100" s="126" t="str">
        <f>IF(Sklop17[[#This Row],[ZAHTEVANA SHEMA KAKOVOSTI]]&lt;&gt;"",Sklop17[[#This Row],[Preračunana masa/volumen/kos na enoto kg]],"")</f>
        <v/>
      </c>
      <c r="L100" s="141"/>
      <c r="M100" s="144"/>
      <c r="N100" s="144"/>
      <c r="O100" s="145"/>
      <c r="P100" s="142"/>
      <c r="Q100" s="142"/>
      <c r="R100" s="143"/>
      <c r="S100" s="142">
        <f>+Sklop17[[#This Row],[cena/enota brez DDV v EUR]]*Sklop17[[#This Row],[Stopnja DDV (%)]]</f>
        <v>0</v>
      </c>
      <c r="T100" s="142">
        <f>+Sklop17[[#This Row],[cena/enota brez DDV v EUR]]+Sklop17[[#This Row],[Davek (EUR)]]</f>
        <v>0</v>
      </c>
      <c r="U100" s="142">
        <f>+Sklop17[[#This Row],[cena/enota brez DDV v EUR]]*Sklop17[[#This Row],[Okvirna količina]]</f>
        <v>0</v>
      </c>
      <c r="V100" s="148">
        <f>+Sklop17[[#This Row],[Končna cena/enoto mere (EUR) z DDV]]*Sklop17[[#This Row],[Okvirna količina]]</f>
        <v>0</v>
      </c>
      <c r="W100" s="149"/>
    </row>
    <row r="101" spans="1:23" s="175" customFormat="1" ht="48">
      <c r="A101" s="80" t="s">
        <v>92</v>
      </c>
      <c r="B101" s="241" t="s">
        <v>1339</v>
      </c>
      <c r="C101" s="242" t="s">
        <v>1439</v>
      </c>
      <c r="D101" s="249" t="s">
        <v>1664</v>
      </c>
      <c r="E101" s="251">
        <v>1.5</v>
      </c>
      <c r="F101" s="245" t="s">
        <v>0</v>
      </c>
      <c r="G101" s="113"/>
      <c r="H101" s="254">
        <v>30</v>
      </c>
      <c r="I101" s="245" t="s">
        <v>93</v>
      </c>
      <c r="J10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K101" s="126" t="str">
        <f>IF(Sklop17[[#This Row],[ZAHTEVANA SHEMA KAKOVOSTI]]&lt;&gt;"",Sklop17[[#This Row],[Preračunana masa/volumen/kos na enoto kg]],"")</f>
        <v/>
      </c>
      <c r="L101" s="141"/>
      <c r="M101" s="144"/>
      <c r="N101" s="144"/>
      <c r="O101" s="145"/>
      <c r="P101" s="142"/>
      <c r="Q101" s="142"/>
      <c r="R101" s="143"/>
      <c r="S101" s="142">
        <f>+Sklop17[[#This Row],[cena/enota brez DDV v EUR]]*Sklop17[[#This Row],[Stopnja DDV (%)]]</f>
        <v>0</v>
      </c>
      <c r="T101" s="142">
        <f>+Sklop17[[#This Row],[cena/enota brez DDV v EUR]]+Sklop17[[#This Row],[Davek (EUR)]]</f>
        <v>0</v>
      </c>
      <c r="U101" s="142">
        <f>+Sklop17[[#This Row],[cena/enota brez DDV v EUR]]*Sklop17[[#This Row],[Okvirna količina]]</f>
        <v>0</v>
      </c>
      <c r="V101" s="148">
        <f>+Sklop17[[#This Row],[Končna cena/enoto mere (EUR) z DDV]]*Sklop17[[#This Row],[Okvirna količina]]</f>
        <v>0</v>
      </c>
      <c r="W101" s="149"/>
    </row>
    <row r="102" spans="1:23" s="175" customFormat="1" ht="12">
      <c r="A102" s="80" t="s">
        <v>100</v>
      </c>
      <c r="B102" s="241" t="s">
        <v>1278</v>
      </c>
      <c r="C102" s="242" t="s">
        <v>1439</v>
      </c>
      <c r="D102" s="249" t="s">
        <v>1607</v>
      </c>
      <c r="E102" s="251">
        <v>0.25</v>
      </c>
      <c r="F102" s="245" t="s">
        <v>0</v>
      </c>
      <c r="G102" s="113"/>
      <c r="H102" s="254">
        <v>20</v>
      </c>
      <c r="I102" s="245" t="s">
        <v>93</v>
      </c>
      <c r="J10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02" s="126" t="str">
        <f>IF(Sklop17[[#This Row],[ZAHTEVANA SHEMA KAKOVOSTI]]&lt;&gt;"",Sklop17[[#This Row],[Preračunana masa/volumen/kos na enoto kg]],"")</f>
        <v/>
      </c>
      <c r="L102" s="141"/>
      <c r="M102" s="305"/>
      <c r="N102" s="305"/>
      <c r="O102" s="202"/>
      <c r="P102" s="142"/>
      <c r="Q102" s="142"/>
      <c r="R102" s="143"/>
      <c r="S102" s="142">
        <f>+Sklop17[[#This Row],[cena/enota brez DDV v EUR]]*Sklop17[[#This Row],[Stopnja DDV (%)]]</f>
        <v>0</v>
      </c>
      <c r="T102" s="142">
        <f>+Sklop17[[#This Row],[cena/enota brez DDV v EUR]]+Sklop17[[#This Row],[Davek (EUR)]]</f>
        <v>0</v>
      </c>
      <c r="U102" s="142">
        <f>+Sklop17[[#This Row],[cena/enota brez DDV v EUR]]*Sklop17[[#This Row],[Okvirna količina]]</f>
        <v>0</v>
      </c>
      <c r="V102" s="148">
        <f>+Sklop17[[#This Row],[Končna cena/enoto mere (EUR) z DDV]]*Sklop17[[#This Row],[Okvirna količina]]</f>
        <v>0</v>
      </c>
      <c r="W102" s="149"/>
    </row>
    <row r="103" spans="1:23" s="175" customFormat="1" ht="12">
      <c r="A103" s="80" t="s">
        <v>101</v>
      </c>
      <c r="B103" s="241" t="s">
        <v>1279</v>
      </c>
      <c r="C103" s="242" t="s">
        <v>1439</v>
      </c>
      <c r="D103" s="249" t="s">
        <v>1607</v>
      </c>
      <c r="E103" s="251">
        <v>0.5</v>
      </c>
      <c r="F103" s="245" t="s">
        <v>0</v>
      </c>
      <c r="G103" s="113"/>
      <c r="H103" s="254">
        <v>20</v>
      </c>
      <c r="I103" s="245" t="s">
        <v>93</v>
      </c>
      <c r="J10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03" s="126" t="str">
        <f>IF(Sklop17[[#This Row],[ZAHTEVANA SHEMA KAKOVOSTI]]&lt;&gt;"",Sklop17[[#This Row],[Preračunana masa/volumen/kos na enoto kg]],"")</f>
        <v/>
      </c>
      <c r="L103" s="141"/>
      <c r="M103" s="305"/>
      <c r="N103" s="305"/>
      <c r="O103" s="202"/>
      <c r="P103" s="142"/>
      <c r="Q103" s="142"/>
      <c r="R103" s="143"/>
      <c r="S103" s="142">
        <f>+Sklop17[[#This Row],[cena/enota brez DDV v EUR]]*Sklop17[[#This Row],[Stopnja DDV (%)]]</f>
        <v>0</v>
      </c>
      <c r="T103" s="142">
        <f>+Sklop17[[#This Row],[cena/enota brez DDV v EUR]]+Sklop17[[#This Row],[Davek (EUR)]]</f>
        <v>0</v>
      </c>
      <c r="U103" s="142">
        <f>+Sklop17[[#This Row],[cena/enota brez DDV v EUR]]*Sklop17[[#This Row],[Okvirna količina]]</f>
        <v>0</v>
      </c>
      <c r="V103" s="148">
        <f>+Sklop17[[#This Row],[Končna cena/enoto mere (EUR) z DDV]]*Sklop17[[#This Row],[Okvirna količina]]</f>
        <v>0</v>
      </c>
      <c r="W103" s="149"/>
    </row>
    <row r="104" spans="1:23" s="175" customFormat="1" ht="12">
      <c r="A104" s="80" t="s">
        <v>102</v>
      </c>
      <c r="B104" s="241" t="s">
        <v>1436</v>
      </c>
      <c r="C104" s="242" t="s">
        <v>1439</v>
      </c>
      <c r="D104" s="249" t="s">
        <v>1757</v>
      </c>
      <c r="E104" s="251">
        <v>0.45</v>
      </c>
      <c r="F104" s="245" t="s">
        <v>0</v>
      </c>
      <c r="G104" s="113"/>
      <c r="H104" s="254">
        <v>10</v>
      </c>
      <c r="I104" s="245" t="s">
        <v>93</v>
      </c>
      <c r="J10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K104" s="126" t="str">
        <f>IF(Sklop17[[#This Row],[ZAHTEVANA SHEMA KAKOVOSTI]]&lt;&gt;"",Sklop17[[#This Row],[Preračunana masa/volumen/kos na enoto kg]],"")</f>
        <v/>
      </c>
      <c r="L104" s="141"/>
      <c r="M104" s="144"/>
      <c r="N104" s="144"/>
      <c r="O104" s="145"/>
      <c r="P104" s="142"/>
      <c r="Q104" s="142"/>
      <c r="R104" s="143"/>
      <c r="S104" s="142">
        <f>+Sklop17[[#This Row],[cena/enota brez DDV v EUR]]*Sklop17[[#This Row],[Stopnja DDV (%)]]</f>
        <v>0</v>
      </c>
      <c r="T104" s="142">
        <f>+Sklop17[[#This Row],[cena/enota brez DDV v EUR]]+Sklop17[[#This Row],[Davek (EUR)]]</f>
        <v>0</v>
      </c>
      <c r="U104" s="142">
        <f>+Sklop17[[#This Row],[cena/enota brez DDV v EUR]]*Sklop17[[#This Row],[Okvirna količina]]</f>
        <v>0</v>
      </c>
      <c r="V104" s="148">
        <f>+Sklop17[[#This Row],[Končna cena/enoto mere (EUR) z DDV]]*Sklop17[[#This Row],[Okvirna količina]]</f>
        <v>0</v>
      </c>
      <c r="W104" s="149"/>
    </row>
    <row r="105" spans="1:23" s="175" customFormat="1" ht="12">
      <c r="A105" s="80" t="s">
        <v>103</v>
      </c>
      <c r="B105" s="241" t="s">
        <v>1428</v>
      </c>
      <c r="C105" s="242" t="s">
        <v>1439</v>
      </c>
      <c r="D105" s="249" t="s">
        <v>1749</v>
      </c>
      <c r="E105" s="251">
        <v>1</v>
      </c>
      <c r="F105" s="245" t="s">
        <v>0</v>
      </c>
      <c r="G105" s="113"/>
      <c r="H105" s="254">
        <v>20</v>
      </c>
      <c r="I105" s="245" t="s">
        <v>93</v>
      </c>
      <c r="J10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05" s="126" t="str">
        <f>IF(Sklop17[[#This Row],[ZAHTEVANA SHEMA KAKOVOSTI]]&lt;&gt;"",Sklop17[[#This Row],[Preračunana masa/volumen/kos na enoto kg]],"")</f>
        <v/>
      </c>
      <c r="L105" s="141"/>
      <c r="M105" s="144"/>
      <c r="N105" s="144"/>
      <c r="O105" s="145"/>
      <c r="P105" s="142"/>
      <c r="Q105" s="142"/>
      <c r="R105" s="143"/>
      <c r="S105" s="142">
        <f>+Sklop17[[#This Row],[cena/enota brez DDV v EUR]]*Sklop17[[#This Row],[Stopnja DDV (%)]]</f>
        <v>0</v>
      </c>
      <c r="T105" s="142">
        <f>+Sklop17[[#This Row],[cena/enota brez DDV v EUR]]+Sklop17[[#This Row],[Davek (EUR)]]</f>
        <v>0</v>
      </c>
      <c r="U105" s="142">
        <f>+Sklop17[[#This Row],[cena/enota brez DDV v EUR]]*Sklop17[[#This Row],[Okvirna količina]]</f>
        <v>0</v>
      </c>
      <c r="V105" s="148">
        <f>+Sklop17[[#This Row],[Končna cena/enoto mere (EUR) z DDV]]*Sklop17[[#This Row],[Okvirna količina]]</f>
        <v>0</v>
      </c>
      <c r="W105" s="149"/>
    </row>
    <row r="106" spans="1:23" s="175" customFormat="1" ht="12">
      <c r="A106" s="80" t="s">
        <v>104</v>
      </c>
      <c r="B106" s="241" t="s">
        <v>1280</v>
      </c>
      <c r="C106" s="242" t="s">
        <v>1439</v>
      </c>
      <c r="D106" s="249" t="s">
        <v>1608</v>
      </c>
      <c r="E106" s="251">
        <v>0.2</v>
      </c>
      <c r="F106" s="245" t="s">
        <v>0</v>
      </c>
      <c r="G106" s="113"/>
      <c r="H106" s="254">
        <v>4</v>
      </c>
      <c r="I106" s="245" t="s">
        <v>93</v>
      </c>
      <c r="J10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K106" s="126" t="str">
        <f>IF(Sklop17[[#This Row],[ZAHTEVANA SHEMA KAKOVOSTI]]&lt;&gt;"",Sklop17[[#This Row],[Preračunana masa/volumen/kos na enoto kg]],"")</f>
        <v/>
      </c>
      <c r="L106" s="141"/>
      <c r="M106" s="305"/>
      <c r="N106" s="305"/>
      <c r="O106" s="202"/>
      <c r="P106" s="142"/>
      <c r="Q106" s="142"/>
      <c r="R106" s="143"/>
      <c r="S106" s="142">
        <f>+Sklop17[[#This Row],[cena/enota brez DDV v EUR]]*Sklop17[[#This Row],[Stopnja DDV (%)]]</f>
        <v>0</v>
      </c>
      <c r="T106" s="142">
        <f>+Sklop17[[#This Row],[cena/enota brez DDV v EUR]]+Sklop17[[#This Row],[Davek (EUR)]]</f>
        <v>0</v>
      </c>
      <c r="U106" s="142">
        <f>+Sklop17[[#This Row],[cena/enota brez DDV v EUR]]*Sklop17[[#This Row],[Okvirna količina]]</f>
        <v>0</v>
      </c>
      <c r="V106" s="148">
        <f>+Sklop17[[#This Row],[Končna cena/enoto mere (EUR) z DDV]]*Sklop17[[#This Row],[Okvirna količina]]</f>
        <v>0</v>
      </c>
      <c r="W106" s="149"/>
    </row>
    <row r="107" spans="1:23" s="175" customFormat="1" ht="24">
      <c r="A107" s="80" t="s">
        <v>105</v>
      </c>
      <c r="B107" s="187"/>
      <c r="C107" s="242" t="s">
        <v>1439</v>
      </c>
      <c r="D107" s="237" t="s">
        <v>1763</v>
      </c>
      <c r="E107" s="251">
        <v>0.35</v>
      </c>
      <c r="F107" s="245" t="s">
        <v>0</v>
      </c>
      <c r="G107" s="113"/>
      <c r="H107" s="254">
        <v>70</v>
      </c>
      <c r="I107" s="245" t="s">
        <v>93</v>
      </c>
      <c r="J10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24.5</v>
      </c>
      <c r="K107" s="126" t="str">
        <f>IF(Sklop17[[#This Row],[ZAHTEVANA SHEMA KAKOVOSTI]]&lt;&gt;"",Sklop17[[#This Row],[Preračunana masa/volumen/kos na enoto kg]],"")</f>
        <v/>
      </c>
      <c r="L107" s="141"/>
      <c r="M107" s="144"/>
      <c r="N107" s="144"/>
      <c r="O107" s="145"/>
      <c r="P107" s="142"/>
      <c r="Q107" s="142"/>
      <c r="R107" s="143"/>
      <c r="S107" s="142">
        <f>+Sklop17[[#This Row],[cena/enota brez DDV v EUR]]*Sklop17[[#This Row],[Stopnja DDV (%)]]</f>
        <v>0</v>
      </c>
      <c r="T107" s="142">
        <f>+Sklop17[[#This Row],[cena/enota brez DDV v EUR]]+Sklop17[[#This Row],[Davek (EUR)]]</f>
        <v>0</v>
      </c>
      <c r="U107" s="142">
        <f>+Sklop17[[#This Row],[cena/enota brez DDV v EUR]]*Sklop17[[#This Row],[Okvirna količina]]</f>
        <v>0</v>
      </c>
      <c r="V107" s="148">
        <f>+Sklop17[[#This Row],[Končna cena/enoto mere (EUR) z DDV]]*Sklop17[[#This Row],[Okvirna količina]]</f>
        <v>0</v>
      </c>
      <c r="W107" s="149"/>
    </row>
    <row r="108" spans="1:23" s="175" customFormat="1" ht="12">
      <c r="A108" s="80" t="s">
        <v>106</v>
      </c>
      <c r="B108" s="187"/>
      <c r="C108" s="242" t="s">
        <v>1439</v>
      </c>
      <c r="D108" s="237" t="s">
        <v>1762</v>
      </c>
      <c r="E108" s="251">
        <v>0.35</v>
      </c>
      <c r="F108" s="245" t="s">
        <v>0</v>
      </c>
      <c r="G108" s="113"/>
      <c r="H108" s="245">
        <v>140</v>
      </c>
      <c r="I108" s="245" t="s">
        <v>93</v>
      </c>
      <c r="J10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49</v>
      </c>
      <c r="K108" s="126" t="str">
        <f>IF(Sklop17[[#This Row],[ZAHTEVANA SHEMA KAKOVOSTI]]&lt;&gt;"",Sklop17[[#This Row],[Preračunana masa/volumen/kos na enoto kg]],"")</f>
        <v/>
      </c>
      <c r="L108" s="141"/>
      <c r="M108" s="144"/>
      <c r="N108" s="144"/>
      <c r="O108" s="145"/>
      <c r="P108" s="142"/>
      <c r="Q108" s="142"/>
      <c r="R108" s="143"/>
      <c r="S108" s="142">
        <f>+Sklop17[[#This Row],[cena/enota brez DDV v EUR]]*Sklop17[[#This Row],[Stopnja DDV (%)]]</f>
        <v>0</v>
      </c>
      <c r="T108" s="142">
        <f>+Sklop17[[#This Row],[cena/enota brez DDV v EUR]]+Sklop17[[#This Row],[Davek (EUR)]]</f>
        <v>0</v>
      </c>
      <c r="U108" s="142">
        <f>+Sklop17[[#This Row],[cena/enota brez DDV v EUR]]*Sklop17[[#This Row],[Okvirna količina]]</f>
        <v>0</v>
      </c>
      <c r="V108" s="148">
        <f>+Sklop17[[#This Row],[Končna cena/enoto mere (EUR) z DDV]]*Sklop17[[#This Row],[Okvirna količina]]</f>
        <v>0</v>
      </c>
      <c r="W108" s="149"/>
    </row>
    <row r="109" spans="1:23" s="175" customFormat="1" ht="12">
      <c r="A109" s="80" t="s">
        <v>107</v>
      </c>
      <c r="B109" s="241" t="s">
        <v>1336</v>
      </c>
      <c r="C109" s="242" t="s">
        <v>1439</v>
      </c>
      <c r="D109" s="249" t="s">
        <v>1661</v>
      </c>
      <c r="E109" s="251">
        <v>1</v>
      </c>
      <c r="F109" s="245" t="s">
        <v>0</v>
      </c>
      <c r="G109" s="113"/>
      <c r="H109" s="254">
        <v>10</v>
      </c>
      <c r="I109" s="245" t="s">
        <v>93</v>
      </c>
      <c r="J10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09" s="126" t="str">
        <f>IF(Sklop17[[#This Row],[ZAHTEVANA SHEMA KAKOVOSTI]]&lt;&gt;"",Sklop17[[#This Row],[Preračunana masa/volumen/kos na enoto kg]],"")</f>
        <v/>
      </c>
      <c r="L109" s="141"/>
      <c r="M109" s="144"/>
      <c r="N109" s="144"/>
      <c r="O109" s="145"/>
      <c r="P109" s="142"/>
      <c r="Q109" s="142"/>
      <c r="R109" s="143"/>
      <c r="S109" s="142">
        <f>+Sklop17[[#This Row],[cena/enota brez DDV v EUR]]*Sklop17[[#This Row],[Stopnja DDV (%)]]</f>
        <v>0</v>
      </c>
      <c r="T109" s="142">
        <f>+Sklop17[[#This Row],[cena/enota brez DDV v EUR]]+Sklop17[[#This Row],[Davek (EUR)]]</f>
        <v>0</v>
      </c>
      <c r="U109" s="142">
        <f>+Sklop17[[#This Row],[cena/enota brez DDV v EUR]]*Sklop17[[#This Row],[Okvirna količina]]</f>
        <v>0</v>
      </c>
      <c r="V109" s="148">
        <f>+Sklop17[[#This Row],[Končna cena/enoto mere (EUR) z DDV]]*Sklop17[[#This Row],[Okvirna količina]]</f>
        <v>0</v>
      </c>
      <c r="W109" s="149"/>
    </row>
    <row r="110" spans="1:23" s="175" customFormat="1" ht="12">
      <c r="A110" s="80" t="s">
        <v>108</v>
      </c>
      <c r="B110" s="241" t="s">
        <v>1351</v>
      </c>
      <c r="C110" s="242" t="s">
        <v>1439</v>
      </c>
      <c r="D110" s="253" t="s">
        <v>1676</v>
      </c>
      <c r="E110" s="251">
        <v>0.17</v>
      </c>
      <c r="F110" s="245" t="s">
        <v>0</v>
      </c>
      <c r="G110" s="113"/>
      <c r="H110" s="254">
        <v>5</v>
      </c>
      <c r="I110" s="245" t="s">
        <v>93</v>
      </c>
      <c r="J11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0.85000000000000009</v>
      </c>
      <c r="K110" s="126" t="str">
        <f>IF(Sklop17[[#This Row],[ZAHTEVANA SHEMA KAKOVOSTI]]&lt;&gt;"",Sklop17[[#This Row],[Preračunana masa/volumen/kos na enoto kg]],"")</f>
        <v/>
      </c>
      <c r="L110" s="141"/>
      <c r="M110" s="144"/>
      <c r="N110" s="144"/>
      <c r="O110" s="145"/>
      <c r="P110" s="142"/>
      <c r="Q110" s="142"/>
      <c r="R110" s="143"/>
      <c r="S110" s="142">
        <f>+Sklop17[[#This Row],[cena/enota brez DDV v EUR]]*Sklop17[[#This Row],[Stopnja DDV (%)]]</f>
        <v>0</v>
      </c>
      <c r="T110" s="142">
        <f>+Sklop17[[#This Row],[cena/enota brez DDV v EUR]]+Sklop17[[#This Row],[Davek (EUR)]]</f>
        <v>0</v>
      </c>
      <c r="U110" s="142">
        <f>+Sklop17[[#This Row],[cena/enota brez DDV v EUR]]*Sklop17[[#This Row],[Okvirna količina]]</f>
        <v>0</v>
      </c>
      <c r="V110" s="148">
        <f>+Sklop17[[#This Row],[Končna cena/enoto mere (EUR) z DDV]]*Sklop17[[#This Row],[Okvirna količina]]</f>
        <v>0</v>
      </c>
      <c r="W110" s="149"/>
    </row>
    <row r="111" spans="1:23" s="175" customFormat="1" ht="24">
      <c r="A111" s="80" t="s">
        <v>109</v>
      </c>
      <c r="B111" s="241" t="s">
        <v>1375</v>
      </c>
      <c r="C111" s="242" t="s">
        <v>1439</v>
      </c>
      <c r="D111" s="253" t="s">
        <v>1698</v>
      </c>
      <c r="E111" s="251">
        <v>0.4</v>
      </c>
      <c r="F111" s="245" t="s">
        <v>0</v>
      </c>
      <c r="G111" s="113"/>
      <c r="H111" s="254">
        <v>30</v>
      </c>
      <c r="I111" s="245" t="s">
        <v>93</v>
      </c>
      <c r="J11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11" s="126" t="str">
        <f>IF(Sklop17[[#This Row],[ZAHTEVANA SHEMA KAKOVOSTI]]&lt;&gt;"",Sklop17[[#This Row],[Preračunana masa/volumen/kos na enoto kg]],"")</f>
        <v/>
      </c>
      <c r="L111" s="141"/>
      <c r="M111" s="144"/>
      <c r="N111" s="144"/>
      <c r="O111" s="145"/>
      <c r="P111" s="142"/>
      <c r="Q111" s="142"/>
      <c r="R111" s="143"/>
      <c r="S111" s="142">
        <f>+Sklop17[[#This Row],[cena/enota brez DDV v EUR]]*Sklop17[[#This Row],[Stopnja DDV (%)]]</f>
        <v>0</v>
      </c>
      <c r="T111" s="142">
        <f>+Sklop17[[#This Row],[cena/enota brez DDV v EUR]]+Sklop17[[#This Row],[Davek (EUR)]]</f>
        <v>0</v>
      </c>
      <c r="U111" s="142">
        <f>+Sklop17[[#This Row],[cena/enota brez DDV v EUR]]*Sklop17[[#This Row],[Okvirna količina]]</f>
        <v>0</v>
      </c>
      <c r="V111" s="148">
        <f>+Sklop17[[#This Row],[Končna cena/enoto mere (EUR) z DDV]]*Sklop17[[#This Row],[Okvirna količina]]</f>
        <v>0</v>
      </c>
      <c r="W111" s="149"/>
    </row>
    <row r="112" spans="1:23" s="175" customFormat="1" ht="12">
      <c r="A112" s="80" t="s">
        <v>110</v>
      </c>
      <c r="B112" s="241" t="s">
        <v>1296</v>
      </c>
      <c r="C112" s="242" t="s">
        <v>1439</v>
      </c>
      <c r="D112" s="249" t="s">
        <v>1623</v>
      </c>
      <c r="E112" s="251">
        <v>0.8</v>
      </c>
      <c r="F112" s="245" t="s">
        <v>0</v>
      </c>
      <c r="G112" s="113"/>
      <c r="H112" s="254">
        <v>15</v>
      </c>
      <c r="I112" s="245" t="s">
        <v>93</v>
      </c>
      <c r="J11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12" s="126" t="str">
        <f>IF(Sklop17[[#This Row],[ZAHTEVANA SHEMA KAKOVOSTI]]&lt;&gt;"",Sklop17[[#This Row],[Preračunana masa/volumen/kos na enoto kg]],"")</f>
        <v/>
      </c>
      <c r="L112" s="141"/>
      <c r="M112" s="144"/>
      <c r="N112" s="144"/>
      <c r="O112" s="145"/>
      <c r="P112" s="142"/>
      <c r="Q112" s="142"/>
      <c r="R112" s="143"/>
      <c r="S112" s="142">
        <f>+Sklop17[[#This Row],[cena/enota brez DDV v EUR]]*Sklop17[[#This Row],[Stopnja DDV (%)]]</f>
        <v>0</v>
      </c>
      <c r="T112" s="142">
        <f>+Sklop17[[#This Row],[cena/enota brez DDV v EUR]]+Sklop17[[#This Row],[Davek (EUR)]]</f>
        <v>0</v>
      </c>
      <c r="U112" s="142">
        <f>+Sklop17[[#This Row],[cena/enota brez DDV v EUR]]*Sklop17[[#This Row],[Okvirna količina]]</f>
        <v>0</v>
      </c>
      <c r="V112" s="148">
        <f>+Sklop17[[#This Row],[Končna cena/enoto mere (EUR) z DDV]]*Sklop17[[#This Row],[Okvirna količina]]</f>
        <v>0</v>
      </c>
      <c r="W112" s="149"/>
    </row>
    <row r="113" spans="1:23" s="175" customFormat="1" ht="12">
      <c r="A113" s="80" t="s">
        <v>111</v>
      </c>
      <c r="B113" s="241" t="s">
        <v>1297</v>
      </c>
      <c r="C113" s="242" t="s">
        <v>1439</v>
      </c>
      <c r="D113" s="249" t="s">
        <v>1624</v>
      </c>
      <c r="E113" s="251">
        <v>0.74</v>
      </c>
      <c r="F113" s="245" t="s">
        <v>0</v>
      </c>
      <c r="G113" s="113"/>
      <c r="H113" s="254">
        <v>8</v>
      </c>
      <c r="I113" s="245" t="s">
        <v>93</v>
      </c>
      <c r="J11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5.92</v>
      </c>
      <c r="K113" s="126" t="str">
        <f>IF(Sklop17[[#This Row],[ZAHTEVANA SHEMA KAKOVOSTI]]&lt;&gt;"",Sklop17[[#This Row],[Preračunana masa/volumen/kos na enoto kg]],"")</f>
        <v/>
      </c>
      <c r="L113" s="141"/>
      <c r="M113" s="144"/>
      <c r="N113" s="144"/>
      <c r="O113" s="145"/>
      <c r="P113" s="142"/>
      <c r="Q113" s="142"/>
      <c r="R113" s="143"/>
      <c r="S113" s="142">
        <f>+Sklop17[[#This Row],[cena/enota brez DDV v EUR]]*Sklop17[[#This Row],[Stopnja DDV (%)]]</f>
        <v>0</v>
      </c>
      <c r="T113" s="142">
        <f>+Sklop17[[#This Row],[cena/enota brez DDV v EUR]]+Sklop17[[#This Row],[Davek (EUR)]]</f>
        <v>0</v>
      </c>
      <c r="U113" s="142">
        <f>+Sklop17[[#This Row],[cena/enota brez DDV v EUR]]*Sklop17[[#This Row],[Okvirna količina]]</f>
        <v>0</v>
      </c>
      <c r="V113" s="148">
        <f>+Sklop17[[#This Row],[Končna cena/enoto mere (EUR) z DDV]]*Sklop17[[#This Row],[Okvirna količina]]</f>
        <v>0</v>
      </c>
      <c r="W113" s="149"/>
    </row>
    <row r="114" spans="1:23" s="175" customFormat="1" ht="12">
      <c r="A114" s="80" t="s">
        <v>112</v>
      </c>
      <c r="B114" s="241" t="s">
        <v>1368</v>
      </c>
      <c r="C114" s="242" t="s">
        <v>1439</v>
      </c>
      <c r="D114" s="253" t="s">
        <v>1692</v>
      </c>
      <c r="E114" s="251">
        <v>0.25</v>
      </c>
      <c r="F114" s="245" t="s">
        <v>0</v>
      </c>
      <c r="G114" s="113"/>
      <c r="H114" s="254">
        <v>100</v>
      </c>
      <c r="I114" s="245" t="s">
        <v>93</v>
      </c>
      <c r="J11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K114" s="126" t="str">
        <f>IF(Sklop17[[#This Row],[ZAHTEVANA SHEMA KAKOVOSTI]]&lt;&gt;"",Sklop17[[#This Row],[Preračunana masa/volumen/kos na enoto kg]],"")</f>
        <v/>
      </c>
      <c r="L114" s="141"/>
      <c r="M114" s="144"/>
      <c r="N114" s="144"/>
      <c r="O114" s="145"/>
      <c r="P114" s="142"/>
      <c r="Q114" s="142"/>
      <c r="R114" s="143"/>
      <c r="S114" s="142">
        <f>+Sklop17[[#This Row],[cena/enota brez DDV v EUR]]*Sklop17[[#This Row],[Stopnja DDV (%)]]</f>
        <v>0</v>
      </c>
      <c r="T114" s="142">
        <f>+Sklop17[[#This Row],[cena/enota brez DDV v EUR]]+Sklop17[[#This Row],[Davek (EUR)]]</f>
        <v>0</v>
      </c>
      <c r="U114" s="142">
        <f>+Sklop17[[#This Row],[cena/enota brez DDV v EUR]]*Sklop17[[#This Row],[Okvirna količina]]</f>
        <v>0</v>
      </c>
      <c r="V114" s="148">
        <f>+Sklop17[[#This Row],[Končna cena/enoto mere (EUR) z DDV]]*Sklop17[[#This Row],[Okvirna količina]]</f>
        <v>0</v>
      </c>
      <c r="W114" s="149"/>
    </row>
    <row r="115" spans="1:23" s="175" customFormat="1" ht="12">
      <c r="A115" s="80" t="s">
        <v>113</v>
      </c>
      <c r="B115" s="241" t="s">
        <v>1359</v>
      </c>
      <c r="C115" s="242" t="s">
        <v>1439</v>
      </c>
      <c r="D115" s="253" t="s">
        <v>1684</v>
      </c>
      <c r="E115" s="251">
        <v>0.625</v>
      </c>
      <c r="F115" s="245" t="s">
        <v>0</v>
      </c>
      <c r="G115" s="113"/>
      <c r="H115" s="254">
        <v>100</v>
      </c>
      <c r="I115" s="245" t="s">
        <v>93</v>
      </c>
      <c r="J11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62.5</v>
      </c>
      <c r="K115" s="126" t="str">
        <f>IF(Sklop17[[#This Row],[ZAHTEVANA SHEMA KAKOVOSTI]]&lt;&gt;"",Sklop17[[#This Row],[Preračunana masa/volumen/kos na enoto kg]],"")</f>
        <v/>
      </c>
      <c r="L115" s="141"/>
      <c r="M115" s="144"/>
      <c r="N115" s="144"/>
      <c r="O115" s="145"/>
      <c r="P115" s="142"/>
      <c r="Q115" s="142"/>
      <c r="R115" s="143"/>
      <c r="S115" s="142">
        <f>+Sklop17[[#This Row],[cena/enota brez DDV v EUR]]*Sklop17[[#This Row],[Stopnja DDV (%)]]</f>
        <v>0</v>
      </c>
      <c r="T115" s="142">
        <f>+Sklop17[[#This Row],[cena/enota brez DDV v EUR]]+Sklop17[[#This Row],[Davek (EUR)]]</f>
        <v>0</v>
      </c>
      <c r="U115" s="142">
        <f>+Sklop17[[#This Row],[cena/enota brez DDV v EUR]]*Sklop17[[#This Row],[Okvirna količina]]</f>
        <v>0</v>
      </c>
      <c r="V115" s="148">
        <f>+Sklop17[[#This Row],[Končna cena/enoto mere (EUR) z DDV]]*Sklop17[[#This Row],[Okvirna količina]]</f>
        <v>0</v>
      </c>
      <c r="W115" s="149"/>
    </row>
    <row r="116" spans="1:23" s="175" customFormat="1" ht="12">
      <c r="A116" s="80" t="s">
        <v>114</v>
      </c>
      <c r="B116" s="241" t="s">
        <v>1319</v>
      </c>
      <c r="C116" s="242" t="s">
        <v>1439</v>
      </c>
      <c r="D116" s="249" t="s">
        <v>1644</v>
      </c>
      <c r="E116" s="251">
        <v>0.7</v>
      </c>
      <c r="F116" s="245" t="s">
        <v>0</v>
      </c>
      <c r="G116" s="113"/>
      <c r="H116" s="254">
        <v>2</v>
      </c>
      <c r="I116" s="245" t="s">
        <v>93</v>
      </c>
      <c r="J11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</v>
      </c>
      <c r="K116" s="126" t="str">
        <f>IF(Sklop17[[#This Row],[ZAHTEVANA SHEMA KAKOVOSTI]]&lt;&gt;"",Sklop17[[#This Row],[Preračunana masa/volumen/kos na enoto kg]],"")</f>
        <v/>
      </c>
      <c r="L116" s="141"/>
      <c r="M116" s="144"/>
      <c r="N116" s="144"/>
      <c r="O116" s="145"/>
      <c r="P116" s="142"/>
      <c r="Q116" s="142"/>
      <c r="R116" s="143"/>
      <c r="S116" s="142">
        <f>+Sklop17[[#This Row],[cena/enota brez DDV v EUR]]*Sklop17[[#This Row],[Stopnja DDV (%)]]</f>
        <v>0</v>
      </c>
      <c r="T116" s="142">
        <f>+Sklop17[[#This Row],[cena/enota brez DDV v EUR]]+Sklop17[[#This Row],[Davek (EUR)]]</f>
        <v>0</v>
      </c>
      <c r="U116" s="142">
        <f>+Sklop17[[#This Row],[cena/enota brez DDV v EUR]]*Sklop17[[#This Row],[Okvirna količina]]</f>
        <v>0</v>
      </c>
      <c r="V116" s="148">
        <f>+Sklop17[[#This Row],[Končna cena/enoto mere (EUR) z DDV]]*Sklop17[[#This Row],[Okvirna količina]]</f>
        <v>0</v>
      </c>
      <c r="W116" s="149"/>
    </row>
    <row r="117" spans="1:23" s="175" customFormat="1" ht="12">
      <c r="A117" s="80" t="s">
        <v>115</v>
      </c>
      <c r="B117" s="241" t="s">
        <v>1318</v>
      </c>
      <c r="C117" s="242" t="s">
        <v>1439</v>
      </c>
      <c r="D117" s="249" t="s">
        <v>1643</v>
      </c>
      <c r="E117" s="251">
        <v>2.6</v>
      </c>
      <c r="F117" s="245" t="s">
        <v>0</v>
      </c>
      <c r="G117" s="113"/>
      <c r="H117" s="254">
        <v>5</v>
      </c>
      <c r="I117" s="245" t="s">
        <v>93</v>
      </c>
      <c r="J11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K117" s="126" t="str">
        <f>IF(Sklop17[[#This Row],[ZAHTEVANA SHEMA KAKOVOSTI]]&lt;&gt;"",Sklop17[[#This Row],[Preračunana masa/volumen/kos na enoto kg]],"")</f>
        <v/>
      </c>
      <c r="L117" s="141"/>
      <c r="M117" s="144"/>
      <c r="N117" s="144"/>
      <c r="O117" s="145"/>
      <c r="P117" s="142"/>
      <c r="Q117" s="142"/>
      <c r="R117" s="143"/>
      <c r="S117" s="142">
        <f>+Sklop17[[#This Row],[cena/enota brez DDV v EUR]]*Sklop17[[#This Row],[Stopnja DDV (%)]]</f>
        <v>0</v>
      </c>
      <c r="T117" s="142">
        <f>+Sklop17[[#This Row],[cena/enota brez DDV v EUR]]+Sklop17[[#This Row],[Davek (EUR)]]</f>
        <v>0</v>
      </c>
      <c r="U117" s="142">
        <f>+Sklop17[[#This Row],[cena/enota brez DDV v EUR]]*Sklop17[[#This Row],[Okvirna količina]]</f>
        <v>0</v>
      </c>
      <c r="V117" s="148">
        <f>+Sklop17[[#This Row],[Končna cena/enoto mere (EUR) z DDV]]*Sklop17[[#This Row],[Okvirna količina]]</f>
        <v>0</v>
      </c>
      <c r="W117" s="149"/>
    </row>
    <row r="118" spans="1:23" s="175" customFormat="1" ht="12">
      <c r="A118" s="80" t="s">
        <v>116</v>
      </c>
      <c r="B118" s="241" t="s">
        <v>1393</v>
      </c>
      <c r="C118" s="242" t="s">
        <v>1439</v>
      </c>
      <c r="D118" s="253" t="s">
        <v>1643</v>
      </c>
      <c r="E118" s="251">
        <v>0.5</v>
      </c>
      <c r="F118" s="245" t="s">
        <v>0</v>
      </c>
      <c r="G118" s="113"/>
      <c r="H118" s="254">
        <v>80</v>
      </c>
      <c r="I118" s="245" t="s">
        <v>93</v>
      </c>
      <c r="J11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118" s="126" t="str">
        <f>IF(Sklop17[[#This Row],[ZAHTEVANA SHEMA KAKOVOSTI]]&lt;&gt;"",Sklop17[[#This Row],[Preračunana masa/volumen/kos na enoto kg]],"")</f>
        <v/>
      </c>
      <c r="L118" s="141"/>
      <c r="M118" s="144"/>
      <c r="N118" s="144"/>
      <c r="O118" s="145"/>
      <c r="P118" s="142"/>
      <c r="Q118" s="142"/>
      <c r="R118" s="143"/>
      <c r="S118" s="142">
        <f>+Sklop17[[#This Row],[cena/enota brez DDV v EUR]]*Sklop17[[#This Row],[Stopnja DDV (%)]]</f>
        <v>0</v>
      </c>
      <c r="T118" s="142">
        <f>+Sklop17[[#This Row],[cena/enota brez DDV v EUR]]+Sklop17[[#This Row],[Davek (EUR)]]</f>
        <v>0</v>
      </c>
      <c r="U118" s="142">
        <f>+Sklop17[[#This Row],[cena/enota brez DDV v EUR]]*Sklop17[[#This Row],[Okvirna količina]]</f>
        <v>0</v>
      </c>
      <c r="V118" s="148">
        <f>+Sklop17[[#This Row],[Končna cena/enoto mere (EUR) z DDV]]*Sklop17[[#This Row],[Okvirna količina]]</f>
        <v>0</v>
      </c>
      <c r="W118" s="149"/>
    </row>
    <row r="119" spans="1:23" s="175" customFormat="1" ht="12">
      <c r="A119" s="80" t="s">
        <v>117</v>
      </c>
      <c r="B119" s="241" t="s">
        <v>1304</v>
      </c>
      <c r="C119" s="242" t="s">
        <v>1439</v>
      </c>
      <c r="D119" s="249" t="s">
        <v>1630</v>
      </c>
      <c r="E119" s="251">
        <v>1</v>
      </c>
      <c r="F119" s="245" t="s">
        <v>0</v>
      </c>
      <c r="G119" s="113"/>
      <c r="H119" s="254">
        <v>4</v>
      </c>
      <c r="I119" s="245" t="s">
        <v>93</v>
      </c>
      <c r="J11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19" s="126" t="str">
        <f>IF(Sklop17[[#This Row],[ZAHTEVANA SHEMA KAKOVOSTI]]&lt;&gt;"",Sklop17[[#This Row],[Preračunana masa/volumen/kos na enoto kg]],"")</f>
        <v/>
      </c>
      <c r="L119" s="141"/>
      <c r="M119" s="144"/>
      <c r="N119" s="144"/>
      <c r="O119" s="145"/>
      <c r="P119" s="142"/>
      <c r="Q119" s="142"/>
      <c r="R119" s="143"/>
      <c r="S119" s="142">
        <f>+Sklop17[[#This Row],[cena/enota brez DDV v EUR]]*Sklop17[[#This Row],[Stopnja DDV (%)]]</f>
        <v>0</v>
      </c>
      <c r="T119" s="142">
        <f>+Sklop17[[#This Row],[cena/enota brez DDV v EUR]]+Sklop17[[#This Row],[Davek (EUR)]]</f>
        <v>0</v>
      </c>
      <c r="U119" s="142">
        <f>+Sklop17[[#This Row],[cena/enota brez DDV v EUR]]*Sklop17[[#This Row],[Okvirna količina]]</f>
        <v>0</v>
      </c>
      <c r="V119" s="148">
        <f>+Sklop17[[#This Row],[Končna cena/enoto mere (EUR) z DDV]]*Sklop17[[#This Row],[Okvirna količina]]</f>
        <v>0</v>
      </c>
      <c r="W119" s="149"/>
    </row>
    <row r="120" spans="1:23" s="175" customFormat="1" ht="24">
      <c r="A120" s="80" t="s">
        <v>118</v>
      </c>
      <c r="B120" s="241" t="s">
        <v>1305</v>
      </c>
      <c r="C120" s="242" t="s">
        <v>1439</v>
      </c>
      <c r="D120" s="249" t="s">
        <v>1631</v>
      </c>
      <c r="E120" s="251">
        <v>1</v>
      </c>
      <c r="F120" s="245" t="s">
        <v>0</v>
      </c>
      <c r="G120" s="113"/>
      <c r="H120" s="254">
        <v>4</v>
      </c>
      <c r="I120" s="245" t="s">
        <v>93</v>
      </c>
      <c r="J12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20" s="126" t="str">
        <f>IF(Sklop17[[#This Row],[ZAHTEVANA SHEMA KAKOVOSTI]]&lt;&gt;"",Sklop17[[#This Row],[Preračunana masa/volumen/kos na enoto kg]],"")</f>
        <v/>
      </c>
      <c r="L120" s="141"/>
      <c r="M120" s="144"/>
      <c r="N120" s="144"/>
      <c r="O120" s="145"/>
      <c r="P120" s="142"/>
      <c r="Q120" s="142"/>
      <c r="R120" s="143"/>
      <c r="S120" s="142">
        <f>+Sklop17[[#This Row],[cena/enota brez DDV v EUR]]*Sklop17[[#This Row],[Stopnja DDV (%)]]</f>
        <v>0</v>
      </c>
      <c r="T120" s="142">
        <f>+Sklop17[[#This Row],[cena/enota brez DDV v EUR]]+Sklop17[[#This Row],[Davek (EUR)]]</f>
        <v>0</v>
      </c>
      <c r="U120" s="142">
        <f>+Sklop17[[#This Row],[cena/enota brez DDV v EUR]]*Sklop17[[#This Row],[Okvirna količina]]</f>
        <v>0</v>
      </c>
      <c r="V120" s="148">
        <f>+Sklop17[[#This Row],[Končna cena/enoto mere (EUR) z DDV]]*Sklop17[[#This Row],[Okvirna količina]]</f>
        <v>0</v>
      </c>
      <c r="W120" s="149"/>
    </row>
    <row r="121" spans="1:23" s="175" customFormat="1" ht="24">
      <c r="A121" s="80" t="s">
        <v>119</v>
      </c>
      <c r="B121" s="241" t="s">
        <v>1303</v>
      </c>
      <c r="C121" s="242" t="s">
        <v>1439</v>
      </c>
      <c r="D121" s="249" t="s">
        <v>1629</v>
      </c>
      <c r="E121" s="251">
        <v>1</v>
      </c>
      <c r="F121" s="245" t="s">
        <v>0</v>
      </c>
      <c r="G121" s="113"/>
      <c r="H121" s="254">
        <v>10</v>
      </c>
      <c r="I121" s="245" t="s">
        <v>93</v>
      </c>
      <c r="J12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21" s="126" t="str">
        <f>IF(Sklop17[[#This Row],[ZAHTEVANA SHEMA KAKOVOSTI]]&lt;&gt;"",Sklop17[[#This Row],[Preračunana masa/volumen/kos na enoto kg]],"")</f>
        <v/>
      </c>
      <c r="L121" s="141"/>
      <c r="M121" s="144"/>
      <c r="N121" s="144"/>
      <c r="O121" s="145"/>
      <c r="P121" s="142"/>
      <c r="Q121" s="142"/>
      <c r="R121" s="143"/>
      <c r="S121" s="142">
        <f>+Sklop17[[#This Row],[cena/enota brez DDV v EUR]]*Sklop17[[#This Row],[Stopnja DDV (%)]]</f>
        <v>0</v>
      </c>
      <c r="T121" s="142">
        <f>+Sklop17[[#This Row],[cena/enota brez DDV v EUR]]+Sklop17[[#This Row],[Davek (EUR)]]</f>
        <v>0</v>
      </c>
      <c r="U121" s="142">
        <f>+Sklop17[[#This Row],[cena/enota brez DDV v EUR]]*Sklop17[[#This Row],[Okvirna količina]]</f>
        <v>0</v>
      </c>
      <c r="V121" s="148">
        <f>+Sklop17[[#This Row],[Končna cena/enoto mere (EUR) z DDV]]*Sklop17[[#This Row],[Okvirna količina]]</f>
        <v>0</v>
      </c>
      <c r="W121" s="149"/>
    </row>
    <row r="122" spans="1:23" s="175" customFormat="1" ht="24">
      <c r="A122" s="80" t="s">
        <v>120</v>
      </c>
      <c r="B122" s="187"/>
      <c r="C122" s="242" t="s">
        <v>1439</v>
      </c>
      <c r="D122" s="249" t="s">
        <v>1760</v>
      </c>
      <c r="E122" s="251">
        <v>0.75</v>
      </c>
      <c r="F122" s="245" t="s">
        <v>0</v>
      </c>
      <c r="G122" s="113"/>
      <c r="H122" s="254">
        <v>400</v>
      </c>
      <c r="I122" s="245" t="s">
        <v>93</v>
      </c>
      <c r="J12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122" s="126" t="str">
        <f>IF(Sklop17[[#This Row],[ZAHTEVANA SHEMA KAKOVOSTI]]&lt;&gt;"",Sklop17[[#This Row],[Preračunana masa/volumen/kos na enoto kg]],"")</f>
        <v/>
      </c>
      <c r="L122" s="141"/>
      <c r="M122" s="144"/>
      <c r="N122" s="144"/>
      <c r="O122" s="145"/>
      <c r="P122" s="142"/>
      <c r="Q122" s="142"/>
      <c r="R122" s="143"/>
      <c r="S122" s="142">
        <f>+Sklop17[[#This Row],[cena/enota brez DDV v EUR]]*Sklop17[[#This Row],[Stopnja DDV (%)]]</f>
        <v>0</v>
      </c>
      <c r="T122" s="142">
        <f>+Sklop17[[#This Row],[cena/enota brez DDV v EUR]]+Sklop17[[#This Row],[Davek (EUR)]]</f>
        <v>0</v>
      </c>
      <c r="U122" s="142">
        <f>+Sklop17[[#This Row],[cena/enota brez DDV v EUR]]*Sklop17[[#This Row],[Okvirna količina]]</f>
        <v>0</v>
      </c>
      <c r="V122" s="148">
        <f>+Sklop17[[#This Row],[Končna cena/enoto mere (EUR) z DDV]]*Sklop17[[#This Row],[Okvirna količina]]</f>
        <v>0</v>
      </c>
      <c r="W122" s="149"/>
    </row>
    <row r="123" spans="1:23" s="175" customFormat="1" ht="12">
      <c r="A123" s="80" t="s">
        <v>121</v>
      </c>
      <c r="B123" s="241" t="s">
        <v>1301</v>
      </c>
      <c r="C123" s="242" t="s">
        <v>1439</v>
      </c>
      <c r="D123" s="249" t="s">
        <v>1628</v>
      </c>
      <c r="E123" s="251">
        <v>10</v>
      </c>
      <c r="F123" s="245" t="s">
        <v>0</v>
      </c>
      <c r="G123" s="113"/>
      <c r="H123" s="254">
        <v>10</v>
      </c>
      <c r="I123" s="245" t="s">
        <v>93</v>
      </c>
      <c r="J12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23" s="126" t="str">
        <f>IF(Sklop17[[#This Row],[ZAHTEVANA SHEMA KAKOVOSTI]]&lt;&gt;"",Sklop17[[#This Row],[Preračunana masa/volumen/kos na enoto kg]],"")</f>
        <v/>
      </c>
      <c r="L123" s="141"/>
      <c r="M123" s="144"/>
      <c r="N123" s="144"/>
      <c r="O123" s="145"/>
      <c r="P123" s="142"/>
      <c r="Q123" s="142"/>
      <c r="R123" s="143"/>
      <c r="S123" s="142">
        <f>+Sklop17[[#This Row],[cena/enota brez DDV v EUR]]*Sklop17[[#This Row],[Stopnja DDV (%)]]</f>
        <v>0</v>
      </c>
      <c r="T123" s="142">
        <f>+Sklop17[[#This Row],[cena/enota brez DDV v EUR]]+Sklop17[[#This Row],[Davek (EUR)]]</f>
        <v>0</v>
      </c>
      <c r="U123" s="142">
        <f>+Sklop17[[#This Row],[cena/enota brez DDV v EUR]]*Sklop17[[#This Row],[Okvirna količina]]</f>
        <v>0</v>
      </c>
      <c r="V123" s="148">
        <f>+Sklop17[[#This Row],[Končna cena/enoto mere (EUR) z DDV]]*Sklop17[[#This Row],[Okvirna količina]]</f>
        <v>0</v>
      </c>
      <c r="W123" s="149"/>
    </row>
    <row r="124" spans="1:23" s="175" customFormat="1" ht="12">
      <c r="A124" s="80" t="s">
        <v>122</v>
      </c>
      <c r="B124" s="241" t="s">
        <v>1302</v>
      </c>
      <c r="C124" s="242" t="s">
        <v>1439</v>
      </c>
      <c r="D124" s="249" t="s">
        <v>1628</v>
      </c>
      <c r="E124" s="251">
        <v>2</v>
      </c>
      <c r="F124" s="245" t="s">
        <v>0</v>
      </c>
      <c r="G124" s="113"/>
      <c r="H124" s="254">
        <v>15</v>
      </c>
      <c r="I124" s="245" t="s">
        <v>93</v>
      </c>
      <c r="J12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124" s="126" t="str">
        <f>IF(Sklop17[[#This Row],[ZAHTEVANA SHEMA KAKOVOSTI]]&lt;&gt;"",Sklop17[[#This Row],[Preračunana masa/volumen/kos na enoto kg]],"")</f>
        <v/>
      </c>
      <c r="L124" s="141"/>
      <c r="M124" s="144"/>
      <c r="N124" s="144"/>
      <c r="O124" s="145"/>
      <c r="P124" s="142"/>
      <c r="Q124" s="142"/>
      <c r="R124" s="143"/>
      <c r="S124" s="142">
        <f>+Sklop17[[#This Row],[cena/enota brez DDV v EUR]]*Sklop17[[#This Row],[Stopnja DDV (%)]]</f>
        <v>0</v>
      </c>
      <c r="T124" s="142">
        <f>+Sklop17[[#This Row],[cena/enota brez DDV v EUR]]+Sklop17[[#This Row],[Davek (EUR)]]</f>
        <v>0</v>
      </c>
      <c r="U124" s="142">
        <f>+Sklop17[[#This Row],[cena/enota brez DDV v EUR]]*Sklop17[[#This Row],[Okvirna količina]]</f>
        <v>0</v>
      </c>
      <c r="V124" s="148">
        <f>+Sklop17[[#This Row],[Končna cena/enoto mere (EUR) z DDV]]*Sklop17[[#This Row],[Okvirna količina]]</f>
        <v>0</v>
      </c>
      <c r="W124" s="149"/>
    </row>
    <row r="125" spans="1:23" s="175" customFormat="1" ht="12">
      <c r="A125" s="80" t="s">
        <v>123</v>
      </c>
      <c r="B125" s="187"/>
      <c r="C125" s="242" t="s">
        <v>1439</v>
      </c>
      <c r="D125" s="249" t="s">
        <v>1628</v>
      </c>
      <c r="E125" s="251">
        <v>1</v>
      </c>
      <c r="F125" s="245" t="s">
        <v>0</v>
      </c>
      <c r="G125" s="113"/>
      <c r="H125" s="254">
        <v>100</v>
      </c>
      <c r="I125" s="245" t="s">
        <v>93</v>
      </c>
      <c r="J12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25" s="126" t="str">
        <f>IF(Sklop17[[#This Row],[ZAHTEVANA SHEMA KAKOVOSTI]]&lt;&gt;"",Sklop17[[#This Row],[Preračunana masa/volumen/kos na enoto kg]],"")</f>
        <v/>
      </c>
      <c r="L125" s="141"/>
      <c r="M125" s="144"/>
      <c r="N125" s="144"/>
      <c r="O125" s="145"/>
      <c r="P125" s="142"/>
      <c r="Q125" s="142"/>
      <c r="R125" s="143"/>
      <c r="S125" s="142">
        <f>+Sklop17[[#This Row],[cena/enota brez DDV v EUR]]*Sklop17[[#This Row],[Stopnja DDV (%)]]</f>
        <v>0</v>
      </c>
      <c r="T125" s="142">
        <f>+Sklop17[[#This Row],[cena/enota brez DDV v EUR]]+Sklop17[[#This Row],[Davek (EUR)]]</f>
        <v>0</v>
      </c>
      <c r="U125" s="142">
        <f>+Sklop17[[#This Row],[cena/enota brez DDV v EUR]]*Sklop17[[#This Row],[Okvirna količina]]</f>
        <v>0</v>
      </c>
      <c r="V125" s="148">
        <f>+Sklop17[[#This Row],[Končna cena/enoto mere (EUR) z DDV]]*Sklop17[[#This Row],[Okvirna količina]]</f>
        <v>0</v>
      </c>
      <c r="W125" s="149"/>
    </row>
    <row r="126" spans="1:23" s="175" customFormat="1" ht="12">
      <c r="A126" s="80" t="s">
        <v>124</v>
      </c>
      <c r="B126" s="241" t="s">
        <v>1352</v>
      </c>
      <c r="C126" s="242" t="s">
        <v>1439</v>
      </c>
      <c r="D126" s="253" t="s">
        <v>1677</v>
      </c>
      <c r="E126" s="251">
        <v>0.14000000000000001</v>
      </c>
      <c r="F126" s="245" t="s">
        <v>0</v>
      </c>
      <c r="G126" s="113"/>
      <c r="H126" s="254">
        <v>10</v>
      </c>
      <c r="I126" s="245" t="s">
        <v>93</v>
      </c>
      <c r="J12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1.4000000000000001</v>
      </c>
      <c r="K126" s="126" t="str">
        <f>IF(Sklop17[[#This Row],[ZAHTEVANA SHEMA KAKOVOSTI]]&lt;&gt;"",Sklop17[[#This Row],[Preračunana masa/volumen/kos na enoto kg]],"")</f>
        <v/>
      </c>
      <c r="L126" s="141"/>
      <c r="M126" s="144"/>
      <c r="N126" s="144"/>
      <c r="O126" s="145"/>
      <c r="P126" s="142"/>
      <c r="Q126" s="142"/>
      <c r="R126" s="143"/>
      <c r="S126" s="142">
        <f>+Sklop17[[#This Row],[cena/enota brez DDV v EUR]]*Sklop17[[#This Row],[Stopnja DDV (%)]]</f>
        <v>0</v>
      </c>
      <c r="T126" s="142">
        <f>+Sklop17[[#This Row],[cena/enota brez DDV v EUR]]+Sklop17[[#This Row],[Davek (EUR)]]</f>
        <v>0</v>
      </c>
      <c r="U126" s="142">
        <f>+Sklop17[[#This Row],[cena/enota brez DDV v EUR]]*Sklop17[[#This Row],[Okvirna količina]]</f>
        <v>0</v>
      </c>
      <c r="V126" s="148">
        <f>+Sklop17[[#This Row],[Končna cena/enoto mere (EUR) z DDV]]*Sklop17[[#This Row],[Okvirna količina]]</f>
        <v>0</v>
      </c>
      <c r="W126" s="149"/>
    </row>
    <row r="127" spans="1:23" s="175" customFormat="1" ht="24">
      <c r="A127" s="80" t="s">
        <v>125</v>
      </c>
      <c r="B127" s="241" t="s">
        <v>1391</v>
      </c>
      <c r="C127" s="242" t="s">
        <v>1439</v>
      </c>
      <c r="D127" s="253" t="s">
        <v>1713</v>
      </c>
      <c r="E127" s="251">
        <v>1</v>
      </c>
      <c r="F127" s="245" t="s">
        <v>0</v>
      </c>
      <c r="G127" s="113"/>
      <c r="H127" s="254">
        <v>20</v>
      </c>
      <c r="I127" s="245" t="s">
        <v>93</v>
      </c>
      <c r="J12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27" s="126" t="str">
        <f>IF(Sklop17[[#This Row],[ZAHTEVANA SHEMA KAKOVOSTI]]&lt;&gt;"",Sklop17[[#This Row],[Preračunana masa/volumen/kos na enoto kg]],"")</f>
        <v/>
      </c>
      <c r="L127" s="141"/>
      <c r="M127" s="144"/>
      <c r="N127" s="144"/>
      <c r="O127" s="145"/>
      <c r="P127" s="142"/>
      <c r="Q127" s="142"/>
      <c r="R127" s="143"/>
      <c r="S127" s="142">
        <f>+Sklop17[[#This Row],[cena/enota brez DDV v EUR]]*Sklop17[[#This Row],[Stopnja DDV (%)]]</f>
        <v>0</v>
      </c>
      <c r="T127" s="142">
        <f>+Sklop17[[#This Row],[cena/enota brez DDV v EUR]]+Sklop17[[#This Row],[Davek (EUR)]]</f>
        <v>0</v>
      </c>
      <c r="U127" s="142">
        <f>+Sklop17[[#This Row],[cena/enota brez DDV v EUR]]*Sklop17[[#This Row],[Okvirna količina]]</f>
        <v>0</v>
      </c>
      <c r="V127" s="148">
        <f>+Sklop17[[#This Row],[Končna cena/enoto mere (EUR) z DDV]]*Sklop17[[#This Row],[Okvirna količina]]</f>
        <v>0</v>
      </c>
      <c r="W127" s="149"/>
    </row>
    <row r="128" spans="1:23" s="175" customFormat="1" ht="12">
      <c r="A128" s="80" t="s">
        <v>126</v>
      </c>
      <c r="B128" s="241" t="s">
        <v>1402</v>
      </c>
      <c r="C128" s="242" t="s">
        <v>1439</v>
      </c>
      <c r="D128" s="253" t="s">
        <v>1723</v>
      </c>
      <c r="E128" s="251">
        <v>0.5</v>
      </c>
      <c r="F128" s="245" t="s">
        <v>0</v>
      </c>
      <c r="G128" s="113"/>
      <c r="H128" s="254">
        <v>30</v>
      </c>
      <c r="I128" s="245" t="s">
        <v>93</v>
      </c>
      <c r="J12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28" s="126" t="str">
        <f>IF(Sklop17[[#This Row],[ZAHTEVANA SHEMA KAKOVOSTI]]&lt;&gt;"",Sklop17[[#This Row],[Preračunana masa/volumen/kos na enoto kg]],"")</f>
        <v/>
      </c>
      <c r="L128" s="141"/>
      <c r="M128" s="144"/>
      <c r="N128" s="144"/>
      <c r="O128" s="145"/>
      <c r="P128" s="142"/>
      <c r="Q128" s="142"/>
      <c r="R128" s="143"/>
      <c r="S128" s="142">
        <f>+Sklop17[[#This Row],[cena/enota brez DDV v EUR]]*Sklop17[[#This Row],[Stopnja DDV (%)]]</f>
        <v>0</v>
      </c>
      <c r="T128" s="142">
        <f>+Sklop17[[#This Row],[cena/enota brez DDV v EUR]]+Sklop17[[#This Row],[Davek (EUR)]]</f>
        <v>0</v>
      </c>
      <c r="U128" s="142">
        <f>+Sklop17[[#This Row],[cena/enota brez DDV v EUR]]*Sklop17[[#This Row],[Okvirna količina]]</f>
        <v>0</v>
      </c>
      <c r="V128" s="148">
        <f>+Sklop17[[#This Row],[Končna cena/enoto mere (EUR) z DDV]]*Sklop17[[#This Row],[Okvirna količina]]</f>
        <v>0</v>
      </c>
      <c r="W128" s="149"/>
    </row>
    <row r="129" spans="1:23" s="175" customFormat="1" ht="12">
      <c r="A129" s="80" t="s">
        <v>127</v>
      </c>
      <c r="B129" s="187"/>
      <c r="C129" s="242" t="s">
        <v>1439</v>
      </c>
      <c r="D129" s="253" t="s">
        <v>1766</v>
      </c>
      <c r="E129" s="251">
        <v>0.64</v>
      </c>
      <c r="F129" s="245" t="s">
        <v>0</v>
      </c>
      <c r="G129" s="113"/>
      <c r="H129" s="254">
        <v>10</v>
      </c>
      <c r="I129" s="245" t="s">
        <v>93</v>
      </c>
      <c r="J12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K129" s="126" t="str">
        <f>IF(Sklop17[[#This Row],[ZAHTEVANA SHEMA KAKOVOSTI]]&lt;&gt;"",Sklop17[[#This Row],[Preračunana masa/volumen/kos na enoto kg]],"")</f>
        <v/>
      </c>
      <c r="L129" s="141"/>
      <c r="M129" s="144"/>
      <c r="N129" s="144"/>
      <c r="O129" s="145"/>
      <c r="P129" s="142"/>
      <c r="Q129" s="142"/>
      <c r="R129" s="143"/>
      <c r="S129" s="142">
        <f>+Sklop17[[#This Row],[cena/enota brez DDV v EUR]]*Sklop17[[#This Row],[Stopnja DDV (%)]]</f>
        <v>0</v>
      </c>
      <c r="T129" s="142">
        <f>+Sklop17[[#This Row],[cena/enota brez DDV v EUR]]+Sklop17[[#This Row],[Davek (EUR)]]</f>
        <v>0</v>
      </c>
      <c r="U129" s="142">
        <f>+Sklop17[[#This Row],[cena/enota brez DDV v EUR]]*Sklop17[[#This Row],[Okvirna količina]]</f>
        <v>0</v>
      </c>
      <c r="V129" s="148">
        <f>+Sklop17[[#This Row],[Končna cena/enoto mere (EUR) z DDV]]*Sklop17[[#This Row],[Okvirna količina]]</f>
        <v>0</v>
      </c>
      <c r="W129" s="149"/>
    </row>
    <row r="130" spans="1:23" s="175" customFormat="1" ht="12">
      <c r="A130" s="80" t="s">
        <v>221</v>
      </c>
      <c r="B130" s="241" t="s">
        <v>1321</v>
      </c>
      <c r="C130" s="242" t="s">
        <v>1439</v>
      </c>
      <c r="D130" s="249" t="s">
        <v>1646</v>
      </c>
      <c r="E130" s="251">
        <v>2.4900000000000002</v>
      </c>
      <c r="F130" s="245" t="s">
        <v>0</v>
      </c>
      <c r="G130" s="113"/>
      <c r="H130" s="254">
        <v>160</v>
      </c>
      <c r="I130" s="245" t="s">
        <v>93</v>
      </c>
      <c r="J13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398.40000000000003</v>
      </c>
      <c r="K130" s="126" t="str">
        <f>IF(Sklop17[[#This Row],[ZAHTEVANA SHEMA KAKOVOSTI]]&lt;&gt;"",Sklop17[[#This Row],[Preračunana masa/volumen/kos na enoto kg]],"")</f>
        <v/>
      </c>
      <c r="L130" s="141"/>
      <c r="M130" s="144"/>
      <c r="N130" s="144"/>
      <c r="O130" s="145"/>
      <c r="P130" s="142"/>
      <c r="Q130" s="142"/>
      <c r="R130" s="143"/>
      <c r="S130" s="142">
        <f>+Sklop17[[#This Row],[cena/enota brez DDV v EUR]]*Sklop17[[#This Row],[Stopnja DDV (%)]]</f>
        <v>0</v>
      </c>
      <c r="T130" s="142">
        <f>+Sklop17[[#This Row],[cena/enota brez DDV v EUR]]+Sklop17[[#This Row],[Davek (EUR)]]</f>
        <v>0</v>
      </c>
      <c r="U130" s="142">
        <f>+Sklop17[[#This Row],[cena/enota brez DDV v EUR]]*Sklop17[[#This Row],[Okvirna količina]]</f>
        <v>0</v>
      </c>
      <c r="V130" s="148">
        <f>+Sklop17[[#This Row],[Končna cena/enoto mere (EUR) z DDV]]*Sklop17[[#This Row],[Okvirna količina]]</f>
        <v>0</v>
      </c>
      <c r="W130" s="149"/>
    </row>
    <row r="131" spans="1:23" s="175" customFormat="1" ht="12">
      <c r="A131" s="80" t="s">
        <v>222</v>
      </c>
      <c r="B131" s="187"/>
      <c r="C131" s="242" t="s">
        <v>1439</v>
      </c>
      <c r="D131" s="249" t="s">
        <v>1646</v>
      </c>
      <c r="E131" s="251">
        <v>0.8</v>
      </c>
      <c r="F131" s="245" t="s">
        <v>0</v>
      </c>
      <c r="G131" s="113"/>
      <c r="H131" s="254">
        <v>100</v>
      </c>
      <c r="I131" s="245" t="s">
        <v>93</v>
      </c>
      <c r="J13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31" s="126" t="str">
        <f>IF(Sklop17[[#This Row],[ZAHTEVANA SHEMA KAKOVOSTI]]&lt;&gt;"",Sklop17[[#This Row],[Preračunana masa/volumen/kos na enoto kg]],"")</f>
        <v/>
      </c>
      <c r="L131" s="141"/>
      <c r="M131" s="144"/>
      <c r="N131" s="144"/>
      <c r="O131" s="145"/>
      <c r="P131" s="142"/>
      <c r="Q131" s="142"/>
      <c r="R131" s="143"/>
      <c r="S131" s="142">
        <f>+Sklop17[[#This Row],[cena/enota brez DDV v EUR]]*Sklop17[[#This Row],[Stopnja DDV (%)]]</f>
        <v>0</v>
      </c>
      <c r="T131" s="142">
        <f>+Sklop17[[#This Row],[cena/enota brez DDV v EUR]]+Sklop17[[#This Row],[Davek (EUR)]]</f>
        <v>0</v>
      </c>
      <c r="U131" s="142">
        <f>+Sklop17[[#This Row],[cena/enota brez DDV v EUR]]*Sklop17[[#This Row],[Okvirna količina]]</f>
        <v>0</v>
      </c>
      <c r="V131" s="148">
        <f>+Sklop17[[#This Row],[Končna cena/enoto mere (EUR) z DDV]]*Sklop17[[#This Row],[Okvirna količina]]</f>
        <v>0</v>
      </c>
      <c r="W131" s="149"/>
    </row>
    <row r="132" spans="1:23" s="175" customFormat="1" ht="24">
      <c r="A132" s="80" t="s">
        <v>223</v>
      </c>
      <c r="B132" s="241" t="s">
        <v>1320</v>
      </c>
      <c r="C132" s="242" t="s">
        <v>1439</v>
      </c>
      <c r="D132" s="249" t="s">
        <v>1645</v>
      </c>
      <c r="E132" s="251">
        <v>0.57999999999999996</v>
      </c>
      <c r="F132" s="245" t="s">
        <v>0</v>
      </c>
      <c r="G132" s="113"/>
      <c r="H132" s="254">
        <v>20</v>
      </c>
      <c r="I132" s="245" t="s">
        <v>93</v>
      </c>
      <c r="J13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11.6</v>
      </c>
      <c r="K132" s="126" t="str">
        <f>IF(Sklop17[[#This Row],[ZAHTEVANA SHEMA KAKOVOSTI]]&lt;&gt;"",Sklop17[[#This Row],[Preračunana masa/volumen/kos na enoto kg]],"")</f>
        <v/>
      </c>
      <c r="L132" s="141"/>
      <c r="M132" s="144"/>
      <c r="N132" s="144"/>
      <c r="O132" s="145"/>
      <c r="P132" s="142"/>
      <c r="Q132" s="142"/>
      <c r="R132" s="143"/>
      <c r="S132" s="142">
        <f>+Sklop17[[#This Row],[cena/enota brez DDV v EUR]]*Sklop17[[#This Row],[Stopnja DDV (%)]]</f>
        <v>0</v>
      </c>
      <c r="T132" s="142">
        <f>+Sklop17[[#This Row],[cena/enota brez DDV v EUR]]+Sklop17[[#This Row],[Davek (EUR)]]</f>
        <v>0</v>
      </c>
      <c r="U132" s="142">
        <f>+Sklop17[[#This Row],[cena/enota brez DDV v EUR]]*Sklop17[[#This Row],[Okvirna količina]]</f>
        <v>0</v>
      </c>
      <c r="V132" s="148">
        <f>+Sklop17[[#This Row],[Končna cena/enoto mere (EUR) z DDV]]*Sklop17[[#This Row],[Okvirna količina]]</f>
        <v>0</v>
      </c>
      <c r="W132" s="149"/>
    </row>
    <row r="133" spans="1:23" s="175" customFormat="1" ht="12">
      <c r="A133" s="80" t="s">
        <v>224</v>
      </c>
      <c r="B133" s="241" t="s">
        <v>1361</v>
      </c>
      <c r="C133" s="242" t="s">
        <v>1439</v>
      </c>
      <c r="D133" s="253" t="s">
        <v>1686</v>
      </c>
      <c r="E133" s="251">
        <v>2.7E-2</v>
      </c>
      <c r="F133" s="245" t="s">
        <v>0</v>
      </c>
      <c r="G133" s="113"/>
      <c r="H133" s="254">
        <v>1500</v>
      </c>
      <c r="I133" s="245" t="s">
        <v>93</v>
      </c>
      <c r="J13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40.5</v>
      </c>
      <c r="K133" s="126" t="str">
        <f>IF(Sklop17[[#This Row],[ZAHTEVANA SHEMA KAKOVOSTI]]&lt;&gt;"",Sklop17[[#This Row],[Preračunana masa/volumen/kos na enoto kg]],"")</f>
        <v/>
      </c>
      <c r="L133" s="141"/>
      <c r="M133" s="144"/>
      <c r="N133" s="144"/>
      <c r="O133" s="145"/>
      <c r="P133" s="142"/>
      <c r="Q133" s="142"/>
      <c r="R133" s="143"/>
      <c r="S133" s="142">
        <f>+Sklop17[[#This Row],[cena/enota brez DDV v EUR]]*Sklop17[[#This Row],[Stopnja DDV (%)]]</f>
        <v>0</v>
      </c>
      <c r="T133" s="142">
        <f>+Sklop17[[#This Row],[cena/enota brez DDV v EUR]]+Sklop17[[#This Row],[Davek (EUR)]]</f>
        <v>0</v>
      </c>
      <c r="U133" s="142">
        <f>+Sklop17[[#This Row],[cena/enota brez DDV v EUR]]*Sklop17[[#This Row],[Okvirna količina]]</f>
        <v>0</v>
      </c>
      <c r="V133" s="148">
        <f>+Sklop17[[#This Row],[Končna cena/enoto mere (EUR) z DDV]]*Sklop17[[#This Row],[Okvirna količina]]</f>
        <v>0</v>
      </c>
      <c r="W133" s="149"/>
    </row>
    <row r="134" spans="1:23" s="175" customFormat="1" ht="12">
      <c r="A134" s="80" t="s">
        <v>225</v>
      </c>
      <c r="B134" s="241" t="s">
        <v>1283</v>
      </c>
      <c r="C134" s="242" t="s">
        <v>1439</v>
      </c>
      <c r="D134" s="249" t="s">
        <v>1611</v>
      </c>
      <c r="E134" s="251">
        <v>1.2999999999999999E-2</v>
      </c>
      <c r="F134" s="245" t="s">
        <v>0</v>
      </c>
      <c r="G134" s="113"/>
      <c r="H134" s="254">
        <v>200</v>
      </c>
      <c r="I134" s="245" t="s">
        <v>93</v>
      </c>
      <c r="J13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2.6</v>
      </c>
      <c r="K134" s="126" t="str">
        <f>IF(Sklop17[[#This Row],[ZAHTEVANA SHEMA KAKOVOSTI]]&lt;&gt;"",Sklop17[[#This Row],[Preračunana masa/volumen/kos na enoto kg]],"")</f>
        <v/>
      </c>
      <c r="L134" s="141"/>
      <c r="M134" s="305"/>
      <c r="N134" s="305"/>
      <c r="O134" s="202"/>
      <c r="P134" s="142"/>
      <c r="Q134" s="142"/>
      <c r="R134" s="143"/>
      <c r="S134" s="142">
        <f>+Sklop17[[#This Row],[cena/enota brez DDV v EUR]]*Sklop17[[#This Row],[Stopnja DDV (%)]]</f>
        <v>0</v>
      </c>
      <c r="T134" s="142">
        <f>+Sklop17[[#This Row],[cena/enota brez DDV v EUR]]+Sklop17[[#This Row],[Davek (EUR)]]</f>
        <v>0</v>
      </c>
      <c r="U134" s="142">
        <f>+Sklop17[[#This Row],[cena/enota brez DDV v EUR]]*Sklop17[[#This Row],[Okvirna količina]]</f>
        <v>0</v>
      </c>
      <c r="V134" s="148">
        <f>+Sklop17[[#This Row],[Končna cena/enoto mere (EUR) z DDV]]*Sklop17[[#This Row],[Okvirna količina]]</f>
        <v>0</v>
      </c>
      <c r="W134" s="149"/>
    </row>
    <row r="135" spans="1:23" s="175" customFormat="1" ht="12">
      <c r="A135" s="80" t="s">
        <v>226</v>
      </c>
      <c r="B135" s="241" t="s">
        <v>1412</v>
      </c>
      <c r="C135" s="242" t="s">
        <v>1439</v>
      </c>
      <c r="D135" s="249" t="s">
        <v>1733</v>
      </c>
      <c r="E135" s="251">
        <v>0.2</v>
      </c>
      <c r="F135" s="245" t="s">
        <v>0</v>
      </c>
      <c r="G135" s="113"/>
      <c r="H135" s="254">
        <v>20</v>
      </c>
      <c r="I135" s="245" t="s">
        <v>93</v>
      </c>
      <c r="J13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35" s="126" t="str">
        <f>IF(Sklop17[[#This Row],[ZAHTEVANA SHEMA KAKOVOSTI]]&lt;&gt;"",Sklop17[[#This Row],[Preračunana masa/volumen/kos na enoto kg]],"")</f>
        <v/>
      </c>
      <c r="L135" s="141"/>
      <c r="M135" s="144"/>
      <c r="N135" s="144"/>
      <c r="O135" s="145"/>
      <c r="P135" s="142"/>
      <c r="Q135" s="142"/>
      <c r="R135" s="143"/>
      <c r="S135" s="142">
        <f>+Sklop17[[#This Row],[cena/enota brez DDV v EUR]]*Sklop17[[#This Row],[Stopnja DDV (%)]]</f>
        <v>0</v>
      </c>
      <c r="T135" s="142">
        <f>+Sklop17[[#This Row],[cena/enota brez DDV v EUR]]+Sklop17[[#This Row],[Davek (EUR)]]</f>
        <v>0</v>
      </c>
      <c r="U135" s="142">
        <f>+Sklop17[[#This Row],[cena/enota brez DDV v EUR]]*Sklop17[[#This Row],[Okvirna količina]]</f>
        <v>0</v>
      </c>
      <c r="V135" s="148">
        <f>+Sklop17[[#This Row],[Končna cena/enoto mere (EUR) z DDV]]*Sklop17[[#This Row],[Okvirna količina]]</f>
        <v>0</v>
      </c>
      <c r="W135" s="149"/>
    </row>
    <row r="136" spans="1:23" s="175" customFormat="1" ht="12">
      <c r="A136" s="80" t="s">
        <v>227</v>
      </c>
      <c r="B136" s="241" t="s">
        <v>1365</v>
      </c>
      <c r="C136" s="242" t="s">
        <v>1439</v>
      </c>
      <c r="D136" s="253" t="s">
        <v>1689</v>
      </c>
      <c r="E136" s="251">
        <v>0.25</v>
      </c>
      <c r="F136" s="245" t="s">
        <v>0</v>
      </c>
      <c r="G136" s="113"/>
      <c r="H136" s="254">
        <v>40</v>
      </c>
      <c r="I136" s="245" t="s">
        <v>93</v>
      </c>
      <c r="J13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36" s="126" t="str">
        <f>IF(Sklop17[[#This Row],[ZAHTEVANA SHEMA KAKOVOSTI]]&lt;&gt;"",Sklop17[[#This Row],[Preračunana masa/volumen/kos na enoto kg]],"")</f>
        <v/>
      </c>
      <c r="L136" s="141"/>
      <c r="M136" s="144"/>
      <c r="N136" s="144"/>
      <c r="O136" s="145"/>
      <c r="P136" s="142"/>
      <c r="Q136" s="142"/>
      <c r="R136" s="143"/>
      <c r="S136" s="142">
        <f>+Sklop17[[#This Row],[cena/enota brez DDV v EUR]]*Sklop17[[#This Row],[Stopnja DDV (%)]]</f>
        <v>0</v>
      </c>
      <c r="T136" s="142">
        <f>+Sklop17[[#This Row],[cena/enota brez DDV v EUR]]+Sklop17[[#This Row],[Davek (EUR)]]</f>
        <v>0</v>
      </c>
      <c r="U136" s="142">
        <f>+Sklop17[[#This Row],[cena/enota brez DDV v EUR]]*Sklop17[[#This Row],[Okvirna količina]]</f>
        <v>0</v>
      </c>
      <c r="V136" s="148">
        <f>+Sklop17[[#This Row],[Končna cena/enoto mere (EUR) z DDV]]*Sklop17[[#This Row],[Okvirna količina]]</f>
        <v>0</v>
      </c>
      <c r="W136" s="149"/>
    </row>
    <row r="137" spans="1:23" s="175" customFormat="1" ht="12">
      <c r="A137" s="80" t="s">
        <v>228</v>
      </c>
      <c r="B137" s="241" t="s">
        <v>1322</v>
      </c>
      <c r="C137" s="242" t="s">
        <v>1439</v>
      </c>
      <c r="D137" s="249" t="s">
        <v>1647</v>
      </c>
      <c r="E137" s="251">
        <v>1</v>
      </c>
      <c r="F137" s="245" t="s">
        <v>0</v>
      </c>
      <c r="G137" s="113"/>
      <c r="H137" s="254">
        <v>50</v>
      </c>
      <c r="I137" s="245" t="s">
        <v>93</v>
      </c>
      <c r="J13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37" s="126" t="str">
        <f>IF(Sklop17[[#This Row],[ZAHTEVANA SHEMA KAKOVOSTI]]&lt;&gt;"",Sklop17[[#This Row],[Preračunana masa/volumen/kos na enoto kg]],"")</f>
        <v/>
      </c>
      <c r="L137" s="141"/>
      <c r="M137" s="144"/>
      <c r="N137" s="144"/>
      <c r="O137" s="145"/>
      <c r="P137" s="142"/>
      <c r="Q137" s="142"/>
      <c r="R137" s="143"/>
      <c r="S137" s="142">
        <f>+Sklop17[[#This Row],[cena/enota brez DDV v EUR]]*Sklop17[[#This Row],[Stopnja DDV (%)]]</f>
        <v>0</v>
      </c>
      <c r="T137" s="142">
        <f>+Sklop17[[#This Row],[cena/enota brez DDV v EUR]]+Sklop17[[#This Row],[Davek (EUR)]]</f>
        <v>0</v>
      </c>
      <c r="U137" s="142">
        <f>+Sklop17[[#This Row],[cena/enota brez DDV v EUR]]*Sklop17[[#This Row],[Okvirna količina]]</f>
        <v>0</v>
      </c>
      <c r="V137" s="148">
        <f>+Sklop17[[#This Row],[Končna cena/enoto mere (EUR) z DDV]]*Sklop17[[#This Row],[Okvirna količina]]</f>
        <v>0</v>
      </c>
      <c r="W137" s="149"/>
    </row>
    <row r="138" spans="1:23" s="175" customFormat="1" ht="12">
      <c r="A138" s="80" t="s">
        <v>229</v>
      </c>
      <c r="B138" s="241" t="s">
        <v>1323</v>
      </c>
      <c r="C138" s="242" t="s">
        <v>1439</v>
      </c>
      <c r="D138" s="249" t="s">
        <v>1648</v>
      </c>
      <c r="E138" s="251">
        <v>4</v>
      </c>
      <c r="F138" s="245" t="s">
        <v>0</v>
      </c>
      <c r="G138" s="113"/>
      <c r="H138" s="254">
        <v>80</v>
      </c>
      <c r="I138" s="245" t="s">
        <v>93</v>
      </c>
      <c r="J13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K138" s="126" t="str">
        <f>IF(Sklop17[[#This Row],[ZAHTEVANA SHEMA KAKOVOSTI]]&lt;&gt;"",Sklop17[[#This Row],[Preračunana masa/volumen/kos na enoto kg]],"")</f>
        <v/>
      </c>
      <c r="L138" s="141"/>
      <c r="M138" s="144"/>
      <c r="N138" s="144"/>
      <c r="O138" s="145"/>
      <c r="P138" s="142"/>
      <c r="Q138" s="142"/>
      <c r="R138" s="143"/>
      <c r="S138" s="142">
        <f>+Sklop17[[#This Row],[cena/enota brez DDV v EUR]]*Sklop17[[#This Row],[Stopnja DDV (%)]]</f>
        <v>0</v>
      </c>
      <c r="T138" s="142">
        <f>+Sklop17[[#This Row],[cena/enota brez DDV v EUR]]+Sklop17[[#This Row],[Davek (EUR)]]</f>
        <v>0</v>
      </c>
      <c r="U138" s="142">
        <f>+Sklop17[[#This Row],[cena/enota brez DDV v EUR]]*Sklop17[[#This Row],[Okvirna količina]]</f>
        <v>0</v>
      </c>
      <c r="V138" s="148">
        <f>+Sklop17[[#This Row],[Končna cena/enoto mere (EUR) z DDV]]*Sklop17[[#This Row],[Okvirna količina]]</f>
        <v>0</v>
      </c>
      <c r="W138" s="149"/>
    </row>
    <row r="139" spans="1:23" s="175" customFormat="1" ht="12">
      <c r="A139" s="80" t="s">
        <v>230</v>
      </c>
      <c r="B139" s="241" t="s">
        <v>1426</v>
      </c>
      <c r="C139" s="242" t="s">
        <v>1439</v>
      </c>
      <c r="D139" s="249" t="s">
        <v>1747</v>
      </c>
      <c r="E139" s="251">
        <v>0.5</v>
      </c>
      <c r="F139" s="245" t="s">
        <v>0</v>
      </c>
      <c r="G139" s="113"/>
      <c r="H139" s="254">
        <v>20</v>
      </c>
      <c r="I139" s="245" t="s">
        <v>93</v>
      </c>
      <c r="J13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39" s="126" t="str">
        <f>IF(Sklop17[[#This Row],[ZAHTEVANA SHEMA KAKOVOSTI]]&lt;&gt;"",Sklop17[[#This Row],[Preračunana masa/volumen/kos na enoto kg]],"")</f>
        <v/>
      </c>
      <c r="L139" s="141"/>
      <c r="M139" s="144"/>
      <c r="N139" s="144"/>
      <c r="O139" s="145"/>
      <c r="P139" s="142"/>
      <c r="Q139" s="142"/>
      <c r="R139" s="143"/>
      <c r="S139" s="142">
        <f>+Sklop17[[#This Row],[cena/enota brez DDV v EUR]]*Sklop17[[#This Row],[Stopnja DDV (%)]]</f>
        <v>0</v>
      </c>
      <c r="T139" s="142">
        <f>+Sklop17[[#This Row],[cena/enota brez DDV v EUR]]+Sklop17[[#This Row],[Davek (EUR)]]</f>
        <v>0</v>
      </c>
      <c r="U139" s="142">
        <f>+Sklop17[[#This Row],[cena/enota brez DDV v EUR]]*Sklop17[[#This Row],[Okvirna količina]]</f>
        <v>0</v>
      </c>
      <c r="V139" s="148">
        <f>+Sklop17[[#This Row],[Končna cena/enoto mere (EUR) z DDV]]*Sklop17[[#This Row],[Okvirna količina]]</f>
        <v>0</v>
      </c>
      <c r="W139" s="149"/>
    </row>
    <row r="140" spans="1:23" s="175" customFormat="1" ht="12">
      <c r="A140" s="80" t="s">
        <v>231</v>
      </c>
      <c r="B140" s="241" t="s">
        <v>1427</v>
      </c>
      <c r="C140" s="242" t="s">
        <v>1439</v>
      </c>
      <c r="D140" s="249" t="s">
        <v>1748</v>
      </c>
      <c r="E140" s="251">
        <v>0.5</v>
      </c>
      <c r="F140" s="245" t="s">
        <v>0</v>
      </c>
      <c r="G140" s="113"/>
      <c r="H140" s="254">
        <v>15</v>
      </c>
      <c r="I140" s="245" t="s">
        <v>93</v>
      </c>
      <c r="J14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140" s="126" t="str">
        <f>IF(Sklop17[[#This Row],[ZAHTEVANA SHEMA KAKOVOSTI]]&lt;&gt;"",Sklop17[[#This Row],[Preračunana masa/volumen/kos na enoto kg]],"")</f>
        <v/>
      </c>
      <c r="L140" s="141"/>
      <c r="M140" s="144"/>
      <c r="N140" s="144"/>
      <c r="O140" s="145"/>
      <c r="P140" s="142"/>
      <c r="Q140" s="142"/>
      <c r="R140" s="143"/>
      <c r="S140" s="142">
        <f>+Sklop17[[#This Row],[cena/enota brez DDV v EUR]]*Sklop17[[#This Row],[Stopnja DDV (%)]]</f>
        <v>0</v>
      </c>
      <c r="T140" s="142">
        <f>+Sklop17[[#This Row],[cena/enota brez DDV v EUR]]+Sklop17[[#This Row],[Davek (EUR)]]</f>
        <v>0</v>
      </c>
      <c r="U140" s="142">
        <f>+Sklop17[[#This Row],[cena/enota brez DDV v EUR]]*Sklop17[[#This Row],[Okvirna količina]]</f>
        <v>0</v>
      </c>
      <c r="V140" s="148">
        <f>+Sklop17[[#This Row],[Končna cena/enoto mere (EUR) z DDV]]*Sklop17[[#This Row],[Okvirna količina]]</f>
        <v>0</v>
      </c>
      <c r="W140" s="149"/>
    </row>
    <row r="141" spans="1:23" s="175" customFormat="1" ht="24">
      <c r="A141" s="80" t="s">
        <v>232</v>
      </c>
      <c r="B141" s="187"/>
      <c r="C141" s="242" t="s">
        <v>1439</v>
      </c>
      <c r="D141" s="255" t="s">
        <v>1761</v>
      </c>
      <c r="E141" s="251">
        <v>0.375</v>
      </c>
      <c r="F141" s="245" t="s">
        <v>0</v>
      </c>
      <c r="G141" s="113"/>
      <c r="H141" s="254">
        <v>140</v>
      </c>
      <c r="I141" s="245" t="s">
        <v>93</v>
      </c>
      <c r="J14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52.5</v>
      </c>
      <c r="K141" s="126" t="str">
        <f>IF(Sklop17[[#This Row],[ZAHTEVANA SHEMA KAKOVOSTI]]&lt;&gt;"",Sklop17[[#This Row],[Preračunana masa/volumen/kos na enoto kg]],"")</f>
        <v/>
      </c>
      <c r="L141" s="141"/>
      <c r="M141" s="144"/>
      <c r="N141" s="144"/>
      <c r="O141" s="145"/>
      <c r="P141" s="142"/>
      <c r="Q141" s="142"/>
      <c r="R141" s="143"/>
      <c r="S141" s="142">
        <f>+Sklop17[[#This Row],[cena/enota brez DDV v EUR]]*Sklop17[[#This Row],[Stopnja DDV (%)]]</f>
        <v>0</v>
      </c>
      <c r="T141" s="142">
        <f>+Sklop17[[#This Row],[cena/enota brez DDV v EUR]]+Sklop17[[#This Row],[Davek (EUR)]]</f>
        <v>0</v>
      </c>
      <c r="U141" s="142">
        <f>+Sklop17[[#This Row],[cena/enota brez DDV v EUR]]*Sklop17[[#This Row],[Okvirna količina]]</f>
        <v>0</v>
      </c>
      <c r="V141" s="148">
        <f>+Sklop17[[#This Row],[Končna cena/enoto mere (EUR) z DDV]]*Sklop17[[#This Row],[Okvirna količina]]</f>
        <v>0</v>
      </c>
      <c r="W141" s="149"/>
    </row>
    <row r="142" spans="1:23" s="175" customFormat="1" ht="24">
      <c r="A142" s="80" t="s">
        <v>233</v>
      </c>
      <c r="B142" s="241" t="s">
        <v>1369</v>
      </c>
      <c r="C142" s="242" t="s">
        <v>1439</v>
      </c>
      <c r="D142" s="253" t="s">
        <v>1693</v>
      </c>
      <c r="E142" s="251">
        <v>0.18</v>
      </c>
      <c r="F142" s="245" t="s">
        <v>0</v>
      </c>
      <c r="G142" s="113"/>
      <c r="H142" s="254">
        <v>30</v>
      </c>
      <c r="I142" s="245" t="s">
        <v>93</v>
      </c>
      <c r="J14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K142" s="126" t="str">
        <f>IF(Sklop17[[#This Row],[ZAHTEVANA SHEMA KAKOVOSTI]]&lt;&gt;"",Sklop17[[#This Row],[Preračunana masa/volumen/kos na enoto kg]],"")</f>
        <v/>
      </c>
      <c r="L142" s="141"/>
      <c r="M142" s="144"/>
      <c r="N142" s="144"/>
      <c r="O142" s="145"/>
      <c r="P142" s="142"/>
      <c r="Q142" s="142"/>
      <c r="R142" s="143"/>
      <c r="S142" s="142">
        <f>+Sklop17[[#This Row],[cena/enota brez DDV v EUR]]*Sklop17[[#This Row],[Stopnja DDV (%)]]</f>
        <v>0</v>
      </c>
      <c r="T142" s="142">
        <f>+Sklop17[[#This Row],[cena/enota brez DDV v EUR]]+Sklop17[[#This Row],[Davek (EUR)]]</f>
        <v>0</v>
      </c>
      <c r="U142" s="142">
        <f>+Sklop17[[#This Row],[cena/enota brez DDV v EUR]]*Sklop17[[#This Row],[Okvirna količina]]</f>
        <v>0</v>
      </c>
      <c r="V142" s="148">
        <f>+Sklop17[[#This Row],[Končna cena/enoto mere (EUR) z DDV]]*Sklop17[[#This Row],[Okvirna količina]]</f>
        <v>0</v>
      </c>
      <c r="W142" s="149"/>
    </row>
    <row r="143" spans="1:23" s="175" customFormat="1" ht="12">
      <c r="A143" s="80" t="s">
        <v>234</v>
      </c>
      <c r="B143" s="241" t="s">
        <v>1385</v>
      </c>
      <c r="C143" s="242" t="s">
        <v>1439</v>
      </c>
      <c r="D143" s="253" t="s">
        <v>1707</v>
      </c>
      <c r="E143" s="251">
        <v>0.2</v>
      </c>
      <c r="F143" s="245" t="s">
        <v>0</v>
      </c>
      <c r="G143" s="113"/>
      <c r="H143" s="254">
        <v>100</v>
      </c>
      <c r="I143" s="245" t="s">
        <v>93</v>
      </c>
      <c r="J14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3" s="126" t="str">
        <f>IF(Sklop17[[#This Row],[ZAHTEVANA SHEMA KAKOVOSTI]]&lt;&gt;"",Sklop17[[#This Row],[Preračunana masa/volumen/kos na enoto kg]],"")</f>
        <v/>
      </c>
      <c r="L143" s="141"/>
      <c r="M143" s="144"/>
      <c r="N143" s="144"/>
      <c r="O143" s="145"/>
      <c r="P143" s="142"/>
      <c r="Q143" s="142"/>
      <c r="R143" s="143"/>
      <c r="S143" s="142">
        <f>+Sklop17[[#This Row],[cena/enota brez DDV v EUR]]*Sklop17[[#This Row],[Stopnja DDV (%)]]</f>
        <v>0</v>
      </c>
      <c r="T143" s="142">
        <f>+Sklop17[[#This Row],[cena/enota brez DDV v EUR]]+Sklop17[[#This Row],[Davek (EUR)]]</f>
        <v>0</v>
      </c>
      <c r="U143" s="142">
        <f>+Sklop17[[#This Row],[cena/enota brez DDV v EUR]]*Sklop17[[#This Row],[Okvirna količina]]</f>
        <v>0</v>
      </c>
      <c r="V143" s="148">
        <f>+Sklop17[[#This Row],[Končna cena/enoto mere (EUR) z DDV]]*Sklop17[[#This Row],[Okvirna količina]]</f>
        <v>0</v>
      </c>
      <c r="W143" s="149"/>
    </row>
    <row r="144" spans="1:23" s="175" customFormat="1" ht="24">
      <c r="A144" s="80" t="s">
        <v>235</v>
      </c>
      <c r="B144" s="241" t="s">
        <v>1386</v>
      </c>
      <c r="C144" s="242" t="s">
        <v>1439</v>
      </c>
      <c r="D144" s="253" t="s">
        <v>1708</v>
      </c>
      <c r="E144" s="251">
        <v>0.23</v>
      </c>
      <c r="F144" s="245" t="s">
        <v>0</v>
      </c>
      <c r="G144" s="113"/>
      <c r="H144" s="254">
        <v>100</v>
      </c>
      <c r="I144" s="245" t="s">
        <v>93</v>
      </c>
      <c r="J14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</v>
      </c>
      <c r="K144" s="126" t="str">
        <f>IF(Sklop17[[#This Row],[ZAHTEVANA SHEMA KAKOVOSTI]]&lt;&gt;"",Sklop17[[#This Row],[Preračunana masa/volumen/kos na enoto kg]],"")</f>
        <v/>
      </c>
      <c r="L144" s="141"/>
      <c r="M144" s="144"/>
      <c r="N144" s="144"/>
      <c r="O144" s="145"/>
      <c r="P144" s="142"/>
      <c r="Q144" s="142"/>
      <c r="R144" s="143"/>
      <c r="S144" s="142">
        <f>+Sklop17[[#This Row],[cena/enota brez DDV v EUR]]*Sklop17[[#This Row],[Stopnja DDV (%)]]</f>
        <v>0</v>
      </c>
      <c r="T144" s="142">
        <f>+Sklop17[[#This Row],[cena/enota brez DDV v EUR]]+Sklop17[[#This Row],[Davek (EUR)]]</f>
        <v>0</v>
      </c>
      <c r="U144" s="142">
        <f>+Sklop17[[#This Row],[cena/enota brez DDV v EUR]]*Sklop17[[#This Row],[Okvirna količina]]</f>
        <v>0</v>
      </c>
      <c r="V144" s="148">
        <f>+Sklop17[[#This Row],[Končna cena/enoto mere (EUR) z DDV]]*Sklop17[[#This Row],[Okvirna količina]]</f>
        <v>0</v>
      </c>
      <c r="W144" s="149"/>
    </row>
    <row r="145" spans="1:23" s="175" customFormat="1" ht="12">
      <c r="A145" s="80" t="s">
        <v>246</v>
      </c>
      <c r="B145" s="241" t="s">
        <v>1354</v>
      </c>
      <c r="C145" s="242" t="s">
        <v>1439</v>
      </c>
      <c r="D145" s="253" t="s">
        <v>1679</v>
      </c>
      <c r="E145" s="251">
        <v>0.6</v>
      </c>
      <c r="F145" s="245" t="s">
        <v>0</v>
      </c>
      <c r="G145" s="113"/>
      <c r="H145" s="254">
        <v>8</v>
      </c>
      <c r="I145" s="245" t="s">
        <v>93</v>
      </c>
      <c r="J14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K145" s="126" t="str">
        <f>IF(Sklop17[[#This Row],[ZAHTEVANA SHEMA KAKOVOSTI]]&lt;&gt;"",Sklop17[[#This Row],[Preračunana masa/volumen/kos na enoto kg]],"")</f>
        <v/>
      </c>
      <c r="L145" s="141"/>
      <c r="M145" s="144"/>
      <c r="N145" s="144"/>
      <c r="O145" s="145"/>
      <c r="P145" s="142"/>
      <c r="Q145" s="142"/>
      <c r="R145" s="143"/>
      <c r="S145" s="142">
        <f>+Sklop17[[#This Row],[cena/enota brez DDV v EUR]]*Sklop17[[#This Row],[Stopnja DDV (%)]]</f>
        <v>0</v>
      </c>
      <c r="T145" s="142">
        <f>+Sklop17[[#This Row],[cena/enota brez DDV v EUR]]+Sklop17[[#This Row],[Davek (EUR)]]</f>
        <v>0</v>
      </c>
      <c r="U145" s="142">
        <f>+Sklop17[[#This Row],[cena/enota brez DDV v EUR]]*Sklop17[[#This Row],[Okvirna količina]]</f>
        <v>0</v>
      </c>
      <c r="V145" s="148">
        <f>+Sklop17[[#This Row],[Končna cena/enoto mere (EUR) z DDV]]*Sklop17[[#This Row],[Okvirna količina]]</f>
        <v>0</v>
      </c>
      <c r="W145" s="149"/>
    </row>
    <row r="146" spans="1:23" s="175" customFormat="1" ht="24">
      <c r="A146" s="80" t="s">
        <v>247</v>
      </c>
      <c r="B146" s="241" t="s">
        <v>1410</v>
      </c>
      <c r="C146" s="242" t="s">
        <v>1439</v>
      </c>
      <c r="D146" s="249" t="s">
        <v>1731</v>
      </c>
      <c r="E146" s="251">
        <v>3.7999999999999999E-2</v>
      </c>
      <c r="F146" s="245" t="s">
        <v>0</v>
      </c>
      <c r="G146" s="113"/>
      <c r="H146" s="254">
        <v>50</v>
      </c>
      <c r="I146" s="245" t="s">
        <v>93</v>
      </c>
      <c r="J14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K146" s="126" t="str">
        <f>IF(Sklop17[[#This Row],[ZAHTEVANA SHEMA KAKOVOSTI]]&lt;&gt;"",Sklop17[[#This Row],[Preračunana masa/volumen/kos na enoto kg]],"")</f>
        <v/>
      </c>
      <c r="L146" s="141"/>
      <c r="M146" s="144"/>
      <c r="N146" s="144"/>
      <c r="O146" s="145"/>
      <c r="P146" s="142"/>
      <c r="Q146" s="142"/>
      <c r="R146" s="143"/>
      <c r="S146" s="142">
        <f>+Sklop17[[#This Row],[cena/enota brez DDV v EUR]]*Sklop17[[#This Row],[Stopnja DDV (%)]]</f>
        <v>0</v>
      </c>
      <c r="T146" s="142">
        <f>+Sklop17[[#This Row],[cena/enota brez DDV v EUR]]+Sklop17[[#This Row],[Davek (EUR)]]</f>
        <v>0</v>
      </c>
      <c r="U146" s="142">
        <f>+Sklop17[[#This Row],[cena/enota brez DDV v EUR]]*Sklop17[[#This Row],[Okvirna količina]]</f>
        <v>0</v>
      </c>
      <c r="V146" s="148">
        <f>+Sklop17[[#This Row],[Končna cena/enoto mere (EUR) z DDV]]*Sklop17[[#This Row],[Okvirna količina]]</f>
        <v>0</v>
      </c>
      <c r="W146" s="149"/>
    </row>
    <row r="147" spans="1:23" s="175" customFormat="1" ht="12">
      <c r="A147" s="80" t="s">
        <v>248</v>
      </c>
      <c r="B147" s="241" t="s">
        <v>1334</v>
      </c>
      <c r="C147" s="242" t="s">
        <v>1439</v>
      </c>
      <c r="D147" s="249" t="s">
        <v>1659</v>
      </c>
      <c r="E147" s="251">
        <v>1</v>
      </c>
      <c r="F147" s="245" t="s">
        <v>0</v>
      </c>
      <c r="G147" s="113"/>
      <c r="H147" s="254">
        <v>20</v>
      </c>
      <c r="I147" s="245" t="s">
        <v>93</v>
      </c>
      <c r="J14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7" s="126" t="str">
        <f>IF(Sklop17[[#This Row],[ZAHTEVANA SHEMA KAKOVOSTI]]&lt;&gt;"",Sklop17[[#This Row],[Preračunana masa/volumen/kos na enoto kg]],"")</f>
        <v/>
      </c>
      <c r="L147" s="141"/>
      <c r="M147" s="144"/>
      <c r="N147" s="144"/>
      <c r="O147" s="145"/>
      <c r="P147" s="142"/>
      <c r="Q147" s="142"/>
      <c r="R147" s="143"/>
      <c r="S147" s="142">
        <f>+Sklop17[[#This Row],[cena/enota brez DDV v EUR]]*Sklop17[[#This Row],[Stopnja DDV (%)]]</f>
        <v>0</v>
      </c>
      <c r="T147" s="142">
        <f>+Sklop17[[#This Row],[cena/enota brez DDV v EUR]]+Sklop17[[#This Row],[Davek (EUR)]]</f>
        <v>0</v>
      </c>
      <c r="U147" s="142">
        <f>+Sklop17[[#This Row],[cena/enota brez DDV v EUR]]*Sklop17[[#This Row],[Okvirna količina]]</f>
        <v>0</v>
      </c>
      <c r="V147" s="148">
        <f>+Sklop17[[#This Row],[Končna cena/enoto mere (EUR) z DDV]]*Sklop17[[#This Row],[Okvirna količina]]</f>
        <v>0</v>
      </c>
      <c r="W147" s="149"/>
    </row>
    <row r="148" spans="1:23" s="175" customFormat="1" ht="12">
      <c r="A148" s="80" t="s">
        <v>249</v>
      </c>
      <c r="B148" s="241" t="s">
        <v>1335</v>
      </c>
      <c r="C148" s="242" t="s">
        <v>1439</v>
      </c>
      <c r="D148" s="249" t="s">
        <v>1660</v>
      </c>
      <c r="E148" s="251">
        <v>1</v>
      </c>
      <c r="F148" s="245" t="s">
        <v>0</v>
      </c>
      <c r="G148" s="113"/>
      <c r="H148" s="254">
        <v>20</v>
      </c>
      <c r="I148" s="245" t="s">
        <v>93</v>
      </c>
      <c r="J14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8" s="126" t="str">
        <f>IF(Sklop17[[#This Row],[ZAHTEVANA SHEMA KAKOVOSTI]]&lt;&gt;"",Sklop17[[#This Row],[Preračunana masa/volumen/kos na enoto kg]],"")</f>
        <v/>
      </c>
      <c r="L148" s="141"/>
      <c r="M148" s="144"/>
      <c r="N148" s="144"/>
      <c r="O148" s="145"/>
      <c r="P148" s="142"/>
      <c r="Q148" s="142"/>
      <c r="R148" s="143"/>
      <c r="S148" s="142">
        <f>+Sklop17[[#This Row],[cena/enota brez DDV v EUR]]*Sklop17[[#This Row],[Stopnja DDV (%)]]</f>
        <v>0</v>
      </c>
      <c r="T148" s="142">
        <f>+Sklop17[[#This Row],[cena/enota brez DDV v EUR]]+Sklop17[[#This Row],[Davek (EUR)]]</f>
        <v>0</v>
      </c>
      <c r="U148" s="142">
        <f>+Sklop17[[#This Row],[cena/enota brez DDV v EUR]]*Sklop17[[#This Row],[Okvirna količina]]</f>
        <v>0</v>
      </c>
      <c r="V148" s="148">
        <f>+Sklop17[[#This Row],[Končna cena/enoto mere (EUR) z DDV]]*Sklop17[[#This Row],[Okvirna količina]]</f>
        <v>0</v>
      </c>
      <c r="W148" s="149"/>
    </row>
    <row r="149" spans="1:23" s="175" customFormat="1" ht="12">
      <c r="A149" s="80" t="s">
        <v>250</v>
      </c>
      <c r="B149" s="241" t="s">
        <v>1411</v>
      </c>
      <c r="C149" s="242" t="s">
        <v>1439</v>
      </c>
      <c r="D149" s="249" t="s">
        <v>1732</v>
      </c>
      <c r="E149" s="251">
        <v>3.7999999999999999E-2</v>
      </c>
      <c r="F149" s="245" t="s">
        <v>0</v>
      </c>
      <c r="G149" s="113"/>
      <c r="H149" s="254">
        <v>50</v>
      </c>
      <c r="I149" s="245" t="s">
        <v>93</v>
      </c>
      <c r="J14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K149" s="126" t="str">
        <f>IF(Sklop17[[#This Row],[ZAHTEVANA SHEMA KAKOVOSTI]]&lt;&gt;"",Sklop17[[#This Row],[Preračunana masa/volumen/kos na enoto kg]],"")</f>
        <v/>
      </c>
      <c r="L149" s="141"/>
      <c r="M149" s="144"/>
      <c r="N149" s="144"/>
      <c r="O149" s="145"/>
      <c r="P149" s="142"/>
      <c r="Q149" s="142"/>
      <c r="R149" s="143"/>
      <c r="S149" s="142">
        <f>+Sklop17[[#This Row],[cena/enota brez DDV v EUR]]*Sklop17[[#This Row],[Stopnja DDV (%)]]</f>
        <v>0</v>
      </c>
      <c r="T149" s="142">
        <f>+Sklop17[[#This Row],[cena/enota brez DDV v EUR]]+Sklop17[[#This Row],[Davek (EUR)]]</f>
        <v>0</v>
      </c>
      <c r="U149" s="142">
        <f>+Sklop17[[#This Row],[cena/enota brez DDV v EUR]]*Sklop17[[#This Row],[Okvirna količina]]</f>
        <v>0</v>
      </c>
      <c r="V149" s="148">
        <f>+Sklop17[[#This Row],[Končna cena/enoto mere (EUR) z DDV]]*Sklop17[[#This Row],[Okvirna količina]]</f>
        <v>0</v>
      </c>
      <c r="W149" s="149"/>
    </row>
    <row r="150" spans="1:23" s="175" customFormat="1" ht="12">
      <c r="A150" s="80" t="s">
        <v>251</v>
      </c>
      <c r="B150" s="241" t="s">
        <v>1372</v>
      </c>
      <c r="C150" s="242" t="s">
        <v>1439</v>
      </c>
      <c r="D150" s="253" t="s">
        <v>1695</v>
      </c>
      <c r="E150" s="251">
        <v>4</v>
      </c>
      <c r="F150" s="245" t="s">
        <v>0</v>
      </c>
      <c r="G150" s="113"/>
      <c r="H150" s="254">
        <v>20</v>
      </c>
      <c r="I150" s="245" t="s">
        <v>93</v>
      </c>
      <c r="J15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50" s="126" t="str">
        <f>IF(Sklop17[[#This Row],[ZAHTEVANA SHEMA KAKOVOSTI]]&lt;&gt;"",Sklop17[[#This Row],[Preračunana masa/volumen/kos na enoto kg]],"")</f>
        <v/>
      </c>
      <c r="L150" s="141"/>
      <c r="M150" s="144"/>
      <c r="N150" s="144"/>
      <c r="O150" s="145"/>
      <c r="P150" s="142"/>
      <c r="Q150" s="142"/>
      <c r="R150" s="143"/>
      <c r="S150" s="142">
        <f>+Sklop17[[#This Row],[cena/enota brez DDV v EUR]]*Sklop17[[#This Row],[Stopnja DDV (%)]]</f>
        <v>0</v>
      </c>
      <c r="T150" s="142">
        <f>+Sklop17[[#This Row],[cena/enota brez DDV v EUR]]+Sklop17[[#This Row],[Davek (EUR)]]</f>
        <v>0</v>
      </c>
      <c r="U150" s="142">
        <f>+Sklop17[[#This Row],[cena/enota brez DDV v EUR]]*Sklop17[[#This Row],[Okvirna količina]]</f>
        <v>0</v>
      </c>
      <c r="V150" s="148">
        <f>+Sklop17[[#This Row],[Končna cena/enoto mere (EUR) z DDV]]*Sklop17[[#This Row],[Okvirna količina]]</f>
        <v>0</v>
      </c>
      <c r="W150" s="149"/>
    </row>
    <row r="151" spans="1:23" s="175" customFormat="1" ht="12">
      <c r="A151" s="80" t="s">
        <v>252</v>
      </c>
      <c r="B151" s="241" t="s">
        <v>1270</v>
      </c>
      <c r="C151" s="242" t="s">
        <v>1439</v>
      </c>
      <c r="D151" s="249" t="s">
        <v>1600</v>
      </c>
      <c r="E151" s="251">
        <v>1</v>
      </c>
      <c r="F151" s="245" t="s">
        <v>0</v>
      </c>
      <c r="G151" s="113"/>
      <c r="H151" s="254">
        <v>100</v>
      </c>
      <c r="I151" s="245" t="s">
        <v>93</v>
      </c>
      <c r="J15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51" s="126" t="str">
        <f>IF(Sklop17[[#This Row],[ZAHTEVANA SHEMA KAKOVOSTI]]&lt;&gt;"",Sklop17[[#This Row],[Preračunana masa/volumen/kos na enoto kg]],"")</f>
        <v/>
      </c>
      <c r="L151" s="141"/>
      <c r="M151" s="305"/>
      <c r="N151" s="305"/>
      <c r="O151" s="202"/>
      <c r="P151" s="142"/>
      <c r="Q151" s="142"/>
      <c r="R151" s="143"/>
      <c r="S151" s="142">
        <f>+Sklop17[[#This Row],[cena/enota brez DDV v EUR]]*Sklop17[[#This Row],[Stopnja DDV (%)]]</f>
        <v>0</v>
      </c>
      <c r="T151" s="142">
        <f>+Sklop17[[#This Row],[cena/enota brez DDV v EUR]]+Sklop17[[#This Row],[Davek (EUR)]]</f>
        <v>0</v>
      </c>
      <c r="U151" s="142">
        <f>+Sklop17[[#This Row],[cena/enota brez DDV v EUR]]*Sklop17[[#This Row],[Okvirna količina]]</f>
        <v>0</v>
      </c>
      <c r="V151" s="148">
        <f>+Sklop17[[#This Row],[Končna cena/enoto mere (EUR) z DDV]]*Sklop17[[#This Row],[Okvirna količina]]</f>
        <v>0</v>
      </c>
      <c r="W151" s="149"/>
    </row>
    <row r="152" spans="1:23" s="175" customFormat="1" ht="24">
      <c r="A152" s="80" t="s">
        <v>253</v>
      </c>
      <c r="B152" s="241" t="s">
        <v>1382</v>
      </c>
      <c r="C152" s="242" t="s">
        <v>1439</v>
      </c>
      <c r="D152" s="253" t="s">
        <v>1441</v>
      </c>
      <c r="E152" s="251">
        <v>1</v>
      </c>
      <c r="F152" s="245" t="s">
        <v>0</v>
      </c>
      <c r="G152" s="113"/>
      <c r="H152" s="254">
        <v>200</v>
      </c>
      <c r="I152" s="245" t="s">
        <v>93</v>
      </c>
      <c r="J15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152" s="126" t="str">
        <f>IF(Sklop17[[#This Row],[ZAHTEVANA SHEMA KAKOVOSTI]]&lt;&gt;"",Sklop17[[#This Row],[Preračunana masa/volumen/kos na enoto kg]],"")</f>
        <v/>
      </c>
      <c r="L152" s="141"/>
      <c r="M152" s="144"/>
      <c r="N152" s="144"/>
      <c r="O152" s="145"/>
      <c r="P152" s="142"/>
      <c r="Q152" s="142"/>
      <c r="R152" s="143"/>
      <c r="S152" s="142">
        <f>+Sklop17[[#This Row],[cena/enota brez DDV v EUR]]*Sklop17[[#This Row],[Stopnja DDV (%)]]</f>
        <v>0</v>
      </c>
      <c r="T152" s="142">
        <f>+Sklop17[[#This Row],[cena/enota brez DDV v EUR]]+Sklop17[[#This Row],[Davek (EUR)]]</f>
        <v>0</v>
      </c>
      <c r="U152" s="142">
        <f>+Sklop17[[#This Row],[cena/enota brez DDV v EUR]]*Sklop17[[#This Row],[Okvirna količina]]</f>
        <v>0</v>
      </c>
      <c r="V152" s="148">
        <f>+Sklop17[[#This Row],[Končna cena/enoto mere (EUR) z DDV]]*Sklop17[[#This Row],[Okvirna količina]]</f>
        <v>0</v>
      </c>
      <c r="W152" s="149"/>
    </row>
    <row r="153" spans="1:23" s="175" customFormat="1" ht="12">
      <c r="A153" s="80" t="s">
        <v>254</v>
      </c>
      <c r="B153" s="241" t="s">
        <v>1381</v>
      </c>
      <c r="C153" s="242" t="s">
        <v>1439</v>
      </c>
      <c r="D153" s="253" t="s">
        <v>1704</v>
      </c>
      <c r="E153" s="251">
        <v>1</v>
      </c>
      <c r="F153" s="245" t="s">
        <v>0</v>
      </c>
      <c r="G153" s="113"/>
      <c r="H153" s="254">
        <v>10</v>
      </c>
      <c r="I153" s="245" t="s">
        <v>93</v>
      </c>
      <c r="J15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3" s="126" t="str">
        <f>IF(Sklop17[[#This Row],[ZAHTEVANA SHEMA KAKOVOSTI]]&lt;&gt;"",Sklop17[[#This Row],[Preračunana masa/volumen/kos na enoto kg]],"")</f>
        <v/>
      </c>
      <c r="L153" s="141"/>
      <c r="M153" s="144"/>
      <c r="N153" s="144"/>
      <c r="O153" s="145"/>
      <c r="P153" s="142"/>
      <c r="Q153" s="142"/>
      <c r="R153" s="143"/>
      <c r="S153" s="142">
        <f>+Sklop17[[#This Row],[cena/enota brez DDV v EUR]]*Sklop17[[#This Row],[Stopnja DDV (%)]]</f>
        <v>0</v>
      </c>
      <c r="T153" s="142">
        <f>+Sklop17[[#This Row],[cena/enota brez DDV v EUR]]+Sklop17[[#This Row],[Davek (EUR)]]</f>
        <v>0</v>
      </c>
      <c r="U153" s="142">
        <f>+Sklop17[[#This Row],[cena/enota brez DDV v EUR]]*Sklop17[[#This Row],[Okvirna količina]]</f>
        <v>0</v>
      </c>
      <c r="V153" s="148">
        <f>+Sklop17[[#This Row],[Končna cena/enoto mere (EUR) z DDV]]*Sklop17[[#This Row],[Okvirna količina]]</f>
        <v>0</v>
      </c>
      <c r="W153" s="149"/>
    </row>
    <row r="154" spans="1:23" s="175" customFormat="1" ht="12">
      <c r="A154" s="80" t="s">
        <v>255</v>
      </c>
      <c r="B154" s="241" t="s">
        <v>1271</v>
      </c>
      <c r="C154" s="242" t="s">
        <v>1439</v>
      </c>
      <c r="D154" s="249" t="s">
        <v>1601</v>
      </c>
      <c r="E154" s="251">
        <v>1</v>
      </c>
      <c r="F154" s="245" t="s">
        <v>0</v>
      </c>
      <c r="G154" s="113"/>
      <c r="H154" s="254">
        <v>20</v>
      </c>
      <c r="I154" s="245" t="s">
        <v>93</v>
      </c>
      <c r="J15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54" s="126" t="str">
        <f>IF(Sklop17[[#This Row],[ZAHTEVANA SHEMA KAKOVOSTI]]&lt;&gt;"",Sklop17[[#This Row],[Preračunana masa/volumen/kos na enoto kg]],"")</f>
        <v/>
      </c>
      <c r="L154" s="141"/>
      <c r="M154" s="305"/>
      <c r="N154" s="305"/>
      <c r="O154" s="202"/>
      <c r="P154" s="142"/>
      <c r="Q154" s="142"/>
      <c r="R154" s="143"/>
      <c r="S154" s="142">
        <f>+Sklop17[[#This Row],[cena/enota brez DDV v EUR]]*Sklop17[[#This Row],[Stopnja DDV (%)]]</f>
        <v>0</v>
      </c>
      <c r="T154" s="142">
        <f>+Sklop17[[#This Row],[cena/enota brez DDV v EUR]]+Sklop17[[#This Row],[Davek (EUR)]]</f>
        <v>0</v>
      </c>
      <c r="U154" s="142">
        <f>+Sklop17[[#This Row],[cena/enota brez DDV v EUR]]*Sklop17[[#This Row],[Okvirna količina]]</f>
        <v>0</v>
      </c>
      <c r="V154" s="148">
        <f>+Sklop17[[#This Row],[Končna cena/enoto mere (EUR) z DDV]]*Sklop17[[#This Row],[Okvirna količina]]</f>
        <v>0</v>
      </c>
      <c r="W154" s="149"/>
    </row>
    <row r="155" spans="1:23" s="175" customFormat="1" ht="12">
      <c r="A155" s="80" t="s">
        <v>256</v>
      </c>
      <c r="B155" s="241" t="s">
        <v>1380</v>
      </c>
      <c r="C155" s="242" t="s">
        <v>1439</v>
      </c>
      <c r="D155" s="253" t="s">
        <v>1703</v>
      </c>
      <c r="E155" s="251">
        <v>4</v>
      </c>
      <c r="F155" s="245" t="s">
        <v>0</v>
      </c>
      <c r="G155" s="113"/>
      <c r="H155" s="254">
        <v>10</v>
      </c>
      <c r="I155" s="245" t="s">
        <v>93</v>
      </c>
      <c r="J15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155" s="126" t="str">
        <f>IF(Sklop17[[#This Row],[ZAHTEVANA SHEMA KAKOVOSTI]]&lt;&gt;"",Sklop17[[#This Row],[Preračunana masa/volumen/kos na enoto kg]],"")</f>
        <v/>
      </c>
      <c r="L155" s="141"/>
      <c r="M155" s="144"/>
      <c r="N155" s="144"/>
      <c r="O155" s="145"/>
      <c r="P155" s="142"/>
      <c r="Q155" s="142"/>
      <c r="R155" s="143"/>
      <c r="S155" s="142">
        <f>+Sklop17[[#This Row],[cena/enota brez DDV v EUR]]*Sklop17[[#This Row],[Stopnja DDV (%)]]</f>
        <v>0</v>
      </c>
      <c r="T155" s="142">
        <f>+Sklop17[[#This Row],[cena/enota brez DDV v EUR]]+Sklop17[[#This Row],[Davek (EUR)]]</f>
        <v>0</v>
      </c>
      <c r="U155" s="142">
        <f>+Sklop17[[#This Row],[cena/enota brez DDV v EUR]]*Sklop17[[#This Row],[Okvirna količina]]</f>
        <v>0</v>
      </c>
      <c r="V155" s="148">
        <f>+Sklop17[[#This Row],[Končna cena/enoto mere (EUR) z DDV]]*Sklop17[[#This Row],[Okvirna količina]]</f>
        <v>0</v>
      </c>
      <c r="W155" s="149"/>
    </row>
    <row r="156" spans="1:23" s="175" customFormat="1" ht="12">
      <c r="A156" s="80" t="s">
        <v>849</v>
      </c>
      <c r="B156" s="241" t="s">
        <v>1340</v>
      </c>
      <c r="C156" s="242" t="s">
        <v>1439</v>
      </c>
      <c r="D156" s="249" t="s">
        <v>1665</v>
      </c>
      <c r="E156" s="251">
        <v>1</v>
      </c>
      <c r="F156" s="245" t="s">
        <v>0</v>
      </c>
      <c r="G156" s="113"/>
      <c r="H156" s="254">
        <v>10</v>
      </c>
      <c r="I156" s="245" t="s">
        <v>93</v>
      </c>
      <c r="J15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6" s="126" t="str">
        <f>IF(Sklop17[[#This Row],[ZAHTEVANA SHEMA KAKOVOSTI]]&lt;&gt;"",Sklop17[[#This Row],[Preračunana masa/volumen/kos na enoto kg]],"")</f>
        <v/>
      </c>
      <c r="L156" s="141"/>
      <c r="M156" s="144"/>
      <c r="N156" s="144"/>
      <c r="O156" s="145"/>
      <c r="P156" s="142"/>
      <c r="Q156" s="142"/>
      <c r="R156" s="143"/>
      <c r="S156" s="142">
        <f>+Sklop17[[#This Row],[cena/enota brez DDV v EUR]]*Sklop17[[#This Row],[Stopnja DDV (%)]]</f>
        <v>0</v>
      </c>
      <c r="T156" s="142">
        <f>+Sklop17[[#This Row],[cena/enota brez DDV v EUR]]+Sklop17[[#This Row],[Davek (EUR)]]</f>
        <v>0</v>
      </c>
      <c r="U156" s="142">
        <f>+Sklop17[[#This Row],[cena/enota brez DDV v EUR]]*Sklop17[[#This Row],[Okvirna količina]]</f>
        <v>0</v>
      </c>
      <c r="V156" s="148">
        <f>+Sklop17[[#This Row],[Končna cena/enoto mere (EUR) z DDV]]*Sklop17[[#This Row],[Okvirna količina]]</f>
        <v>0</v>
      </c>
      <c r="W156" s="149"/>
    </row>
    <row r="157" spans="1:23" s="175" customFormat="1" ht="12">
      <c r="A157" s="80" t="s">
        <v>850</v>
      </c>
      <c r="B157" s="241" t="s">
        <v>1392</v>
      </c>
      <c r="C157" s="242" t="s">
        <v>1439</v>
      </c>
      <c r="D157" s="253" t="s">
        <v>1714</v>
      </c>
      <c r="E157" s="251">
        <v>0.67</v>
      </c>
      <c r="F157" s="245" t="s">
        <v>0</v>
      </c>
      <c r="G157" s="113"/>
      <c r="H157" s="254">
        <v>50</v>
      </c>
      <c r="I157" s="245" t="s">
        <v>93</v>
      </c>
      <c r="J15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33.5</v>
      </c>
      <c r="K157" s="126" t="str">
        <f>IF(Sklop17[[#This Row],[ZAHTEVANA SHEMA KAKOVOSTI]]&lt;&gt;"",Sklop17[[#This Row],[Preračunana masa/volumen/kos na enoto kg]],"")</f>
        <v/>
      </c>
      <c r="L157" s="141"/>
      <c r="M157" s="144"/>
      <c r="N157" s="144"/>
      <c r="O157" s="145"/>
      <c r="P157" s="142"/>
      <c r="Q157" s="142"/>
      <c r="R157" s="143"/>
      <c r="S157" s="142">
        <f>+Sklop17[[#This Row],[cena/enota brez DDV v EUR]]*Sklop17[[#This Row],[Stopnja DDV (%)]]</f>
        <v>0</v>
      </c>
      <c r="T157" s="142">
        <f>+Sklop17[[#This Row],[cena/enota brez DDV v EUR]]+Sklop17[[#This Row],[Davek (EUR)]]</f>
        <v>0</v>
      </c>
      <c r="U157" s="142">
        <f>+Sklop17[[#This Row],[cena/enota brez DDV v EUR]]*Sklop17[[#This Row],[Okvirna količina]]</f>
        <v>0</v>
      </c>
      <c r="V157" s="148">
        <f>+Sklop17[[#This Row],[Končna cena/enoto mere (EUR) z DDV]]*Sklop17[[#This Row],[Okvirna količina]]</f>
        <v>0</v>
      </c>
      <c r="W157" s="149"/>
    </row>
    <row r="158" spans="1:23" s="175" customFormat="1" ht="12">
      <c r="A158" s="80" t="s">
        <v>851</v>
      </c>
      <c r="B158" s="241" t="s">
        <v>1355</v>
      </c>
      <c r="C158" s="242" t="s">
        <v>1439</v>
      </c>
      <c r="D158" s="253" t="s">
        <v>1680</v>
      </c>
      <c r="E158" s="251">
        <v>1</v>
      </c>
      <c r="F158" s="245" t="s">
        <v>0</v>
      </c>
      <c r="G158" s="113"/>
      <c r="H158" s="254">
        <v>15</v>
      </c>
      <c r="I158" s="245" t="s">
        <v>93</v>
      </c>
      <c r="J15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58" s="126" t="str">
        <f>IF(Sklop17[[#This Row],[ZAHTEVANA SHEMA KAKOVOSTI]]&lt;&gt;"",Sklop17[[#This Row],[Preračunana masa/volumen/kos na enoto kg]],"")</f>
        <v/>
      </c>
      <c r="L158" s="141"/>
      <c r="M158" s="144"/>
      <c r="N158" s="144"/>
      <c r="O158" s="145"/>
      <c r="P158" s="142"/>
      <c r="Q158" s="142"/>
      <c r="R158" s="143"/>
      <c r="S158" s="142">
        <f>+Sklop17[[#This Row],[cena/enota brez DDV v EUR]]*Sklop17[[#This Row],[Stopnja DDV (%)]]</f>
        <v>0</v>
      </c>
      <c r="T158" s="142">
        <f>+Sklop17[[#This Row],[cena/enota brez DDV v EUR]]+Sklop17[[#This Row],[Davek (EUR)]]</f>
        <v>0</v>
      </c>
      <c r="U158" s="142">
        <f>+Sklop17[[#This Row],[cena/enota brez DDV v EUR]]*Sklop17[[#This Row],[Okvirna količina]]</f>
        <v>0</v>
      </c>
      <c r="V158" s="148">
        <f>+Sklop17[[#This Row],[Končna cena/enoto mere (EUR) z DDV]]*Sklop17[[#This Row],[Okvirna količina]]</f>
        <v>0</v>
      </c>
      <c r="W158" s="149"/>
    </row>
    <row r="159" spans="1:23" s="175" customFormat="1" ht="12">
      <c r="A159" s="80" t="s">
        <v>1442</v>
      </c>
      <c r="B159" s="241" t="s">
        <v>1370</v>
      </c>
      <c r="C159" s="242" t="s">
        <v>1439</v>
      </c>
      <c r="D159" s="253" t="s">
        <v>1440</v>
      </c>
      <c r="E159" s="251">
        <v>5</v>
      </c>
      <c r="F159" s="245" t="s">
        <v>0</v>
      </c>
      <c r="G159" s="113"/>
      <c r="H159" s="254">
        <v>2</v>
      </c>
      <c r="I159" s="245" t="s">
        <v>93</v>
      </c>
      <c r="J15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9" s="126" t="str">
        <f>IF(Sklop17[[#This Row],[ZAHTEVANA SHEMA KAKOVOSTI]]&lt;&gt;"",Sklop17[[#This Row],[Preračunana masa/volumen/kos na enoto kg]],"")</f>
        <v/>
      </c>
      <c r="L159" s="141"/>
      <c r="M159" s="144"/>
      <c r="N159" s="144"/>
      <c r="O159" s="145"/>
      <c r="P159" s="142"/>
      <c r="Q159" s="142"/>
      <c r="R159" s="143"/>
      <c r="S159" s="142">
        <f>+Sklop17[[#This Row],[cena/enota brez DDV v EUR]]*Sklop17[[#This Row],[Stopnja DDV (%)]]</f>
        <v>0</v>
      </c>
      <c r="T159" s="142">
        <f>+Sklop17[[#This Row],[cena/enota brez DDV v EUR]]+Sklop17[[#This Row],[Davek (EUR)]]</f>
        <v>0</v>
      </c>
      <c r="U159" s="142">
        <f>+Sklop17[[#This Row],[cena/enota brez DDV v EUR]]*Sklop17[[#This Row],[Okvirna količina]]</f>
        <v>0</v>
      </c>
      <c r="V159" s="148">
        <f>+Sklop17[[#This Row],[Končna cena/enoto mere (EUR) z DDV]]*Sklop17[[#This Row],[Okvirna količina]]</f>
        <v>0</v>
      </c>
      <c r="W159" s="149"/>
    </row>
    <row r="160" spans="1:23" s="175" customFormat="1" ht="24">
      <c r="A160" s="80" t="s">
        <v>1443</v>
      </c>
      <c r="B160" s="241" t="s">
        <v>1400</v>
      </c>
      <c r="C160" s="242" t="s">
        <v>1439</v>
      </c>
      <c r="D160" s="253" t="s">
        <v>1721</v>
      </c>
      <c r="E160" s="251">
        <v>1</v>
      </c>
      <c r="F160" s="245" t="s">
        <v>0</v>
      </c>
      <c r="G160" s="113"/>
      <c r="H160" s="254">
        <v>100</v>
      </c>
      <c r="I160" s="245" t="s">
        <v>93</v>
      </c>
      <c r="J16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60" s="126" t="str">
        <f>IF(Sklop17[[#This Row],[ZAHTEVANA SHEMA KAKOVOSTI]]&lt;&gt;"",Sklop17[[#This Row],[Preračunana masa/volumen/kos na enoto kg]],"")</f>
        <v/>
      </c>
      <c r="L160" s="141"/>
      <c r="M160" s="144"/>
      <c r="N160" s="144"/>
      <c r="O160" s="145"/>
      <c r="P160" s="142"/>
      <c r="Q160" s="142"/>
      <c r="R160" s="143"/>
      <c r="S160" s="142">
        <f>+Sklop17[[#This Row],[cena/enota brez DDV v EUR]]*Sklop17[[#This Row],[Stopnja DDV (%)]]</f>
        <v>0</v>
      </c>
      <c r="T160" s="142">
        <f>+Sklop17[[#This Row],[cena/enota brez DDV v EUR]]+Sklop17[[#This Row],[Davek (EUR)]]</f>
        <v>0</v>
      </c>
      <c r="U160" s="142">
        <f>+Sklop17[[#This Row],[cena/enota brez DDV v EUR]]*Sklop17[[#This Row],[Okvirna količina]]</f>
        <v>0</v>
      </c>
      <c r="V160" s="148">
        <f>+Sklop17[[#This Row],[Končna cena/enoto mere (EUR) z DDV]]*Sklop17[[#This Row],[Okvirna količina]]</f>
        <v>0</v>
      </c>
      <c r="W160" s="149"/>
    </row>
    <row r="161" spans="1:23" s="175" customFormat="1" ht="12">
      <c r="A161" s="80" t="s">
        <v>1444</v>
      </c>
      <c r="B161" s="241" t="s">
        <v>1266</v>
      </c>
      <c r="C161" s="242" t="s">
        <v>1439</v>
      </c>
      <c r="D161" s="249" t="s">
        <v>1597</v>
      </c>
      <c r="E161" s="251">
        <v>1</v>
      </c>
      <c r="F161" s="245" t="s">
        <v>0</v>
      </c>
      <c r="G161" s="113"/>
      <c r="H161" s="254">
        <v>350</v>
      </c>
      <c r="I161" s="245" t="s">
        <v>93</v>
      </c>
      <c r="J16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K161" s="126" t="str">
        <f>IF(Sklop17[[#This Row],[ZAHTEVANA SHEMA KAKOVOSTI]]&lt;&gt;"",Sklop17[[#This Row],[Preračunana masa/volumen/kos na enoto kg]],"")</f>
        <v/>
      </c>
      <c r="L161" s="141"/>
      <c r="M161" s="305"/>
      <c r="N161" s="305"/>
      <c r="O161" s="202"/>
      <c r="P161" s="142"/>
      <c r="Q161" s="142"/>
      <c r="R161" s="143"/>
      <c r="S161" s="142">
        <f>+Sklop17[[#This Row],[cena/enota brez DDV v EUR]]*Sklop17[[#This Row],[Stopnja DDV (%)]]</f>
        <v>0</v>
      </c>
      <c r="T161" s="142">
        <f>+Sklop17[[#This Row],[cena/enota brez DDV v EUR]]+Sklop17[[#This Row],[Davek (EUR)]]</f>
        <v>0</v>
      </c>
      <c r="U161" s="142">
        <f>+Sklop17[[#This Row],[cena/enota brez DDV v EUR]]*Sklop17[[#This Row],[Okvirna količina]]</f>
        <v>0</v>
      </c>
      <c r="V161" s="148">
        <f>+Sklop17[[#This Row],[Končna cena/enoto mere (EUR) z DDV]]*Sklop17[[#This Row],[Okvirna količina]]</f>
        <v>0</v>
      </c>
      <c r="W161" s="149"/>
    </row>
    <row r="162" spans="1:23" s="175" customFormat="1" ht="12">
      <c r="A162" s="80" t="s">
        <v>1445</v>
      </c>
      <c r="B162" s="241" t="s">
        <v>1268</v>
      </c>
      <c r="C162" s="242" t="s">
        <v>1439</v>
      </c>
      <c r="D162" s="249" t="s">
        <v>1599</v>
      </c>
      <c r="E162" s="251">
        <v>0.5</v>
      </c>
      <c r="F162" s="245" t="s">
        <v>0</v>
      </c>
      <c r="G162" s="113"/>
      <c r="H162" s="254">
        <v>45</v>
      </c>
      <c r="I162" s="245" t="s">
        <v>93</v>
      </c>
      <c r="J16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162" s="126" t="str">
        <f>IF(Sklop17[[#This Row],[ZAHTEVANA SHEMA KAKOVOSTI]]&lt;&gt;"",Sklop17[[#This Row],[Preračunana masa/volumen/kos na enoto kg]],"")</f>
        <v/>
      </c>
      <c r="L162" s="141"/>
      <c r="M162" s="305"/>
      <c r="N162" s="305"/>
      <c r="O162" s="202"/>
      <c r="P162" s="142"/>
      <c r="Q162" s="142"/>
      <c r="R162" s="143"/>
      <c r="S162" s="142">
        <f>+Sklop17[[#This Row],[cena/enota brez DDV v EUR]]*Sklop17[[#This Row],[Stopnja DDV (%)]]</f>
        <v>0</v>
      </c>
      <c r="T162" s="142">
        <f>+Sklop17[[#This Row],[cena/enota brez DDV v EUR]]+Sklop17[[#This Row],[Davek (EUR)]]</f>
        <v>0</v>
      </c>
      <c r="U162" s="142">
        <f>+Sklop17[[#This Row],[cena/enota brez DDV v EUR]]*Sklop17[[#This Row],[Okvirna količina]]</f>
        <v>0</v>
      </c>
      <c r="V162" s="148">
        <f>+Sklop17[[#This Row],[Končna cena/enoto mere (EUR) z DDV]]*Sklop17[[#This Row],[Okvirna količina]]</f>
        <v>0</v>
      </c>
      <c r="W162" s="149"/>
    </row>
    <row r="163" spans="1:23" s="175" customFormat="1" ht="12">
      <c r="A163" s="80" t="s">
        <v>1446</v>
      </c>
      <c r="B163" s="241" t="s">
        <v>1267</v>
      </c>
      <c r="C163" s="242" t="s">
        <v>1439</v>
      </c>
      <c r="D163" s="249" t="s">
        <v>1598</v>
      </c>
      <c r="E163" s="251">
        <v>0.5</v>
      </c>
      <c r="F163" s="245" t="s">
        <v>0</v>
      </c>
      <c r="G163" s="113"/>
      <c r="H163" s="254">
        <v>150</v>
      </c>
      <c r="I163" s="245" t="s">
        <v>93</v>
      </c>
      <c r="J16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K163" s="126" t="str">
        <f>IF(Sklop17[[#This Row],[ZAHTEVANA SHEMA KAKOVOSTI]]&lt;&gt;"",Sklop17[[#This Row],[Preračunana masa/volumen/kos na enoto kg]],"")</f>
        <v/>
      </c>
      <c r="L163" s="141"/>
      <c r="M163" s="305"/>
      <c r="N163" s="305"/>
      <c r="O163" s="202"/>
      <c r="P163" s="142"/>
      <c r="Q163" s="142"/>
      <c r="R163" s="143"/>
      <c r="S163" s="142">
        <f>+Sklop17[[#This Row],[cena/enota brez DDV v EUR]]*Sklop17[[#This Row],[Stopnja DDV (%)]]</f>
        <v>0</v>
      </c>
      <c r="T163" s="142">
        <f>+Sklop17[[#This Row],[cena/enota brez DDV v EUR]]+Sklop17[[#This Row],[Davek (EUR)]]</f>
        <v>0</v>
      </c>
      <c r="U163" s="142">
        <f>+Sklop17[[#This Row],[cena/enota brez DDV v EUR]]*Sklop17[[#This Row],[Okvirna količina]]</f>
        <v>0</v>
      </c>
      <c r="V163" s="148">
        <f>+Sklop17[[#This Row],[Končna cena/enoto mere (EUR) z DDV]]*Sklop17[[#This Row],[Okvirna količina]]</f>
        <v>0</v>
      </c>
      <c r="W163" s="149"/>
    </row>
    <row r="164" spans="1:23" s="175" customFormat="1" ht="12">
      <c r="A164" s="80" t="s">
        <v>1447</v>
      </c>
      <c r="B164" s="187"/>
      <c r="C164" s="242" t="s">
        <v>1439</v>
      </c>
      <c r="D164" s="237" t="s">
        <v>1768</v>
      </c>
      <c r="E164" s="251">
        <v>0.5</v>
      </c>
      <c r="F164" s="245" t="s">
        <v>0</v>
      </c>
      <c r="G164" s="113"/>
      <c r="H164" s="254">
        <v>10</v>
      </c>
      <c r="I164" s="245" t="s">
        <v>93</v>
      </c>
      <c r="J16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64" s="126" t="str">
        <f>IF(Sklop17[[#This Row],[ZAHTEVANA SHEMA KAKOVOSTI]]&lt;&gt;"",Sklop17[[#This Row],[Preračunana masa/volumen/kos na enoto kg]],"")</f>
        <v/>
      </c>
      <c r="L164" s="141"/>
      <c r="M164" s="144"/>
      <c r="N164" s="144"/>
      <c r="O164" s="145"/>
      <c r="P164" s="142"/>
      <c r="Q164" s="142"/>
      <c r="R164" s="143"/>
      <c r="S164" s="142">
        <f>+Sklop17[[#This Row],[cena/enota brez DDV v EUR]]*Sklop17[[#This Row],[Stopnja DDV (%)]]</f>
        <v>0</v>
      </c>
      <c r="T164" s="142">
        <f>+Sklop17[[#This Row],[cena/enota brez DDV v EUR]]+Sklop17[[#This Row],[Davek (EUR)]]</f>
        <v>0</v>
      </c>
      <c r="U164" s="142">
        <f>+Sklop17[[#This Row],[cena/enota brez DDV v EUR]]*Sklop17[[#This Row],[Okvirna količina]]</f>
        <v>0</v>
      </c>
      <c r="V164" s="148">
        <f>+Sklop17[[#This Row],[Končna cena/enoto mere (EUR) z DDV]]*Sklop17[[#This Row],[Okvirna količina]]</f>
        <v>0</v>
      </c>
      <c r="W164" s="149"/>
    </row>
    <row r="165" spans="1:23" s="175" customFormat="1" ht="36">
      <c r="A165" s="80" t="s">
        <v>1448</v>
      </c>
      <c r="B165" s="241" t="s">
        <v>1269</v>
      </c>
      <c r="C165" s="242" t="s">
        <v>1439</v>
      </c>
      <c r="D165" s="249" t="s">
        <v>1596</v>
      </c>
      <c r="E165" s="251">
        <v>1</v>
      </c>
      <c r="F165" s="245" t="s">
        <v>0</v>
      </c>
      <c r="G165" s="113"/>
      <c r="H165" s="254">
        <v>340</v>
      </c>
      <c r="I165" s="245" t="s">
        <v>93</v>
      </c>
      <c r="J16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</v>
      </c>
      <c r="K165" s="126" t="str">
        <f>IF(Sklop17[[#This Row],[ZAHTEVANA SHEMA KAKOVOSTI]]&lt;&gt;"",Sklop17[[#This Row],[Preračunana masa/volumen/kos na enoto kg]],"")</f>
        <v/>
      </c>
      <c r="L165" s="141"/>
      <c r="M165" s="305"/>
      <c r="N165" s="305"/>
      <c r="O165" s="202"/>
      <c r="P165" s="142"/>
      <c r="Q165" s="142"/>
      <c r="R165" s="143"/>
      <c r="S165" s="142">
        <f>+Sklop17[[#This Row],[cena/enota brez DDV v EUR]]*Sklop17[[#This Row],[Stopnja DDV (%)]]</f>
        <v>0</v>
      </c>
      <c r="T165" s="142">
        <f>+Sklop17[[#This Row],[cena/enota brez DDV v EUR]]+Sklop17[[#This Row],[Davek (EUR)]]</f>
        <v>0</v>
      </c>
      <c r="U165" s="142">
        <f>+Sklop17[[#This Row],[cena/enota brez DDV v EUR]]*Sklop17[[#This Row],[Okvirna količina]]</f>
        <v>0</v>
      </c>
      <c r="V165" s="148">
        <f>+Sklop17[[#This Row],[Končna cena/enoto mere (EUR) z DDV]]*Sklop17[[#This Row],[Okvirna količina]]</f>
        <v>0</v>
      </c>
      <c r="W165" s="149"/>
    </row>
    <row r="166" spans="1:23" s="175" customFormat="1" ht="12">
      <c r="A166" s="80" t="s">
        <v>1449</v>
      </c>
      <c r="B166" s="241" t="s">
        <v>1356</v>
      </c>
      <c r="C166" s="242" t="s">
        <v>1439</v>
      </c>
      <c r="D166" s="253" t="s">
        <v>1681</v>
      </c>
      <c r="E166" s="251">
        <v>1</v>
      </c>
      <c r="F166" s="245" t="s">
        <v>0</v>
      </c>
      <c r="G166" s="113"/>
      <c r="H166" s="254">
        <v>60</v>
      </c>
      <c r="I166" s="245" t="s">
        <v>93</v>
      </c>
      <c r="J16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K166" s="126" t="str">
        <f>IF(Sklop17[[#This Row],[ZAHTEVANA SHEMA KAKOVOSTI]]&lt;&gt;"",Sklop17[[#This Row],[Preračunana masa/volumen/kos na enoto kg]],"")</f>
        <v/>
      </c>
      <c r="L166" s="141"/>
      <c r="M166" s="144"/>
      <c r="N166" s="144"/>
      <c r="O166" s="145"/>
      <c r="P166" s="142"/>
      <c r="Q166" s="142"/>
      <c r="R166" s="143"/>
      <c r="S166" s="142">
        <f>+Sklop17[[#This Row],[cena/enota brez DDV v EUR]]*Sklop17[[#This Row],[Stopnja DDV (%)]]</f>
        <v>0</v>
      </c>
      <c r="T166" s="142">
        <f>+Sklop17[[#This Row],[cena/enota brez DDV v EUR]]+Sklop17[[#This Row],[Davek (EUR)]]</f>
        <v>0</v>
      </c>
      <c r="U166" s="142">
        <f>+Sklop17[[#This Row],[cena/enota brez DDV v EUR]]*Sklop17[[#This Row],[Okvirna količina]]</f>
        <v>0</v>
      </c>
      <c r="V166" s="148">
        <f>+Sklop17[[#This Row],[Končna cena/enoto mere (EUR) z DDV]]*Sklop17[[#This Row],[Okvirna količina]]</f>
        <v>0</v>
      </c>
      <c r="W166" s="149"/>
    </row>
    <row r="167" spans="1:23" s="175" customFormat="1" ht="24">
      <c r="A167" s="80" t="s">
        <v>1450</v>
      </c>
      <c r="B167" s="241" t="s">
        <v>1383</v>
      </c>
      <c r="C167" s="242" t="s">
        <v>1439</v>
      </c>
      <c r="D167" s="253" t="s">
        <v>1705</v>
      </c>
      <c r="E167" s="251">
        <v>0.5</v>
      </c>
      <c r="F167" s="245" t="s">
        <v>0</v>
      </c>
      <c r="G167" s="113"/>
      <c r="H167" s="254">
        <v>100</v>
      </c>
      <c r="I167" s="245" t="s">
        <v>93</v>
      </c>
      <c r="J16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67" s="126" t="str">
        <f>IF(Sklop17[[#This Row],[ZAHTEVANA SHEMA KAKOVOSTI]]&lt;&gt;"",Sklop17[[#This Row],[Preračunana masa/volumen/kos na enoto kg]],"")</f>
        <v/>
      </c>
      <c r="L167" s="141"/>
      <c r="M167" s="144"/>
      <c r="N167" s="144"/>
      <c r="O167" s="145"/>
      <c r="P167" s="142"/>
      <c r="Q167" s="142"/>
      <c r="R167" s="143"/>
      <c r="S167" s="142">
        <f>+Sklop17[[#This Row],[cena/enota brez DDV v EUR]]*Sklop17[[#This Row],[Stopnja DDV (%)]]</f>
        <v>0</v>
      </c>
      <c r="T167" s="142">
        <f>+Sklop17[[#This Row],[cena/enota brez DDV v EUR]]+Sklop17[[#This Row],[Davek (EUR)]]</f>
        <v>0</v>
      </c>
      <c r="U167" s="142">
        <f>+Sklop17[[#This Row],[cena/enota brez DDV v EUR]]*Sklop17[[#This Row],[Okvirna količina]]</f>
        <v>0</v>
      </c>
      <c r="V167" s="148">
        <f>+Sklop17[[#This Row],[Končna cena/enoto mere (EUR) z DDV]]*Sklop17[[#This Row],[Okvirna količina]]</f>
        <v>0</v>
      </c>
      <c r="W167" s="149"/>
    </row>
    <row r="168" spans="1:23" s="175" customFormat="1" ht="12">
      <c r="A168" s="80" t="s">
        <v>1451</v>
      </c>
      <c r="B168" s="241" t="s">
        <v>1425</v>
      </c>
      <c r="C168" s="242" t="s">
        <v>1439</v>
      </c>
      <c r="D168" s="249" t="s">
        <v>1746</v>
      </c>
      <c r="E168" s="251">
        <v>0.3</v>
      </c>
      <c r="F168" s="245" t="s">
        <v>0</v>
      </c>
      <c r="G168" s="113"/>
      <c r="H168" s="254">
        <v>10</v>
      </c>
      <c r="I168" s="245" t="s">
        <v>93</v>
      </c>
      <c r="J16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168" s="126" t="str">
        <f>IF(Sklop17[[#This Row],[ZAHTEVANA SHEMA KAKOVOSTI]]&lt;&gt;"",Sklop17[[#This Row],[Preračunana masa/volumen/kos na enoto kg]],"")</f>
        <v/>
      </c>
      <c r="L168" s="141"/>
      <c r="M168" s="144"/>
      <c r="N168" s="144"/>
      <c r="O168" s="145"/>
      <c r="P168" s="142"/>
      <c r="Q168" s="142"/>
      <c r="R168" s="143"/>
      <c r="S168" s="142">
        <f>+Sklop17[[#This Row],[cena/enota brez DDV v EUR]]*Sklop17[[#This Row],[Stopnja DDV (%)]]</f>
        <v>0</v>
      </c>
      <c r="T168" s="142">
        <f>+Sklop17[[#This Row],[cena/enota brez DDV v EUR]]+Sklop17[[#This Row],[Davek (EUR)]]</f>
        <v>0</v>
      </c>
      <c r="U168" s="142">
        <f>+Sklop17[[#This Row],[cena/enota brez DDV v EUR]]*Sklop17[[#This Row],[Okvirna količina]]</f>
        <v>0</v>
      </c>
      <c r="V168" s="148">
        <f>+Sklop17[[#This Row],[Končna cena/enoto mere (EUR) z DDV]]*Sklop17[[#This Row],[Okvirna količina]]</f>
        <v>0</v>
      </c>
      <c r="W168" s="149"/>
    </row>
    <row r="169" spans="1:23" s="175" customFormat="1" ht="24">
      <c r="A169" s="80" t="s">
        <v>1452</v>
      </c>
      <c r="B169" s="241" t="s">
        <v>1421</v>
      </c>
      <c r="C169" s="242" t="s">
        <v>1439</v>
      </c>
      <c r="D169" s="249" t="s">
        <v>1742</v>
      </c>
      <c r="E169" s="251">
        <v>0.25</v>
      </c>
      <c r="F169" s="245" t="s">
        <v>0</v>
      </c>
      <c r="G169" s="113"/>
      <c r="H169" s="254">
        <v>10</v>
      </c>
      <c r="I169" s="245" t="s">
        <v>93</v>
      </c>
      <c r="J16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169" s="126" t="str">
        <f>IF(Sklop17[[#This Row],[ZAHTEVANA SHEMA KAKOVOSTI]]&lt;&gt;"",Sklop17[[#This Row],[Preračunana masa/volumen/kos na enoto kg]],"")</f>
        <v/>
      </c>
      <c r="L169" s="141"/>
      <c r="M169" s="144"/>
      <c r="N169" s="144"/>
      <c r="O169" s="145"/>
      <c r="P169" s="142"/>
      <c r="Q169" s="142"/>
      <c r="R169" s="143"/>
      <c r="S169" s="142">
        <f>+Sklop17[[#This Row],[cena/enota brez DDV v EUR]]*Sklop17[[#This Row],[Stopnja DDV (%)]]</f>
        <v>0</v>
      </c>
      <c r="T169" s="142">
        <f>+Sklop17[[#This Row],[cena/enota brez DDV v EUR]]+Sklop17[[#This Row],[Davek (EUR)]]</f>
        <v>0</v>
      </c>
      <c r="U169" s="142">
        <f>+Sklop17[[#This Row],[cena/enota brez DDV v EUR]]*Sklop17[[#This Row],[Okvirna količina]]</f>
        <v>0</v>
      </c>
      <c r="V169" s="148">
        <f>+Sklop17[[#This Row],[Končna cena/enoto mere (EUR) z DDV]]*Sklop17[[#This Row],[Okvirna količina]]</f>
        <v>0</v>
      </c>
      <c r="W169" s="149"/>
    </row>
    <row r="170" spans="1:23" s="175" customFormat="1" ht="24">
      <c r="A170" s="80" t="s">
        <v>1453</v>
      </c>
      <c r="B170" s="241" t="s">
        <v>1422</v>
      </c>
      <c r="C170" s="242" t="s">
        <v>1439</v>
      </c>
      <c r="D170" s="249" t="s">
        <v>1745</v>
      </c>
      <c r="E170" s="251">
        <v>0.25</v>
      </c>
      <c r="F170" s="245" t="s">
        <v>0</v>
      </c>
      <c r="G170" s="113"/>
      <c r="H170" s="254">
        <v>15</v>
      </c>
      <c r="I170" s="245" t="s">
        <v>93</v>
      </c>
      <c r="J17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K170" s="126" t="str">
        <f>IF(Sklop17[[#This Row],[ZAHTEVANA SHEMA KAKOVOSTI]]&lt;&gt;"",Sklop17[[#This Row],[Preračunana masa/volumen/kos na enoto kg]],"")</f>
        <v/>
      </c>
      <c r="L170" s="141"/>
      <c r="M170" s="144"/>
      <c r="N170" s="144"/>
      <c r="O170" s="145"/>
      <c r="P170" s="142"/>
      <c r="Q170" s="142"/>
      <c r="R170" s="143"/>
      <c r="S170" s="142">
        <f>+Sklop17[[#This Row],[cena/enota brez DDV v EUR]]*Sklop17[[#This Row],[Stopnja DDV (%)]]</f>
        <v>0</v>
      </c>
      <c r="T170" s="142">
        <f>+Sklop17[[#This Row],[cena/enota brez DDV v EUR]]+Sklop17[[#This Row],[Davek (EUR)]]</f>
        <v>0</v>
      </c>
      <c r="U170" s="142">
        <f>+Sklop17[[#This Row],[cena/enota brez DDV v EUR]]*Sklop17[[#This Row],[Okvirna količina]]</f>
        <v>0</v>
      </c>
      <c r="V170" s="148">
        <f>+Sklop17[[#This Row],[Končna cena/enoto mere (EUR) z DDV]]*Sklop17[[#This Row],[Okvirna količina]]</f>
        <v>0</v>
      </c>
      <c r="W170" s="149"/>
    </row>
    <row r="171" spans="1:23" s="175" customFormat="1" ht="12">
      <c r="A171" s="80" t="s">
        <v>1454</v>
      </c>
      <c r="B171" s="241" t="s">
        <v>1275</v>
      </c>
      <c r="C171" s="242" t="s">
        <v>1439</v>
      </c>
      <c r="D171" s="249" t="s">
        <v>1604</v>
      </c>
      <c r="E171" s="251">
        <v>0.5</v>
      </c>
      <c r="F171" s="245" t="s">
        <v>0</v>
      </c>
      <c r="G171" s="113"/>
      <c r="H171" s="254">
        <v>15</v>
      </c>
      <c r="I171" s="245" t="s">
        <v>93</v>
      </c>
      <c r="J17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171" s="126" t="str">
        <f>IF(Sklop17[[#This Row],[ZAHTEVANA SHEMA KAKOVOSTI]]&lt;&gt;"",Sklop17[[#This Row],[Preračunana masa/volumen/kos na enoto kg]],"")</f>
        <v/>
      </c>
      <c r="L171" s="141"/>
      <c r="M171" s="305"/>
      <c r="N171" s="305"/>
      <c r="O171" s="202"/>
      <c r="P171" s="142"/>
      <c r="Q171" s="142"/>
      <c r="R171" s="143"/>
      <c r="S171" s="142">
        <f>+Sklop17[[#This Row],[cena/enota brez DDV v EUR]]*Sklop17[[#This Row],[Stopnja DDV (%)]]</f>
        <v>0</v>
      </c>
      <c r="T171" s="142">
        <f>+Sklop17[[#This Row],[cena/enota brez DDV v EUR]]+Sklop17[[#This Row],[Davek (EUR)]]</f>
        <v>0</v>
      </c>
      <c r="U171" s="142">
        <f>+Sklop17[[#This Row],[cena/enota brez DDV v EUR]]*Sklop17[[#This Row],[Okvirna količina]]</f>
        <v>0</v>
      </c>
      <c r="V171" s="148">
        <f>+Sklop17[[#This Row],[Končna cena/enoto mere (EUR) z DDV]]*Sklop17[[#This Row],[Okvirna količina]]</f>
        <v>0</v>
      </c>
      <c r="W171" s="149"/>
    </row>
    <row r="172" spans="1:23" s="175" customFormat="1" ht="12">
      <c r="A172" s="80" t="s">
        <v>1455</v>
      </c>
      <c r="B172" s="241" t="s">
        <v>1273</v>
      </c>
      <c r="C172" s="242" t="s">
        <v>1439</v>
      </c>
      <c r="D172" s="249" t="s">
        <v>1603</v>
      </c>
      <c r="E172" s="251">
        <v>1</v>
      </c>
      <c r="F172" s="245" t="s">
        <v>0</v>
      </c>
      <c r="G172" s="113"/>
      <c r="H172" s="254">
        <v>15</v>
      </c>
      <c r="I172" s="245" t="s">
        <v>93</v>
      </c>
      <c r="J17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72" s="126" t="str">
        <f>IF(Sklop17[[#This Row],[ZAHTEVANA SHEMA KAKOVOSTI]]&lt;&gt;"",Sklop17[[#This Row],[Preračunana masa/volumen/kos na enoto kg]],"")</f>
        <v/>
      </c>
      <c r="L172" s="141"/>
      <c r="M172" s="305"/>
      <c r="N172" s="305"/>
      <c r="O172" s="202"/>
      <c r="P172" s="142"/>
      <c r="Q172" s="142"/>
      <c r="R172" s="143"/>
      <c r="S172" s="142">
        <f>+Sklop17[[#This Row],[cena/enota brez DDV v EUR]]*Sklop17[[#This Row],[Stopnja DDV (%)]]</f>
        <v>0</v>
      </c>
      <c r="T172" s="142">
        <f>+Sklop17[[#This Row],[cena/enota brez DDV v EUR]]+Sklop17[[#This Row],[Davek (EUR)]]</f>
        <v>0</v>
      </c>
      <c r="U172" s="142">
        <f>+Sklop17[[#This Row],[cena/enota brez DDV v EUR]]*Sklop17[[#This Row],[Okvirna količina]]</f>
        <v>0</v>
      </c>
      <c r="V172" s="148">
        <f>+Sklop17[[#This Row],[Končna cena/enoto mere (EUR) z DDV]]*Sklop17[[#This Row],[Okvirna količina]]</f>
        <v>0</v>
      </c>
      <c r="W172" s="149"/>
    </row>
    <row r="173" spans="1:23" s="175" customFormat="1" ht="12">
      <c r="A173" s="80" t="s">
        <v>1456</v>
      </c>
      <c r="B173" s="241" t="s">
        <v>1274</v>
      </c>
      <c r="C173" s="242" t="s">
        <v>1439</v>
      </c>
      <c r="D173" s="249" t="s">
        <v>1603</v>
      </c>
      <c r="E173" s="251">
        <v>5</v>
      </c>
      <c r="F173" s="245" t="s">
        <v>0</v>
      </c>
      <c r="G173" s="113"/>
      <c r="H173" s="254">
        <v>10</v>
      </c>
      <c r="I173" s="245" t="s">
        <v>93</v>
      </c>
      <c r="J17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73" s="126" t="str">
        <f>IF(Sklop17[[#This Row],[ZAHTEVANA SHEMA KAKOVOSTI]]&lt;&gt;"",Sklop17[[#This Row],[Preračunana masa/volumen/kos na enoto kg]],"")</f>
        <v/>
      </c>
      <c r="L173" s="141"/>
      <c r="M173" s="305"/>
      <c r="N173" s="305"/>
      <c r="O173" s="202"/>
      <c r="P173" s="142"/>
      <c r="Q173" s="142"/>
      <c r="R173" s="143"/>
      <c r="S173" s="142">
        <f>+Sklop17[[#This Row],[cena/enota brez DDV v EUR]]*Sklop17[[#This Row],[Stopnja DDV (%)]]</f>
        <v>0</v>
      </c>
      <c r="T173" s="142">
        <f>+Sklop17[[#This Row],[cena/enota brez DDV v EUR]]+Sklop17[[#This Row],[Davek (EUR)]]</f>
        <v>0</v>
      </c>
      <c r="U173" s="142">
        <f>+Sklop17[[#This Row],[cena/enota brez DDV v EUR]]*Sklop17[[#This Row],[Okvirna količina]]</f>
        <v>0</v>
      </c>
      <c r="V173" s="148">
        <f>+Sklop17[[#This Row],[Končna cena/enoto mere (EUR) z DDV]]*Sklop17[[#This Row],[Okvirna količina]]</f>
        <v>0</v>
      </c>
      <c r="W173" s="149"/>
    </row>
    <row r="174" spans="1:23" s="175" customFormat="1" ht="24">
      <c r="A174" s="80" t="s">
        <v>1457</v>
      </c>
      <c r="B174" s="241" t="s">
        <v>1424</v>
      </c>
      <c r="C174" s="242" t="s">
        <v>1439</v>
      </c>
      <c r="D174" s="249" t="s">
        <v>1743</v>
      </c>
      <c r="E174" s="251">
        <v>0.4</v>
      </c>
      <c r="F174" s="245" t="s">
        <v>0</v>
      </c>
      <c r="G174" s="113"/>
      <c r="H174" s="254">
        <v>15</v>
      </c>
      <c r="I174" s="245" t="s">
        <v>93</v>
      </c>
      <c r="J17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74" s="126" t="str">
        <f>IF(Sklop17[[#This Row],[ZAHTEVANA SHEMA KAKOVOSTI]]&lt;&gt;"",Sklop17[[#This Row],[Preračunana masa/volumen/kos na enoto kg]],"")</f>
        <v/>
      </c>
      <c r="L174" s="141"/>
      <c r="M174" s="144"/>
      <c r="N174" s="144"/>
      <c r="O174" s="145"/>
      <c r="P174" s="142"/>
      <c r="Q174" s="142"/>
      <c r="R174" s="143"/>
      <c r="S174" s="142">
        <f>+Sklop17[[#This Row],[cena/enota brez DDV v EUR]]*Sklop17[[#This Row],[Stopnja DDV (%)]]</f>
        <v>0</v>
      </c>
      <c r="T174" s="142">
        <f>+Sklop17[[#This Row],[cena/enota brez DDV v EUR]]+Sklop17[[#This Row],[Davek (EUR)]]</f>
        <v>0</v>
      </c>
      <c r="U174" s="142">
        <f>+Sklop17[[#This Row],[cena/enota brez DDV v EUR]]*Sklop17[[#This Row],[Okvirna količina]]</f>
        <v>0</v>
      </c>
      <c r="V174" s="148">
        <f>+Sklop17[[#This Row],[Končna cena/enoto mere (EUR) z DDV]]*Sklop17[[#This Row],[Okvirna količina]]</f>
        <v>0</v>
      </c>
      <c r="W174" s="149"/>
    </row>
    <row r="175" spans="1:23" s="175" customFormat="1" ht="24">
      <c r="A175" s="80" t="s">
        <v>1458</v>
      </c>
      <c r="B175" s="241" t="s">
        <v>1276</v>
      </c>
      <c r="C175" s="242" t="s">
        <v>1439</v>
      </c>
      <c r="D175" s="249" t="s">
        <v>1605</v>
      </c>
      <c r="E175" s="251">
        <v>0.5</v>
      </c>
      <c r="F175" s="245" t="s">
        <v>0</v>
      </c>
      <c r="G175" s="113"/>
      <c r="H175" s="254">
        <v>10</v>
      </c>
      <c r="I175" s="245" t="s">
        <v>93</v>
      </c>
      <c r="J17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75" s="126" t="str">
        <f>IF(Sklop17[[#This Row],[ZAHTEVANA SHEMA KAKOVOSTI]]&lt;&gt;"",Sklop17[[#This Row],[Preračunana masa/volumen/kos na enoto kg]],"")</f>
        <v/>
      </c>
      <c r="L175" s="141"/>
      <c r="M175" s="305"/>
      <c r="N175" s="305"/>
      <c r="O175" s="202"/>
      <c r="P175" s="142"/>
      <c r="Q175" s="142"/>
      <c r="R175" s="143"/>
      <c r="S175" s="142">
        <f>+Sklop17[[#This Row],[cena/enota brez DDV v EUR]]*Sklop17[[#This Row],[Stopnja DDV (%)]]</f>
        <v>0</v>
      </c>
      <c r="T175" s="142">
        <f>+Sklop17[[#This Row],[cena/enota brez DDV v EUR]]+Sklop17[[#This Row],[Davek (EUR)]]</f>
        <v>0</v>
      </c>
      <c r="U175" s="142">
        <f>+Sklop17[[#This Row],[cena/enota brez DDV v EUR]]*Sklop17[[#This Row],[Okvirna količina]]</f>
        <v>0</v>
      </c>
      <c r="V175" s="148">
        <f>+Sklop17[[#This Row],[Končna cena/enoto mere (EUR) z DDV]]*Sklop17[[#This Row],[Okvirna količina]]</f>
        <v>0</v>
      </c>
      <c r="W175" s="149"/>
    </row>
    <row r="176" spans="1:23" s="175" customFormat="1" ht="12">
      <c r="A176" s="80" t="s">
        <v>1459</v>
      </c>
      <c r="B176" s="241" t="s">
        <v>1277</v>
      </c>
      <c r="C176" s="242" t="s">
        <v>1439</v>
      </c>
      <c r="D176" s="249" t="s">
        <v>1606</v>
      </c>
      <c r="E176" s="251">
        <v>0.5</v>
      </c>
      <c r="F176" s="245" t="s">
        <v>0</v>
      </c>
      <c r="G176" s="113"/>
      <c r="H176" s="254">
        <v>25</v>
      </c>
      <c r="I176" s="245" t="s">
        <v>93</v>
      </c>
      <c r="J17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176" s="126" t="str">
        <f>IF(Sklop17[[#This Row],[ZAHTEVANA SHEMA KAKOVOSTI]]&lt;&gt;"",Sklop17[[#This Row],[Preračunana masa/volumen/kos na enoto kg]],"")</f>
        <v/>
      </c>
      <c r="L176" s="141"/>
      <c r="M176" s="305"/>
      <c r="N176" s="305"/>
      <c r="O176" s="202"/>
      <c r="P176" s="142"/>
      <c r="Q176" s="142"/>
      <c r="R176" s="143"/>
      <c r="S176" s="142">
        <f>+Sklop17[[#This Row],[cena/enota brez DDV v EUR]]*Sklop17[[#This Row],[Stopnja DDV (%)]]</f>
        <v>0</v>
      </c>
      <c r="T176" s="142">
        <f>+Sklop17[[#This Row],[cena/enota brez DDV v EUR]]+Sklop17[[#This Row],[Davek (EUR)]]</f>
        <v>0</v>
      </c>
      <c r="U176" s="142">
        <f>+Sklop17[[#This Row],[cena/enota brez DDV v EUR]]*Sklop17[[#This Row],[Okvirna količina]]</f>
        <v>0</v>
      </c>
      <c r="V176" s="148">
        <f>+Sklop17[[#This Row],[Končna cena/enoto mere (EUR) z DDV]]*Sklop17[[#This Row],[Okvirna količina]]</f>
        <v>0</v>
      </c>
      <c r="W176" s="149"/>
    </row>
    <row r="177" spans="1:23" s="175" customFormat="1" ht="12">
      <c r="A177" s="80" t="s">
        <v>1460</v>
      </c>
      <c r="B177" s="241" t="s">
        <v>1437</v>
      </c>
      <c r="C177" s="242" t="s">
        <v>1439</v>
      </c>
      <c r="D177" s="249" t="s">
        <v>1758</v>
      </c>
      <c r="E177" s="251">
        <v>0.25</v>
      </c>
      <c r="F177" s="245" t="s">
        <v>0</v>
      </c>
      <c r="G177" s="113"/>
      <c r="H177" s="254">
        <v>10</v>
      </c>
      <c r="I177" s="245" t="s">
        <v>93</v>
      </c>
      <c r="J17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177" s="126" t="str">
        <f>IF(Sklop17[[#This Row],[ZAHTEVANA SHEMA KAKOVOSTI]]&lt;&gt;"",Sklop17[[#This Row],[Preračunana masa/volumen/kos na enoto kg]],"")</f>
        <v/>
      </c>
      <c r="L177" s="141"/>
      <c r="M177" s="144"/>
      <c r="N177" s="144"/>
      <c r="O177" s="145"/>
      <c r="P177" s="142"/>
      <c r="Q177" s="142"/>
      <c r="R177" s="143"/>
      <c r="S177" s="142">
        <f>+Sklop17[[#This Row],[cena/enota brez DDV v EUR]]*Sklop17[[#This Row],[Stopnja DDV (%)]]</f>
        <v>0</v>
      </c>
      <c r="T177" s="142">
        <f>+Sklop17[[#This Row],[cena/enota brez DDV v EUR]]+Sklop17[[#This Row],[Davek (EUR)]]</f>
        <v>0</v>
      </c>
      <c r="U177" s="142">
        <f>+Sklop17[[#This Row],[cena/enota brez DDV v EUR]]*Sklop17[[#This Row],[Okvirna količina]]</f>
        <v>0</v>
      </c>
      <c r="V177" s="148">
        <f>+Sklop17[[#This Row],[Končna cena/enoto mere (EUR) z DDV]]*Sklop17[[#This Row],[Okvirna količina]]</f>
        <v>0</v>
      </c>
      <c r="W177" s="149"/>
    </row>
    <row r="178" spans="1:23" s="175" customFormat="1" ht="24">
      <c r="A178" s="80" t="s">
        <v>1461</v>
      </c>
      <c r="B178" s="241" t="s">
        <v>1423</v>
      </c>
      <c r="C178" s="242" t="s">
        <v>1439</v>
      </c>
      <c r="D178" s="249" t="s">
        <v>1744</v>
      </c>
      <c r="E178" s="251">
        <v>0.4</v>
      </c>
      <c r="F178" s="245" t="s">
        <v>0</v>
      </c>
      <c r="G178" s="113"/>
      <c r="H178" s="254">
        <v>15</v>
      </c>
      <c r="I178" s="245" t="s">
        <v>93</v>
      </c>
      <c r="J17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78" s="126" t="str">
        <f>IF(Sklop17[[#This Row],[ZAHTEVANA SHEMA KAKOVOSTI]]&lt;&gt;"",Sklop17[[#This Row],[Preračunana masa/volumen/kos na enoto kg]],"")</f>
        <v/>
      </c>
      <c r="L178" s="141"/>
      <c r="M178" s="144"/>
      <c r="N178" s="144"/>
      <c r="O178" s="145"/>
      <c r="P178" s="142"/>
      <c r="Q178" s="142"/>
      <c r="R178" s="143"/>
      <c r="S178" s="142">
        <f>+Sklop17[[#This Row],[cena/enota brez DDV v EUR]]*Sklop17[[#This Row],[Stopnja DDV (%)]]</f>
        <v>0</v>
      </c>
      <c r="T178" s="142">
        <f>+Sklop17[[#This Row],[cena/enota brez DDV v EUR]]+Sklop17[[#This Row],[Davek (EUR)]]</f>
        <v>0</v>
      </c>
      <c r="U178" s="142">
        <f>+Sklop17[[#This Row],[cena/enota brez DDV v EUR]]*Sklop17[[#This Row],[Okvirna količina]]</f>
        <v>0</v>
      </c>
      <c r="V178" s="148">
        <f>+Sklop17[[#This Row],[Končna cena/enoto mere (EUR) z DDV]]*Sklop17[[#This Row],[Okvirna količina]]</f>
        <v>0</v>
      </c>
      <c r="W178" s="149"/>
    </row>
    <row r="179" spans="1:23" s="175" customFormat="1" ht="24">
      <c r="A179" s="80" t="s">
        <v>1462</v>
      </c>
      <c r="B179" s="241" t="s">
        <v>1272</v>
      </c>
      <c r="C179" s="242" t="s">
        <v>1439</v>
      </c>
      <c r="D179" s="249" t="s">
        <v>1602</v>
      </c>
      <c r="E179" s="251">
        <v>0.4</v>
      </c>
      <c r="F179" s="245" t="s">
        <v>0</v>
      </c>
      <c r="G179" s="113"/>
      <c r="H179" s="254">
        <v>10</v>
      </c>
      <c r="I179" s="245" t="s">
        <v>93</v>
      </c>
      <c r="J17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79" s="126" t="str">
        <f>IF(Sklop17[[#This Row],[ZAHTEVANA SHEMA KAKOVOSTI]]&lt;&gt;"",Sklop17[[#This Row],[Preračunana masa/volumen/kos na enoto kg]],"")</f>
        <v/>
      </c>
      <c r="L179" s="141"/>
      <c r="M179" s="305"/>
      <c r="N179" s="305"/>
      <c r="O179" s="202"/>
      <c r="P179" s="142"/>
      <c r="Q179" s="142"/>
      <c r="R179" s="143"/>
      <c r="S179" s="142">
        <f>+Sklop17[[#This Row],[cena/enota brez DDV v EUR]]*Sklop17[[#This Row],[Stopnja DDV (%)]]</f>
        <v>0</v>
      </c>
      <c r="T179" s="142">
        <f>+Sklop17[[#This Row],[cena/enota brez DDV v EUR]]+Sklop17[[#This Row],[Davek (EUR)]]</f>
        <v>0</v>
      </c>
      <c r="U179" s="142">
        <f>+Sklop17[[#This Row],[cena/enota brez DDV v EUR]]*Sklop17[[#This Row],[Okvirna količina]]</f>
        <v>0</v>
      </c>
      <c r="V179" s="148">
        <f>+Sklop17[[#This Row],[Končna cena/enoto mere (EUR) z DDV]]*Sklop17[[#This Row],[Okvirna količina]]</f>
        <v>0</v>
      </c>
      <c r="W179" s="149"/>
    </row>
    <row r="180" spans="1:23" s="175" customFormat="1" ht="24">
      <c r="A180" s="80" t="s">
        <v>1463</v>
      </c>
      <c r="B180" s="241" t="s">
        <v>1420</v>
      </c>
      <c r="C180" s="242" t="s">
        <v>1439</v>
      </c>
      <c r="D180" s="249" t="s">
        <v>1741</v>
      </c>
      <c r="E180" s="251">
        <v>0.4</v>
      </c>
      <c r="F180" s="245" t="s">
        <v>0</v>
      </c>
      <c r="G180" s="113"/>
      <c r="H180" s="254">
        <v>20</v>
      </c>
      <c r="I180" s="245" t="s">
        <v>93</v>
      </c>
      <c r="J18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K180" s="126" t="str">
        <f>IF(Sklop17[[#This Row],[ZAHTEVANA SHEMA KAKOVOSTI]]&lt;&gt;"",Sklop17[[#This Row],[Preračunana masa/volumen/kos na enoto kg]],"")</f>
        <v/>
      </c>
      <c r="L180" s="141"/>
      <c r="M180" s="144"/>
      <c r="N180" s="144"/>
      <c r="O180" s="145"/>
      <c r="P180" s="142"/>
      <c r="Q180" s="142"/>
      <c r="R180" s="143"/>
      <c r="S180" s="142">
        <f>+Sklop17[[#This Row],[cena/enota brez DDV v EUR]]*Sklop17[[#This Row],[Stopnja DDV (%)]]</f>
        <v>0</v>
      </c>
      <c r="T180" s="142">
        <f>+Sklop17[[#This Row],[cena/enota brez DDV v EUR]]+Sklop17[[#This Row],[Davek (EUR)]]</f>
        <v>0</v>
      </c>
      <c r="U180" s="142">
        <f>+Sklop17[[#This Row],[cena/enota brez DDV v EUR]]*Sklop17[[#This Row],[Okvirna količina]]</f>
        <v>0</v>
      </c>
      <c r="V180" s="148">
        <f>+Sklop17[[#This Row],[Končna cena/enoto mere (EUR) z DDV]]*Sklop17[[#This Row],[Okvirna količina]]</f>
        <v>0</v>
      </c>
      <c r="W180" s="149"/>
    </row>
    <row r="181" spans="1:23" s="175" customFormat="1" ht="12">
      <c r="A181" s="80" t="s">
        <v>1464</v>
      </c>
      <c r="B181" s="241" t="s">
        <v>1409</v>
      </c>
      <c r="C181" s="242" t="s">
        <v>1439</v>
      </c>
      <c r="D181" s="249" t="s">
        <v>1730</v>
      </c>
      <c r="E181" s="251">
        <v>0.3</v>
      </c>
      <c r="F181" s="245" t="s">
        <v>0</v>
      </c>
      <c r="G181" s="113"/>
      <c r="H181" s="254">
        <v>10</v>
      </c>
      <c r="I181" s="245" t="s">
        <v>93</v>
      </c>
      <c r="J18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181" s="126" t="str">
        <f>IF(Sklop17[[#This Row],[ZAHTEVANA SHEMA KAKOVOSTI]]&lt;&gt;"",Sklop17[[#This Row],[Preračunana masa/volumen/kos na enoto kg]],"")</f>
        <v/>
      </c>
      <c r="L181" s="141"/>
      <c r="M181" s="144"/>
      <c r="N181" s="144"/>
      <c r="O181" s="145"/>
      <c r="P181" s="142"/>
      <c r="Q181" s="142"/>
      <c r="R181" s="143"/>
      <c r="S181" s="142">
        <f>+Sklop17[[#This Row],[cena/enota brez DDV v EUR]]*Sklop17[[#This Row],[Stopnja DDV (%)]]</f>
        <v>0</v>
      </c>
      <c r="T181" s="142">
        <f>+Sklop17[[#This Row],[cena/enota brez DDV v EUR]]+Sklop17[[#This Row],[Davek (EUR)]]</f>
        <v>0</v>
      </c>
      <c r="U181" s="142">
        <f>+Sklop17[[#This Row],[cena/enota brez DDV v EUR]]*Sklop17[[#This Row],[Okvirna količina]]</f>
        <v>0</v>
      </c>
      <c r="V181" s="148">
        <f>+Sklop17[[#This Row],[Končna cena/enoto mere (EUR) z DDV]]*Sklop17[[#This Row],[Okvirna količina]]</f>
        <v>0</v>
      </c>
      <c r="W181" s="149"/>
    </row>
    <row r="182" spans="1:23" s="175" customFormat="1" ht="24">
      <c r="A182" s="80" t="s">
        <v>1465</v>
      </c>
      <c r="B182" s="241" t="s">
        <v>1396</v>
      </c>
      <c r="C182" s="242" t="s">
        <v>1439</v>
      </c>
      <c r="D182" s="253" t="s">
        <v>1717</v>
      </c>
      <c r="E182" s="251">
        <v>0.14000000000000001</v>
      </c>
      <c r="F182" s="245" t="s">
        <v>0</v>
      </c>
      <c r="G182" s="113"/>
      <c r="H182" s="254">
        <v>500</v>
      </c>
      <c r="I182" s="245" t="s">
        <v>93</v>
      </c>
      <c r="J18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2" s="126" t="str">
        <f>IF(Sklop17[[#This Row],[ZAHTEVANA SHEMA KAKOVOSTI]]&lt;&gt;"",Sklop17[[#This Row],[Preračunana masa/volumen/kos na enoto kg]],"")</f>
        <v/>
      </c>
      <c r="L182" s="141"/>
      <c r="M182" s="144"/>
      <c r="N182" s="144"/>
      <c r="O182" s="145"/>
      <c r="P182" s="142"/>
      <c r="Q182" s="142"/>
      <c r="R182" s="143"/>
      <c r="S182" s="142">
        <f>+Sklop17[[#This Row],[cena/enota brez DDV v EUR]]*Sklop17[[#This Row],[Stopnja DDV (%)]]</f>
        <v>0</v>
      </c>
      <c r="T182" s="142">
        <f>+Sklop17[[#This Row],[cena/enota brez DDV v EUR]]+Sklop17[[#This Row],[Davek (EUR)]]</f>
        <v>0</v>
      </c>
      <c r="U182" s="142">
        <f>+Sklop17[[#This Row],[cena/enota brez DDV v EUR]]*Sklop17[[#This Row],[Okvirna količina]]</f>
        <v>0</v>
      </c>
      <c r="V182" s="148">
        <f>+Sklop17[[#This Row],[Končna cena/enoto mere (EUR) z DDV]]*Sklop17[[#This Row],[Okvirna količina]]</f>
        <v>0</v>
      </c>
      <c r="W182" s="149"/>
    </row>
    <row r="183" spans="1:23" s="175" customFormat="1" ht="24">
      <c r="A183" s="80" t="s">
        <v>1466</v>
      </c>
      <c r="B183" s="241" t="s">
        <v>1376</v>
      </c>
      <c r="C183" s="242" t="s">
        <v>1439</v>
      </c>
      <c r="D183" s="253" t="s">
        <v>1699</v>
      </c>
      <c r="E183" s="251">
        <v>1</v>
      </c>
      <c r="F183" s="245" t="s">
        <v>0</v>
      </c>
      <c r="G183" s="113"/>
      <c r="H183" s="254">
        <v>60</v>
      </c>
      <c r="I183" s="245" t="s">
        <v>93</v>
      </c>
      <c r="J18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K183" s="126" t="str">
        <f>IF(Sklop17[[#This Row],[ZAHTEVANA SHEMA KAKOVOSTI]]&lt;&gt;"",Sklop17[[#This Row],[Preračunana masa/volumen/kos na enoto kg]],"")</f>
        <v/>
      </c>
      <c r="L183" s="141"/>
      <c r="M183" s="144"/>
      <c r="N183" s="144"/>
      <c r="O183" s="145"/>
      <c r="P183" s="142"/>
      <c r="Q183" s="142"/>
      <c r="R183" s="143"/>
      <c r="S183" s="142">
        <f>+Sklop17[[#This Row],[cena/enota brez DDV v EUR]]*Sklop17[[#This Row],[Stopnja DDV (%)]]</f>
        <v>0</v>
      </c>
      <c r="T183" s="142">
        <f>+Sklop17[[#This Row],[cena/enota brez DDV v EUR]]+Sklop17[[#This Row],[Davek (EUR)]]</f>
        <v>0</v>
      </c>
      <c r="U183" s="142">
        <f>+Sklop17[[#This Row],[cena/enota brez DDV v EUR]]*Sklop17[[#This Row],[Okvirna količina]]</f>
        <v>0</v>
      </c>
      <c r="V183" s="148">
        <f>+Sklop17[[#This Row],[Končna cena/enoto mere (EUR) z DDV]]*Sklop17[[#This Row],[Okvirna količina]]</f>
        <v>0</v>
      </c>
      <c r="W183" s="149"/>
    </row>
    <row r="184" spans="1:23" s="175" customFormat="1" ht="24">
      <c r="A184" s="80" t="s">
        <v>1467</v>
      </c>
      <c r="B184" s="241" t="s">
        <v>1377</v>
      </c>
      <c r="C184" s="242" t="s">
        <v>1439</v>
      </c>
      <c r="D184" s="253" t="s">
        <v>1700</v>
      </c>
      <c r="E184" s="251">
        <v>0.32</v>
      </c>
      <c r="F184" s="245" t="s">
        <v>0</v>
      </c>
      <c r="G184" s="113"/>
      <c r="H184" s="254">
        <v>50</v>
      </c>
      <c r="I184" s="245" t="s">
        <v>93</v>
      </c>
      <c r="J18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K184" s="126" t="str">
        <f>IF(Sklop17[[#This Row],[ZAHTEVANA SHEMA KAKOVOSTI]]&lt;&gt;"",Sklop17[[#This Row],[Preračunana masa/volumen/kos na enoto kg]],"")</f>
        <v/>
      </c>
      <c r="L184" s="141"/>
      <c r="M184" s="144"/>
      <c r="N184" s="144"/>
      <c r="O184" s="145"/>
      <c r="P184" s="142"/>
      <c r="Q184" s="142"/>
      <c r="R184" s="143"/>
      <c r="S184" s="142">
        <f>+Sklop17[[#This Row],[cena/enota brez DDV v EUR]]*Sklop17[[#This Row],[Stopnja DDV (%)]]</f>
        <v>0</v>
      </c>
      <c r="T184" s="142">
        <f>+Sklop17[[#This Row],[cena/enota brez DDV v EUR]]+Sklop17[[#This Row],[Davek (EUR)]]</f>
        <v>0</v>
      </c>
      <c r="U184" s="142">
        <f>+Sklop17[[#This Row],[cena/enota brez DDV v EUR]]*Sklop17[[#This Row],[Okvirna količina]]</f>
        <v>0</v>
      </c>
      <c r="V184" s="148">
        <f>+Sklop17[[#This Row],[Končna cena/enoto mere (EUR) z DDV]]*Sklop17[[#This Row],[Okvirna količina]]</f>
        <v>0</v>
      </c>
      <c r="W184" s="149"/>
    </row>
    <row r="185" spans="1:23" s="175" customFormat="1" ht="12">
      <c r="A185" s="80" t="s">
        <v>1468</v>
      </c>
      <c r="B185" s="241" t="s">
        <v>1362</v>
      </c>
      <c r="C185" s="242" t="s">
        <v>1439</v>
      </c>
      <c r="D185" s="253" t="s">
        <v>1687</v>
      </c>
      <c r="E185" s="251">
        <v>2.7E-2</v>
      </c>
      <c r="F185" s="245" t="s">
        <v>0</v>
      </c>
      <c r="G185" s="113"/>
      <c r="H185" s="254">
        <v>2500</v>
      </c>
      <c r="I185" s="245" t="s">
        <v>93</v>
      </c>
      <c r="J18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K185" s="126" t="str">
        <f>IF(Sklop17[[#This Row],[ZAHTEVANA SHEMA KAKOVOSTI]]&lt;&gt;"",Sklop17[[#This Row],[Preračunana masa/volumen/kos na enoto kg]],"")</f>
        <v/>
      </c>
      <c r="L185" s="141"/>
      <c r="M185" s="144"/>
      <c r="N185" s="144"/>
      <c r="O185" s="145"/>
      <c r="P185" s="142"/>
      <c r="Q185" s="142"/>
      <c r="R185" s="143"/>
      <c r="S185" s="142">
        <f>+Sklop17[[#This Row],[cena/enota brez DDV v EUR]]*Sklop17[[#This Row],[Stopnja DDV (%)]]</f>
        <v>0</v>
      </c>
      <c r="T185" s="142">
        <f>+Sklop17[[#This Row],[cena/enota brez DDV v EUR]]+Sklop17[[#This Row],[Davek (EUR)]]</f>
        <v>0</v>
      </c>
      <c r="U185" s="142">
        <f>+Sklop17[[#This Row],[cena/enota brez DDV v EUR]]*Sklop17[[#This Row],[Okvirna količina]]</f>
        <v>0</v>
      </c>
      <c r="V185" s="148">
        <f>+Sklop17[[#This Row],[Končna cena/enoto mere (EUR) z DDV]]*Sklop17[[#This Row],[Okvirna količina]]</f>
        <v>0</v>
      </c>
      <c r="W185" s="149"/>
    </row>
    <row r="186" spans="1:23" s="175" customFormat="1" ht="12">
      <c r="A186" s="80" t="s">
        <v>1469</v>
      </c>
      <c r="B186" s="241" t="s">
        <v>1408</v>
      </c>
      <c r="C186" s="242" t="s">
        <v>1439</v>
      </c>
      <c r="D186" s="249" t="s">
        <v>1729</v>
      </c>
      <c r="E186" s="251">
        <v>0.13</v>
      </c>
      <c r="F186" s="245" t="s">
        <v>0</v>
      </c>
      <c r="G186" s="113"/>
      <c r="H186" s="254">
        <v>30</v>
      </c>
      <c r="I186" s="245" t="s">
        <v>93</v>
      </c>
      <c r="J18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3.9000000000000004</v>
      </c>
      <c r="K186" s="126" t="str">
        <f>IF(Sklop17[[#This Row],[ZAHTEVANA SHEMA KAKOVOSTI]]&lt;&gt;"",Sklop17[[#This Row],[Preračunana masa/volumen/kos na enoto kg]],"")</f>
        <v/>
      </c>
      <c r="L186" s="141"/>
      <c r="M186" s="144"/>
      <c r="N186" s="144"/>
      <c r="O186" s="145"/>
      <c r="P186" s="142"/>
      <c r="Q186" s="142"/>
      <c r="R186" s="143"/>
      <c r="S186" s="142">
        <f>+Sklop17[[#This Row],[cena/enota brez DDV v EUR]]*Sklop17[[#This Row],[Stopnja DDV (%)]]</f>
        <v>0</v>
      </c>
      <c r="T186" s="142">
        <f>+Sklop17[[#This Row],[cena/enota brez DDV v EUR]]+Sklop17[[#This Row],[Davek (EUR)]]</f>
        <v>0</v>
      </c>
      <c r="U186" s="142">
        <f>+Sklop17[[#This Row],[cena/enota brez DDV v EUR]]*Sklop17[[#This Row],[Okvirna količina]]</f>
        <v>0</v>
      </c>
      <c r="V186" s="148">
        <f>+Sklop17[[#This Row],[Končna cena/enoto mere (EUR) z DDV]]*Sklop17[[#This Row],[Okvirna količina]]</f>
        <v>0</v>
      </c>
      <c r="W186" s="149"/>
    </row>
    <row r="187" spans="1:23" s="175" customFormat="1" ht="12">
      <c r="A187" s="80" t="s">
        <v>1470</v>
      </c>
      <c r="B187" s="241" t="s">
        <v>1281</v>
      </c>
      <c r="C187" s="242" t="s">
        <v>1439</v>
      </c>
      <c r="D187" s="249" t="s">
        <v>1609</v>
      </c>
      <c r="E187" s="251">
        <v>1</v>
      </c>
      <c r="F187" s="245" t="s">
        <v>0</v>
      </c>
      <c r="G187" s="113"/>
      <c r="H187" s="254">
        <v>20</v>
      </c>
      <c r="I187" s="245" t="s">
        <v>93</v>
      </c>
      <c r="J18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87" s="126" t="str">
        <f>IF(Sklop17[[#This Row],[ZAHTEVANA SHEMA KAKOVOSTI]]&lt;&gt;"",Sklop17[[#This Row],[Preračunana masa/volumen/kos na enoto kg]],"")</f>
        <v/>
      </c>
      <c r="L187" s="141"/>
      <c r="M187" s="305"/>
      <c r="N187" s="305"/>
      <c r="O187" s="202"/>
      <c r="P187" s="142"/>
      <c r="Q187" s="142"/>
      <c r="R187" s="143"/>
      <c r="S187" s="142">
        <f>+Sklop17[[#This Row],[cena/enota brez DDV v EUR]]*Sklop17[[#This Row],[Stopnja DDV (%)]]</f>
        <v>0</v>
      </c>
      <c r="T187" s="142">
        <f>+Sklop17[[#This Row],[cena/enota brez DDV v EUR]]+Sklop17[[#This Row],[Davek (EUR)]]</f>
        <v>0</v>
      </c>
      <c r="U187" s="142">
        <f>+Sklop17[[#This Row],[cena/enota brez DDV v EUR]]*Sklop17[[#This Row],[Okvirna količina]]</f>
        <v>0</v>
      </c>
      <c r="V187" s="148">
        <f>+Sklop17[[#This Row],[Končna cena/enoto mere (EUR) z DDV]]*Sklop17[[#This Row],[Okvirna količina]]</f>
        <v>0</v>
      </c>
      <c r="W187" s="149"/>
    </row>
    <row r="188" spans="1:23" s="175" customFormat="1" ht="12">
      <c r="A188" s="80" t="s">
        <v>1471</v>
      </c>
      <c r="B188" s="241" t="s">
        <v>1282</v>
      </c>
      <c r="C188" s="242" t="s">
        <v>1439</v>
      </c>
      <c r="D188" s="249" t="s">
        <v>1610</v>
      </c>
      <c r="E188" s="251">
        <v>1</v>
      </c>
      <c r="F188" s="245" t="s">
        <v>0</v>
      </c>
      <c r="G188" s="113"/>
      <c r="H188" s="254">
        <v>100</v>
      </c>
      <c r="I188" s="245" t="s">
        <v>93</v>
      </c>
      <c r="J18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88" s="126" t="str">
        <f>IF(Sklop17[[#This Row],[ZAHTEVANA SHEMA KAKOVOSTI]]&lt;&gt;"",Sklop17[[#This Row],[Preračunana masa/volumen/kos na enoto kg]],"")</f>
        <v/>
      </c>
      <c r="L188" s="141"/>
      <c r="M188" s="305"/>
      <c r="N188" s="305"/>
      <c r="O188" s="202"/>
      <c r="P188" s="142"/>
      <c r="Q188" s="142"/>
      <c r="R188" s="143"/>
      <c r="S188" s="142">
        <f>+Sklop17[[#This Row],[cena/enota brez DDV v EUR]]*Sklop17[[#This Row],[Stopnja DDV (%)]]</f>
        <v>0</v>
      </c>
      <c r="T188" s="142">
        <f>+Sklop17[[#This Row],[cena/enota brez DDV v EUR]]+Sklop17[[#This Row],[Davek (EUR)]]</f>
        <v>0</v>
      </c>
      <c r="U188" s="142">
        <f>+Sklop17[[#This Row],[cena/enota brez DDV v EUR]]*Sklop17[[#This Row],[Okvirna količina]]</f>
        <v>0</v>
      </c>
      <c r="V188" s="148">
        <f>+Sklop17[[#This Row],[Končna cena/enoto mere (EUR) z DDV]]*Sklop17[[#This Row],[Okvirna količina]]</f>
        <v>0</v>
      </c>
      <c r="W188" s="149"/>
    </row>
    <row r="189" spans="1:23" s="175" customFormat="1" ht="27" customHeight="1">
      <c r="A189" s="80" t="s">
        <v>1472</v>
      </c>
      <c r="B189" s="241" t="s">
        <v>1357</v>
      </c>
      <c r="C189" s="242" t="s">
        <v>1439</v>
      </c>
      <c r="D189" s="253" t="s">
        <v>1682</v>
      </c>
      <c r="E189" s="251">
        <v>1</v>
      </c>
      <c r="F189" s="245" t="s">
        <v>0</v>
      </c>
      <c r="G189" s="113"/>
      <c r="H189" s="254">
        <v>2</v>
      </c>
      <c r="I189" s="245" t="s">
        <v>93</v>
      </c>
      <c r="J18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89" s="126" t="str">
        <f>IF(Sklop17[[#This Row],[ZAHTEVANA SHEMA KAKOVOSTI]]&lt;&gt;"",Sklop17[[#This Row],[Preračunana masa/volumen/kos na enoto kg]],"")</f>
        <v/>
      </c>
      <c r="L189" s="141"/>
      <c r="M189" s="144"/>
      <c r="N189" s="144"/>
      <c r="O189" s="145"/>
      <c r="P189" s="142"/>
      <c r="Q189" s="142"/>
      <c r="R189" s="143"/>
      <c r="S189" s="142">
        <f>+Sklop17[[#This Row],[cena/enota brez DDV v EUR]]*Sklop17[[#This Row],[Stopnja DDV (%)]]</f>
        <v>0</v>
      </c>
      <c r="T189" s="142">
        <f>+Sklop17[[#This Row],[cena/enota brez DDV v EUR]]+Sklop17[[#This Row],[Davek (EUR)]]</f>
        <v>0</v>
      </c>
      <c r="U189" s="142">
        <f>+Sklop17[[#This Row],[cena/enota brez DDV v EUR]]*Sklop17[[#This Row],[Okvirna količina]]</f>
        <v>0</v>
      </c>
      <c r="V189" s="148">
        <f>+Sklop17[[#This Row],[Končna cena/enoto mere (EUR) z DDV]]*Sklop17[[#This Row],[Okvirna količina]]</f>
        <v>0</v>
      </c>
      <c r="W189" s="149"/>
    </row>
    <row r="190" spans="1:23" s="175" customFormat="1" ht="24">
      <c r="A190" s="80" t="s">
        <v>1473</v>
      </c>
      <c r="B190" s="241" t="s">
        <v>1291</v>
      </c>
      <c r="C190" s="242" t="s">
        <v>1439</v>
      </c>
      <c r="D190" s="249" t="s">
        <v>1618</v>
      </c>
      <c r="E190" s="251">
        <v>1</v>
      </c>
      <c r="F190" s="245" t="s">
        <v>0</v>
      </c>
      <c r="G190" s="113"/>
      <c r="H190" s="254">
        <v>5</v>
      </c>
      <c r="I190" s="245" t="s">
        <v>93</v>
      </c>
      <c r="J19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90" s="126" t="str">
        <f>IF(Sklop17[[#This Row],[ZAHTEVANA SHEMA KAKOVOSTI]]&lt;&gt;"",Sklop17[[#This Row],[Preračunana masa/volumen/kos na enoto kg]],"")</f>
        <v/>
      </c>
      <c r="L190" s="141"/>
      <c r="M190" s="305"/>
      <c r="N190" s="305"/>
      <c r="O190" s="202"/>
      <c r="P190" s="142"/>
      <c r="Q190" s="142"/>
      <c r="R190" s="143"/>
      <c r="S190" s="142">
        <f>+Sklop17[[#This Row],[cena/enota brez DDV v EUR]]*Sklop17[[#This Row],[Stopnja DDV (%)]]</f>
        <v>0</v>
      </c>
      <c r="T190" s="142">
        <f>+Sklop17[[#This Row],[cena/enota brez DDV v EUR]]+Sklop17[[#This Row],[Davek (EUR)]]</f>
        <v>0</v>
      </c>
      <c r="U190" s="142">
        <f>+Sklop17[[#This Row],[cena/enota brez DDV v EUR]]*Sklop17[[#This Row],[Okvirna količina]]</f>
        <v>0</v>
      </c>
      <c r="V190" s="148">
        <f>+Sklop17[[#This Row],[Končna cena/enoto mere (EUR) z DDV]]*Sklop17[[#This Row],[Okvirna količina]]</f>
        <v>0</v>
      </c>
      <c r="W190" s="149"/>
    </row>
    <row r="191" spans="1:23" s="175" customFormat="1" ht="24">
      <c r="A191" s="80" t="s">
        <v>1474</v>
      </c>
      <c r="B191" s="241" t="s">
        <v>1292</v>
      </c>
      <c r="C191" s="242" t="s">
        <v>1439</v>
      </c>
      <c r="D191" s="249" t="s">
        <v>1619</v>
      </c>
      <c r="E191" s="251">
        <v>1</v>
      </c>
      <c r="F191" s="245" t="s">
        <v>0</v>
      </c>
      <c r="G191" s="113"/>
      <c r="H191" s="254">
        <v>5</v>
      </c>
      <c r="I191" s="245" t="s">
        <v>93</v>
      </c>
      <c r="J19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91" s="126" t="str">
        <f>IF(Sklop17[[#This Row],[ZAHTEVANA SHEMA KAKOVOSTI]]&lt;&gt;"",Sklop17[[#This Row],[Preračunana masa/volumen/kos na enoto kg]],"")</f>
        <v/>
      </c>
      <c r="L191" s="141"/>
      <c r="M191" s="144"/>
      <c r="N191" s="144"/>
      <c r="O191" s="145"/>
      <c r="P191" s="142"/>
      <c r="Q191" s="142"/>
      <c r="R191" s="143"/>
      <c r="S191" s="142">
        <f>+Sklop17[[#This Row],[cena/enota brez DDV v EUR]]*Sklop17[[#This Row],[Stopnja DDV (%)]]</f>
        <v>0</v>
      </c>
      <c r="T191" s="142">
        <f>+Sklop17[[#This Row],[cena/enota brez DDV v EUR]]+Sklop17[[#This Row],[Davek (EUR)]]</f>
        <v>0</v>
      </c>
      <c r="U191" s="142">
        <f>+Sklop17[[#This Row],[cena/enota brez DDV v EUR]]*Sklop17[[#This Row],[Okvirna količina]]</f>
        <v>0</v>
      </c>
      <c r="V191" s="148">
        <f>+Sklop17[[#This Row],[Končna cena/enoto mere (EUR) z DDV]]*Sklop17[[#This Row],[Okvirna količina]]</f>
        <v>0</v>
      </c>
      <c r="W191" s="149"/>
    </row>
    <row r="192" spans="1:23" s="175" customFormat="1" ht="24">
      <c r="A192" s="80" t="s">
        <v>1475</v>
      </c>
      <c r="B192" s="241" t="s">
        <v>1293</v>
      </c>
      <c r="C192" s="242" t="s">
        <v>1439</v>
      </c>
      <c r="D192" s="249" t="s">
        <v>1620</v>
      </c>
      <c r="E192" s="251">
        <v>1</v>
      </c>
      <c r="F192" s="245" t="s">
        <v>0</v>
      </c>
      <c r="G192" s="113"/>
      <c r="H192" s="254">
        <v>5</v>
      </c>
      <c r="I192" s="245" t="s">
        <v>93</v>
      </c>
      <c r="J19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92" s="126" t="str">
        <f>IF(Sklop17[[#This Row],[ZAHTEVANA SHEMA KAKOVOSTI]]&lt;&gt;"",Sklop17[[#This Row],[Preračunana masa/volumen/kos na enoto kg]],"")</f>
        <v/>
      </c>
      <c r="L192" s="141"/>
      <c r="M192" s="144"/>
      <c r="N192" s="144"/>
      <c r="O192" s="145"/>
      <c r="P192" s="142"/>
      <c r="Q192" s="142"/>
      <c r="R192" s="143"/>
      <c r="S192" s="142">
        <f>+Sklop17[[#This Row],[cena/enota brez DDV v EUR]]*Sklop17[[#This Row],[Stopnja DDV (%)]]</f>
        <v>0</v>
      </c>
      <c r="T192" s="142">
        <f>+Sklop17[[#This Row],[cena/enota brez DDV v EUR]]+Sklop17[[#This Row],[Davek (EUR)]]</f>
        <v>0</v>
      </c>
      <c r="U192" s="142">
        <f>+Sklop17[[#This Row],[cena/enota brez DDV v EUR]]*Sklop17[[#This Row],[Okvirna količina]]</f>
        <v>0</v>
      </c>
      <c r="V192" s="148">
        <f>+Sklop17[[#This Row],[Končna cena/enoto mere (EUR) z DDV]]*Sklop17[[#This Row],[Okvirna količina]]</f>
        <v>0</v>
      </c>
      <c r="W192" s="149"/>
    </row>
    <row r="193" spans="1:24" s="175" customFormat="1" ht="12">
      <c r="A193" s="80" t="s">
        <v>1476</v>
      </c>
      <c r="B193" s="241" t="s">
        <v>1373</v>
      </c>
      <c r="C193" s="242" t="s">
        <v>1439</v>
      </c>
      <c r="D193" s="253" t="s">
        <v>1696</v>
      </c>
      <c r="E193" s="251">
        <v>0.5</v>
      </c>
      <c r="F193" s="245" t="s">
        <v>95</v>
      </c>
      <c r="G193" s="113"/>
      <c r="H193" s="254">
        <v>500</v>
      </c>
      <c r="I193" s="245" t="s">
        <v>93</v>
      </c>
      <c r="J19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K193" s="126" t="str">
        <f>IF(Sklop17[[#This Row],[ZAHTEVANA SHEMA KAKOVOSTI]]&lt;&gt;"",Sklop17[[#This Row],[Preračunana masa/volumen/kos na enoto kg]],"")</f>
        <v/>
      </c>
      <c r="L193" s="141"/>
      <c r="M193" s="144"/>
      <c r="N193" s="144"/>
      <c r="O193" s="145"/>
      <c r="P193" s="142"/>
      <c r="Q193" s="142"/>
      <c r="R193" s="143"/>
      <c r="S193" s="142">
        <f>+Sklop17[[#This Row],[cena/enota brez DDV v EUR]]*Sklop17[[#This Row],[Stopnja DDV (%)]]</f>
        <v>0</v>
      </c>
      <c r="T193" s="142">
        <f>+Sklop17[[#This Row],[cena/enota brez DDV v EUR]]+Sklop17[[#This Row],[Davek (EUR)]]</f>
        <v>0</v>
      </c>
      <c r="U193" s="142">
        <f>+Sklop17[[#This Row],[cena/enota brez DDV v EUR]]*Sklop17[[#This Row],[Okvirna količina]]</f>
        <v>0</v>
      </c>
      <c r="V193" s="148">
        <f>+Sklop17[[#This Row],[Končna cena/enoto mere (EUR) z DDV]]*Sklop17[[#This Row],[Okvirna količina]]</f>
        <v>0</v>
      </c>
      <c r="W193" s="149"/>
    </row>
    <row r="194" spans="1:24" s="175" customFormat="1" ht="12">
      <c r="A194" s="80" t="s">
        <v>1477</v>
      </c>
      <c r="B194" s="241" t="s">
        <v>1337</v>
      </c>
      <c r="C194" s="242" t="s">
        <v>1439</v>
      </c>
      <c r="D194" s="249" t="s">
        <v>1662</v>
      </c>
      <c r="E194" s="251">
        <v>0.5</v>
      </c>
      <c r="F194" s="245" t="s">
        <v>95</v>
      </c>
      <c r="G194" s="113"/>
      <c r="H194" s="254">
        <v>200</v>
      </c>
      <c r="I194" s="245" t="s">
        <v>93</v>
      </c>
      <c r="J19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94" s="126" t="str">
        <f>IF(Sklop17[[#This Row],[ZAHTEVANA SHEMA KAKOVOSTI]]&lt;&gt;"",Sklop17[[#This Row],[Preračunana masa/volumen/kos na enoto kg]],"")</f>
        <v/>
      </c>
      <c r="L194" s="141"/>
      <c r="M194" s="144"/>
      <c r="N194" s="144"/>
      <c r="O194" s="145"/>
      <c r="P194" s="142"/>
      <c r="Q194" s="142"/>
      <c r="R194" s="143"/>
      <c r="S194" s="142">
        <f>+Sklop17[[#This Row],[cena/enota brez DDV v EUR]]*Sklop17[[#This Row],[Stopnja DDV (%)]]</f>
        <v>0</v>
      </c>
      <c r="T194" s="142">
        <f>+Sklop17[[#This Row],[cena/enota brez DDV v EUR]]+Sklop17[[#This Row],[Davek (EUR)]]</f>
        <v>0</v>
      </c>
      <c r="U194" s="142">
        <f>+Sklop17[[#This Row],[cena/enota brez DDV v EUR]]*Sklop17[[#This Row],[Okvirna količina]]</f>
        <v>0</v>
      </c>
      <c r="V194" s="148">
        <f>+Sklop17[[#This Row],[Končna cena/enoto mere (EUR) z DDV]]*Sklop17[[#This Row],[Okvirna količina]]</f>
        <v>0</v>
      </c>
      <c r="W194" s="149"/>
    </row>
    <row r="195" spans="1:24" s="175" customFormat="1" ht="12">
      <c r="A195" s="80" t="s">
        <v>1478</v>
      </c>
      <c r="B195" s="241" t="s">
        <v>1338</v>
      </c>
      <c r="C195" s="242" t="s">
        <v>1439</v>
      </c>
      <c r="D195" s="249" t="s">
        <v>1663</v>
      </c>
      <c r="E195" s="251">
        <v>1.5</v>
      </c>
      <c r="F195" s="245" t="s">
        <v>95</v>
      </c>
      <c r="G195" s="113"/>
      <c r="H195" s="254">
        <v>30</v>
      </c>
      <c r="I195" s="245" t="s">
        <v>93</v>
      </c>
      <c r="J19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K195" s="126" t="str">
        <f>IF(Sklop17[[#This Row],[ZAHTEVANA SHEMA KAKOVOSTI]]&lt;&gt;"",Sklop17[[#This Row],[Preračunana masa/volumen/kos na enoto kg]],"")</f>
        <v/>
      </c>
      <c r="L195" s="141"/>
      <c r="M195" s="144"/>
      <c r="N195" s="144"/>
      <c r="O195" s="145"/>
      <c r="P195" s="142"/>
      <c r="Q195" s="142"/>
      <c r="R195" s="143"/>
      <c r="S195" s="142">
        <f>+Sklop17[[#This Row],[cena/enota brez DDV v EUR]]*Sklop17[[#This Row],[Stopnja DDV (%)]]</f>
        <v>0</v>
      </c>
      <c r="T195" s="142">
        <f>+Sklop17[[#This Row],[cena/enota brez DDV v EUR]]+Sklop17[[#This Row],[Davek (EUR)]]</f>
        <v>0</v>
      </c>
      <c r="U195" s="142">
        <f>+Sklop17[[#This Row],[cena/enota brez DDV v EUR]]*Sklop17[[#This Row],[Okvirna količina]]</f>
        <v>0</v>
      </c>
      <c r="V195" s="148">
        <f>+Sklop17[[#This Row],[Končna cena/enoto mere (EUR) z DDV]]*Sklop17[[#This Row],[Okvirna količina]]</f>
        <v>0</v>
      </c>
      <c r="W195" s="149"/>
    </row>
    <row r="196" spans="1:24" s="175" customFormat="1" ht="12">
      <c r="A196" s="80" t="s">
        <v>1479</v>
      </c>
      <c r="B196" s="241" t="s">
        <v>1384</v>
      </c>
      <c r="C196" s="242" t="s">
        <v>1439</v>
      </c>
      <c r="D196" s="253" t="s">
        <v>1706</v>
      </c>
      <c r="E196" s="251">
        <v>0.5</v>
      </c>
      <c r="F196" s="245" t="s">
        <v>0</v>
      </c>
      <c r="G196" s="113"/>
      <c r="H196" s="254">
        <v>100</v>
      </c>
      <c r="I196" s="245" t="s">
        <v>93</v>
      </c>
      <c r="J19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6" s="126" t="str">
        <f>IF(Sklop17[[#This Row],[ZAHTEVANA SHEMA KAKOVOSTI]]&lt;&gt;"",Sklop17[[#This Row],[Preračunana masa/volumen/kos na enoto kg]],"")</f>
        <v/>
      </c>
      <c r="L196" s="141"/>
      <c r="M196" s="144"/>
      <c r="N196" s="144"/>
      <c r="O196" s="145"/>
      <c r="P196" s="142"/>
      <c r="Q196" s="142"/>
      <c r="R196" s="143"/>
      <c r="S196" s="142">
        <f>+Sklop17[[#This Row],[cena/enota brez DDV v EUR]]*Sklop17[[#This Row],[Stopnja DDV (%)]]</f>
        <v>0</v>
      </c>
      <c r="T196" s="142">
        <f>+Sklop17[[#This Row],[cena/enota brez DDV v EUR]]+Sklop17[[#This Row],[Davek (EUR)]]</f>
        <v>0</v>
      </c>
      <c r="U196" s="142">
        <f>+Sklop17[[#This Row],[cena/enota brez DDV v EUR]]*Sklop17[[#This Row],[Okvirna količina]]</f>
        <v>0</v>
      </c>
      <c r="V196" s="148">
        <f>+Sklop17[[#This Row],[Končna cena/enoto mere (EUR) z DDV]]*Sklop17[[#This Row],[Okvirna količina]]</f>
        <v>0</v>
      </c>
      <c r="W196" s="149"/>
    </row>
    <row r="197" spans="1:24" s="175" customFormat="1" ht="12">
      <c r="A197" s="80" t="s">
        <v>1480</v>
      </c>
      <c r="B197" s="241" t="s">
        <v>1397</v>
      </c>
      <c r="C197" s="242" t="s">
        <v>1439</v>
      </c>
      <c r="D197" s="253" t="s">
        <v>1718</v>
      </c>
      <c r="E197" s="251">
        <v>10</v>
      </c>
      <c r="F197" s="245" t="s">
        <v>0</v>
      </c>
      <c r="G197" s="113"/>
      <c r="H197" s="254">
        <v>50</v>
      </c>
      <c r="I197" s="245" t="s">
        <v>93</v>
      </c>
      <c r="J19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K197" s="126" t="str">
        <f>IF(Sklop17[[#This Row],[ZAHTEVANA SHEMA KAKOVOSTI]]&lt;&gt;"",Sklop17[[#This Row],[Preračunana masa/volumen/kos na enoto kg]],"")</f>
        <v/>
      </c>
      <c r="L197" s="141"/>
      <c r="M197" s="144"/>
      <c r="N197" s="144"/>
      <c r="O197" s="145"/>
      <c r="P197" s="142"/>
      <c r="Q197" s="142"/>
      <c r="R197" s="143"/>
      <c r="S197" s="142">
        <f>+Sklop17[[#This Row],[cena/enota brez DDV v EUR]]*Sklop17[[#This Row],[Stopnja DDV (%)]]</f>
        <v>0</v>
      </c>
      <c r="T197" s="142">
        <f>+Sklop17[[#This Row],[cena/enota brez DDV v EUR]]+Sklop17[[#This Row],[Davek (EUR)]]</f>
        <v>0</v>
      </c>
      <c r="U197" s="142">
        <f>+Sklop17[[#This Row],[cena/enota brez DDV v EUR]]*Sklop17[[#This Row],[Okvirna količina]]</f>
        <v>0</v>
      </c>
      <c r="V197" s="148">
        <f>+Sklop17[[#This Row],[Končna cena/enoto mere (EUR) z DDV]]*Sklop17[[#This Row],[Okvirna količina]]</f>
        <v>0</v>
      </c>
      <c r="W197" s="149"/>
    </row>
    <row r="198" spans="1:24" s="175" customFormat="1" ht="24">
      <c r="A198" s="80" t="s">
        <v>1481</v>
      </c>
      <c r="B198" s="241" t="s">
        <v>1341</v>
      </c>
      <c r="C198" s="242" t="s">
        <v>1439</v>
      </c>
      <c r="D198" s="249" t="s">
        <v>1666</v>
      </c>
      <c r="E198" s="251">
        <v>0.4</v>
      </c>
      <c r="F198" s="245" t="s">
        <v>0</v>
      </c>
      <c r="G198" s="113"/>
      <c r="H198" s="254">
        <v>20</v>
      </c>
      <c r="I198" s="245" t="s">
        <v>93</v>
      </c>
      <c r="J19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K198" s="126" t="str">
        <f>IF(Sklop17[[#This Row],[ZAHTEVANA SHEMA KAKOVOSTI]]&lt;&gt;"",Sklop17[[#This Row],[Preračunana masa/volumen/kos na enoto kg]],"")</f>
        <v/>
      </c>
      <c r="L198" s="141"/>
      <c r="M198" s="144"/>
      <c r="N198" s="144"/>
      <c r="O198" s="145"/>
      <c r="P198" s="142"/>
      <c r="Q198" s="142"/>
      <c r="R198" s="143"/>
      <c r="S198" s="142">
        <f>+Sklop17[[#This Row],[cena/enota brez DDV v EUR]]*Sklop17[[#This Row],[Stopnja DDV (%)]]</f>
        <v>0</v>
      </c>
      <c r="T198" s="142">
        <f>+Sklop17[[#This Row],[cena/enota brez DDV v EUR]]+Sklop17[[#This Row],[Davek (EUR)]]</f>
        <v>0</v>
      </c>
      <c r="U198" s="142">
        <f>+Sklop17[[#This Row],[cena/enota brez DDV v EUR]]*Sklop17[[#This Row],[Okvirna količina]]</f>
        <v>0</v>
      </c>
      <c r="V198" s="148">
        <f>+Sklop17[[#This Row],[Končna cena/enoto mere (EUR) z DDV]]*Sklop17[[#This Row],[Okvirna količina]]</f>
        <v>0</v>
      </c>
      <c r="W198" s="149"/>
    </row>
    <row r="199" spans="1:24" s="175" customFormat="1" ht="36">
      <c r="A199" s="80" t="s">
        <v>1482</v>
      </c>
      <c r="B199" s="241" t="s">
        <v>1394</v>
      </c>
      <c r="C199" s="242" t="s">
        <v>1439</v>
      </c>
      <c r="D199" s="253" t="s">
        <v>1715</v>
      </c>
      <c r="E199" s="251">
        <v>0.22500000000000001</v>
      </c>
      <c r="F199" s="245" t="s">
        <v>0</v>
      </c>
      <c r="G199" s="113"/>
      <c r="H199" s="254">
        <v>100</v>
      </c>
      <c r="I199" s="245" t="s">
        <v>93</v>
      </c>
      <c r="J19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199" s="126" t="str">
        <f>IF(Sklop17[[#This Row],[ZAHTEVANA SHEMA KAKOVOSTI]]&lt;&gt;"",Sklop17[[#This Row],[Preračunana masa/volumen/kos na enoto kg]],"")</f>
        <v/>
      </c>
      <c r="L199" s="141"/>
      <c r="M199" s="144"/>
      <c r="N199" s="144"/>
      <c r="O199" s="145"/>
      <c r="P199" s="142"/>
      <c r="Q199" s="142"/>
      <c r="R199" s="143"/>
      <c r="S199" s="142">
        <f>+Sklop17[[#This Row],[cena/enota brez DDV v EUR]]*Sklop17[[#This Row],[Stopnja DDV (%)]]</f>
        <v>0</v>
      </c>
      <c r="T199" s="142">
        <f>+Sklop17[[#This Row],[cena/enota brez DDV v EUR]]+Sklop17[[#This Row],[Davek (EUR)]]</f>
        <v>0</v>
      </c>
      <c r="U199" s="142">
        <f>+Sklop17[[#This Row],[cena/enota brez DDV v EUR]]*Sklop17[[#This Row],[Okvirna količina]]</f>
        <v>0</v>
      </c>
      <c r="V199" s="148">
        <f>+Sklop17[[#This Row],[Končna cena/enoto mere (EUR) z DDV]]*Sklop17[[#This Row],[Okvirna količina]]</f>
        <v>0</v>
      </c>
      <c r="W199" s="149"/>
    </row>
    <row r="200" spans="1:24" ht="27" customHeight="1">
      <c r="A200" s="294" t="s">
        <v>181</v>
      </c>
      <c r="B200" s="294"/>
      <c r="C200" s="294"/>
      <c r="D200" s="176"/>
      <c r="E200" s="177"/>
      <c r="F200" s="177"/>
      <c r="G200" s="192"/>
      <c r="H200" s="178"/>
      <c r="I200" s="193"/>
      <c r="J200" s="179">
        <f>SUBTOTAL(109,Sklop17[Preračunana masa/volumen/kos na enoto kg])</f>
        <v>7578.1499999999987</v>
      </c>
      <c r="K200" s="179">
        <f>SUBTOTAL(109,Sklop17[Živila iz shem kakovosti (kg)])</f>
        <v>0</v>
      </c>
      <c r="L200" s="178"/>
      <c r="M200" s="180"/>
      <c r="N200" s="180"/>
      <c r="O200" s="181"/>
      <c r="P200" s="182"/>
      <c r="Q200" s="182"/>
      <c r="R200" s="182"/>
      <c r="S200" s="183"/>
      <c r="T200" s="184"/>
      <c r="U200" s="183">
        <f>SUBTOTAL(109,Sklop17[Vrednost za okvirno količino (EUR) brez DDV])</f>
        <v>0</v>
      </c>
      <c r="V200" s="183">
        <f>SUBTOTAL(109,Sklop17[Vrednost za okvirno količino (EUR) z DDV])</f>
        <v>0</v>
      </c>
      <c r="W200" s="295">
        <f>SUBTOTAL(103,Sklop17[Shema kakovosti
(nacionalne, evropske)
])</f>
        <v>0</v>
      </c>
    </row>
    <row r="201" spans="1:24" ht="15">
      <c r="A201" s="7"/>
      <c r="B201" s="7"/>
      <c r="C201" s="7"/>
      <c r="D201" s="5"/>
      <c r="E201" s="28"/>
      <c r="F201" s="28"/>
      <c r="G201" s="27"/>
      <c r="H201" s="8"/>
      <c r="J201" s="9"/>
      <c r="K201" s="9"/>
      <c r="L201" s="9"/>
      <c r="M201" s="9"/>
      <c r="N201" s="124"/>
      <c r="O201" s="124"/>
      <c r="P201" s="9"/>
      <c r="Q201" s="9"/>
      <c r="R201" s="9"/>
      <c r="S201" s="9"/>
      <c r="T201" s="9"/>
      <c r="U201" s="4"/>
      <c r="V201" s="4"/>
      <c r="W201" s="8"/>
    </row>
    <row r="202" spans="1:24">
      <c r="A202" s="173" t="s">
        <v>177</v>
      </c>
      <c r="B202" s="173"/>
      <c r="C202" s="173"/>
      <c r="D202" s="168"/>
      <c r="E202" s="30"/>
      <c r="F202" s="30"/>
      <c r="G202" s="108"/>
      <c r="S202" s="173"/>
      <c r="T202" s="173"/>
      <c r="U202" s="173"/>
      <c r="V202" s="173"/>
    </row>
    <row r="203" spans="1:24">
      <c r="A203" s="167" t="s">
        <v>179</v>
      </c>
      <c r="D203" s="168"/>
      <c r="E203" s="30"/>
      <c r="F203" s="30"/>
      <c r="G203" s="108"/>
    </row>
    <row r="204" spans="1:24">
      <c r="A204" s="102" t="s">
        <v>245</v>
      </c>
      <c r="B204" s="102"/>
      <c r="C204" s="102"/>
      <c r="H204" s="186"/>
      <c r="I204" s="186"/>
      <c r="J204" s="172"/>
      <c r="K204" s="172"/>
      <c r="L204" s="172"/>
      <c r="M204" s="172"/>
      <c r="N204" s="174"/>
      <c r="O204" s="174"/>
      <c r="P204" s="172"/>
      <c r="Q204" s="172"/>
      <c r="R204" s="172"/>
      <c r="S204" s="172"/>
      <c r="T204" s="172"/>
    </row>
    <row r="205" spans="1:24">
      <c r="A205" s="118" t="s">
        <v>220</v>
      </c>
      <c r="B205" s="118"/>
      <c r="C205" s="118"/>
      <c r="D205" s="195"/>
      <c r="E205" s="195"/>
      <c r="F205" s="195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4"/>
    </row>
    <row r="206" spans="1:24" ht="21" customHeight="1">
      <c r="A206" s="422" t="s">
        <v>238</v>
      </c>
      <c r="B206" s="422"/>
      <c r="C206" s="422"/>
      <c r="D206" s="422"/>
      <c r="E206" s="422"/>
      <c r="F206" s="422"/>
      <c r="G206" s="422"/>
      <c r="H206" s="422"/>
      <c r="I206" s="422"/>
      <c r="J206" s="422"/>
      <c r="K206" s="422"/>
      <c r="L206" s="422"/>
      <c r="M206" s="9"/>
      <c r="N206" s="124"/>
      <c r="O206" s="124"/>
      <c r="P206" s="9"/>
      <c r="Q206" s="9"/>
      <c r="R206" s="9"/>
      <c r="S206" s="9"/>
      <c r="T206" s="9"/>
      <c r="U206" s="4"/>
      <c r="V206" s="4"/>
      <c r="W206" s="8"/>
    </row>
    <row r="207" spans="1:24">
      <c r="D207" s="168"/>
      <c r="E207" s="30"/>
      <c r="F207" s="30"/>
      <c r="G207" s="108"/>
    </row>
    <row r="208" spans="1:24">
      <c r="A208" s="102" t="s">
        <v>65</v>
      </c>
      <c r="B208" s="102"/>
      <c r="C208" s="102"/>
      <c r="H208" s="186"/>
      <c r="I208" s="186" t="s">
        <v>66</v>
      </c>
      <c r="J208" s="172"/>
      <c r="K208" s="172"/>
      <c r="L208" s="172"/>
      <c r="M208" s="172"/>
      <c r="N208" s="174"/>
      <c r="O208" s="174"/>
      <c r="P208" s="103"/>
      <c r="Q208" s="172"/>
      <c r="R208" s="172"/>
      <c r="S208" s="172" t="s">
        <v>67</v>
      </c>
      <c r="T208" s="172"/>
    </row>
    <row r="209" spans="1:24">
      <c r="D209" s="168"/>
      <c r="E209" s="30"/>
      <c r="F209" s="30"/>
      <c r="G209" s="108"/>
    </row>
    <row r="210" spans="1:24">
      <c r="D210" s="168"/>
      <c r="E210" s="30"/>
      <c r="F210" s="30"/>
      <c r="G210" s="108"/>
    </row>
    <row r="211" spans="1:24">
      <c r="D211" s="168"/>
      <c r="E211" s="30"/>
      <c r="F211" s="30"/>
      <c r="G211" s="108"/>
    </row>
    <row r="212" spans="1:24">
      <c r="D212" s="168"/>
      <c r="E212" s="30"/>
      <c r="F212" s="30"/>
      <c r="G212" s="108"/>
    </row>
    <row r="213" spans="1:24">
      <c r="D213" s="168"/>
      <c r="E213" s="30"/>
      <c r="F213" s="30"/>
      <c r="G213" s="108"/>
    </row>
    <row r="214" spans="1:24">
      <c r="D214" s="168"/>
      <c r="E214" s="30"/>
      <c r="F214" s="30"/>
      <c r="G214" s="108"/>
    </row>
    <row r="215" spans="1:24">
      <c r="D215" s="168"/>
      <c r="E215" s="30"/>
      <c r="F215" s="30"/>
      <c r="G215" s="108"/>
    </row>
    <row r="216" spans="1:24">
      <c r="D216" s="168"/>
      <c r="E216" s="30"/>
      <c r="F216" s="30"/>
      <c r="G216" s="108"/>
    </row>
    <row r="217" spans="1:24">
      <c r="D217" s="168"/>
      <c r="E217" s="30"/>
      <c r="F217" s="30"/>
      <c r="G217" s="108"/>
    </row>
    <row r="218" spans="1:24">
      <c r="D218" s="168"/>
      <c r="E218" s="30"/>
      <c r="F218" s="30"/>
      <c r="G218" s="108"/>
    </row>
    <row r="219" spans="1:24">
      <c r="D219" s="168"/>
      <c r="E219" s="30"/>
      <c r="F219" s="30"/>
      <c r="G219" s="108"/>
    </row>
    <row r="220" spans="1:24">
      <c r="D220" s="168"/>
      <c r="E220" s="30"/>
      <c r="F220" s="30"/>
      <c r="G220" s="108"/>
    </row>
    <row r="221" spans="1:24" s="20" customFormat="1">
      <c r="A221" s="167"/>
      <c r="B221" s="167"/>
      <c r="C221" s="167"/>
      <c r="D221" s="168"/>
      <c r="E221" s="30"/>
      <c r="F221" s="30"/>
      <c r="G221" s="108"/>
      <c r="H221" s="109"/>
      <c r="I221" s="109"/>
      <c r="N221" s="167"/>
      <c r="O221" s="167"/>
      <c r="P221" s="167"/>
      <c r="Q221" s="167"/>
      <c r="R221" s="167"/>
      <c r="S221" s="167"/>
      <c r="T221" s="167"/>
      <c r="U221" s="167"/>
      <c r="V221" s="167"/>
      <c r="W221" s="186"/>
      <c r="X221" s="167"/>
    </row>
    <row r="222" spans="1:24" s="20" customFormat="1">
      <c r="A222" s="167"/>
      <c r="B222" s="167"/>
      <c r="C222" s="167"/>
      <c r="D222" s="168"/>
      <c r="E222" s="30"/>
      <c r="F222" s="30"/>
      <c r="G222" s="108"/>
      <c r="H222" s="109"/>
      <c r="I222" s="109"/>
      <c r="N222" s="167"/>
      <c r="O222" s="167"/>
      <c r="P222" s="167"/>
      <c r="Q222" s="167"/>
      <c r="R222" s="167"/>
      <c r="S222" s="167"/>
      <c r="T222" s="167"/>
      <c r="U222" s="167"/>
      <c r="V222" s="167"/>
      <c r="W222" s="186"/>
      <c r="X222" s="167"/>
    </row>
    <row r="223" spans="1:24" s="20" customFormat="1">
      <c r="A223" s="167"/>
      <c r="B223" s="167"/>
      <c r="C223" s="167"/>
      <c r="D223" s="168"/>
      <c r="E223" s="30"/>
      <c r="F223" s="30"/>
      <c r="G223" s="108"/>
      <c r="H223" s="109"/>
      <c r="I223" s="109"/>
      <c r="N223" s="167"/>
      <c r="O223" s="167"/>
      <c r="P223" s="167"/>
      <c r="Q223" s="167"/>
      <c r="R223" s="167"/>
      <c r="S223" s="167"/>
      <c r="T223" s="167"/>
      <c r="U223" s="167"/>
      <c r="V223" s="167"/>
      <c r="W223" s="186"/>
      <c r="X223" s="167"/>
    </row>
    <row r="224" spans="1:24" s="20" customFormat="1">
      <c r="A224" s="167"/>
      <c r="B224" s="167"/>
      <c r="C224" s="167"/>
      <c r="D224" s="168"/>
      <c r="E224" s="30"/>
      <c r="F224" s="30"/>
      <c r="G224" s="108"/>
      <c r="H224" s="109"/>
      <c r="I224" s="109"/>
      <c r="N224" s="167"/>
      <c r="O224" s="167"/>
      <c r="P224" s="167"/>
      <c r="Q224" s="167"/>
      <c r="R224" s="167"/>
      <c r="S224" s="167"/>
      <c r="T224" s="167"/>
      <c r="U224" s="167"/>
      <c r="V224" s="167"/>
      <c r="W224" s="186"/>
      <c r="X224" s="167"/>
    </row>
    <row r="225" spans="1:24" s="20" customFormat="1">
      <c r="A225" s="167"/>
      <c r="B225" s="167"/>
      <c r="C225" s="167"/>
      <c r="D225" s="168"/>
      <c r="E225" s="30"/>
      <c r="F225" s="30"/>
      <c r="G225" s="108"/>
      <c r="H225" s="109"/>
      <c r="I225" s="109"/>
      <c r="N225" s="167"/>
      <c r="O225" s="167"/>
      <c r="P225" s="167"/>
      <c r="Q225" s="167"/>
      <c r="R225" s="167"/>
      <c r="S225" s="167"/>
      <c r="T225" s="167"/>
      <c r="U225" s="167"/>
      <c r="V225" s="167"/>
      <c r="W225" s="186"/>
      <c r="X225" s="167"/>
    </row>
    <row r="226" spans="1:24" s="20" customFormat="1">
      <c r="A226" s="167"/>
      <c r="B226" s="167"/>
      <c r="C226" s="167"/>
      <c r="D226" s="168"/>
      <c r="E226" s="30"/>
      <c r="F226" s="30"/>
      <c r="G226" s="108"/>
      <c r="H226" s="109"/>
      <c r="I226" s="109"/>
      <c r="N226" s="167"/>
      <c r="O226" s="167"/>
      <c r="P226" s="167"/>
      <c r="Q226" s="167"/>
      <c r="R226" s="167"/>
      <c r="S226" s="167"/>
      <c r="T226" s="167"/>
      <c r="U226" s="167"/>
      <c r="V226" s="167"/>
      <c r="W226" s="186"/>
      <c r="X226" s="167"/>
    </row>
    <row r="227" spans="1:24" s="20" customFormat="1">
      <c r="A227" s="167"/>
      <c r="B227" s="167"/>
      <c r="C227" s="167"/>
      <c r="D227" s="168"/>
      <c r="E227" s="30"/>
      <c r="F227" s="30"/>
      <c r="G227" s="108"/>
      <c r="H227" s="109"/>
      <c r="I227" s="109"/>
      <c r="N227" s="167"/>
      <c r="O227" s="167"/>
      <c r="P227" s="167"/>
      <c r="Q227" s="167"/>
      <c r="R227" s="167"/>
      <c r="S227" s="167"/>
      <c r="T227" s="167"/>
      <c r="U227" s="167"/>
      <c r="V227" s="167"/>
      <c r="W227" s="186"/>
      <c r="X227" s="167"/>
    </row>
    <row r="228" spans="1:24" s="20" customFormat="1">
      <c r="A228" s="167"/>
      <c r="B228" s="167"/>
      <c r="C228" s="167"/>
      <c r="D228" s="168"/>
      <c r="E228" s="30"/>
      <c r="F228" s="30"/>
      <c r="G228" s="108"/>
      <c r="H228" s="109"/>
      <c r="I228" s="109"/>
      <c r="N228" s="167"/>
      <c r="O228" s="167"/>
      <c r="P228" s="167"/>
      <c r="Q228" s="167"/>
      <c r="R228" s="167"/>
      <c r="S228" s="167"/>
      <c r="T228" s="167"/>
      <c r="U228" s="167"/>
      <c r="V228" s="167"/>
      <c r="W228" s="186"/>
      <c r="X228" s="167"/>
    </row>
    <row r="229" spans="1:24" s="20" customFormat="1">
      <c r="A229" s="167"/>
      <c r="B229" s="167"/>
      <c r="C229" s="167"/>
      <c r="D229" s="168"/>
      <c r="E229" s="30"/>
      <c r="F229" s="30"/>
      <c r="G229" s="108"/>
      <c r="H229" s="109"/>
      <c r="I229" s="109"/>
      <c r="N229" s="167"/>
      <c r="O229" s="167"/>
      <c r="P229" s="167"/>
      <c r="Q229" s="167"/>
      <c r="R229" s="167"/>
      <c r="S229" s="167"/>
      <c r="T229" s="167"/>
      <c r="U229" s="167"/>
      <c r="V229" s="167"/>
      <c r="W229" s="186"/>
      <c r="X229" s="167"/>
    </row>
    <row r="230" spans="1:24" s="20" customFormat="1">
      <c r="A230" s="167"/>
      <c r="B230" s="167"/>
      <c r="C230" s="167"/>
      <c r="D230" s="168"/>
      <c r="E230" s="30"/>
      <c r="F230" s="30"/>
      <c r="G230" s="108"/>
      <c r="H230" s="109"/>
      <c r="I230" s="109"/>
      <c r="N230" s="167"/>
      <c r="O230" s="167"/>
      <c r="P230" s="167"/>
      <c r="Q230" s="167"/>
      <c r="R230" s="167"/>
      <c r="S230" s="167"/>
      <c r="T230" s="167"/>
      <c r="U230" s="167"/>
      <c r="V230" s="167"/>
      <c r="W230" s="186"/>
      <c r="X230" s="167"/>
    </row>
    <row r="231" spans="1:24" s="20" customFormat="1">
      <c r="A231" s="167"/>
      <c r="B231" s="167"/>
      <c r="C231" s="167"/>
      <c r="D231" s="168"/>
      <c r="E231" s="30"/>
      <c r="F231" s="30"/>
      <c r="G231" s="108"/>
      <c r="H231" s="109"/>
      <c r="I231" s="109"/>
      <c r="N231" s="167"/>
      <c r="O231" s="167"/>
      <c r="P231" s="167"/>
      <c r="Q231" s="167"/>
      <c r="R231" s="167"/>
      <c r="S231" s="167"/>
      <c r="T231" s="167"/>
      <c r="U231" s="167"/>
      <c r="V231" s="167"/>
      <c r="W231" s="186"/>
      <c r="X231" s="167"/>
    </row>
    <row r="232" spans="1:24" s="20" customFormat="1">
      <c r="A232" s="167"/>
      <c r="B232" s="167"/>
      <c r="C232" s="167"/>
      <c r="D232" s="168"/>
      <c r="E232" s="30"/>
      <c r="F232" s="30"/>
      <c r="G232" s="108"/>
      <c r="H232" s="109"/>
      <c r="I232" s="109"/>
      <c r="N232" s="167"/>
      <c r="O232" s="167"/>
      <c r="P232" s="167"/>
      <c r="Q232" s="167"/>
      <c r="R232" s="167"/>
      <c r="S232" s="167"/>
      <c r="T232" s="167"/>
      <c r="U232" s="167"/>
      <c r="V232" s="167"/>
      <c r="W232" s="186"/>
      <c r="X232" s="167"/>
    </row>
    <row r="233" spans="1:24" s="20" customFormat="1">
      <c r="A233" s="167"/>
      <c r="B233" s="167"/>
      <c r="C233" s="167"/>
      <c r="D233" s="168"/>
      <c r="E233" s="30"/>
      <c r="F233" s="30"/>
      <c r="G233" s="108"/>
      <c r="H233" s="109"/>
      <c r="I233" s="109"/>
      <c r="N233" s="167"/>
      <c r="O233" s="167"/>
      <c r="P233" s="167"/>
      <c r="Q233" s="167"/>
      <c r="R233" s="167"/>
      <c r="S233" s="167"/>
      <c r="T233" s="167"/>
      <c r="U233" s="167"/>
      <c r="V233" s="167"/>
      <c r="W233" s="186"/>
      <c r="X233" s="167"/>
    </row>
    <row r="234" spans="1:24" s="20" customFormat="1">
      <c r="A234" s="167"/>
      <c r="B234" s="167"/>
      <c r="C234" s="167"/>
      <c r="D234" s="168"/>
      <c r="E234" s="30"/>
      <c r="F234" s="30"/>
      <c r="G234" s="108"/>
      <c r="H234" s="109"/>
      <c r="I234" s="109"/>
      <c r="N234" s="167"/>
      <c r="O234" s="167"/>
      <c r="P234" s="167"/>
      <c r="Q234" s="167"/>
      <c r="R234" s="167"/>
      <c r="S234" s="167"/>
      <c r="T234" s="167"/>
      <c r="U234" s="167"/>
      <c r="V234" s="167"/>
      <c r="W234" s="186"/>
      <c r="X234" s="167"/>
    </row>
    <row r="235" spans="1:24" s="20" customFormat="1">
      <c r="A235" s="167"/>
      <c r="B235" s="167"/>
      <c r="C235" s="167"/>
      <c r="D235" s="168"/>
      <c r="E235" s="30"/>
      <c r="F235" s="30"/>
      <c r="G235" s="108"/>
      <c r="H235" s="109"/>
      <c r="I235" s="109"/>
      <c r="N235" s="167"/>
      <c r="O235" s="167"/>
      <c r="P235" s="167"/>
      <c r="Q235" s="167"/>
      <c r="R235" s="167"/>
      <c r="S235" s="167"/>
      <c r="T235" s="167"/>
      <c r="U235" s="167"/>
      <c r="V235" s="167"/>
      <c r="W235" s="186"/>
      <c r="X235" s="167"/>
    </row>
    <row r="236" spans="1:24" s="20" customFormat="1">
      <c r="A236" s="167"/>
      <c r="B236" s="167"/>
      <c r="C236" s="167"/>
      <c r="D236" s="168"/>
      <c r="E236" s="30"/>
      <c r="F236" s="30"/>
      <c r="G236" s="108"/>
      <c r="H236" s="109"/>
      <c r="I236" s="109"/>
      <c r="N236" s="167"/>
      <c r="O236" s="167"/>
      <c r="P236" s="167"/>
      <c r="Q236" s="167"/>
      <c r="R236" s="167"/>
      <c r="S236" s="167"/>
      <c r="T236" s="167"/>
      <c r="U236" s="167"/>
      <c r="V236" s="167"/>
      <c r="W236" s="186"/>
      <c r="X236" s="167"/>
    </row>
    <row r="237" spans="1:24" s="20" customFormat="1">
      <c r="A237" s="167"/>
      <c r="B237" s="167"/>
      <c r="C237" s="167"/>
      <c r="D237" s="168"/>
      <c r="E237" s="30"/>
      <c r="F237" s="30"/>
      <c r="G237" s="108"/>
      <c r="H237" s="109"/>
      <c r="I237" s="109"/>
      <c r="N237" s="167"/>
      <c r="O237" s="167"/>
      <c r="P237" s="167"/>
      <c r="Q237" s="167"/>
      <c r="R237" s="167"/>
      <c r="S237" s="167"/>
      <c r="T237" s="167"/>
      <c r="U237" s="167"/>
      <c r="V237" s="167"/>
      <c r="W237" s="186"/>
      <c r="X237" s="167"/>
    </row>
    <row r="238" spans="1:24" s="20" customFormat="1">
      <c r="A238" s="167"/>
      <c r="B238" s="167"/>
      <c r="C238" s="167"/>
      <c r="D238" s="168"/>
      <c r="E238" s="30"/>
      <c r="F238" s="30"/>
      <c r="G238" s="108"/>
      <c r="H238" s="109"/>
      <c r="I238" s="109"/>
      <c r="N238" s="167"/>
      <c r="O238" s="167"/>
      <c r="P238" s="167"/>
      <c r="Q238" s="167"/>
      <c r="R238" s="167"/>
      <c r="S238" s="167"/>
      <c r="T238" s="167"/>
      <c r="U238" s="167"/>
      <c r="V238" s="167"/>
      <c r="W238" s="186"/>
      <c r="X238" s="167"/>
    </row>
    <row r="239" spans="1:24" s="20" customFormat="1">
      <c r="A239" s="167"/>
      <c r="B239" s="167"/>
      <c r="C239" s="167"/>
      <c r="D239" s="168"/>
      <c r="E239" s="30"/>
      <c r="F239" s="30"/>
      <c r="G239" s="108"/>
      <c r="H239" s="109"/>
      <c r="I239" s="109"/>
      <c r="N239" s="167"/>
      <c r="O239" s="167"/>
      <c r="P239" s="167"/>
      <c r="Q239" s="167"/>
      <c r="R239" s="167"/>
      <c r="S239" s="167"/>
      <c r="T239" s="167"/>
      <c r="U239" s="167"/>
      <c r="V239" s="167"/>
      <c r="W239" s="186"/>
      <c r="X239" s="167"/>
    </row>
    <row r="240" spans="1:24" s="20" customFormat="1">
      <c r="A240" s="167"/>
      <c r="B240" s="167"/>
      <c r="C240" s="167"/>
      <c r="D240" s="168"/>
      <c r="E240" s="30"/>
      <c r="F240" s="30"/>
      <c r="G240" s="108"/>
      <c r="H240" s="109"/>
      <c r="I240" s="109"/>
      <c r="N240" s="167"/>
      <c r="O240" s="167"/>
      <c r="P240" s="167"/>
      <c r="Q240" s="167"/>
      <c r="R240" s="167"/>
      <c r="S240" s="167"/>
      <c r="T240" s="167"/>
      <c r="U240" s="167"/>
      <c r="V240" s="167"/>
      <c r="W240" s="186"/>
      <c r="X240" s="167"/>
    </row>
    <row r="241" spans="1:24" s="20" customFormat="1">
      <c r="A241" s="167"/>
      <c r="B241" s="167"/>
      <c r="C241" s="167"/>
      <c r="D241" s="168"/>
      <c r="E241" s="30"/>
      <c r="F241" s="30"/>
      <c r="G241" s="108"/>
      <c r="H241" s="109"/>
      <c r="I241" s="109"/>
      <c r="N241" s="167"/>
      <c r="O241" s="167"/>
      <c r="P241" s="167"/>
      <c r="Q241" s="167"/>
      <c r="R241" s="167"/>
      <c r="S241" s="167"/>
      <c r="T241" s="167"/>
      <c r="U241" s="167"/>
      <c r="V241" s="167"/>
      <c r="W241" s="186"/>
      <c r="X241" s="167"/>
    </row>
    <row r="242" spans="1:24" s="20" customFormat="1">
      <c r="A242" s="167"/>
      <c r="B242" s="167"/>
      <c r="C242" s="167"/>
      <c r="D242" s="168"/>
      <c r="E242" s="30"/>
      <c r="F242" s="30"/>
      <c r="G242" s="108"/>
      <c r="H242" s="109"/>
      <c r="I242" s="109"/>
      <c r="N242" s="167"/>
      <c r="O242" s="167"/>
      <c r="P242" s="167"/>
      <c r="Q242" s="167"/>
      <c r="R242" s="167"/>
      <c r="S242" s="167"/>
      <c r="T242" s="167"/>
      <c r="U242" s="167"/>
      <c r="V242" s="167"/>
      <c r="W242" s="186"/>
      <c r="X242" s="167"/>
    </row>
    <row r="243" spans="1:24" s="20" customFormat="1">
      <c r="A243" s="167"/>
      <c r="B243" s="167"/>
      <c r="C243" s="167"/>
      <c r="D243" s="168"/>
      <c r="E243" s="30"/>
      <c r="F243" s="30"/>
      <c r="G243" s="108"/>
      <c r="H243" s="109"/>
      <c r="I243" s="109"/>
      <c r="N243" s="167"/>
      <c r="O243" s="167"/>
      <c r="P243" s="167"/>
      <c r="Q243" s="167"/>
      <c r="R243" s="167"/>
      <c r="S243" s="167"/>
      <c r="T243" s="167"/>
      <c r="U243" s="167"/>
      <c r="V243" s="167"/>
      <c r="W243" s="186"/>
      <c r="X243" s="167"/>
    </row>
    <row r="244" spans="1:24" s="20" customFormat="1">
      <c r="A244" s="167"/>
      <c r="B244" s="167"/>
      <c r="C244" s="167"/>
      <c r="D244" s="168"/>
      <c r="E244" s="30"/>
      <c r="F244" s="30"/>
      <c r="G244" s="108"/>
      <c r="H244" s="109"/>
      <c r="I244" s="109"/>
      <c r="N244" s="167"/>
      <c r="O244" s="167"/>
      <c r="P244" s="167"/>
      <c r="Q244" s="167"/>
      <c r="R244" s="167"/>
      <c r="S244" s="167"/>
      <c r="T244" s="167"/>
      <c r="U244" s="167"/>
      <c r="V244" s="167"/>
      <c r="W244" s="186"/>
      <c r="X244" s="167"/>
    </row>
    <row r="245" spans="1:24" s="20" customFormat="1">
      <c r="A245" s="167"/>
      <c r="B245" s="167"/>
      <c r="C245" s="167"/>
      <c r="D245" s="168"/>
      <c r="E245" s="30"/>
      <c r="F245" s="30"/>
      <c r="G245" s="108"/>
      <c r="H245" s="109"/>
      <c r="I245" s="109"/>
      <c r="N245" s="167"/>
      <c r="O245" s="167"/>
      <c r="P245" s="167"/>
      <c r="Q245" s="167"/>
      <c r="R245" s="167"/>
      <c r="S245" s="167"/>
      <c r="T245" s="167"/>
      <c r="U245" s="167"/>
      <c r="V245" s="167"/>
      <c r="W245" s="186"/>
      <c r="X245" s="167"/>
    </row>
    <row r="246" spans="1:24" s="20" customFormat="1">
      <c r="A246" s="167"/>
      <c r="B246" s="167"/>
      <c r="C246" s="167"/>
      <c r="D246" s="168"/>
      <c r="E246" s="30"/>
      <c r="F246" s="30"/>
      <c r="G246" s="108"/>
      <c r="H246" s="109"/>
      <c r="I246" s="109"/>
      <c r="N246" s="167"/>
      <c r="O246" s="167"/>
      <c r="P246" s="167"/>
      <c r="Q246" s="167"/>
      <c r="R246" s="167"/>
      <c r="S246" s="167"/>
      <c r="T246" s="167"/>
      <c r="U246" s="167"/>
      <c r="V246" s="167"/>
      <c r="W246" s="186"/>
      <c r="X246" s="167"/>
    </row>
    <row r="247" spans="1:24" s="20" customFormat="1">
      <c r="A247" s="167"/>
      <c r="B247" s="167"/>
      <c r="C247" s="167"/>
      <c r="D247" s="168"/>
      <c r="E247" s="30"/>
      <c r="F247" s="30"/>
      <c r="G247" s="108"/>
      <c r="H247" s="109"/>
      <c r="I247" s="109"/>
      <c r="N247" s="167"/>
      <c r="O247" s="167"/>
      <c r="P247" s="167"/>
      <c r="Q247" s="167"/>
      <c r="R247" s="167"/>
      <c r="S247" s="167"/>
      <c r="T247" s="167"/>
      <c r="U247" s="167"/>
      <c r="V247" s="167"/>
      <c r="W247" s="186"/>
      <c r="X247" s="167"/>
    </row>
    <row r="248" spans="1:24" s="20" customFormat="1">
      <c r="A248" s="167"/>
      <c r="B248" s="167"/>
      <c r="C248" s="167"/>
      <c r="D248" s="168"/>
      <c r="E248" s="30"/>
      <c r="F248" s="30"/>
      <c r="G248" s="108"/>
      <c r="H248" s="109"/>
      <c r="I248" s="109"/>
      <c r="N248" s="167"/>
      <c r="O248" s="167"/>
      <c r="P248" s="167"/>
      <c r="Q248" s="167"/>
      <c r="R248" s="167"/>
      <c r="S248" s="167"/>
      <c r="T248" s="167"/>
      <c r="U248" s="167"/>
      <c r="V248" s="167"/>
      <c r="W248" s="186"/>
      <c r="X248" s="167"/>
    </row>
    <row r="249" spans="1:24" s="20" customFormat="1">
      <c r="A249" s="167"/>
      <c r="B249" s="167"/>
      <c r="C249" s="167"/>
      <c r="D249" s="168"/>
      <c r="E249" s="30"/>
      <c r="F249" s="30"/>
      <c r="G249" s="108"/>
      <c r="H249" s="109"/>
      <c r="I249" s="109"/>
      <c r="N249" s="167"/>
      <c r="O249" s="167"/>
      <c r="P249" s="167"/>
      <c r="Q249" s="167"/>
      <c r="R249" s="167"/>
      <c r="S249" s="167"/>
      <c r="T249" s="167"/>
      <c r="U249" s="167"/>
      <c r="V249" s="167"/>
      <c r="W249" s="186"/>
      <c r="X249" s="167"/>
    </row>
    <row r="250" spans="1:24" s="20" customFormat="1">
      <c r="A250" s="167"/>
      <c r="B250" s="167"/>
      <c r="C250" s="167"/>
      <c r="D250" s="168"/>
      <c r="E250" s="30"/>
      <c r="F250" s="30"/>
      <c r="G250" s="108"/>
      <c r="H250" s="109"/>
      <c r="I250" s="109"/>
      <c r="N250" s="167"/>
      <c r="O250" s="167"/>
      <c r="P250" s="167"/>
      <c r="Q250" s="167"/>
      <c r="R250" s="167"/>
      <c r="S250" s="167"/>
      <c r="T250" s="167"/>
      <c r="U250" s="167"/>
      <c r="V250" s="167"/>
      <c r="W250" s="186"/>
      <c r="X250" s="167"/>
    </row>
    <row r="251" spans="1:24" s="20" customFormat="1">
      <c r="A251" s="167"/>
      <c r="B251" s="167"/>
      <c r="C251" s="167"/>
      <c r="D251" s="168"/>
      <c r="E251" s="30"/>
      <c r="F251" s="30"/>
      <c r="G251" s="108"/>
      <c r="H251" s="109"/>
      <c r="I251" s="109"/>
      <c r="N251" s="167"/>
      <c r="O251" s="167"/>
      <c r="P251" s="167"/>
      <c r="Q251" s="167"/>
      <c r="R251" s="167"/>
      <c r="S251" s="167"/>
      <c r="T251" s="167"/>
      <c r="U251" s="167"/>
      <c r="V251" s="167"/>
      <c r="W251" s="186"/>
      <c r="X251" s="167"/>
    </row>
    <row r="252" spans="1:24" s="20" customFormat="1">
      <c r="A252" s="167"/>
      <c r="B252" s="167"/>
      <c r="C252" s="167"/>
      <c r="D252" s="168"/>
      <c r="E252" s="30"/>
      <c r="F252" s="30"/>
      <c r="G252" s="108"/>
      <c r="H252" s="109"/>
      <c r="I252" s="109"/>
      <c r="N252" s="167"/>
      <c r="O252" s="167"/>
      <c r="P252" s="167"/>
      <c r="Q252" s="167"/>
      <c r="R252" s="167"/>
      <c r="S252" s="167"/>
      <c r="T252" s="167"/>
      <c r="U252" s="167"/>
      <c r="V252" s="167"/>
      <c r="W252" s="186"/>
      <c r="X252" s="167"/>
    </row>
    <row r="253" spans="1:24" s="20" customFormat="1">
      <c r="A253" s="167"/>
      <c r="B253" s="167"/>
      <c r="C253" s="167"/>
      <c r="D253" s="168"/>
      <c r="E253" s="30"/>
      <c r="F253" s="30"/>
      <c r="G253" s="108"/>
      <c r="H253" s="109"/>
      <c r="I253" s="109"/>
      <c r="N253" s="167"/>
      <c r="O253" s="167"/>
      <c r="P253" s="167"/>
      <c r="Q253" s="167"/>
      <c r="R253" s="167"/>
      <c r="S253" s="167"/>
      <c r="T253" s="167"/>
      <c r="U253" s="167"/>
      <c r="V253" s="167"/>
      <c r="W253" s="186"/>
      <c r="X253" s="167"/>
    </row>
    <row r="254" spans="1:24" s="20" customFormat="1">
      <c r="A254" s="167"/>
      <c r="B254" s="167"/>
      <c r="C254" s="167"/>
      <c r="D254" s="168"/>
      <c r="E254" s="30"/>
      <c r="F254" s="30"/>
      <c r="G254" s="108"/>
      <c r="H254" s="109"/>
      <c r="I254" s="109"/>
      <c r="N254" s="167"/>
      <c r="O254" s="167"/>
      <c r="P254" s="167"/>
      <c r="Q254" s="167"/>
      <c r="R254" s="167"/>
      <c r="S254" s="167"/>
      <c r="T254" s="167"/>
      <c r="U254" s="167"/>
      <c r="V254" s="167"/>
      <c r="W254" s="186"/>
      <c r="X254" s="167"/>
    </row>
    <row r="255" spans="1:24" s="20" customFormat="1">
      <c r="A255" s="167"/>
      <c r="B255" s="167"/>
      <c r="C255" s="167"/>
      <c r="D255" s="168"/>
      <c r="E255" s="30"/>
      <c r="F255" s="30"/>
      <c r="G255" s="108"/>
      <c r="H255" s="109"/>
      <c r="I255" s="109"/>
      <c r="N255" s="167"/>
      <c r="O255" s="167"/>
      <c r="P255" s="167"/>
      <c r="Q255" s="167"/>
      <c r="R255" s="167"/>
      <c r="S255" s="167"/>
      <c r="T255" s="167"/>
      <c r="U255" s="167"/>
      <c r="V255" s="167"/>
      <c r="W255" s="186"/>
      <c r="X255" s="167"/>
    </row>
    <row r="256" spans="1:24" s="20" customFormat="1">
      <c r="A256" s="167"/>
      <c r="B256" s="167"/>
      <c r="C256" s="167"/>
      <c r="D256" s="168"/>
      <c r="E256" s="30"/>
      <c r="F256" s="30"/>
      <c r="G256" s="108"/>
      <c r="H256" s="109"/>
      <c r="I256" s="109"/>
      <c r="N256" s="167"/>
      <c r="O256" s="167"/>
      <c r="P256" s="167"/>
      <c r="Q256" s="167"/>
      <c r="R256" s="167"/>
      <c r="S256" s="167"/>
      <c r="T256" s="167"/>
      <c r="U256" s="167"/>
      <c r="V256" s="167"/>
      <c r="W256" s="186"/>
      <c r="X256" s="167"/>
    </row>
    <row r="257" spans="1:24" s="20" customFormat="1">
      <c r="A257" s="167"/>
      <c r="B257" s="167"/>
      <c r="C257" s="167"/>
      <c r="D257" s="168"/>
      <c r="E257" s="30"/>
      <c r="F257" s="30"/>
      <c r="G257" s="108"/>
      <c r="H257" s="109"/>
      <c r="I257" s="109"/>
      <c r="N257" s="167"/>
      <c r="O257" s="167"/>
      <c r="P257" s="167"/>
      <c r="Q257" s="167"/>
      <c r="R257" s="167"/>
      <c r="S257" s="167"/>
      <c r="T257" s="167"/>
      <c r="U257" s="167"/>
      <c r="V257" s="167"/>
      <c r="W257" s="186"/>
      <c r="X257" s="167"/>
    </row>
    <row r="258" spans="1:24" s="20" customFormat="1">
      <c r="A258" s="167"/>
      <c r="B258" s="167"/>
      <c r="C258" s="167"/>
      <c r="D258" s="168"/>
      <c r="E258" s="30"/>
      <c r="F258" s="30"/>
      <c r="G258" s="108"/>
      <c r="H258" s="109"/>
      <c r="I258" s="109"/>
      <c r="N258" s="167"/>
      <c r="O258" s="167"/>
      <c r="P258" s="167"/>
      <c r="Q258" s="167"/>
      <c r="R258" s="167"/>
      <c r="S258" s="167"/>
      <c r="T258" s="167"/>
      <c r="U258" s="167"/>
      <c r="V258" s="167"/>
      <c r="W258" s="186"/>
      <c r="X258" s="167"/>
    </row>
    <row r="259" spans="1:24" s="20" customFormat="1">
      <c r="A259" s="167"/>
      <c r="B259" s="167"/>
      <c r="C259" s="167"/>
      <c r="D259" s="168"/>
      <c r="E259" s="30"/>
      <c r="F259" s="30"/>
      <c r="G259" s="108"/>
      <c r="H259" s="109"/>
      <c r="I259" s="109"/>
      <c r="N259" s="167"/>
      <c r="O259" s="167"/>
      <c r="P259" s="167"/>
      <c r="Q259" s="167"/>
      <c r="R259" s="167"/>
      <c r="S259" s="167"/>
      <c r="T259" s="167"/>
      <c r="U259" s="167"/>
      <c r="V259" s="167"/>
      <c r="W259" s="186"/>
      <c r="X259" s="167"/>
    </row>
    <row r="260" spans="1:24" s="20" customFormat="1">
      <c r="A260" s="167"/>
      <c r="B260" s="167"/>
      <c r="C260" s="167"/>
      <c r="D260" s="168"/>
      <c r="E260" s="30"/>
      <c r="F260" s="30"/>
      <c r="G260" s="108"/>
      <c r="H260" s="109"/>
      <c r="I260" s="109"/>
      <c r="N260" s="167"/>
      <c r="O260" s="167"/>
      <c r="P260" s="167"/>
      <c r="Q260" s="167"/>
      <c r="R260" s="167"/>
      <c r="S260" s="167"/>
      <c r="T260" s="167"/>
      <c r="U260" s="167"/>
      <c r="V260" s="167"/>
      <c r="W260" s="186"/>
      <c r="X260" s="167"/>
    </row>
    <row r="261" spans="1:24" s="20" customFormat="1">
      <c r="A261" s="167"/>
      <c r="B261" s="167"/>
      <c r="C261" s="167"/>
      <c r="D261" s="168"/>
      <c r="E261" s="30"/>
      <c r="F261" s="30"/>
      <c r="G261" s="108"/>
      <c r="H261" s="109"/>
      <c r="I261" s="109"/>
      <c r="N261" s="167"/>
      <c r="O261" s="167"/>
      <c r="P261" s="167"/>
      <c r="Q261" s="167"/>
      <c r="R261" s="167"/>
      <c r="S261" s="167"/>
      <c r="T261" s="167"/>
      <c r="U261" s="167"/>
      <c r="V261" s="167"/>
      <c r="W261" s="186"/>
      <c r="X261" s="167"/>
    </row>
    <row r="262" spans="1:24" s="20" customFormat="1">
      <c r="A262" s="167"/>
      <c r="B262" s="167"/>
      <c r="C262" s="167"/>
      <c r="D262" s="168"/>
      <c r="E262" s="30"/>
      <c r="F262" s="30"/>
      <c r="G262" s="108"/>
      <c r="H262" s="109"/>
      <c r="I262" s="109"/>
      <c r="N262" s="167"/>
      <c r="O262" s="167"/>
      <c r="P262" s="167"/>
      <c r="Q262" s="167"/>
      <c r="R262" s="167"/>
      <c r="S262" s="167"/>
      <c r="T262" s="167"/>
      <c r="U262" s="167"/>
      <c r="V262" s="167"/>
      <c r="W262" s="186"/>
      <c r="X262" s="167"/>
    </row>
    <row r="263" spans="1:24" s="20" customFormat="1">
      <c r="A263" s="167"/>
      <c r="B263" s="167"/>
      <c r="C263" s="167"/>
      <c r="D263" s="168"/>
      <c r="E263" s="30"/>
      <c r="F263" s="30"/>
      <c r="G263" s="108"/>
      <c r="H263" s="109"/>
      <c r="I263" s="109"/>
      <c r="N263" s="167"/>
      <c r="O263" s="167"/>
      <c r="P263" s="167"/>
      <c r="Q263" s="167"/>
      <c r="R263" s="167"/>
      <c r="S263" s="167"/>
      <c r="T263" s="167"/>
      <c r="U263" s="167"/>
      <c r="V263" s="167"/>
      <c r="W263" s="186"/>
      <c r="X263" s="167"/>
    </row>
    <row r="264" spans="1:24" s="20" customFormat="1">
      <c r="A264" s="167"/>
      <c r="B264" s="167"/>
      <c r="C264" s="167"/>
      <c r="D264" s="168"/>
      <c r="E264" s="30"/>
      <c r="F264" s="30"/>
      <c r="G264" s="108"/>
      <c r="H264" s="109"/>
      <c r="I264" s="109"/>
      <c r="N264" s="167"/>
      <c r="O264" s="167"/>
      <c r="P264" s="167"/>
      <c r="Q264" s="167"/>
      <c r="R264" s="167"/>
      <c r="S264" s="167"/>
      <c r="T264" s="167"/>
      <c r="U264" s="167"/>
      <c r="V264" s="167"/>
      <c r="W264" s="186"/>
      <c r="X264" s="167"/>
    </row>
    <row r="265" spans="1:24" s="20" customFormat="1">
      <c r="A265" s="167"/>
      <c r="B265" s="167"/>
      <c r="C265" s="167"/>
      <c r="D265" s="168"/>
      <c r="E265" s="30"/>
      <c r="F265" s="30"/>
      <c r="G265" s="108"/>
      <c r="H265" s="109"/>
      <c r="I265" s="109"/>
      <c r="N265" s="167"/>
      <c r="O265" s="167"/>
      <c r="P265" s="167"/>
      <c r="Q265" s="167"/>
      <c r="R265" s="167"/>
      <c r="S265" s="167"/>
      <c r="T265" s="167"/>
      <c r="U265" s="167"/>
      <c r="V265" s="167"/>
      <c r="W265" s="186"/>
      <c r="X265" s="167"/>
    </row>
    <row r="266" spans="1:24" s="20" customFormat="1">
      <c r="A266" s="167"/>
      <c r="B266" s="167"/>
      <c r="C266" s="167"/>
      <c r="D266" s="168"/>
      <c r="E266" s="30"/>
      <c r="F266" s="30"/>
      <c r="G266" s="108"/>
      <c r="H266" s="109"/>
      <c r="I266" s="109"/>
      <c r="N266" s="167"/>
      <c r="O266" s="167"/>
      <c r="P266" s="167"/>
      <c r="Q266" s="167"/>
      <c r="R266" s="167"/>
      <c r="S266" s="167"/>
      <c r="T266" s="167"/>
      <c r="U266" s="167"/>
      <c r="V266" s="167"/>
      <c r="W266" s="186"/>
      <c r="X266" s="167"/>
    </row>
    <row r="267" spans="1:24" s="20" customFormat="1">
      <c r="A267" s="167"/>
      <c r="B267" s="167"/>
      <c r="C267" s="167"/>
      <c r="D267" s="168"/>
      <c r="E267" s="30"/>
      <c r="F267" s="30"/>
      <c r="G267" s="108"/>
      <c r="H267" s="109"/>
      <c r="I267" s="109"/>
      <c r="N267" s="167"/>
      <c r="O267" s="167"/>
      <c r="P267" s="167"/>
      <c r="Q267" s="167"/>
      <c r="R267" s="167"/>
      <c r="S267" s="167"/>
      <c r="T267" s="167"/>
      <c r="U267" s="167"/>
      <c r="V267" s="167"/>
      <c r="W267" s="186"/>
      <c r="X267" s="167"/>
    </row>
    <row r="268" spans="1:24" s="20" customFormat="1">
      <c r="A268" s="167"/>
      <c r="B268" s="167"/>
      <c r="C268" s="167"/>
      <c r="D268" s="168"/>
      <c r="E268" s="30"/>
      <c r="F268" s="30"/>
      <c r="G268" s="108"/>
      <c r="H268" s="109"/>
      <c r="I268" s="109"/>
      <c r="N268" s="167"/>
      <c r="O268" s="167"/>
      <c r="P268" s="167"/>
      <c r="Q268" s="167"/>
      <c r="R268" s="167"/>
      <c r="S268" s="167"/>
      <c r="T268" s="167"/>
      <c r="U268" s="167"/>
      <c r="V268" s="167"/>
      <c r="W268" s="186"/>
      <c r="X268" s="167"/>
    </row>
    <row r="269" spans="1:24" s="20" customFormat="1">
      <c r="A269" s="167"/>
      <c r="B269" s="167"/>
      <c r="C269" s="167"/>
      <c r="D269" s="168"/>
      <c r="E269" s="30"/>
      <c r="F269" s="30"/>
      <c r="G269" s="108"/>
      <c r="H269" s="109"/>
      <c r="I269" s="109"/>
      <c r="N269" s="167"/>
      <c r="O269" s="167"/>
      <c r="P269" s="167"/>
      <c r="Q269" s="167"/>
      <c r="R269" s="167"/>
      <c r="S269" s="167"/>
      <c r="T269" s="167"/>
      <c r="U269" s="167"/>
      <c r="V269" s="167"/>
      <c r="W269" s="186"/>
      <c r="X269" s="167"/>
    </row>
    <row r="270" spans="1:24" s="20" customFormat="1">
      <c r="A270" s="167"/>
      <c r="B270" s="167"/>
      <c r="C270" s="167"/>
      <c r="D270" s="168"/>
      <c r="E270" s="30"/>
      <c r="F270" s="30"/>
      <c r="G270" s="108"/>
      <c r="H270" s="109"/>
      <c r="I270" s="109"/>
      <c r="N270" s="167"/>
      <c r="O270" s="167"/>
      <c r="P270" s="167"/>
      <c r="Q270" s="167"/>
      <c r="R270" s="167"/>
      <c r="S270" s="167"/>
      <c r="T270" s="167"/>
      <c r="U270" s="167"/>
      <c r="V270" s="167"/>
      <c r="W270" s="186"/>
      <c r="X270" s="167"/>
    </row>
    <row r="271" spans="1:24" s="20" customFormat="1">
      <c r="A271" s="167"/>
      <c r="B271" s="167"/>
      <c r="C271" s="167"/>
      <c r="D271" s="168"/>
      <c r="E271" s="30"/>
      <c r="F271" s="30"/>
      <c r="G271" s="108"/>
      <c r="H271" s="109"/>
      <c r="I271" s="109"/>
      <c r="N271" s="167"/>
      <c r="O271" s="167"/>
      <c r="P271" s="167"/>
      <c r="Q271" s="167"/>
      <c r="R271" s="167"/>
      <c r="S271" s="167"/>
      <c r="T271" s="167"/>
      <c r="U271" s="167"/>
      <c r="V271" s="167"/>
      <c r="W271" s="186"/>
      <c r="X271" s="167"/>
    </row>
    <row r="272" spans="1:24" s="20" customFormat="1">
      <c r="A272" s="167"/>
      <c r="B272" s="167"/>
      <c r="C272" s="167"/>
      <c r="D272" s="168"/>
      <c r="E272" s="30"/>
      <c r="F272" s="30"/>
      <c r="G272" s="108"/>
      <c r="H272" s="109"/>
      <c r="I272" s="109"/>
      <c r="N272" s="167"/>
      <c r="O272" s="167"/>
      <c r="P272" s="167"/>
      <c r="Q272" s="167"/>
      <c r="R272" s="167"/>
      <c r="S272" s="167"/>
      <c r="T272" s="167"/>
      <c r="U272" s="167"/>
      <c r="V272" s="167"/>
      <c r="W272" s="186"/>
      <c r="X272" s="167"/>
    </row>
    <row r="273" spans="1:24" s="20" customFormat="1">
      <c r="A273" s="167"/>
      <c r="B273" s="167"/>
      <c r="C273" s="167"/>
      <c r="D273" s="168"/>
      <c r="E273" s="30"/>
      <c r="F273" s="30"/>
      <c r="G273" s="108"/>
      <c r="H273" s="109"/>
      <c r="I273" s="109"/>
      <c r="N273" s="167"/>
      <c r="O273" s="167"/>
      <c r="P273" s="167"/>
      <c r="Q273" s="167"/>
      <c r="R273" s="167"/>
      <c r="S273" s="167"/>
      <c r="T273" s="167"/>
      <c r="U273" s="167"/>
      <c r="V273" s="167"/>
      <c r="W273" s="186"/>
      <c r="X273" s="167"/>
    </row>
    <row r="274" spans="1:24" s="20" customFormat="1">
      <c r="A274" s="167"/>
      <c r="B274" s="167"/>
      <c r="C274" s="167"/>
      <c r="D274" s="168"/>
      <c r="E274" s="30"/>
      <c r="F274" s="30"/>
      <c r="G274" s="108"/>
      <c r="H274" s="109"/>
      <c r="I274" s="109"/>
      <c r="N274" s="167"/>
      <c r="O274" s="167"/>
      <c r="P274" s="167"/>
      <c r="Q274" s="167"/>
      <c r="R274" s="167"/>
      <c r="S274" s="167"/>
      <c r="T274" s="167"/>
      <c r="U274" s="167"/>
      <c r="V274" s="167"/>
      <c r="W274" s="186"/>
      <c r="X274" s="167"/>
    </row>
    <row r="275" spans="1:24" s="20" customFormat="1">
      <c r="A275" s="167"/>
      <c r="B275" s="167"/>
      <c r="C275" s="167"/>
      <c r="D275" s="168"/>
      <c r="E275" s="30"/>
      <c r="F275" s="30"/>
      <c r="G275" s="108"/>
      <c r="H275" s="109"/>
      <c r="I275" s="109"/>
      <c r="N275" s="167"/>
      <c r="O275" s="167"/>
      <c r="P275" s="167"/>
      <c r="Q275" s="167"/>
      <c r="R275" s="167"/>
      <c r="S275" s="167"/>
      <c r="T275" s="167"/>
      <c r="U275" s="167"/>
      <c r="V275" s="167"/>
      <c r="W275" s="186"/>
      <c r="X275" s="167"/>
    </row>
    <row r="276" spans="1:24" s="20" customFormat="1">
      <c r="A276" s="167"/>
      <c r="B276" s="167"/>
      <c r="C276" s="167"/>
      <c r="D276" s="168"/>
      <c r="E276" s="30"/>
      <c r="F276" s="30"/>
      <c r="G276" s="108"/>
      <c r="H276" s="109"/>
      <c r="I276" s="109"/>
      <c r="N276" s="167"/>
      <c r="O276" s="167"/>
      <c r="P276" s="167"/>
      <c r="Q276" s="167"/>
      <c r="R276" s="167"/>
      <c r="S276" s="167"/>
      <c r="T276" s="167"/>
      <c r="U276" s="167"/>
      <c r="V276" s="167"/>
      <c r="W276" s="186"/>
      <c r="X276" s="167"/>
    </row>
    <row r="277" spans="1:24" s="20" customFormat="1">
      <c r="A277" s="167"/>
      <c r="B277" s="167"/>
      <c r="C277" s="167"/>
      <c r="D277" s="168"/>
      <c r="E277" s="30"/>
      <c r="F277" s="30"/>
      <c r="G277" s="108"/>
      <c r="H277" s="109"/>
      <c r="I277" s="109"/>
      <c r="N277" s="167"/>
      <c r="O277" s="167"/>
      <c r="P277" s="167"/>
      <c r="Q277" s="167"/>
      <c r="R277" s="167"/>
      <c r="S277" s="167"/>
      <c r="T277" s="167"/>
      <c r="U277" s="167"/>
      <c r="V277" s="167"/>
      <c r="W277" s="186"/>
      <c r="X277" s="167"/>
    </row>
    <row r="278" spans="1:24" s="20" customFormat="1">
      <c r="A278" s="167"/>
      <c r="B278" s="167"/>
      <c r="C278" s="167"/>
      <c r="D278" s="168"/>
      <c r="E278" s="30"/>
      <c r="F278" s="30"/>
      <c r="G278" s="108"/>
      <c r="H278" s="109"/>
      <c r="I278" s="109"/>
      <c r="N278" s="167"/>
      <c r="O278" s="167"/>
      <c r="P278" s="167"/>
      <c r="Q278" s="167"/>
      <c r="R278" s="167"/>
      <c r="S278" s="167"/>
      <c r="T278" s="167"/>
      <c r="U278" s="167"/>
      <c r="V278" s="167"/>
      <c r="W278" s="186"/>
      <c r="X278" s="167"/>
    </row>
    <row r="279" spans="1:24" s="20" customFormat="1">
      <c r="A279" s="167"/>
      <c r="B279" s="167"/>
      <c r="C279" s="167"/>
      <c r="D279" s="168"/>
      <c r="E279" s="30"/>
      <c r="F279" s="30"/>
      <c r="G279" s="108"/>
      <c r="H279" s="109"/>
      <c r="I279" s="109"/>
      <c r="N279" s="167"/>
      <c r="O279" s="167"/>
      <c r="P279" s="167"/>
      <c r="Q279" s="167"/>
      <c r="R279" s="167"/>
      <c r="S279" s="167"/>
      <c r="T279" s="167"/>
      <c r="U279" s="167"/>
      <c r="V279" s="167"/>
      <c r="W279" s="186"/>
      <c r="X279" s="167"/>
    </row>
    <row r="280" spans="1:24" s="20" customFormat="1">
      <c r="A280" s="167"/>
      <c r="B280" s="167"/>
      <c r="C280" s="167"/>
      <c r="D280" s="168"/>
      <c r="E280" s="30"/>
      <c r="F280" s="30"/>
      <c r="G280" s="108"/>
      <c r="H280" s="109"/>
      <c r="I280" s="109"/>
      <c r="N280" s="167"/>
      <c r="O280" s="167"/>
      <c r="P280" s="167"/>
      <c r="Q280" s="167"/>
      <c r="R280" s="167"/>
      <c r="S280" s="167"/>
      <c r="T280" s="167"/>
      <c r="U280" s="167"/>
      <c r="V280" s="167"/>
      <c r="W280" s="186"/>
      <c r="X280" s="167"/>
    </row>
    <row r="281" spans="1:24" s="20" customFormat="1">
      <c r="A281" s="167"/>
      <c r="B281" s="167"/>
      <c r="C281" s="167"/>
      <c r="D281" s="168"/>
      <c r="E281" s="30"/>
      <c r="F281" s="30"/>
      <c r="G281" s="108"/>
      <c r="H281" s="109"/>
      <c r="I281" s="109"/>
      <c r="N281" s="167"/>
      <c r="O281" s="167"/>
      <c r="P281" s="167"/>
      <c r="Q281" s="167"/>
      <c r="R281" s="167"/>
      <c r="S281" s="167"/>
      <c r="T281" s="167"/>
      <c r="U281" s="167"/>
      <c r="V281" s="167"/>
      <c r="W281" s="186"/>
      <c r="X281" s="167"/>
    </row>
    <row r="282" spans="1:24" s="20" customFormat="1">
      <c r="A282" s="167"/>
      <c r="B282" s="167"/>
      <c r="C282" s="167"/>
      <c r="D282" s="168"/>
      <c r="E282" s="30"/>
      <c r="F282" s="30"/>
      <c r="G282" s="108"/>
      <c r="H282" s="109"/>
      <c r="I282" s="109"/>
      <c r="N282" s="167"/>
      <c r="O282" s="167"/>
      <c r="P282" s="167"/>
      <c r="Q282" s="167"/>
      <c r="R282" s="167"/>
      <c r="S282" s="167"/>
      <c r="T282" s="167"/>
      <c r="U282" s="167"/>
      <c r="V282" s="167"/>
      <c r="W282" s="186"/>
      <c r="X282" s="167"/>
    </row>
    <row r="283" spans="1:24" s="20" customFormat="1">
      <c r="A283" s="167"/>
      <c r="B283" s="167"/>
      <c r="C283" s="167"/>
      <c r="D283" s="168"/>
      <c r="E283" s="30"/>
      <c r="F283" s="30"/>
      <c r="G283" s="108"/>
      <c r="H283" s="109"/>
      <c r="I283" s="109"/>
      <c r="N283" s="167"/>
      <c r="O283" s="167"/>
      <c r="P283" s="167"/>
      <c r="Q283" s="167"/>
      <c r="R283" s="167"/>
      <c r="S283" s="167"/>
      <c r="T283" s="167"/>
      <c r="U283" s="167"/>
      <c r="V283" s="167"/>
      <c r="W283" s="186"/>
      <c r="X283" s="167"/>
    </row>
    <row r="284" spans="1:24" s="20" customFormat="1">
      <c r="A284" s="167"/>
      <c r="B284" s="167"/>
      <c r="C284" s="167"/>
      <c r="D284" s="168"/>
      <c r="E284" s="30"/>
      <c r="F284" s="30"/>
      <c r="G284" s="108"/>
      <c r="H284" s="109"/>
      <c r="I284" s="109"/>
      <c r="N284" s="167"/>
      <c r="O284" s="167"/>
      <c r="P284" s="167"/>
      <c r="Q284" s="167"/>
      <c r="R284" s="167"/>
      <c r="S284" s="167"/>
      <c r="T284" s="167"/>
      <c r="U284" s="167"/>
      <c r="V284" s="167"/>
      <c r="W284" s="186"/>
      <c r="X284" s="167"/>
    </row>
    <row r="285" spans="1:24" s="20" customFormat="1">
      <c r="A285" s="167"/>
      <c r="B285" s="167"/>
      <c r="C285" s="167"/>
      <c r="D285" s="168"/>
      <c r="E285" s="30"/>
      <c r="F285" s="30"/>
      <c r="G285" s="108"/>
      <c r="H285" s="109"/>
      <c r="I285" s="109"/>
      <c r="N285" s="167"/>
      <c r="O285" s="167"/>
      <c r="P285" s="167"/>
      <c r="Q285" s="167"/>
      <c r="R285" s="167"/>
      <c r="S285" s="167"/>
      <c r="T285" s="167"/>
      <c r="U285" s="167"/>
      <c r="V285" s="167"/>
      <c r="W285" s="186"/>
      <c r="X285" s="167"/>
    </row>
    <row r="286" spans="1:24" s="20" customFormat="1">
      <c r="A286" s="167"/>
      <c r="B286" s="167"/>
      <c r="C286" s="167"/>
      <c r="D286" s="168"/>
      <c r="E286" s="30"/>
      <c r="F286" s="30"/>
      <c r="G286" s="108"/>
      <c r="H286" s="109"/>
      <c r="I286" s="109"/>
      <c r="N286" s="167"/>
      <c r="O286" s="167"/>
      <c r="P286" s="167"/>
      <c r="Q286" s="167"/>
      <c r="R286" s="167"/>
      <c r="S286" s="167"/>
      <c r="T286" s="167"/>
      <c r="U286" s="167"/>
      <c r="V286" s="167"/>
      <c r="W286" s="186"/>
      <c r="X286" s="167"/>
    </row>
    <row r="287" spans="1:24" s="20" customFormat="1">
      <c r="A287" s="167"/>
      <c r="B287" s="167"/>
      <c r="C287" s="167"/>
      <c r="D287" s="168"/>
      <c r="E287" s="30"/>
      <c r="F287" s="30"/>
      <c r="G287" s="108"/>
      <c r="H287" s="109"/>
      <c r="I287" s="109"/>
      <c r="N287" s="167"/>
      <c r="O287" s="167"/>
      <c r="P287" s="167"/>
      <c r="Q287" s="167"/>
      <c r="R287" s="167"/>
      <c r="S287" s="167"/>
      <c r="T287" s="167"/>
      <c r="U287" s="167"/>
      <c r="V287" s="167"/>
      <c r="W287" s="186"/>
      <c r="X287" s="167"/>
    </row>
    <row r="288" spans="1:24" s="20" customFormat="1">
      <c r="A288" s="167"/>
      <c r="B288" s="167"/>
      <c r="C288" s="167"/>
      <c r="D288" s="168"/>
      <c r="E288" s="30"/>
      <c r="F288" s="30"/>
      <c r="G288" s="108"/>
      <c r="H288" s="109"/>
      <c r="I288" s="109"/>
      <c r="N288" s="167"/>
      <c r="O288" s="167"/>
      <c r="P288" s="167"/>
      <c r="Q288" s="167"/>
      <c r="R288" s="167"/>
      <c r="S288" s="167"/>
      <c r="T288" s="167"/>
      <c r="U288" s="167"/>
      <c r="V288" s="167"/>
      <c r="W288" s="186"/>
      <c r="X288" s="167"/>
    </row>
    <row r="289" spans="1:24" s="20" customFormat="1">
      <c r="A289" s="167"/>
      <c r="B289" s="167"/>
      <c r="C289" s="167"/>
      <c r="D289" s="168"/>
      <c r="E289" s="30"/>
      <c r="F289" s="30"/>
      <c r="G289" s="108"/>
      <c r="H289" s="109"/>
      <c r="I289" s="109"/>
      <c r="N289" s="167"/>
      <c r="O289" s="167"/>
      <c r="P289" s="167"/>
      <c r="Q289" s="167"/>
      <c r="R289" s="167"/>
      <c r="S289" s="167"/>
      <c r="T289" s="167"/>
      <c r="U289" s="167"/>
      <c r="V289" s="167"/>
      <c r="W289" s="186"/>
      <c r="X289" s="167"/>
    </row>
    <row r="290" spans="1:24" s="20" customFormat="1">
      <c r="A290" s="167"/>
      <c r="B290" s="167"/>
      <c r="C290" s="167"/>
      <c r="D290" s="168"/>
      <c r="E290" s="30"/>
      <c r="F290" s="30"/>
      <c r="G290" s="108"/>
      <c r="H290" s="109"/>
      <c r="I290" s="109"/>
      <c r="N290" s="167"/>
      <c r="O290" s="167"/>
      <c r="P290" s="167"/>
      <c r="Q290" s="167"/>
      <c r="R290" s="167"/>
      <c r="S290" s="167"/>
      <c r="T290" s="167"/>
      <c r="U290" s="167"/>
      <c r="V290" s="167"/>
      <c r="W290" s="186"/>
      <c r="X290" s="167"/>
    </row>
    <row r="291" spans="1:24" s="20" customFormat="1">
      <c r="A291" s="167"/>
      <c r="B291" s="167"/>
      <c r="C291" s="167"/>
      <c r="D291" s="168"/>
      <c r="E291" s="30"/>
      <c r="F291" s="30"/>
      <c r="G291" s="108"/>
      <c r="H291" s="109"/>
      <c r="I291" s="109"/>
      <c r="N291" s="167"/>
      <c r="O291" s="167"/>
      <c r="P291" s="167"/>
      <c r="Q291" s="167"/>
      <c r="R291" s="167"/>
      <c r="S291" s="167"/>
      <c r="T291" s="167"/>
      <c r="U291" s="167"/>
      <c r="V291" s="167"/>
      <c r="W291" s="186"/>
      <c r="X291" s="167"/>
    </row>
    <row r="292" spans="1:24" s="20" customFormat="1">
      <c r="A292" s="167"/>
      <c r="B292" s="167"/>
      <c r="C292" s="167"/>
      <c r="D292" s="168"/>
      <c r="E292" s="30"/>
      <c r="F292" s="30"/>
      <c r="G292" s="108"/>
      <c r="H292" s="109"/>
      <c r="I292" s="109"/>
      <c r="N292" s="167"/>
      <c r="O292" s="167"/>
      <c r="P292" s="167"/>
      <c r="Q292" s="167"/>
      <c r="R292" s="167"/>
      <c r="S292" s="167"/>
      <c r="T292" s="167"/>
      <c r="U292" s="167"/>
      <c r="V292" s="167"/>
      <c r="W292" s="186"/>
      <c r="X292" s="167"/>
    </row>
    <row r="293" spans="1:24" s="20" customFormat="1">
      <c r="A293" s="167"/>
      <c r="B293" s="167"/>
      <c r="C293" s="167"/>
      <c r="D293" s="168"/>
      <c r="E293" s="30"/>
      <c r="F293" s="30"/>
      <c r="G293" s="108"/>
      <c r="H293" s="109"/>
      <c r="I293" s="109"/>
      <c r="N293" s="167"/>
      <c r="O293" s="167"/>
      <c r="P293" s="167"/>
      <c r="Q293" s="167"/>
      <c r="R293" s="167"/>
      <c r="S293" s="167"/>
      <c r="T293" s="167"/>
      <c r="U293" s="167"/>
      <c r="V293" s="167"/>
      <c r="W293" s="186"/>
      <c r="X293" s="167"/>
    </row>
    <row r="294" spans="1:24" s="20" customFormat="1">
      <c r="A294" s="167"/>
      <c r="B294" s="167"/>
      <c r="C294" s="167"/>
      <c r="D294" s="168"/>
      <c r="E294" s="30"/>
      <c r="F294" s="30"/>
      <c r="G294" s="108"/>
      <c r="H294" s="109"/>
      <c r="I294" s="109"/>
      <c r="N294" s="167"/>
      <c r="O294" s="167"/>
      <c r="P294" s="167"/>
      <c r="Q294" s="167"/>
      <c r="R294" s="167"/>
      <c r="S294" s="167"/>
      <c r="T294" s="167"/>
      <c r="U294" s="167"/>
      <c r="V294" s="167"/>
      <c r="W294" s="186"/>
      <c r="X294" s="167"/>
    </row>
    <row r="295" spans="1:24" s="20" customFormat="1">
      <c r="A295" s="167"/>
      <c r="B295" s="167"/>
      <c r="C295" s="167"/>
      <c r="D295" s="168"/>
      <c r="E295" s="30"/>
      <c r="F295" s="30"/>
      <c r="G295" s="108"/>
      <c r="H295" s="109"/>
      <c r="I295" s="109"/>
      <c r="N295" s="167"/>
      <c r="O295" s="167"/>
      <c r="P295" s="167"/>
      <c r="Q295" s="167"/>
      <c r="R295" s="167"/>
      <c r="S295" s="167"/>
      <c r="T295" s="167"/>
      <c r="U295" s="167"/>
      <c r="V295" s="167"/>
      <c r="W295" s="186"/>
      <c r="X295" s="167"/>
    </row>
    <row r="296" spans="1:24" s="20" customFormat="1">
      <c r="A296" s="167"/>
      <c r="B296" s="167"/>
      <c r="C296" s="167"/>
      <c r="D296" s="168"/>
      <c r="E296" s="30"/>
      <c r="F296" s="30"/>
      <c r="G296" s="108"/>
      <c r="H296" s="109"/>
      <c r="I296" s="109"/>
      <c r="N296" s="167"/>
      <c r="O296" s="167"/>
      <c r="P296" s="167"/>
      <c r="Q296" s="167"/>
      <c r="R296" s="167"/>
      <c r="S296" s="167"/>
      <c r="T296" s="167"/>
      <c r="U296" s="167"/>
      <c r="V296" s="167"/>
      <c r="W296" s="186"/>
      <c r="X296" s="167"/>
    </row>
    <row r="297" spans="1:24" s="20" customFormat="1">
      <c r="A297" s="167"/>
      <c r="B297" s="167"/>
      <c r="C297" s="167"/>
      <c r="D297" s="168"/>
      <c r="E297" s="30"/>
      <c r="F297" s="30"/>
      <c r="G297" s="108"/>
      <c r="H297" s="109"/>
      <c r="I297" s="109"/>
      <c r="N297" s="167"/>
      <c r="O297" s="167"/>
      <c r="P297" s="167"/>
      <c r="Q297" s="167"/>
      <c r="R297" s="167"/>
      <c r="S297" s="167"/>
      <c r="T297" s="167"/>
      <c r="U297" s="167"/>
      <c r="V297" s="167"/>
      <c r="W297" s="186"/>
      <c r="X297" s="167"/>
    </row>
    <row r="298" spans="1:24" s="20" customFormat="1">
      <c r="A298" s="167"/>
      <c r="B298" s="167"/>
      <c r="C298" s="167"/>
      <c r="D298" s="168"/>
      <c r="E298" s="30"/>
      <c r="F298" s="30"/>
      <c r="G298" s="108"/>
      <c r="H298" s="109"/>
      <c r="I298" s="109"/>
      <c r="N298" s="167"/>
      <c r="O298" s="167"/>
      <c r="P298" s="167"/>
      <c r="Q298" s="167"/>
      <c r="R298" s="167"/>
      <c r="S298" s="167"/>
      <c r="T298" s="167"/>
      <c r="U298" s="167"/>
      <c r="V298" s="167"/>
      <c r="W298" s="186"/>
      <c r="X298" s="167"/>
    </row>
    <row r="299" spans="1:24" s="20" customFormat="1">
      <c r="A299" s="167"/>
      <c r="B299" s="167"/>
      <c r="C299" s="167"/>
      <c r="D299" s="168"/>
      <c r="E299" s="30"/>
      <c r="F299" s="30"/>
      <c r="G299" s="108"/>
      <c r="H299" s="109"/>
      <c r="I299" s="109"/>
      <c r="N299" s="167"/>
      <c r="O299" s="167"/>
      <c r="P299" s="167"/>
      <c r="Q299" s="167"/>
      <c r="R299" s="167"/>
      <c r="S299" s="167"/>
      <c r="T299" s="167"/>
      <c r="U299" s="167"/>
      <c r="V299" s="167"/>
      <c r="W299" s="186"/>
      <c r="X299" s="167"/>
    </row>
    <row r="300" spans="1:24" s="20" customFormat="1">
      <c r="A300" s="167"/>
      <c r="B300" s="167"/>
      <c r="C300" s="167"/>
      <c r="D300" s="168"/>
      <c r="E300" s="30"/>
      <c r="F300" s="30"/>
      <c r="G300" s="108"/>
      <c r="H300" s="109"/>
      <c r="I300" s="109"/>
      <c r="N300" s="167"/>
      <c r="O300" s="167"/>
      <c r="P300" s="167"/>
      <c r="Q300" s="167"/>
      <c r="R300" s="167"/>
      <c r="S300" s="167"/>
      <c r="T300" s="167"/>
      <c r="U300" s="167"/>
      <c r="V300" s="167"/>
      <c r="W300" s="186"/>
      <c r="X300" s="167"/>
    </row>
    <row r="301" spans="1:24" s="20" customFormat="1">
      <c r="A301" s="167"/>
      <c r="B301" s="167"/>
      <c r="C301" s="167"/>
      <c r="D301" s="168"/>
      <c r="E301" s="30"/>
      <c r="F301" s="30"/>
      <c r="G301" s="108"/>
      <c r="H301" s="109"/>
      <c r="I301" s="109"/>
      <c r="N301" s="167"/>
      <c r="O301" s="167"/>
      <c r="P301" s="167"/>
      <c r="Q301" s="167"/>
      <c r="R301" s="167"/>
      <c r="S301" s="167"/>
      <c r="T301" s="167"/>
      <c r="U301" s="167"/>
      <c r="V301" s="167"/>
      <c r="W301" s="186"/>
      <c r="X301" s="167"/>
    </row>
    <row r="302" spans="1:24" s="20" customFormat="1">
      <c r="A302" s="167"/>
      <c r="B302" s="167"/>
      <c r="C302" s="167"/>
      <c r="D302" s="168"/>
      <c r="E302" s="30"/>
      <c r="F302" s="30"/>
      <c r="G302" s="108"/>
      <c r="H302" s="109"/>
      <c r="I302" s="109"/>
      <c r="N302" s="167"/>
      <c r="O302" s="167"/>
      <c r="P302" s="167"/>
      <c r="Q302" s="167"/>
      <c r="R302" s="167"/>
      <c r="S302" s="167"/>
      <c r="T302" s="167"/>
      <c r="U302" s="167"/>
      <c r="V302" s="167"/>
      <c r="W302" s="186"/>
      <c r="X302" s="167"/>
    </row>
    <row r="303" spans="1:24" s="20" customFormat="1">
      <c r="A303" s="167"/>
      <c r="B303" s="167"/>
      <c r="C303" s="167"/>
      <c r="D303" s="168"/>
      <c r="E303" s="30"/>
      <c r="F303" s="30"/>
      <c r="G303" s="108"/>
      <c r="H303" s="109"/>
      <c r="I303" s="109"/>
      <c r="N303" s="167"/>
      <c r="O303" s="167"/>
      <c r="P303" s="167"/>
      <c r="Q303" s="167"/>
      <c r="R303" s="167"/>
      <c r="S303" s="167"/>
      <c r="T303" s="167"/>
      <c r="U303" s="167"/>
      <c r="V303" s="167"/>
      <c r="W303" s="186"/>
      <c r="X303" s="167"/>
    </row>
    <row r="304" spans="1:24" s="20" customFormat="1">
      <c r="A304" s="167"/>
      <c r="B304" s="167"/>
      <c r="C304" s="167"/>
      <c r="D304" s="168"/>
      <c r="E304" s="30"/>
      <c r="F304" s="30"/>
      <c r="G304" s="108"/>
      <c r="H304" s="109"/>
      <c r="I304" s="109"/>
      <c r="N304" s="167"/>
      <c r="O304" s="167"/>
      <c r="P304" s="167"/>
      <c r="Q304" s="167"/>
      <c r="R304" s="167"/>
      <c r="S304" s="167"/>
      <c r="T304" s="167"/>
      <c r="U304" s="167"/>
      <c r="V304" s="167"/>
      <c r="W304" s="186"/>
      <c r="X304" s="167"/>
    </row>
    <row r="305" spans="1:24" s="20" customFormat="1">
      <c r="A305" s="167"/>
      <c r="B305" s="167"/>
      <c r="C305" s="167"/>
      <c r="D305" s="168"/>
      <c r="E305" s="30"/>
      <c r="F305" s="30"/>
      <c r="G305" s="108"/>
      <c r="H305" s="109"/>
      <c r="I305" s="109"/>
      <c r="N305" s="167"/>
      <c r="O305" s="167"/>
      <c r="P305" s="167"/>
      <c r="Q305" s="167"/>
      <c r="R305" s="167"/>
      <c r="S305" s="167"/>
      <c r="T305" s="167"/>
      <c r="U305" s="167"/>
      <c r="V305" s="167"/>
      <c r="W305" s="186"/>
      <c r="X305" s="167"/>
    </row>
    <row r="306" spans="1:24" s="20" customFormat="1">
      <c r="A306" s="167"/>
      <c r="B306" s="167"/>
      <c r="C306" s="167"/>
      <c r="D306" s="168"/>
      <c r="E306" s="30"/>
      <c r="F306" s="30"/>
      <c r="G306" s="108"/>
      <c r="H306" s="109"/>
      <c r="I306" s="109"/>
      <c r="N306" s="167"/>
      <c r="O306" s="167"/>
      <c r="P306" s="167"/>
      <c r="Q306" s="167"/>
      <c r="R306" s="167"/>
      <c r="S306" s="167"/>
      <c r="T306" s="167"/>
      <c r="U306" s="167"/>
      <c r="V306" s="167"/>
      <c r="W306" s="186"/>
      <c r="X306" s="167"/>
    </row>
    <row r="307" spans="1:24" s="20" customFormat="1">
      <c r="A307" s="167"/>
      <c r="B307" s="167"/>
      <c r="C307" s="167"/>
      <c r="D307" s="168"/>
      <c r="E307" s="30"/>
      <c r="F307" s="30"/>
      <c r="G307" s="108"/>
      <c r="H307" s="109"/>
      <c r="I307" s="109"/>
      <c r="N307" s="167"/>
      <c r="O307" s="167"/>
      <c r="P307" s="167"/>
      <c r="Q307" s="167"/>
      <c r="R307" s="167"/>
      <c r="S307" s="167"/>
      <c r="T307" s="167"/>
      <c r="U307" s="167"/>
      <c r="V307" s="167"/>
      <c r="W307" s="186"/>
      <c r="X307" s="167"/>
    </row>
    <row r="308" spans="1:24" s="20" customFormat="1">
      <c r="A308" s="167"/>
      <c r="B308" s="167"/>
      <c r="C308" s="167"/>
      <c r="D308" s="168"/>
      <c r="E308" s="30"/>
      <c r="F308" s="30"/>
      <c r="G308" s="108"/>
      <c r="H308" s="109"/>
      <c r="I308" s="109"/>
      <c r="N308" s="167"/>
      <c r="O308" s="167"/>
      <c r="P308" s="167"/>
      <c r="Q308" s="167"/>
      <c r="R308" s="167"/>
      <c r="S308" s="167"/>
      <c r="T308" s="167"/>
      <c r="U308" s="167"/>
      <c r="V308" s="167"/>
      <c r="W308" s="186"/>
      <c r="X308" s="167"/>
    </row>
    <row r="309" spans="1:24" s="20" customFormat="1">
      <c r="A309" s="167"/>
      <c r="B309" s="167"/>
      <c r="C309" s="167"/>
      <c r="D309" s="168"/>
      <c r="E309" s="30"/>
      <c r="F309" s="30"/>
      <c r="G309" s="108"/>
      <c r="H309" s="109"/>
      <c r="I309" s="109"/>
      <c r="N309" s="167"/>
      <c r="O309" s="167"/>
      <c r="P309" s="167"/>
      <c r="Q309" s="167"/>
      <c r="R309" s="167"/>
      <c r="S309" s="167"/>
      <c r="T309" s="167"/>
      <c r="U309" s="167"/>
      <c r="V309" s="167"/>
      <c r="W309" s="186"/>
      <c r="X309" s="167"/>
    </row>
    <row r="310" spans="1:24" s="20" customFormat="1">
      <c r="A310" s="167"/>
      <c r="B310" s="167"/>
      <c r="C310" s="167"/>
      <c r="D310" s="168"/>
      <c r="E310" s="30"/>
      <c r="F310" s="30"/>
      <c r="G310" s="108"/>
      <c r="H310" s="109"/>
      <c r="I310" s="109"/>
      <c r="N310" s="167"/>
      <c r="O310" s="167"/>
      <c r="P310" s="167"/>
      <c r="Q310" s="167"/>
      <c r="R310" s="167"/>
      <c r="S310" s="167"/>
      <c r="T310" s="167"/>
      <c r="U310" s="167"/>
      <c r="V310" s="167"/>
      <c r="W310" s="186"/>
      <c r="X310" s="167"/>
    </row>
    <row r="311" spans="1:24" s="20" customFormat="1">
      <c r="A311" s="167"/>
      <c r="B311" s="167"/>
      <c r="C311" s="167"/>
      <c r="D311" s="168"/>
      <c r="E311" s="30"/>
      <c r="F311" s="30"/>
      <c r="G311" s="108"/>
      <c r="H311" s="109"/>
      <c r="I311" s="109"/>
      <c r="N311" s="167"/>
      <c r="O311" s="167"/>
      <c r="P311" s="167"/>
      <c r="Q311" s="167"/>
      <c r="R311" s="167"/>
      <c r="S311" s="167"/>
      <c r="T311" s="167"/>
      <c r="U311" s="167"/>
      <c r="V311" s="167"/>
      <c r="W311" s="186"/>
      <c r="X311" s="167"/>
    </row>
    <row r="312" spans="1:24" s="20" customFormat="1">
      <c r="A312" s="167"/>
      <c r="B312" s="167"/>
      <c r="C312" s="167"/>
      <c r="D312" s="168"/>
      <c r="E312" s="30"/>
      <c r="F312" s="30"/>
      <c r="G312" s="108"/>
      <c r="H312" s="109"/>
      <c r="I312" s="109"/>
      <c r="N312" s="167"/>
      <c r="O312" s="167"/>
      <c r="P312" s="167"/>
      <c r="Q312" s="167"/>
      <c r="R312" s="167"/>
      <c r="S312" s="167"/>
      <c r="T312" s="167"/>
      <c r="U312" s="167"/>
      <c r="V312" s="167"/>
      <c r="W312" s="186"/>
      <c r="X312" s="167"/>
    </row>
    <row r="313" spans="1:24" s="20" customFormat="1">
      <c r="A313" s="167"/>
      <c r="B313" s="167"/>
      <c r="C313" s="167"/>
      <c r="D313" s="168"/>
      <c r="E313" s="30"/>
      <c r="F313" s="30"/>
      <c r="G313" s="108"/>
      <c r="H313" s="109"/>
      <c r="I313" s="109"/>
      <c r="N313" s="167"/>
      <c r="O313" s="167"/>
      <c r="P313" s="167"/>
      <c r="Q313" s="167"/>
      <c r="R313" s="167"/>
      <c r="S313" s="167"/>
      <c r="T313" s="167"/>
      <c r="U313" s="167"/>
      <c r="V313" s="167"/>
      <c r="W313" s="186"/>
      <c r="X313" s="167"/>
    </row>
    <row r="314" spans="1:24" s="20" customFormat="1">
      <c r="A314" s="167"/>
      <c r="B314" s="167"/>
      <c r="C314" s="167"/>
      <c r="D314" s="168"/>
      <c r="E314" s="30"/>
      <c r="F314" s="30"/>
      <c r="G314" s="108"/>
      <c r="H314" s="109"/>
      <c r="I314" s="109"/>
      <c r="N314" s="167"/>
      <c r="O314" s="167"/>
      <c r="P314" s="167"/>
      <c r="Q314" s="167"/>
      <c r="R314" s="167"/>
      <c r="S314" s="167"/>
      <c r="T314" s="167"/>
      <c r="U314" s="167"/>
      <c r="V314" s="167"/>
      <c r="W314" s="186"/>
      <c r="X314" s="167"/>
    </row>
    <row r="315" spans="1:24" s="20" customFormat="1">
      <c r="A315" s="167"/>
      <c r="B315" s="167"/>
      <c r="C315" s="167"/>
      <c r="D315" s="168"/>
      <c r="E315" s="30"/>
      <c r="F315" s="30"/>
      <c r="G315" s="108"/>
      <c r="H315" s="109"/>
      <c r="I315" s="109"/>
      <c r="N315" s="167"/>
      <c r="O315" s="167"/>
      <c r="P315" s="167"/>
      <c r="Q315" s="167"/>
      <c r="R315" s="167"/>
      <c r="S315" s="167"/>
      <c r="T315" s="167"/>
      <c r="U315" s="167"/>
      <c r="V315" s="167"/>
      <c r="W315" s="186"/>
      <c r="X315" s="167"/>
    </row>
    <row r="316" spans="1:24" s="20" customFormat="1">
      <c r="A316" s="167"/>
      <c r="B316" s="167"/>
      <c r="C316" s="167"/>
      <c r="D316" s="168"/>
      <c r="E316" s="30"/>
      <c r="F316" s="30"/>
      <c r="G316" s="108"/>
      <c r="H316" s="109"/>
      <c r="I316" s="109"/>
      <c r="N316" s="167"/>
      <c r="O316" s="167"/>
      <c r="P316" s="167"/>
      <c r="Q316" s="167"/>
      <c r="R316" s="167"/>
      <c r="S316" s="167"/>
      <c r="T316" s="167"/>
      <c r="U316" s="167"/>
      <c r="V316" s="167"/>
      <c r="W316" s="186"/>
      <c r="X316" s="167"/>
    </row>
    <row r="317" spans="1:24" s="20" customFormat="1">
      <c r="A317" s="167"/>
      <c r="B317" s="167"/>
      <c r="C317" s="167"/>
      <c r="D317" s="168"/>
      <c r="E317" s="30"/>
      <c r="F317" s="30"/>
      <c r="G317" s="108"/>
      <c r="H317" s="109"/>
      <c r="I317" s="109"/>
      <c r="N317" s="167"/>
      <c r="O317" s="167"/>
      <c r="P317" s="167"/>
      <c r="Q317" s="167"/>
      <c r="R317" s="167"/>
      <c r="S317" s="167"/>
      <c r="T317" s="167"/>
      <c r="U317" s="167"/>
      <c r="V317" s="167"/>
      <c r="W317" s="186"/>
      <c r="X317" s="167"/>
    </row>
    <row r="318" spans="1:24" s="20" customFormat="1">
      <c r="A318" s="167"/>
      <c r="B318" s="167"/>
      <c r="C318" s="167"/>
      <c r="D318" s="168"/>
      <c r="E318" s="30"/>
      <c r="F318" s="30"/>
      <c r="G318" s="108"/>
      <c r="H318" s="109"/>
      <c r="I318" s="109"/>
      <c r="N318" s="167"/>
      <c r="O318" s="167"/>
      <c r="P318" s="167"/>
      <c r="Q318" s="167"/>
      <c r="R318" s="167"/>
      <c r="S318" s="167"/>
      <c r="T318" s="167"/>
      <c r="U318" s="167"/>
      <c r="V318" s="167"/>
      <c r="W318" s="186"/>
      <c r="X318" s="167"/>
    </row>
    <row r="319" spans="1:24" s="20" customFormat="1">
      <c r="A319" s="167"/>
      <c r="B319" s="167"/>
      <c r="C319" s="167"/>
      <c r="D319" s="168"/>
      <c r="E319" s="30"/>
      <c r="F319" s="30"/>
      <c r="G319" s="108"/>
      <c r="H319" s="109"/>
      <c r="I319" s="109"/>
      <c r="N319" s="167"/>
      <c r="O319" s="167"/>
      <c r="P319" s="167"/>
      <c r="Q319" s="167"/>
      <c r="R319" s="167"/>
      <c r="S319" s="167"/>
      <c r="T319" s="167"/>
      <c r="U319" s="167"/>
      <c r="V319" s="167"/>
      <c r="W319" s="186"/>
      <c r="X319" s="167"/>
    </row>
    <row r="320" spans="1:24" s="20" customFormat="1">
      <c r="A320" s="167"/>
      <c r="B320" s="167"/>
      <c r="C320" s="167"/>
      <c r="D320" s="168"/>
      <c r="E320" s="30"/>
      <c r="F320" s="30"/>
      <c r="G320" s="108"/>
      <c r="H320" s="109"/>
      <c r="I320" s="109"/>
      <c r="N320" s="167"/>
      <c r="O320" s="167"/>
      <c r="P320" s="167"/>
      <c r="Q320" s="167"/>
      <c r="R320" s="167"/>
      <c r="S320" s="167"/>
      <c r="T320" s="167"/>
      <c r="U320" s="167"/>
      <c r="V320" s="167"/>
      <c r="W320" s="186"/>
      <c r="X320" s="167"/>
    </row>
    <row r="321" spans="1:24" s="20" customFormat="1">
      <c r="A321" s="167"/>
      <c r="B321" s="167"/>
      <c r="C321" s="167"/>
      <c r="D321" s="168"/>
      <c r="E321" s="30"/>
      <c r="F321" s="30"/>
      <c r="G321" s="108"/>
      <c r="H321" s="109"/>
      <c r="I321" s="109"/>
      <c r="N321" s="167"/>
      <c r="O321" s="167"/>
      <c r="P321" s="167"/>
      <c r="Q321" s="167"/>
      <c r="R321" s="167"/>
      <c r="S321" s="167"/>
      <c r="T321" s="167"/>
      <c r="U321" s="167"/>
      <c r="V321" s="167"/>
      <c r="W321" s="186"/>
      <c r="X321" s="167"/>
    </row>
    <row r="322" spans="1:24" s="20" customFormat="1">
      <c r="A322" s="167"/>
      <c r="B322" s="167"/>
      <c r="C322" s="167"/>
      <c r="D322" s="168"/>
      <c r="E322" s="30"/>
      <c r="F322" s="30"/>
      <c r="G322" s="108"/>
      <c r="H322" s="109"/>
      <c r="I322" s="109"/>
      <c r="N322" s="167"/>
      <c r="O322" s="167"/>
      <c r="P322" s="167"/>
      <c r="Q322" s="167"/>
      <c r="R322" s="167"/>
      <c r="S322" s="167"/>
      <c r="T322" s="167"/>
      <c r="U322" s="167"/>
      <c r="V322" s="167"/>
      <c r="W322" s="186"/>
      <c r="X322" s="167"/>
    </row>
    <row r="323" spans="1:24" s="20" customFormat="1">
      <c r="A323" s="167"/>
      <c r="B323" s="167"/>
      <c r="C323" s="167"/>
      <c r="D323" s="168"/>
      <c r="E323" s="30"/>
      <c r="F323" s="30"/>
      <c r="G323" s="108"/>
      <c r="H323" s="109"/>
      <c r="I323" s="109"/>
      <c r="N323" s="167"/>
      <c r="O323" s="167"/>
      <c r="P323" s="167"/>
      <c r="Q323" s="167"/>
      <c r="R323" s="167"/>
      <c r="S323" s="167"/>
      <c r="T323" s="167"/>
      <c r="U323" s="167"/>
      <c r="V323" s="167"/>
      <c r="W323" s="186"/>
      <c r="X323" s="167"/>
    </row>
    <row r="324" spans="1:24" s="20" customFormat="1">
      <c r="A324" s="167"/>
      <c r="B324" s="167"/>
      <c r="C324" s="167"/>
      <c r="D324" s="168"/>
      <c r="E324" s="30"/>
      <c r="F324" s="30"/>
      <c r="G324" s="108"/>
      <c r="H324" s="109"/>
      <c r="I324" s="109"/>
      <c r="N324" s="167"/>
      <c r="O324" s="167"/>
      <c r="P324" s="167"/>
      <c r="Q324" s="167"/>
      <c r="R324" s="167"/>
      <c r="S324" s="167"/>
      <c r="T324" s="167"/>
      <c r="U324" s="167"/>
      <c r="V324" s="167"/>
      <c r="W324" s="186"/>
      <c r="X324" s="167"/>
    </row>
    <row r="325" spans="1:24" s="20" customFormat="1">
      <c r="A325" s="167"/>
      <c r="B325" s="167"/>
      <c r="C325" s="167"/>
      <c r="D325" s="168"/>
      <c r="E325" s="30"/>
      <c r="F325" s="30"/>
      <c r="G325" s="108"/>
      <c r="H325" s="109"/>
      <c r="I325" s="109"/>
      <c r="N325" s="167"/>
      <c r="O325" s="167"/>
      <c r="P325" s="167"/>
      <c r="Q325" s="167"/>
      <c r="R325" s="167"/>
      <c r="S325" s="167"/>
      <c r="T325" s="167"/>
      <c r="U325" s="167"/>
      <c r="V325" s="167"/>
      <c r="W325" s="186"/>
      <c r="X325" s="167"/>
    </row>
    <row r="326" spans="1:24" s="20" customFormat="1">
      <c r="A326" s="167"/>
      <c r="B326" s="167"/>
      <c r="C326" s="167"/>
      <c r="D326" s="168"/>
      <c r="E326" s="30"/>
      <c r="F326" s="30"/>
      <c r="G326" s="108"/>
      <c r="H326" s="109"/>
      <c r="I326" s="109"/>
      <c r="N326" s="167"/>
      <c r="O326" s="167"/>
      <c r="P326" s="167"/>
      <c r="Q326" s="167"/>
      <c r="R326" s="167"/>
      <c r="S326" s="167"/>
      <c r="T326" s="167"/>
      <c r="U326" s="167"/>
      <c r="V326" s="167"/>
      <c r="W326" s="186"/>
      <c r="X326" s="167"/>
    </row>
    <row r="327" spans="1:24" s="20" customFormat="1">
      <c r="A327" s="167"/>
      <c r="B327" s="167"/>
      <c r="C327" s="167"/>
      <c r="D327" s="168"/>
      <c r="E327" s="30"/>
      <c r="F327" s="30"/>
      <c r="G327" s="108"/>
      <c r="H327" s="109"/>
      <c r="I327" s="109"/>
      <c r="N327" s="167"/>
      <c r="O327" s="167"/>
      <c r="P327" s="167"/>
      <c r="Q327" s="167"/>
      <c r="R327" s="167"/>
      <c r="S327" s="167"/>
      <c r="T327" s="167"/>
      <c r="U327" s="167"/>
      <c r="V327" s="167"/>
      <c r="W327" s="186"/>
      <c r="X327" s="167"/>
    </row>
    <row r="328" spans="1:24" s="20" customFormat="1">
      <c r="A328" s="167"/>
      <c r="B328" s="167"/>
      <c r="C328" s="167"/>
      <c r="D328" s="168"/>
      <c r="E328" s="30"/>
      <c r="F328" s="30"/>
      <c r="G328" s="108"/>
      <c r="H328" s="109"/>
      <c r="I328" s="109"/>
      <c r="N328" s="167"/>
      <c r="O328" s="167"/>
      <c r="P328" s="167"/>
      <c r="Q328" s="167"/>
      <c r="R328" s="167"/>
      <c r="S328" s="167"/>
      <c r="T328" s="167"/>
      <c r="U328" s="167"/>
      <c r="V328" s="167"/>
      <c r="W328" s="186"/>
      <c r="X328" s="167"/>
    </row>
    <row r="329" spans="1:24" s="20" customFormat="1">
      <c r="A329" s="167"/>
      <c r="B329" s="167"/>
      <c r="C329" s="167"/>
      <c r="D329" s="168"/>
      <c r="E329" s="30"/>
      <c r="F329" s="30"/>
      <c r="G329" s="108"/>
      <c r="H329" s="109"/>
      <c r="I329" s="109"/>
      <c r="N329" s="167"/>
      <c r="O329" s="167"/>
      <c r="P329" s="167"/>
      <c r="Q329" s="167"/>
      <c r="R329" s="167"/>
      <c r="S329" s="167"/>
      <c r="T329" s="167"/>
      <c r="U329" s="167"/>
      <c r="V329" s="167"/>
      <c r="W329" s="186"/>
      <c r="X329" s="167"/>
    </row>
    <row r="330" spans="1:24" s="20" customFormat="1">
      <c r="A330" s="167"/>
      <c r="B330" s="167"/>
      <c r="C330" s="167"/>
      <c r="D330" s="168"/>
      <c r="E330" s="30"/>
      <c r="F330" s="30"/>
      <c r="G330" s="108"/>
      <c r="H330" s="109"/>
      <c r="I330" s="109"/>
      <c r="N330" s="167"/>
      <c r="O330" s="167"/>
      <c r="P330" s="167"/>
      <c r="Q330" s="167"/>
      <c r="R330" s="167"/>
      <c r="S330" s="167"/>
      <c r="T330" s="167"/>
      <c r="U330" s="167"/>
      <c r="V330" s="167"/>
      <c r="W330" s="186"/>
      <c r="X330" s="167"/>
    </row>
    <row r="331" spans="1:24" s="20" customFormat="1">
      <c r="A331" s="167"/>
      <c r="B331" s="167"/>
      <c r="C331" s="167"/>
      <c r="D331" s="168"/>
      <c r="E331" s="30"/>
      <c r="F331" s="30"/>
      <c r="G331" s="108"/>
      <c r="H331" s="109"/>
      <c r="I331" s="109"/>
      <c r="N331" s="167"/>
      <c r="O331" s="167"/>
      <c r="P331" s="167"/>
      <c r="Q331" s="167"/>
      <c r="R331" s="167"/>
      <c r="S331" s="167"/>
      <c r="T331" s="167"/>
      <c r="U331" s="167"/>
      <c r="V331" s="167"/>
      <c r="W331" s="186"/>
      <c r="X331" s="167"/>
    </row>
    <row r="332" spans="1:24" s="20" customFormat="1">
      <c r="A332" s="167"/>
      <c r="B332" s="167"/>
      <c r="C332" s="167"/>
      <c r="D332" s="168"/>
      <c r="E332" s="30"/>
      <c r="F332" s="30"/>
      <c r="G332" s="108"/>
      <c r="H332" s="109"/>
      <c r="I332" s="109"/>
      <c r="N332" s="167"/>
      <c r="O332" s="167"/>
      <c r="P332" s="167"/>
      <c r="Q332" s="167"/>
      <c r="R332" s="167"/>
      <c r="S332" s="167"/>
      <c r="T332" s="167"/>
      <c r="U332" s="167"/>
      <c r="V332" s="167"/>
      <c r="W332" s="186"/>
      <c r="X332" s="167"/>
    </row>
    <row r="333" spans="1:24" s="20" customFormat="1">
      <c r="A333" s="167"/>
      <c r="B333" s="167"/>
      <c r="C333" s="167"/>
      <c r="D333" s="168"/>
      <c r="E333" s="30"/>
      <c r="F333" s="30"/>
      <c r="G333" s="108"/>
      <c r="H333" s="109"/>
      <c r="I333" s="109"/>
      <c r="N333" s="167"/>
      <c r="O333" s="167"/>
      <c r="P333" s="167"/>
      <c r="Q333" s="167"/>
      <c r="R333" s="167"/>
      <c r="S333" s="167"/>
      <c r="T333" s="167"/>
      <c r="U333" s="167"/>
      <c r="V333" s="167"/>
      <c r="W333" s="186"/>
      <c r="X333" s="167"/>
    </row>
    <row r="334" spans="1:24" s="20" customFormat="1">
      <c r="A334" s="167"/>
      <c r="B334" s="167"/>
      <c r="C334" s="167"/>
      <c r="D334" s="168"/>
      <c r="E334" s="30"/>
      <c r="F334" s="30"/>
      <c r="G334" s="108"/>
      <c r="H334" s="109"/>
      <c r="I334" s="109"/>
      <c r="N334" s="167"/>
      <c r="O334" s="167"/>
      <c r="P334" s="167"/>
      <c r="Q334" s="167"/>
      <c r="R334" s="167"/>
      <c r="S334" s="167"/>
      <c r="T334" s="167"/>
      <c r="U334" s="167"/>
      <c r="V334" s="167"/>
      <c r="W334" s="186"/>
      <c r="X334" s="167"/>
    </row>
    <row r="335" spans="1:24" s="20" customFormat="1">
      <c r="A335" s="167"/>
      <c r="B335" s="167"/>
      <c r="C335" s="167"/>
      <c r="D335" s="168"/>
      <c r="E335" s="30"/>
      <c r="F335" s="30"/>
      <c r="G335" s="108"/>
      <c r="H335" s="109"/>
      <c r="I335" s="109"/>
      <c r="N335" s="167"/>
      <c r="O335" s="167"/>
      <c r="P335" s="167"/>
      <c r="Q335" s="167"/>
      <c r="R335" s="167"/>
      <c r="S335" s="167"/>
      <c r="T335" s="167"/>
      <c r="U335" s="167"/>
      <c r="V335" s="167"/>
      <c r="W335" s="186"/>
      <c r="X335" s="167"/>
    </row>
    <row r="336" spans="1:24" s="20" customFormat="1">
      <c r="A336" s="167"/>
      <c r="B336" s="167"/>
      <c r="C336" s="167"/>
      <c r="D336" s="168"/>
      <c r="E336" s="30"/>
      <c r="F336" s="30"/>
      <c r="G336" s="108"/>
      <c r="H336" s="109"/>
      <c r="I336" s="109"/>
      <c r="N336" s="167"/>
      <c r="O336" s="167"/>
      <c r="P336" s="167"/>
      <c r="Q336" s="167"/>
      <c r="R336" s="167"/>
      <c r="S336" s="167"/>
      <c r="T336" s="167"/>
      <c r="U336" s="167"/>
      <c r="V336" s="167"/>
      <c r="W336" s="186"/>
      <c r="X336" s="167"/>
    </row>
    <row r="337" spans="1:24" s="20" customFormat="1">
      <c r="A337" s="167"/>
      <c r="B337" s="167"/>
      <c r="C337" s="167"/>
      <c r="D337" s="168"/>
      <c r="E337" s="30"/>
      <c r="F337" s="30"/>
      <c r="G337" s="108"/>
      <c r="H337" s="109"/>
      <c r="I337" s="109"/>
      <c r="N337" s="167"/>
      <c r="O337" s="167"/>
      <c r="P337" s="167"/>
      <c r="Q337" s="167"/>
      <c r="R337" s="167"/>
      <c r="S337" s="167"/>
      <c r="T337" s="167"/>
      <c r="U337" s="167"/>
      <c r="V337" s="167"/>
      <c r="W337" s="186"/>
      <c r="X337" s="167"/>
    </row>
    <row r="338" spans="1:24" s="20" customFormat="1">
      <c r="A338" s="167"/>
      <c r="B338" s="167"/>
      <c r="C338" s="167"/>
      <c r="D338" s="168"/>
      <c r="E338" s="30"/>
      <c r="F338" s="30"/>
      <c r="G338" s="108"/>
      <c r="H338" s="109"/>
      <c r="I338" s="109"/>
      <c r="N338" s="167"/>
      <c r="O338" s="167"/>
      <c r="P338" s="167"/>
      <c r="Q338" s="167"/>
      <c r="R338" s="167"/>
      <c r="S338" s="167"/>
      <c r="T338" s="167"/>
      <c r="U338" s="167"/>
      <c r="V338" s="167"/>
      <c r="W338" s="186"/>
      <c r="X338" s="167"/>
    </row>
    <row r="339" spans="1:24" s="20" customFormat="1">
      <c r="A339" s="167"/>
      <c r="B339" s="167"/>
      <c r="C339" s="167"/>
      <c r="D339" s="168"/>
      <c r="E339" s="30"/>
      <c r="F339" s="30"/>
      <c r="G339" s="108"/>
      <c r="H339" s="109"/>
      <c r="I339" s="109"/>
      <c r="N339" s="167"/>
      <c r="O339" s="167"/>
      <c r="P339" s="167"/>
      <c r="Q339" s="167"/>
      <c r="R339" s="167"/>
      <c r="S339" s="167"/>
      <c r="T339" s="167"/>
      <c r="U339" s="167"/>
      <c r="V339" s="167"/>
      <c r="W339" s="186"/>
      <c r="X339" s="167"/>
    </row>
    <row r="340" spans="1:24" s="20" customFormat="1">
      <c r="A340" s="167"/>
      <c r="B340" s="167"/>
      <c r="C340" s="167"/>
      <c r="D340" s="168"/>
      <c r="E340" s="30"/>
      <c r="F340" s="30"/>
      <c r="G340" s="108"/>
      <c r="H340" s="109"/>
      <c r="I340" s="109"/>
      <c r="N340" s="167"/>
      <c r="O340" s="167"/>
      <c r="P340" s="167"/>
      <c r="Q340" s="167"/>
      <c r="R340" s="167"/>
      <c r="S340" s="167"/>
      <c r="T340" s="167"/>
      <c r="U340" s="167"/>
      <c r="V340" s="167"/>
      <c r="W340" s="186"/>
      <c r="X340" s="167"/>
    </row>
    <row r="341" spans="1:24" s="20" customFormat="1">
      <c r="A341" s="167"/>
      <c r="B341" s="167"/>
      <c r="C341" s="167"/>
      <c r="D341" s="168"/>
      <c r="E341" s="30"/>
      <c r="F341" s="30"/>
      <c r="G341" s="108"/>
      <c r="H341" s="109"/>
      <c r="I341" s="109"/>
      <c r="N341" s="167"/>
      <c r="O341" s="167"/>
      <c r="P341" s="167"/>
      <c r="Q341" s="167"/>
      <c r="R341" s="167"/>
      <c r="S341" s="167"/>
      <c r="T341" s="167"/>
      <c r="U341" s="167"/>
      <c r="V341" s="167"/>
      <c r="W341" s="186"/>
      <c r="X341" s="167"/>
    </row>
    <row r="342" spans="1:24" s="20" customFormat="1">
      <c r="A342" s="167"/>
      <c r="B342" s="167"/>
      <c r="C342" s="167"/>
      <c r="D342" s="168"/>
      <c r="E342" s="30"/>
      <c r="F342" s="30"/>
      <c r="G342" s="108"/>
      <c r="H342" s="109"/>
      <c r="I342" s="109"/>
      <c r="N342" s="167"/>
      <c r="O342" s="167"/>
      <c r="P342" s="167"/>
      <c r="Q342" s="167"/>
      <c r="R342" s="167"/>
      <c r="S342" s="167"/>
      <c r="T342" s="167"/>
      <c r="U342" s="167"/>
      <c r="V342" s="167"/>
      <c r="W342" s="186"/>
      <c r="X342" s="167"/>
    </row>
    <row r="343" spans="1:24" s="20" customFormat="1">
      <c r="A343" s="167"/>
      <c r="B343" s="167"/>
      <c r="C343" s="167"/>
      <c r="D343" s="168"/>
      <c r="E343" s="30"/>
      <c r="F343" s="30"/>
      <c r="G343" s="108"/>
      <c r="H343" s="109"/>
      <c r="I343" s="109"/>
      <c r="N343" s="167"/>
      <c r="O343" s="167"/>
      <c r="P343" s="167"/>
      <c r="Q343" s="167"/>
      <c r="R343" s="167"/>
      <c r="S343" s="167"/>
      <c r="T343" s="167"/>
      <c r="U343" s="167"/>
      <c r="V343" s="167"/>
      <c r="W343" s="186"/>
      <c r="X343" s="167"/>
    </row>
    <row r="344" spans="1:24" s="20" customFormat="1">
      <c r="A344" s="167"/>
      <c r="B344" s="167"/>
      <c r="C344" s="167"/>
      <c r="D344" s="168"/>
      <c r="E344" s="30"/>
      <c r="F344" s="30"/>
      <c r="G344" s="108"/>
      <c r="H344" s="109"/>
      <c r="I344" s="109"/>
      <c r="N344" s="167"/>
      <c r="O344" s="167"/>
      <c r="P344" s="167"/>
      <c r="Q344" s="167"/>
      <c r="R344" s="167"/>
      <c r="S344" s="167"/>
      <c r="T344" s="167"/>
      <c r="U344" s="167"/>
      <c r="V344" s="167"/>
      <c r="W344" s="186"/>
      <c r="X344" s="167"/>
    </row>
    <row r="345" spans="1:24" s="20" customFormat="1">
      <c r="A345" s="167"/>
      <c r="B345" s="167"/>
      <c r="C345" s="167"/>
      <c r="D345" s="168"/>
      <c r="E345" s="30"/>
      <c r="F345" s="30"/>
      <c r="G345" s="108"/>
      <c r="H345" s="109"/>
      <c r="I345" s="109"/>
      <c r="N345" s="167"/>
      <c r="O345" s="167"/>
      <c r="P345" s="167"/>
      <c r="Q345" s="167"/>
      <c r="R345" s="167"/>
      <c r="S345" s="167"/>
      <c r="T345" s="167"/>
      <c r="U345" s="167"/>
      <c r="V345" s="167"/>
      <c r="W345" s="186"/>
      <c r="X345" s="167"/>
    </row>
    <row r="346" spans="1:24" s="20" customFormat="1">
      <c r="A346" s="167"/>
      <c r="B346" s="167"/>
      <c r="C346" s="167"/>
      <c r="D346" s="168"/>
      <c r="E346" s="30"/>
      <c r="F346" s="30"/>
      <c r="G346" s="108"/>
      <c r="H346" s="109"/>
      <c r="I346" s="109"/>
      <c r="N346" s="167"/>
      <c r="O346" s="167"/>
      <c r="P346" s="167"/>
      <c r="Q346" s="167"/>
      <c r="R346" s="167"/>
      <c r="S346" s="167"/>
      <c r="T346" s="167"/>
      <c r="U346" s="167"/>
      <c r="V346" s="167"/>
      <c r="W346" s="186"/>
      <c r="X346" s="167"/>
    </row>
    <row r="347" spans="1:24" s="20" customFormat="1">
      <c r="A347" s="167"/>
      <c r="B347" s="167"/>
      <c r="C347" s="167"/>
      <c r="D347" s="168"/>
      <c r="E347" s="30"/>
      <c r="F347" s="30"/>
      <c r="G347" s="108"/>
      <c r="H347" s="109"/>
      <c r="I347" s="109"/>
      <c r="N347" s="167"/>
      <c r="O347" s="167"/>
      <c r="P347" s="167"/>
      <c r="Q347" s="167"/>
      <c r="R347" s="167"/>
      <c r="S347" s="167"/>
      <c r="T347" s="167"/>
      <c r="U347" s="167"/>
      <c r="V347" s="167"/>
      <c r="W347" s="186"/>
      <c r="X347" s="167"/>
    </row>
    <row r="348" spans="1:24" s="20" customFormat="1">
      <c r="A348" s="167"/>
      <c r="B348" s="167"/>
      <c r="C348" s="167"/>
      <c r="D348" s="168"/>
      <c r="E348" s="30"/>
      <c r="F348" s="30"/>
      <c r="G348" s="108"/>
      <c r="H348" s="109"/>
      <c r="I348" s="109"/>
      <c r="N348" s="167"/>
      <c r="O348" s="167"/>
      <c r="P348" s="167"/>
      <c r="Q348" s="167"/>
      <c r="R348" s="167"/>
      <c r="S348" s="167"/>
      <c r="T348" s="167"/>
      <c r="U348" s="167"/>
      <c r="V348" s="167"/>
      <c r="W348" s="186"/>
      <c r="X348" s="167"/>
    </row>
    <row r="349" spans="1:24" s="20" customFormat="1">
      <c r="A349" s="167"/>
      <c r="B349" s="167"/>
      <c r="C349" s="167"/>
      <c r="D349" s="168"/>
      <c r="E349" s="30"/>
      <c r="F349" s="30"/>
      <c r="G349" s="108"/>
      <c r="H349" s="109"/>
      <c r="I349" s="109"/>
      <c r="N349" s="167"/>
      <c r="O349" s="167"/>
      <c r="P349" s="167"/>
      <c r="Q349" s="167"/>
      <c r="R349" s="167"/>
      <c r="S349" s="167"/>
      <c r="T349" s="167"/>
      <c r="U349" s="167"/>
      <c r="V349" s="167"/>
      <c r="W349" s="186"/>
      <c r="X349" s="167"/>
    </row>
    <row r="350" spans="1:24" s="20" customFormat="1">
      <c r="A350" s="167"/>
      <c r="B350" s="167"/>
      <c r="C350" s="167"/>
      <c r="D350" s="168"/>
      <c r="E350" s="30"/>
      <c r="F350" s="30"/>
      <c r="G350" s="108"/>
      <c r="H350" s="109"/>
      <c r="I350" s="109"/>
      <c r="N350" s="167"/>
      <c r="O350" s="167"/>
      <c r="P350" s="167"/>
      <c r="Q350" s="167"/>
      <c r="R350" s="167"/>
      <c r="S350" s="167"/>
      <c r="T350" s="167"/>
      <c r="U350" s="167"/>
      <c r="V350" s="167"/>
      <c r="W350" s="186"/>
      <c r="X350" s="167"/>
    </row>
    <row r="351" spans="1:24" s="20" customFormat="1">
      <c r="A351" s="167"/>
      <c r="B351" s="167"/>
      <c r="C351" s="167"/>
      <c r="D351" s="168"/>
      <c r="E351" s="30"/>
      <c r="F351" s="30"/>
      <c r="G351" s="108"/>
      <c r="H351" s="109"/>
      <c r="I351" s="109"/>
      <c r="N351" s="167"/>
      <c r="O351" s="167"/>
      <c r="P351" s="167"/>
      <c r="Q351" s="167"/>
      <c r="R351" s="167"/>
      <c r="S351" s="167"/>
      <c r="T351" s="167"/>
      <c r="U351" s="167"/>
      <c r="V351" s="167"/>
      <c r="W351" s="186"/>
      <c r="X351" s="167"/>
    </row>
    <row r="352" spans="1:24" s="20" customFormat="1">
      <c r="A352" s="167"/>
      <c r="B352" s="167"/>
      <c r="C352" s="167"/>
      <c r="D352" s="168"/>
      <c r="E352" s="30"/>
      <c r="F352" s="30"/>
      <c r="G352" s="108"/>
      <c r="H352" s="109"/>
      <c r="I352" s="109"/>
      <c r="N352" s="167"/>
      <c r="O352" s="167"/>
      <c r="P352" s="167"/>
      <c r="Q352" s="167"/>
      <c r="R352" s="167"/>
      <c r="S352" s="167"/>
      <c r="T352" s="167"/>
      <c r="U352" s="167"/>
      <c r="V352" s="167"/>
      <c r="W352" s="186"/>
      <c r="X352" s="167"/>
    </row>
    <row r="353" spans="1:24" s="20" customFormat="1">
      <c r="A353" s="167"/>
      <c r="B353" s="167"/>
      <c r="C353" s="167"/>
      <c r="D353" s="168"/>
      <c r="E353" s="30"/>
      <c r="F353" s="30"/>
      <c r="G353" s="108"/>
      <c r="H353" s="109"/>
      <c r="I353" s="109"/>
      <c r="N353" s="167"/>
      <c r="O353" s="167"/>
      <c r="P353" s="167"/>
      <c r="Q353" s="167"/>
      <c r="R353" s="167"/>
      <c r="S353" s="167"/>
      <c r="T353" s="167"/>
      <c r="U353" s="167"/>
      <c r="V353" s="167"/>
      <c r="W353" s="186"/>
      <c r="X353" s="167"/>
    </row>
    <row r="354" spans="1:24" s="20" customFormat="1">
      <c r="A354" s="167"/>
      <c r="B354" s="167"/>
      <c r="C354" s="167"/>
      <c r="D354" s="168"/>
      <c r="E354" s="30"/>
      <c r="F354" s="30"/>
      <c r="G354" s="108"/>
      <c r="H354" s="109"/>
      <c r="I354" s="109"/>
      <c r="N354" s="167"/>
      <c r="O354" s="167"/>
      <c r="P354" s="167"/>
      <c r="Q354" s="167"/>
      <c r="R354" s="167"/>
      <c r="S354" s="167"/>
      <c r="T354" s="167"/>
      <c r="U354" s="167"/>
      <c r="V354" s="167"/>
      <c r="W354" s="186"/>
      <c r="X354" s="167"/>
    </row>
    <row r="355" spans="1:24" s="20" customFormat="1">
      <c r="A355" s="167"/>
      <c r="B355" s="167"/>
      <c r="C355" s="167"/>
      <c r="D355" s="168"/>
      <c r="E355" s="30"/>
      <c r="F355" s="30"/>
      <c r="G355" s="108"/>
      <c r="H355" s="109"/>
      <c r="I355" s="109"/>
      <c r="N355" s="167"/>
      <c r="O355" s="167"/>
      <c r="P355" s="167"/>
      <c r="Q355" s="167"/>
      <c r="R355" s="167"/>
      <c r="S355" s="167"/>
      <c r="T355" s="167"/>
      <c r="U355" s="167"/>
      <c r="V355" s="167"/>
      <c r="W355" s="186"/>
      <c r="X355" s="167"/>
    </row>
    <row r="356" spans="1:24" s="20" customFormat="1">
      <c r="A356" s="167"/>
      <c r="B356" s="167"/>
      <c r="C356" s="167"/>
      <c r="D356" s="168"/>
      <c r="E356" s="30"/>
      <c r="F356" s="30"/>
      <c r="G356" s="108"/>
      <c r="H356" s="109"/>
      <c r="I356" s="109"/>
      <c r="N356" s="167"/>
      <c r="O356" s="167"/>
      <c r="P356" s="167"/>
      <c r="Q356" s="167"/>
      <c r="R356" s="167"/>
      <c r="S356" s="167"/>
      <c r="T356" s="167"/>
      <c r="U356" s="167"/>
      <c r="V356" s="167"/>
      <c r="W356" s="186"/>
      <c r="X356" s="167"/>
    </row>
    <row r="357" spans="1:24" s="20" customFormat="1">
      <c r="A357" s="167"/>
      <c r="B357" s="167"/>
      <c r="C357" s="167"/>
      <c r="D357" s="168"/>
      <c r="E357" s="30"/>
      <c r="F357" s="30"/>
      <c r="G357" s="108"/>
      <c r="H357" s="109"/>
      <c r="I357" s="109"/>
      <c r="N357" s="167"/>
      <c r="O357" s="167"/>
      <c r="P357" s="167"/>
      <c r="Q357" s="167"/>
      <c r="R357" s="167"/>
      <c r="S357" s="167"/>
      <c r="T357" s="167"/>
      <c r="U357" s="167"/>
      <c r="V357" s="167"/>
      <c r="W357" s="186"/>
      <c r="X357" s="167"/>
    </row>
    <row r="358" spans="1:24" s="20" customFormat="1">
      <c r="A358" s="167"/>
      <c r="B358" s="167"/>
      <c r="C358" s="167"/>
      <c r="D358" s="168"/>
      <c r="E358" s="30"/>
      <c r="F358" s="30"/>
      <c r="G358" s="108"/>
      <c r="H358" s="109"/>
      <c r="I358" s="109"/>
      <c r="N358" s="167"/>
      <c r="O358" s="167"/>
      <c r="P358" s="167"/>
      <c r="Q358" s="167"/>
      <c r="R358" s="167"/>
      <c r="S358" s="167"/>
      <c r="T358" s="167"/>
      <c r="U358" s="167"/>
      <c r="V358" s="167"/>
      <c r="W358" s="186"/>
      <c r="X358" s="167"/>
    </row>
    <row r="359" spans="1:24" s="20" customFormat="1">
      <c r="A359" s="167"/>
      <c r="B359" s="167"/>
      <c r="C359" s="167"/>
      <c r="D359" s="168"/>
      <c r="E359" s="30"/>
      <c r="F359" s="30"/>
      <c r="G359" s="108"/>
      <c r="H359" s="109"/>
      <c r="I359" s="109"/>
      <c r="N359" s="167"/>
      <c r="O359" s="167"/>
      <c r="P359" s="167"/>
      <c r="Q359" s="167"/>
      <c r="R359" s="167"/>
      <c r="S359" s="167"/>
      <c r="T359" s="167"/>
      <c r="U359" s="167"/>
      <c r="V359" s="167"/>
      <c r="W359" s="186"/>
      <c r="X359" s="167"/>
    </row>
    <row r="360" spans="1:24" s="20" customFormat="1">
      <c r="A360" s="167"/>
      <c r="B360" s="167"/>
      <c r="C360" s="167"/>
      <c r="D360" s="168"/>
      <c r="E360" s="30"/>
      <c r="F360" s="30"/>
      <c r="G360" s="108"/>
      <c r="H360" s="109"/>
      <c r="I360" s="109"/>
      <c r="N360" s="167"/>
      <c r="O360" s="167"/>
      <c r="P360" s="167"/>
      <c r="Q360" s="167"/>
      <c r="R360" s="167"/>
      <c r="S360" s="167"/>
      <c r="T360" s="167"/>
      <c r="U360" s="167"/>
      <c r="V360" s="167"/>
      <c r="W360" s="186"/>
      <c r="X360" s="167"/>
    </row>
    <row r="361" spans="1:24" s="20" customFormat="1">
      <c r="A361" s="167"/>
      <c r="B361" s="167"/>
      <c r="C361" s="167"/>
      <c r="D361" s="168"/>
      <c r="E361" s="30"/>
      <c r="F361" s="30"/>
      <c r="G361" s="108"/>
      <c r="H361" s="109"/>
      <c r="I361" s="109"/>
      <c r="N361" s="167"/>
      <c r="O361" s="167"/>
      <c r="P361" s="167"/>
      <c r="Q361" s="167"/>
      <c r="R361" s="167"/>
      <c r="S361" s="167"/>
      <c r="T361" s="167"/>
      <c r="U361" s="167"/>
      <c r="V361" s="167"/>
      <c r="W361" s="186"/>
      <c r="X361" s="167"/>
    </row>
    <row r="362" spans="1:24" s="20" customFormat="1">
      <c r="A362" s="167"/>
      <c r="B362" s="167"/>
      <c r="C362" s="167"/>
      <c r="D362" s="168"/>
      <c r="E362" s="30"/>
      <c r="F362" s="30"/>
      <c r="G362" s="108"/>
      <c r="H362" s="109"/>
      <c r="I362" s="109"/>
      <c r="N362" s="167"/>
      <c r="O362" s="167"/>
      <c r="P362" s="167"/>
      <c r="Q362" s="167"/>
      <c r="R362" s="167"/>
      <c r="S362" s="167"/>
      <c r="T362" s="167"/>
      <c r="U362" s="167"/>
      <c r="V362" s="167"/>
      <c r="W362" s="186"/>
      <c r="X362" s="167"/>
    </row>
    <row r="363" spans="1:24" s="20" customFormat="1">
      <c r="A363" s="167"/>
      <c r="B363" s="167"/>
      <c r="C363" s="167"/>
      <c r="D363" s="168"/>
      <c r="E363" s="30"/>
      <c r="F363" s="30"/>
      <c r="G363" s="108"/>
      <c r="H363" s="109"/>
      <c r="I363" s="109"/>
      <c r="N363" s="167"/>
      <c r="O363" s="167"/>
      <c r="P363" s="167"/>
      <c r="Q363" s="167"/>
      <c r="R363" s="167"/>
      <c r="S363" s="167"/>
      <c r="T363" s="167"/>
      <c r="U363" s="167"/>
      <c r="V363" s="167"/>
      <c r="W363" s="186"/>
      <c r="X363" s="167"/>
    </row>
    <row r="364" spans="1:24" s="20" customFormat="1">
      <c r="A364" s="167"/>
      <c r="B364" s="167"/>
      <c r="C364" s="167"/>
      <c r="D364" s="168"/>
      <c r="E364" s="30"/>
      <c r="F364" s="30"/>
      <c r="G364" s="108"/>
      <c r="H364" s="109"/>
      <c r="I364" s="109"/>
      <c r="N364" s="167"/>
      <c r="O364" s="167"/>
      <c r="P364" s="167"/>
      <c r="Q364" s="167"/>
      <c r="R364" s="167"/>
      <c r="S364" s="167"/>
      <c r="T364" s="167"/>
      <c r="U364" s="167"/>
      <c r="V364" s="167"/>
      <c r="W364" s="186"/>
      <c r="X364" s="167"/>
    </row>
    <row r="365" spans="1:24" s="20" customFormat="1">
      <c r="A365" s="167"/>
      <c r="B365" s="167"/>
      <c r="C365" s="167"/>
      <c r="D365" s="168"/>
      <c r="E365" s="30"/>
      <c r="F365" s="30"/>
      <c r="G365" s="108"/>
      <c r="H365" s="109"/>
      <c r="I365" s="109"/>
      <c r="N365" s="167"/>
      <c r="O365" s="167"/>
      <c r="P365" s="167"/>
      <c r="Q365" s="167"/>
      <c r="R365" s="167"/>
      <c r="S365" s="167"/>
      <c r="T365" s="167"/>
      <c r="U365" s="167"/>
      <c r="V365" s="167"/>
      <c r="W365" s="186"/>
      <c r="X365" s="167"/>
    </row>
    <row r="366" spans="1:24" s="20" customFormat="1">
      <c r="A366" s="167"/>
      <c r="B366" s="167"/>
      <c r="C366" s="167"/>
      <c r="D366" s="168"/>
      <c r="E366" s="30"/>
      <c r="F366" s="30"/>
      <c r="G366" s="108"/>
      <c r="H366" s="109"/>
      <c r="I366" s="109"/>
      <c r="N366" s="167"/>
      <c r="O366" s="167"/>
      <c r="P366" s="167"/>
      <c r="Q366" s="167"/>
      <c r="R366" s="167"/>
      <c r="S366" s="167"/>
      <c r="T366" s="167"/>
      <c r="U366" s="167"/>
      <c r="V366" s="167"/>
      <c r="W366" s="186"/>
      <c r="X366" s="167"/>
    </row>
    <row r="367" spans="1:24" s="20" customFormat="1">
      <c r="A367" s="167"/>
      <c r="B367" s="167"/>
      <c r="C367" s="167"/>
      <c r="D367" s="168"/>
      <c r="E367" s="30"/>
      <c r="F367" s="30"/>
      <c r="G367" s="108"/>
      <c r="H367" s="109"/>
      <c r="I367" s="109"/>
      <c r="N367" s="167"/>
      <c r="O367" s="167"/>
      <c r="P367" s="167"/>
      <c r="Q367" s="167"/>
      <c r="R367" s="167"/>
      <c r="S367" s="167"/>
      <c r="T367" s="167"/>
      <c r="U367" s="167"/>
      <c r="V367" s="167"/>
      <c r="W367" s="186"/>
      <c r="X367" s="167"/>
    </row>
    <row r="368" spans="1:24" s="20" customFormat="1">
      <c r="A368" s="167"/>
      <c r="B368" s="167"/>
      <c r="C368" s="167"/>
      <c r="D368" s="168"/>
      <c r="E368" s="30"/>
      <c r="F368" s="30"/>
      <c r="G368" s="108"/>
      <c r="H368" s="109"/>
      <c r="I368" s="109"/>
      <c r="N368" s="167"/>
      <c r="O368" s="167"/>
      <c r="P368" s="167"/>
      <c r="Q368" s="167"/>
      <c r="R368" s="167"/>
      <c r="S368" s="167"/>
      <c r="T368" s="167"/>
      <c r="U368" s="167"/>
      <c r="V368" s="167"/>
      <c r="W368" s="186"/>
      <c r="X368" s="167"/>
    </row>
    <row r="369" spans="1:24" s="20" customFormat="1">
      <c r="A369" s="167"/>
      <c r="B369" s="167"/>
      <c r="C369" s="167"/>
      <c r="D369" s="168"/>
      <c r="E369" s="30"/>
      <c r="F369" s="30"/>
      <c r="G369" s="108"/>
      <c r="H369" s="109"/>
      <c r="I369" s="109"/>
      <c r="N369" s="167"/>
      <c r="O369" s="167"/>
      <c r="P369" s="167"/>
      <c r="Q369" s="167"/>
      <c r="R369" s="167"/>
      <c r="S369" s="167"/>
      <c r="T369" s="167"/>
      <c r="U369" s="167"/>
      <c r="V369" s="167"/>
      <c r="W369" s="186"/>
      <c r="X369" s="167"/>
    </row>
    <row r="370" spans="1:24" s="20" customFormat="1">
      <c r="A370" s="167"/>
      <c r="B370" s="167"/>
      <c r="C370" s="167"/>
      <c r="D370" s="168"/>
      <c r="E370" s="30"/>
      <c r="F370" s="30"/>
      <c r="G370" s="108"/>
      <c r="H370" s="109"/>
      <c r="I370" s="109"/>
      <c r="N370" s="167"/>
      <c r="O370" s="167"/>
      <c r="P370" s="167"/>
      <c r="Q370" s="167"/>
      <c r="R370" s="167"/>
      <c r="S370" s="167"/>
      <c r="T370" s="167"/>
      <c r="U370" s="167"/>
      <c r="V370" s="167"/>
      <c r="W370" s="186"/>
      <c r="X370" s="167"/>
    </row>
    <row r="371" spans="1:24" s="20" customFormat="1">
      <c r="A371" s="167"/>
      <c r="B371" s="167"/>
      <c r="C371" s="167"/>
      <c r="D371" s="168"/>
      <c r="E371" s="30"/>
      <c r="F371" s="30"/>
      <c r="G371" s="108"/>
      <c r="H371" s="109"/>
      <c r="I371" s="109"/>
      <c r="N371" s="167"/>
      <c r="O371" s="167"/>
      <c r="P371" s="167"/>
      <c r="Q371" s="167"/>
      <c r="R371" s="167"/>
      <c r="S371" s="167"/>
      <c r="T371" s="167"/>
      <c r="U371" s="167"/>
      <c r="V371" s="167"/>
      <c r="W371" s="186"/>
      <c r="X371" s="167"/>
    </row>
    <row r="372" spans="1:24" s="20" customFormat="1">
      <c r="A372" s="167"/>
      <c r="B372" s="167"/>
      <c r="C372" s="167"/>
      <c r="D372" s="168"/>
      <c r="E372" s="30"/>
      <c r="F372" s="30"/>
      <c r="G372" s="108"/>
      <c r="H372" s="109"/>
      <c r="I372" s="109"/>
      <c r="N372" s="167"/>
      <c r="O372" s="167"/>
      <c r="P372" s="167"/>
      <c r="Q372" s="167"/>
      <c r="R372" s="167"/>
      <c r="S372" s="167"/>
      <c r="T372" s="167"/>
      <c r="U372" s="167"/>
      <c r="V372" s="167"/>
      <c r="W372" s="186"/>
      <c r="X372" s="167"/>
    </row>
    <row r="373" spans="1:24" s="20" customFormat="1">
      <c r="A373" s="167"/>
      <c r="B373" s="167"/>
      <c r="C373" s="167"/>
      <c r="D373" s="168"/>
      <c r="E373" s="30"/>
      <c r="F373" s="30"/>
      <c r="G373" s="108"/>
      <c r="H373" s="109"/>
      <c r="I373" s="109"/>
      <c r="N373" s="167"/>
      <c r="O373" s="167"/>
      <c r="P373" s="167"/>
      <c r="Q373" s="167"/>
      <c r="R373" s="167"/>
      <c r="S373" s="167"/>
      <c r="T373" s="167"/>
      <c r="U373" s="167"/>
      <c r="V373" s="167"/>
      <c r="W373" s="186"/>
      <c r="X373" s="167"/>
    </row>
    <row r="374" spans="1:24" s="20" customFormat="1">
      <c r="A374" s="167"/>
      <c r="B374" s="167"/>
      <c r="C374" s="167"/>
      <c r="D374" s="168"/>
      <c r="E374" s="30"/>
      <c r="F374" s="30"/>
      <c r="G374" s="108"/>
      <c r="H374" s="109"/>
      <c r="I374" s="109"/>
      <c r="N374" s="167"/>
      <c r="O374" s="167"/>
      <c r="P374" s="167"/>
      <c r="Q374" s="167"/>
      <c r="R374" s="167"/>
      <c r="S374" s="167"/>
      <c r="T374" s="167"/>
      <c r="U374" s="167"/>
      <c r="V374" s="167"/>
      <c r="W374" s="186"/>
      <c r="X374" s="167"/>
    </row>
    <row r="375" spans="1:24" s="20" customFormat="1">
      <c r="A375" s="167"/>
      <c r="B375" s="167"/>
      <c r="C375" s="167"/>
      <c r="D375" s="168"/>
      <c r="E375" s="30"/>
      <c r="F375" s="30"/>
      <c r="G375" s="108"/>
      <c r="H375" s="109"/>
      <c r="I375" s="109"/>
      <c r="N375" s="167"/>
      <c r="O375" s="167"/>
      <c r="P375" s="167"/>
      <c r="Q375" s="167"/>
      <c r="R375" s="167"/>
      <c r="S375" s="167"/>
      <c r="T375" s="167"/>
      <c r="U375" s="167"/>
      <c r="V375" s="167"/>
      <c r="W375" s="186"/>
      <c r="X375" s="167"/>
    </row>
    <row r="376" spans="1:24" s="20" customFormat="1">
      <c r="A376" s="167"/>
      <c r="B376" s="167"/>
      <c r="C376" s="167"/>
      <c r="D376" s="168"/>
      <c r="E376" s="30"/>
      <c r="F376" s="30"/>
      <c r="G376" s="108"/>
      <c r="H376" s="109"/>
      <c r="I376" s="109"/>
      <c r="N376" s="167"/>
      <c r="O376" s="167"/>
      <c r="P376" s="167"/>
      <c r="Q376" s="167"/>
      <c r="R376" s="167"/>
      <c r="S376" s="167"/>
      <c r="T376" s="167"/>
      <c r="U376" s="167"/>
      <c r="V376" s="167"/>
      <c r="W376" s="186"/>
      <c r="X376" s="167"/>
    </row>
    <row r="377" spans="1:24" s="20" customFormat="1">
      <c r="A377" s="167"/>
      <c r="B377" s="167"/>
      <c r="C377" s="167"/>
      <c r="D377" s="168"/>
      <c r="E377" s="30"/>
      <c r="F377" s="30"/>
      <c r="G377" s="108"/>
      <c r="H377" s="109"/>
      <c r="I377" s="109"/>
      <c r="N377" s="167"/>
      <c r="O377" s="167"/>
      <c r="P377" s="167"/>
      <c r="Q377" s="167"/>
      <c r="R377" s="167"/>
      <c r="S377" s="167"/>
      <c r="T377" s="167"/>
      <c r="U377" s="167"/>
      <c r="V377" s="167"/>
      <c r="W377" s="186"/>
      <c r="X377" s="167"/>
    </row>
    <row r="378" spans="1:24" s="20" customFormat="1">
      <c r="A378" s="167"/>
      <c r="B378" s="167"/>
      <c r="C378" s="167"/>
      <c r="D378" s="168"/>
      <c r="E378" s="30"/>
      <c r="F378" s="30"/>
      <c r="G378" s="108"/>
      <c r="H378" s="109"/>
      <c r="I378" s="109"/>
      <c r="N378" s="167"/>
      <c r="O378" s="167"/>
      <c r="P378" s="167"/>
      <c r="Q378" s="167"/>
      <c r="R378" s="167"/>
      <c r="S378" s="167"/>
      <c r="T378" s="167"/>
      <c r="U378" s="167"/>
      <c r="V378" s="167"/>
      <c r="W378" s="186"/>
      <c r="X378" s="167"/>
    </row>
    <row r="379" spans="1:24" s="20" customFormat="1">
      <c r="A379" s="167"/>
      <c r="B379" s="167"/>
      <c r="C379" s="167"/>
      <c r="D379" s="168"/>
      <c r="E379" s="30"/>
      <c r="F379" s="30"/>
      <c r="G379" s="108"/>
      <c r="H379" s="109"/>
      <c r="I379" s="109"/>
      <c r="N379" s="167"/>
      <c r="O379" s="167"/>
      <c r="P379" s="167"/>
      <c r="Q379" s="167"/>
      <c r="R379" s="167"/>
      <c r="S379" s="167"/>
      <c r="T379" s="167"/>
      <c r="U379" s="167"/>
      <c r="V379" s="167"/>
      <c r="W379" s="186"/>
      <c r="X379" s="167"/>
    </row>
    <row r="380" spans="1:24" s="20" customFormat="1">
      <c r="A380" s="167"/>
      <c r="B380" s="167"/>
      <c r="C380" s="167"/>
      <c r="D380" s="168"/>
      <c r="E380" s="30"/>
      <c r="F380" s="30"/>
      <c r="G380" s="108"/>
      <c r="H380" s="109"/>
      <c r="I380" s="109"/>
      <c r="N380" s="167"/>
      <c r="O380" s="167"/>
      <c r="P380" s="167"/>
      <c r="Q380" s="167"/>
      <c r="R380" s="167"/>
      <c r="S380" s="167"/>
      <c r="T380" s="167"/>
      <c r="U380" s="167"/>
      <c r="V380" s="167"/>
      <c r="W380" s="186"/>
      <c r="X380" s="167"/>
    </row>
    <row r="381" spans="1:24" s="20" customFormat="1">
      <c r="A381" s="167"/>
      <c r="B381" s="167"/>
      <c r="C381" s="167"/>
      <c r="D381" s="168"/>
      <c r="E381" s="30"/>
      <c r="F381" s="30"/>
      <c r="G381" s="108"/>
      <c r="H381" s="109"/>
      <c r="I381" s="109"/>
      <c r="N381" s="167"/>
      <c r="O381" s="167"/>
      <c r="P381" s="167"/>
      <c r="Q381" s="167"/>
      <c r="R381" s="167"/>
      <c r="S381" s="167"/>
      <c r="T381" s="167"/>
      <c r="U381" s="167"/>
      <c r="V381" s="167"/>
      <c r="W381" s="186"/>
      <c r="X381" s="167"/>
    </row>
    <row r="382" spans="1:24" s="20" customFormat="1">
      <c r="A382" s="167"/>
      <c r="B382" s="167"/>
      <c r="C382" s="167"/>
      <c r="D382" s="168"/>
      <c r="E382" s="30"/>
      <c r="F382" s="30"/>
      <c r="G382" s="108"/>
      <c r="H382" s="109"/>
      <c r="I382" s="109"/>
      <c r="N382" s="167"/>
      <c r="O382" s="167"/>
      <c r="P382" s="167"/>
      <c r="Q382" s="167"/>
      <c r="R382" s="167"/>
      <c r="S382" s="167"/>
      <c r="T382" s="167"/>
      <c r="U382" s="167"/>
      <c r="V382" s="167"/>
      <c r="W382" s="186"/>
      <c r="X382" s="167"/>
    </row>
    <row r="383" spans="1:24" s="20" customFormat="1">
      <c r="A383" s="167"/>
      <c r="B383" s="167"/>
      <c r="C383" s="167"/>
      <c r="D383" s="168"/>
      <c r="E383" s="30"/>
      <c r="F383" s="30"/>
      <c r="G383" s="108"/>
      <c r="H383" s="109"/>
      <c r="I383" s="109"/>
      <c r="N383" s="167"/>
      <c r="O383" s="167"/>
      <c r="P383" s="167"/>
      <c r="Q383" s="167"/>
      <c r="R383" s="167"/>
      <c r="S383" s="167"/>
      <c r="T383" s="167"/>
      <c r="U383" s="167"/>
      <c r="V383" s="167"/>
      <c r="W383" s="186"/>
      <c r="X383" s="167"/>
    </row>
    <row r="384" spans="1:24" s="20" customFormat="1">
      <c r="A384" s="167"/>
      <c r="B384" s="167"/>
      <c r="C384" s="167"/>
      <c r="D384" s="168"/>
      <c r="E384" s="30"/>
      <c r="F384" s="30"/>
      <c r="G384" s="108"/>
      <c r="H384" s="109"/>
      <c r="I384" s="109"/>
      <c r="N384" s="167"/>
      <c r="O384" s="167"/>
      <c r="P384" s="167"/>
      <c r="Q384" s="167"/>
      <c r="R384" s="167"/>
      <c r="S384" s="167"/>
      <c r="T384" s="167"/>
      <c r="U384" s="167"/>
      <c r="V384" s="167"/>
      <c r="W384" s="186"/>
      <c r="X384" s="167"/>
    </row>
    <row r="385" spans="1:24" s="20" customFormat="1">
      <c r="A385" s="167"/>
      <c r="B385" s="167"/>
      <c r="C385" s="167"/>
      <c r="D385" s="168"/>
      <c r="E385" s="30"/>
      <c r="F385" s="30"/>
      <c r="G385" s="108"/>
      <c r="H385" s="109"/>
      <c r="I385" s="109"/>
      <c r="N385" s="167"/>
      <c r="O385" s="167"/>
      <c r="P385" s="167"/>
      <c r="Q385" s="167"/>
      <c r="R385" s="167"/>
      <c r="S385" s="167"/>
      <c r="T385" s="167"/>
      <c r="U385" s="167"/>
      <c r="V385" s="167"/>
      <c r="W385" s="186"/>
      <c r="X385" s="167"/>
    </row>
    <row r="386" spans="1:24" s="20" customFormat="1">
      <c r="A386" s="167"/>
      <c r="B386" s="167"/>
      <c r="C386" s="167"/>
      <c r="D386" s="168"/>
      <c r="E386" s="30"/>
      <c r="F386" s="30"/>
      <c r="G386" s="108"/>
      <c r="H386" s="109"/>
      <c r="I386" s="109"/>
      <c r="N386" s="167"/>
      <c r="O386" s="167"/>
      <c r="P386" s="167"/>
      <c r="Q386" s="167"/>
      <c r="R386" s="167"/>
      <c r="S386" s="167"/>
      <c r="T386" s="167"/>
      <c r="U386" s="167"/>
      <c r="V386" s="167"/>
      <c r="W386" s="186"/>
      <c r="X386" s="167"/>
    </row>
    <row r="387" spans="1:24" s="20" customFormat="1">
      <c r="A387" s="167"/>
      <c r="B387" s="167"/>
      <c r="C387" s="167"/>
      <c r="D387" s="168"/>
      <c r="E387" s="30"/>
      <c r="F387" s="30"/>
      <c r="G387" s="108"/>
      <c r="H387" s="109"/>
      <c r="I387" s="109"/>
      <c r="N387" s="167"/>
      <c r="O387" s="167"/>
      <c r="P387" s="167"/>
      <c r="Q387" s="167"/>
      <c r="R387" s="167"/>
      <c r="S387" s="167"/>
      <c r="T387" s="167"/>
      <c r="U387" s="167"/>
      <c r="V387" s="167"/>
      <c r="W387" s="186"/>
      <c r="X387" s="167"/>
    </row>
    <row r="388" spans="1:24" s="20" customFormat="1">
      <c r="A388" s="167"/>
      <c r="B388" s="167"/>
      <c r="C388" s="167"/>
      <c r="D388" s="168"/>
      <c r="E388" s="30"/>
      <c r="F388" s="30"/>
      <c r="G388" s="108"/>
      <c r="H388" s="109"/>
      <c r="I388" s="109"/>
      <c r="N388" s="167"/>
      <c r="O388" s="167"/>
      <c r="P388" s="167"/>
      <c r="Q388" s="167"/>
      <c r="R388" s="167"/>
      <c r="S388" s="167"/>
      <c r="T388" s="167"/>
      <c r="U388" s="167"/>
      <c r="V388" s="167"/>
      <c r="W388" s="186"/>
      <c r="X388" s="167"/>
    </row>
    <row r="389" spans="1:24" s="20" customFormat="1">
      <c r="A389" s="167"/>
      <c r="B389" s="167"/>
      <c r="C389" s="167"/>
      <c r="D389" s="168"/>
      <c r="E389" s="30"/>
      <c r="F389" s="30"/>
      <c r="G389" s="108"/>
      <c r="H389" s="109"/>
      <c r="I389" s="109"/>
      <c r="N389" s="167"/>
      <c r="O389" s="167"/>
      <c r="P389" s="167"/>
      <c r="Q389" s="167"/>
      <c r="R389" s="167"/>
      <c r="S389" s="167"/>
      <c r="T389" s="167"/>
      <c r="U389" s="167"/>
      <c r="V389" s="167"/>
      <c r="W389" s="186"/>
      <c r="X389" s="167"/>
    </row>
    <row r="390" spans="1:24" s="20" customFormat="1">
      <c r="A390" s="167"/>
      <c r="B390" s="167"/>
      <c r="C390" s="167"/>
      <c r="D390" s="168"/>
      <c r="E390" s="30"/>
      <c r="F390" s="30"/>
      <c r="G390" s="108"/>
      <c r="H390" s="109"/>
      <c r="I390" s="109"/>
      <c r="N390" s="167"/>
      <c r="O390" s="167"/>
      <c r="P390" s="167"/>
      <c r="Q390" s="167"/>
      <c r="R390" s="167"/>
      <c r="S390" s="167"/>
      <c r="T390" s="167"/>
      <c r="U390" s="167"/>
      <c r="V390" s="167"/>
      <c r="W390" s="186"/>
      <c r="X390" s="167"/>
    </row>
    <row r="391" spans="1:24" s="20" customFormat="1">
      <c r="A391" s="167"/>
      <c r="B391" s="167"/>
      <c r="C391" s="167"/>
      <c r="D391" s="168"/>
      <c r="E391" s="30"/>
      <c r="F391" s="30"/>
      <c r="G391" s="108"/>
      <c r="H391" s="109"/>
      <c r="I391" s="109"/>
      <c r="N391" s="167"/>
      <c r="O391" s="167"/>
      <c r="P391" s="167"/>
      <c r="Q391" s="167"/>
      <c r="R391" s="167"/>
      <c r="S391" s="167"/>
      <c r="T391" s="167"/>
      <c r="U391" s="167"/>
      <c r="V391" s="167"/>
      <c r="W391" s="186"/>
      <c r="X391" s="167"/>
    </row>
    <row r="392" spans="1:24" s="20" customFormat="1">
      <c r="A392" s="167"/>
      <c r="B392" s="167"/>
      <c r="C392" s="167"/>
      <c r="D392" s="168"/>
      <c r="E392" s="30"/>
      <c r="F392" s="30"/>
      <c r="G392" s="108"/>
      <c r="H392" s="109"/>
      <c r="I392" s="109"/>
      <c r="N392" s="167"/>
      <c r="O392" s="167"/>
      <c r="P392" s="167"/>
      <c r="Q392" s="167"/>
      <c r="R392" s="167"/>
      <c r="S392" s="167"/>
      <c r="T392" s="167"/>
      <c r="U392" s="167"/>
      <c r="V392" s="167"/>
      <c r="W392" s="186"/>
      <c r="X392" s="167"/>
    </row>
    <row r="393" spans="1:24" s="20" customFormat="1">
      <c r="A393" s="167"/>
      <c r="B393" s="167"/>
      <c r="C393" s="167"/>
      <c r="D393" s="168"/>
      <c r="E393" s="30"/>
      <c r="F393" s="30"/>
      <c r="G393" s="108"/>
      <c r="H393" s="109"/>
      <c r="I393" s="109"/>
      <c r="N393" s="167"/>
      <c r="O393" s="167"/>
      <c r="P393" s="167"/>
      <c r="Q393" s="167"/>
      <c r="R393" s="167"/>
      <c r="S393" s="167"/>
      <c r="T393" s="167"/>
      <c r="U393" s="167"/>
      <c r="V393" s="167"/>
      <c r="W393" s="186"/>
      <c r="X393" s="167"/>
    </row>
    <row r="394" spans="1:24" s="20" customFormat="1">
      <c r="A394" s="167"/>
      <c r="B394" s="167"/>
      <c r="C394" s="167"/>
      <c r="D394" s="168"/>
      <c r="E394" s="30"/>
      <c r="F394" s="30"/>
      <c r="G394" s="108"/>
      <c r="H394" s="109"/>
      <c r="I394" s="109"/>
      <c r="N394" s="167"/>
      <c r="O394" s="167"/>
      <c r="P394" s="167"/>
      <c r="Q394" s="167"/>
      <c r="R394" s="167"/>
      <c r="S394" s="167"/>
      <c r="T394" s="167"/>
      <c r="U394" s="167"/>
      <c r="V394" s="167"/>
      <c r="W394" s="186"/>
      <c r="X394" s="167"/>
    </row>
    <row r="395" spans="1:24" s="20" customFormat="1">
      <c r="A395" s="167"/>
      <c r="B395" s="167"/>
      <c r="C395" s="167"/>
      <c r="D395" s="168"/>
      <c r="E395" s="30"/>
      <c r="F395" s="30"/>
      <c r="G395" s="108"/>
      <c r="H395" s="109"/>
      <c r="I395" s="109"/>
      <c r="N395" s="167"/>
      <c r="O395" s="167"/>
      <c r="P395" s="167"/>
      <c r="Q395" s="167"/>
      <c r="R395" s="167"/>
      <c r="S395" s="167"/>
      <c r="T395" s="167"/>
      <c r="U395" s="167"/>
      <c r="V395" s="167"/>
      <c r="W395" s="186"/>
      <c r="X395" s="167"/>
    </row>
    <row r="396" spans="1:24" s="20" customFormat="1">
      <c r="A396" s="167"/>
      <c r="B396" s="167"/>
      <c r="C396" s="167"/>
      <c r="D396" s="168"/>
      <c r="E396" s="30"/>
      <c r="F396" s="30"/>
      <c r="G396" s="108"/>
      <c r="H396" s="109"/>
      <c r="I396" s="109"/>
      <c r="N396" s="167"/>
      <c r="O396" s="167"/>
      <c r="P396" s="167"/>
      <c r="Q396" s="167"/>
      <c r="R396" s="167"/>
      <c r="S396" s="167"/>
      <c r="T396" s="167"/>
      <c r="U396" s="167"/>
      <c r="V396" s="167"/>
      <c r="W396" s="186"/>
      <c r="X396" s="167"/>
    </row>
    <row r="397" spans="1:24" s="20" customFormat="1">
      <c r="A397" s="167"/>
      <c r="B397" s="167"/>
      <c r="C397" s="167"/>
      <c r="D397" s="168"/>
      <c r="E397" s="30"/>
      <c r="F397" s="30"/>
      <c r="G397" s="108"/>
      <c r="H397" s="109"/>
      <c r="I397" s="109"/>
      <c r="N397" s="167"/>
      <c r="O397" s="167"/>
      <c r="P397" s="167"/>
      <c r="Q397" s="167"/>
      <c r="R397" s="167"/>
      <c r="S397" s="167"/>
      <c r="T397" s="167"/>
      <c r="U397" s="167"/>
      <c r="V397" s="167"/>
      <c r="W397" s="186"/>
      <c r="X397" s="167"/>
    </row>
    <row r="398" spans="1:24" s="20" customFormat="1">
      <c r="A398" s="167"/>
      <c r="B398" s="167"/>
      <c r="C398" s="167"/>
      <c r="D398" s="168"/>
      <c r="E398" s="30"/>
      <c r="F398" s="30"/>
      <c r="G398" s="108"/>
      <c r="H398" s="109"/>
      <c r="I398" s="109"/>
      <c r="N398" s="167"/>
      <c r="O398" s="167"/>
      <c r="P398" s="167"/>
      <c r="Q398" s="167"/>
      <c r="R398" s="167"/>
      <c r="S398" s="167"/>
      <c r="T398" s="167"/>
      <c r="U398" s="167"/>
      <c r="V398" s="167"/>
      <c r="W398" s="186"/>
      <c r="X398" s="167"/>
    </row>
    <row r="399" spans="1:24" s="20" customFormat="1">
      <c r="A399" s="167"/>
      <c r="B399" s="167"/>
      <c r="C399" s="167"/>
      <c r="D399" s="168"/>
      <c r="E399" s="30"/>
      <c r="F399" s="30"/>
      <c r="G399" s="108"/>
      <c r="H399" s="109"/>
      <c r="I399" s="109"/>
      <c r="N399" s="167"/>
      <c r="O399" s="167"/>
      <c r="P399" s="167"/>
      <c r="Q399" s="167"/>
      <c r="R399" s="167"/>
      <c r="S399" s="167"/>
      <c r="T399" s="167"/>
      <c r="U399" s="167"/>
      <c r="V399" s="167"/>
      <c r="W399" s="186"/>
      <c r="X399" s="167"/>
    </row>
    <row r="400" spans="1:24" s="20" customFormat="1">
      <c r="A400" s="167"/>
      <c r="B400" s="167"/>
      <c r="C400" s="167"/>
      <c r="D400" s="168"/>
      <c r="E400" s="30"/>
      <c r="F400" s="30"/>
      <c r="G400" s="108"/>
      <c r="H400" s="109"/>
      <c r="I400" s="109"/>
      <c r="N400" s="167"/>
      <c r="O400" s="167"/>
      <c r="P400" s="167"/>
      <c r="Q400" s="167"/>
      <c r="R400" s="167"/>
      <c r="S400" s="167"/>
      <c r="T400" s="167"/>
      <c r="U400" s="167"/>
      <c r="V400" s="167"/>
      <c r="W400" s="186"/>
      <c r="X400" s="167"/>
    </row>
    <row r="401" spans="1:24" s="20" customFormat="1">
      <c r="A401" s="167"/>
      <c r="B401" s="167"/>
      <c r="C401" s="167"/>
      <c r="D401" s="168"/>
      <c r="E401" s="30"/>
      <c r="F401" s="30"/>
      <c r="G401" s="108"/>
      <c r="H401" s="109"/>
      <c r="I401" s="109"/>
      <c r="N401" s="167"/>
      <c r="O401" s="167"/>
      <c r="P401" s="167"/>
      <c r="Q401" s="167"/>
      <c r="R401" s="167"/>
      <c r="S401" s="167"/>
      <c r="T401" s="167"/>
      <c r="U401" s="167"/>
      <c r="V401" s="167"/>
      <c r="W401" s="186"/>
      <c r="X401" s="167"/>
    </row>
    <row r="402" spans="1:24" s="20" customFormat="1">
      <c r="A402" s="167"/>
      <c r="B402" s="167"/>
      <c r="C402" s="167"/>
      <c r="D402" s="168"/>
      <c r="E402" s="30"/>
      <c r="F402" s="30"/>
      <c r="G402" s="108"/>
      <c r="H402" s="109"/>
      <c r="I402" s="109"/>
      <c r="N402" s="167"/>
      <c r="O402" s="167"/>
      <c r="P402" s="167"/>
      <c r="Q402" s="167"/>
      <c r="R402" s="167"/>
      <c r="S402" s="167"/>
      <c r="T402" s="167"/>
      <c r="U402" s="167"/>
      <c r="V402" s="167"/>
      <c r="W402" s="186"/>
      <c r="X402" s="167"/>
    </row>
    <row r="403" spans="1:24" s="20" customFormat="1">
      <c r="A403" s="167"/>
      <c r="B403" s="167"/>
      <c r="C403" s="167"/>
      <c r="D403" s="168"/>
      <c r="E403" s="30"/>
      <c r="F403" s="30"/>
      <c r="G403" s="108"/>
      <c r="H403" s="109"/>
      <c r="I403" s="109"/>
      <c r="N403" s="167"/>
      <c r="O403" s="167"/>
      <c r="P403" s="167"/>
      <c r="Q403" s="167"/>
      <c r="R403" s="167"/>
      <c r="S403" s="167"/>
      <c r="T403" s="167"/>
      <c r="U403" s="167"/>
      <c r="V403" s="167"/>
      <c r="W403" s="186"/>
      <c r="X403" s="167"/>
    </row>
    <row r="404" spans="1:24" s="20" customFormat="1">
      <c r="A404" s="167"/>
      <c r="B404" s="167"/>
      <c r="C404" s="167"/>
      <c r="D404" s="168"/>
      <c r="E404" s="30"/>
      <c r="F404" s="30"/>
      <c r="G404" s="108"/>
      <c r="H404" s="109"/>
      <c r="I404" s="109"/>
      <c r="N404" s="167"/>
      <c r="O404" s="167"/>
      <c r="P404" s="167"/>
      <c r="Q404" s="167"/>
      <c r="R404" s="167"/>
      <c r="S404" s="167"/>
      <c r="T404" s="167"/>
      <c r="U404" s="167"/>
      <c r="V404" s="167"/>
      <c r="W404" s="186"/>
      <c r="X404" s="167"/>
    </row>
    <row r="405" spans="1:24" s="20" customFormat="1">
      <c r="A405" s="167"/>
      <c r="B405" s="167"/>
      <c r="C405" s="167"/>
      <c r="D405" s="168"/>
      <c r="E405" s="30"/>
      <c r="F405" s="30"/>
      <c r="G405" s="108"/>
      <c r="H405" s="109"/>
      <c r="I405" s="109"/>
      <c r="N405" s="167"/>
      <c r="O405" s="167"/>
      <c r="P405" s="167"/>
      <c r="Q405" s="167"/>
      <c r="R405" s="167"/>
      <c r="S405" s="167"/>
      <c r="T405" s="167"/>
      <c r="U405" s="167"/>
      <c r="V405" s="167"/>
      <c r="W405" s="186"/>
      <c r="X405" s="167"/>
    </row>
    <row r="406" spans="1:24" s="20" customFormat="1">
      <c r="A406" s="167"/>
      <c r="B406" s="167"/>
      <c r="C406" s="167"/>
      <c r="D406" s="168"/>
      <c r="E406" s="30"/>
      <c r="F406" s="30"/>
      <c r="G406" s="108"/>
      <c r="H406" s="109"/>
      <c r="I406" s="109"/>
      <c r="N406" s="167"/>
      <c r="O406" s="167"/>
      <c r="P406" s="167"/>
      <c r="Q406" s="167"/>
      <c r="R406" s="167"/>
      <c r="S406" s="167"/>
      <c r="T406" s="167"/>
      <c r="U406" s="167"/>
      <c r="V406" s="167"/>
      <c r="W406" s="186"/>
      <c r="X406" s="167"/>
    </row>
    <row r="407" spans="1:24" s="20" customFormat="1">
      <c r="A407" s="167"/>
      <c r="B407" s="167"/>
      <c r="C407" s="167"/>
      <c r="D407" s="168"/>
      <c r="E407" s="30"/>
      <c r="F407" s="30"/>
      <c r="G407" s="108"/>
      <c r="H407" s="109"/>
      <c r="I407" s="109"/>
      <c r="N407" s="167"/>
      <c r="O407" s="167"/>
      <c r="P407" s="167"/>
      <c r="Q407" s="167"/>
      <c r="R407" s="167"/>
      <c r="S407" s="167"/>
      <c r="T407" s="167"/>
      <c r="U407" s="167"/>
      <c r="V407" s="167"/>
      <c r="W407" s="186"/>
      <c r="X407" s="167"/>
    </row>
    <row r="408" spans="1:24" s="20" customFormat="1">
      <c r="A408" s="167"/>
      <c r="B408" s="167"/>
      <c r="C408" s="167"/>
      <c r="D408" s="168"/>
      <c r="E408" s="30"/>
      <c r="F408" s="30"/>
      <c r="G408" s="108"/>
      <c r="H408" s="109"/>
      <c r="I408" s="109"/>
      <c r="N408" s="167"/>
      <c r="O408" s="167"/>
      <c r="P408" s="167"/>
      <c r="Q408" s="167"/>
      <c r="R408" s="167"/>
      <c r="S408" s="167"/>
      <c r="T408" s="167"/>
      <c r="U408" s="167"/>
      <c r="V408" s="167"/>
      <c r="W408" s="186"/>
      <c r="X408" s="167"/>
    </row>
    <row r="409" spans="1:24" s="20" customFormat="1">
      <c r="A409" s="167"/>
      <c r="B409" s="167"/>
      <c r="C409" s="167"/>
      <c r="D409" s="168"/>
      <c r="E409" s="30"/>
      <c r="F409" s="30"/>
      <c r="G409" s="108"/>
      <c r="H409" s="109"/>
      <c r="I409" s="109"/>
      <c r="N409" s="167"/>
      <c r="O409" s="167"/>
      <c r="P409" s="167"/>
      <c r="Q409" s="167"/>
      <c r="R409" s="167"/>
      <c r="S409" s="167"/>
      <c r="T409" s="167"/>
      <c r="U409" s="167"/>
      <c r="V409" s="167"/>
      <c r="W409" s="186"/>
      <c r="X409" s="167"/>
    </row>
    <row r="410" spans="1:24" s="20" customFormat="1">
      <c r="A410" s="167"/>
      <c r="B410" s="167"/>
      <c r="C410" s="167"/>
      <c r="D410" s="168"/>
      <c r="E410" s="30"/>
      <c r="F410" s="30"/>
      <c r="G410" s="108"/>
      <c r="H410" s="109"/>
      <c r="I410" s="109"/>
      <c r="N410" s="167"/>
      <c r="O410" s="167"/>
      <c r="P410" s="167"/>
      <c r="Q410" s="167"/>
      <c r="R410" s="167"/>
      <c r="S410" s="167"/>
      <c r="T410" s="167"/>
      <c r="U410" s="167"/>
      <c r="V410" s="167"/>
      <c r="W410" s="186"/>
      <c r="X410" s="167"/>
    </row>
    <row r="411" spans="1:24" s="20" customFormat="1">
      <c r="A411" s="167"/>
      <c r="B411" s="167"/>
      <c r="C411" s="167"/>
      <c r="D411" s="168"/>
      <c r="E411" s="30"/>
      <c r="F411" s="30"/>
      <c r="G411" s="108"/>
      <c r="H411" s="109"/>
      <c r="I411" s="109"/>
      <c r="N411" s="167"/>
      <c r="O411" s="167"/>
      <c r="P411" s="167"/>
      <c r="Q411" s="167"/>
      <c r="R411" s="167"/>
      <c r="S411" s="167"/>
      <c r="T411" s="167"/>
      <c r="U411" s="167"/>
      <c r="V411" s="167"/>
      <c r="W411" s="186"/>
      <c r="X411" s="167"/>
    </row>
    <row r="412" spans="1:24" s="20" customFormat="1">
      <c r="A412" s="167"/>
      <c r="B412" s="167"/>
      <c r="C412" s="167"/>
      <c r="D412" s="168"/>
      <c r="E412" s="30"/>
      <c r="F412" s="30"/>
      <c r="G412" s="108"/>
      <c r="H412" s="109"/>
      <c r="I412" s="109"/>
      <c r="N412" s="167"/>
      <c r="O412" s="167"/>
      <c r="P412" s="167"/>
      <c r="Q412" s="167"/>
      <c r="R412" s="167"/>
      <c r="S412" s="167"/>
      <c r="T412" s="167"/>
      <c r="U412" s="167"/>
      <c r="V412" s="167"/>
      <c r="W412" s="186"/>
      <c r="X412" s="167"/>
    </row>
    <row r="413" spans="1:24" s="20" customFormat="1">
      <c r="A413" s="167"/>
      <c r="B413" s="167"/>
      <c r="C413" s="167"/>
      <c r="D413" s="168"/>
      <c r="E413" s="30"/>
      <c r="F413" s="30"/>
      <c r="G413" s="108"/>
      <c r="H413" s="109"/>
      <c r="I413" s="109"/>
      <c r="N413" s="167"/>
      <c r="O413" s="167"/>
      <c r="P413" s="167"/>
      <c r="Q413" s="167"/>
      <c r="R413" s="167"/>
      <c r="S413" s="167"/>
      <c r="T413" s="167"/>
      <c r="U413" s="167"/>
      <c r="V413" s="167"/>
      <c r="W413" s="186"/>
      <c r="X413" s="167"/>
    </row>
    <row r="414" spans="1:24" s="20" customFormat="1">
      <c r="A414" s="167"/>
      <c r="B414" s="167"/>
      <c r="C414" s="167"/>
      <c r="D414" s="168"/>
      <c r="E414" s="30"/>
      <c r="F414" s="30"/>
      <c r="G414" s="108"/>
      <c r="H414" s="109"/>
      <c r="I414" s="109"/>
      <c r="N414" s="167"/>
      <c r="O414" s="167"/>
      <c r="P414" s="167"/>
      <c r="Q414" s="167"/>
      <c r="R414" s="167"/>
      <c r="S414" s="167"/>
      <c r="T414" s="167"/>
      <c r="U414" s="167"/>
      <c r="V414" s="167"/>
      <c r="W414" s="186"/>
      <c r="X414" s="167"/>
    </row>
    <row r="415" spans="1:24" s="20" customFormat="1">
      <c r="A415" s="167"/>
      <c r="B415" s="167"/>
      <c r="C415" s="167"/>
      <c r="D415" s="168"/>
      <c r="E415" s="30"/>
      <c r="F415" s="30"/>
      <c r="G415" s="108"/>
      <c r="H415" s="109"/>
      <c r="I415" s="109"/>
      <c r="N415" s="167"/>
      <c r="O415" s="167"/>
      <c r="P415" s="167"/>
      <c r="Q415" s="167"/>
      <c r="R415" s="167"/>
      <c r="S415" s="167"/>
      <c r="T415" s="167"/>
      <c r="U415" s="167"/>
      <c r="V415" s="167"/>
      <c r="W415" s="186"/>
      <c r="X415" s="167"/>
    </row>
    <row r="416" spans="1:24" s="20" customFormat="1">
      <c r="A416" s="167"/>
      <c r="B416" s="167"/>
      <c r="C416" s="167"/>
      <c r="D416" s="168"/>
      <c r="E416" s="30"/>
      <c r="F416" s="30"/>
      <c r="G416" s="108"/>
      <c r="H416" s="109"/>
      <c r="I416" s="109"/>
      <c r="N416" s="167"/>
      <c r="O416" s="167"/>
      <c r="P416" s="167"/>
      <c r="Q416" s="167"/>
      <c r="R416" s="167"/>
      <c r="S416" s="167"/>
      <c r="T416" s="167"/>
      <c r="U416" s="167"/>
      <c r="V416" s="167"/>
      <c r="W416" s="186"/>
      <c r="X416" s="167"/>
    </row>
    <row r="417" spans="1:24" s="20" customFormat="1">
      <c r="A417" s="167"/>
      <c r="B417" s="167"/>
      <c r="C417" s="167"/>
      <c r="D417" s="168"/>
      <c r="E417" s="30"/>
      <c r="F417" s="30"/>
      <c r="G417" s="108"/>
      <c r="H417" s="109"/>
      <c r="I417" s="109"/>
      <c r="N417" s="167"/>
      <c r="O417" s="167"/>
      <c r="P417" s="167"/>
      <c r="Q417" s="167"/>
      <c r="R417" s="167"/>
      <c r="S417" s="167"/>
      <c r="T417" s="167"/>
      <c r="U417" s="167"/>
      <c r="V417" s="167"/>
      <c r="W417" s="186"/>
      <c r="X417" s="167"/>
    </row>
    <row r="418" spans="1:24" s="20" customFormat="1">
      <c r="A418" s="167"/>
      <c r="B418" s="167"/>
      <c r="C418" s="167"/>
      <c r="D418" s="168"/>
      <c r="E418" s="30"/>
      <c r="F418" s="30"/>
      <c r="G418" s="108"/>
      <c r="H418" s="109"/>
      <c r="I418" s="109"/>
      <c r="N418" s="167"/>
      <c r="O418" s="167"/>
      <c r="P418" s="167"/>
      <c r="Q418" s="167"/>
      <c r="R418" s="167"/>
      <c r="S418" s="167"/>
      <c r="T418" s="167"/>
      <c r="U418" s="167"/>
      <c r="V418" s="167"/>
      <c r="W418" s="186"/>
      <c r="X418" s="167"/>
    </row>
    <row r="419" spans="1:24" s="20" customFormat="1">
      <c r="A419" s="167"/>
      <c r="B419" s="167"/>
      <c r="C419" s="167"/>
      <c r="D419" s="168"/>
      <c r="E419" s="30"/>
      <c r="F419" s="30"/>
      <c r="G419" s="108"/>
      <c r="H419" s="109"/>
      <c r="I419" s="109"/>
      <c r="N419" s="167"/>
      <c r="O419" s="167"/>
      <c r="P419" s="167"/>
      <c r="Q419" s="167"/>
      <c r="R419" s="167"/>
      <c r="S419" s="167"/>
      <c r="T419" s="167"/>
      <c r="U419" s="167"/>
      <c r="V419" s="167"/>
      <c r="W419" s="186"/>
      <c r="X419" s="167"/>
    </row>
    <row r="420" spans="1:24" s="20" customFormat="1">
      <c r="A420" s="167"/>
      <c r="B420" s="167"/>
      <c r="C420" s="167"/>
      <c r="D420" s="168"/>
      <c r="E420" s="30"/>
      <c r="F420" s="30"/>
      <c r="G420" s="108"/>
      <c r="H420" s="109"/>
      <c r="I420" s="109"/>
      <c r="N420" s="167"/>
      <c r="O420" s="167"/>
      <c r="P420" s="167"/>
      <c r="Q420" s="167"/>
      <c r="R420" s="167"/>
      <c r="S420" s="167"/>
      <c r="T420" s="167"/>
      <c r="U420" s="167"/>
      <c r="V420" s="167"/>
      <c r="W420" s="186"/>
      <c r="X420" s="167"/>
    </row>
    <row r="421" spans="1:24" s="20" customFormat="1">
      <c r="A421" s="167"/>
      <c r="B421" s="167"/>
      <c r="C421" s="167"/>
      <c r="D421" s="168"/>
      <c r="E421" s="30"/>
      <c r="F421" s="30"/>
      <c r="G421" s="108"/>
      <c r="H421" s="109"/>
      <c r="I421" s="109"/>
      <c r="N421" s="167"/>
      <c r="O421" s="167"/>
      <c r="P421" s="167"/>
      <c r="Q421" s="167"/>
      <c r="R421" s="167"/>
      <c r="S421" s="167"/>
      <c r="T421" s="167"/>
      <c r="U421" s="167"/>
      <c r="V421" s="167"/>
      <c r="W421" s="186"/>
      <c r="X421" s="167"/>
    </row>
    <row r="422" spans="1:24" s="20" customFormat="1">
      <c r="A422" s="167"/>
      <c r="B422" s="167"/>
      <c r="C422" s="167"/>
      <c r="D422" s="168"/>
      <c r="E422" s="30"/>
      <c r="F422" s="30"/>
      <c r="G422" s="108"/>
      <c r="H422" s="109"/>
      <c r="I422" s="109"/>
      <c r="N422" s="167"/>
      <c r="O422" s="167"/>
      <c r="P422" s="167"/>
      <c r="Q422" s="167"/>
      <c r="R422" s="167"/>
      <c r="S422" s="167"/>
      <c r="T422" s="167"/>
      <c r="U422" s="167"/>
      <c r="V422" s="167"/>
      <c r="W422" s="186"/>
      <c r="X422" s="167"/>
    </row>
    <row r="423" spans="1:24" s="20" customFormat="1">
      <c r="A423" s="167"/>
      <c r="B423" s="167"/>
      <c r="C423" s="167"/>
      <c r="D423" s="168"/>
      <c r="E423" s="30"/>
      <c r="F423" s="30"/>
      <c r="G423" s="108"/>
      <c r="H423" s="109"/>
      <c r="I423" s="109"/>
      <c r="N423" s="167"/>
      <c r="O423" s="167"/>
      <c r="P423" s="167"/>
      <c r="Q423" s="167"/>
      <c r="R423" s="167"/>
      <c r="S423" s="167"/>
      <c r="T423" s="167"/>
      <c r="U423" s="167"/>
      <c r="V423" s="167"/>
      <c r="W423" s="186"/>
      <c r="X423" s="167"/>
    </row>
    <row r="424" spans="1:24" s="20" customFormat="1">
      <c r="A424" s="167"/>
      <c r="B424" s="167"/>
      <c r="C424" s="167"/>
      <c r="D424" s="168"/>
      <c r="E424" s="30"/>
      <c r="F424" s="30"/>
      <c r="G424" s="108"/>
      <c r="H424" s="109"/>
      <c r="I424" s="109"/>
      <c r="N424" s="167"/>
      <c r="O424" s="167"/>
      <c r="P424" s="167"/>
      <c r="Q424" s="167"/>
      <c r="R424" s="167"/>
      <c r="S424" s="167"/>
      <c r="T424" s="167"/>
      <c r="U424" s="167"/>
      <c r="V424" s="167"/>
      <c r="W424" s="186"/>
      <c r="X424" s="167"/>
    </row>
    <row r="425" spans="1:24" s="20" customFormat="1">
      <c r="A425" s="167"/>
      <c r="B425" s="167"/>
      <c r="C425" s="167"/>
      <c r="D425" s="168"/>
      <c r="E425" s="30"/>
      <c r="F425" s="30"/>
      <c r="G425" s="108"/>
      <c r="H425" s="109"/>
      <c r="I425" s="109"/>
      <c r="N425" s="167"/>
      <c r="O425" s="167"/>
      <c r="P425" s="167"/>
      <c r="Q425" s="167"/>
      <c r="R425" s="167"/>
      <c r="S425" s="167"/>
      <c r="T425" s="167"/>
      <c r="U425" s="167"/>
      <c r="V425" s="167"/>
      <c r="W425" s="186"/>
      <c r="X425" s="167"/>
    </row>
    <row r="426" spans="1:24" s="20" customFormat="1">
      <c r="A426" s="167"/>
      <c r="B426" s="167"/>
      <c r="C426" s="167"/>
      <c r="D426" s="168"/>
      <c r="E426" s="30"/>
      <c r="F426" s="30"/>
      <c r="G426" s="108"/>
      <c r="H426" s="109"/>
      <c r="I426" s="109"/>
      <c r="N426" s="167"/>
      <c r="O426" s="167"/>
      <c r="P426" s="167"/>
      <c r="Q426" s="167"/>
      <c r="R426" s="167"/>
      <c r="S426" s="167"/>
      <c r="T426" s="167"/>
      <c r="U426" s="167"/>
      <c r="V426" s="167"/>
      <c r="W426" s="186"/>
      <c r="X426" s="167"/>
    </row>
    <row r="427" spans="1:24" s="20" customFormat="1">
      <c r="A427" s="167"/>
      <c r="B427" s="167"/>
      <c r="C427" s="167"/>
      <c r="D427" s="168"/>
      <c r="E427" s="30"/>
      <c r="F427" s="30"/>
      <c r="G427" s="108"/>
      <c r="H427" s="109"/>
      <c r="I427" s="109"/>
      <c r="N427" s="167"/>
      <c r="O427" s="167"/>
      <c r="P427" s="167"/>
      <c r="Q427" s="167"/>
      <c r="R427" s="167"/>
      <c r="S427" s="167"/>
      <c r="T427" s="167"/>
      <c r="U427" s="167"/>
      <c r="V427" s="167"/>
      <c r="W427" s="186"/>
      <c r="X427" s="167"/>
    </row>
    <row r="428" spans="1:24" s="20" customFormat="1">
      <c r="A428" s="167"/>
      <c r="B428" s="167"/>
      <c r="C428" s="167"/>
      <c r="D428" s="168"/>
      <c r="E428" s="30"/>
      <c r="F428" s="30"/>
      <c r="G428" s="108"/>
      <c r="H428" s="109"/>
      <c r="I428" s="109"/>
      <c r="N428" s="167"/>
      <c r="O428" s="167"/>
      <c r="P428" s="167"/>
      <c r="Q428" s="167"/>
      <c r="R428" s="167"/>
      <c r="S428" s="167"/>
      <c r="T428" s="167"/>
      <c r="U428" s="167"/>
      <c r="V428" s="167"/>
      <c r="W428" s="186"/>
      <c r="X428" s="167"/>
    </row>
    <row r="429" spans="1:24" s="20" customFormat="1">
      <c r="A429" s="167"/>
      <c r="B429" s="167"/>
      <c r="C429" s="167"/>
      <c r="D429" s="168"/>
      <c r="E429" s="30"/>
      <c r="F429" s="30"/>
      <c r="G429" s="108"/>
      <c r="H429" s="109"/>
      <c r="I429" s="109"/>
      <c r="N429" s="167"/>
      <c r="O429" s="167"/>
      <c r="P429" s="167"/>
      <c r="Q429" s="167"/>
      <c r="R429" s="167"/>
      <c r="S429" s="167"/>
      <c r="T429" s="167"/>
      <c r="U429" s="167"/>
      <c r="V429" s="167"/>
      <c r="W429" s="186"/>
      <c r="X429" s="167"/>
    </row>
  </sheetData>
  <sheetProtection insertRows="0" deleteRows="0"/>
  <protectedRanges>
    <protectedRange sqref="L1:R205 M206:R206 L207:R1048576 W1:W1048576" name="Obseg1"/>
    <protectedRange sqref="J206:L206" name="Obseg1_2_1"/>
  </protectedRanges>
  <mergeCells count="8">
    <mergeCell ref="A206:L20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37 D22:D23 D25:D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9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X266"/>
  <sheetViews>
    <sheetView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3" customWidth="1"/>
    <col min="2" max="2" width="6.28515625" style="167" customWidth="1"/>
    <col min="3" max="3" width="8.710937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13" t="str">
        <f>+'prva stran'!B6</f>
        <v>OŠ Alojza Gradnika Dobrovo</v>
      </c>
      <c r="F2" s="414"/>
      <c r="G2" s="414"/>
      <c r="H2" s="414"/>
      <c r="I2" s="414"/>
      <c r="J2" s="414"/>
      <c r="K2" s="414"/>
      <c r="L2" s="414"/>
    </row>
    <row r="3" spans="1:23" ht="15">
      <c r="D3" s="49" t="s">
        <v>132</v>
      </c>
      <c r="E3" s="415" t="str">
        <f>+'prva stran'!B7</f>
        <v>Trg 25. maja 9, 5212 Dobrovo</v>
      </c>
      <c r="F3" s="416"/>
      <c r="G3" s="416"/>
      <c r="H3" s="416"/>
      <c r="I3" s="416"/>
      <c r="J3" s="416"/>
      <c r="K3" s="416"/>
      <c r="L3" s="416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17">
        <f>+'prva stran'!B10</f>
        <v>0</v>
      </c>
      <c r="F6" s="418"/>
      <c r="G6" s="418"/>
      <c r="H6" s="418"/>
      <c r="I6" s="418"/>
      <c r="J6" s="418"/>
      <c r="K6" s="418"/>
      <c r="L6" s="418"/>
    </row>
    <row r="7" spans="1:23" ht="17.25" customHeight="1">
      <c r="D7" s="50" t="s">
        <v>132</v>
      </c>
      <c r="E7" s="419">
        <f>+'prva stran'!B11</f>
        <v>0</v>
      </c>
      <c r="F7" s="420"/>
      <c r="G7" s="420"/>
      <c r="H7" s="420"/>
      <c r="I7" s="420"/>
      <c r="J7" s="420"/>
      <c r="K7" s="420"/>
      <c r="L7" s="420"/>
    </row>
    <row r="8" spans="1:23" ht="17.25" customHeight="1">
      <c r="D8" s="50" t="s">
        <v>133</v>
      </c>
      <c r="E8" s="419">
        <f>+'prva stran'!B12</f>
        <v>0</v>
      </c>
      <c r="F8" s="420"/>
      <c r="G8" s="420"/>
      <c r="H8" s="420"/>
      <c r="I8" s="420"/>
      <c r="J8" s="420"/>
      <c r="K8" s="420"/>
      <c r="L8" s="420"/>
    </row>
    <row r="9" spans="1:23" s="14" customFormat="1" ht="17.25" customHeight="1">
      <c r="A9" s="11"/>
      <c r="B9" s="11"/>
      <c r="C9" s="11"/>
      <c r="D9" s="51" t="s">
        <v>135</v>
      </c>
      <c r="E9" s="421">
        <f>+'prva stran'!B13</f>
        <v>0</v>
      </c>
      <c r="F9" s="420"/>
      <c r="G9" s="420"/>
      <c r="H9" s="420"/>
      <c r="I9" s="420"/>
      <c r="J9" s="420"/>
      <c r="K9" s="420"/>
      <c r="L9" s="420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pred_rekapitulacija'!A31</f>
        <v>18.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12" t="str">
        <f>+'Ponudbeni pred_rekapitulacija'!B31</f>
        <v>EKO ŽIVILA</v>
      </c>
      <c r="E13" s="412"/>
      <c r="F13" s="412"/>
      <c r="G13" s="412"/>
      <c r="H13" s="412"/>
      <c r="I13" s="412"/>
      <c r="J13" s="412"/>
      <c r="K13" s="412"/>
      <c r="L13" s="412"/>
      <c r="M13" s="412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56" t="s">
        <v>1483</v>
      </c>
      <c r="C16" s="257" t="s">
        <v>1499</v>
      </c>
      <c r="D16" s="258" t="s">
        <v>1769</v>
      </c>
      <c r="E16" s="251">
        <v>1</v>
      </c>
      <c r="F16" s="252" t="s">
        <v>0</v>
      </c>
      <c r="G16" s="113"/>
      <c r="H16" s="259">
        <v>50</v>
      </c>
      <c r="I16" s="252" t="s">
        <v>93</v>
      </c>
      <c r="J1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" s="81" t="str">
        <f>IF(Sklop18[[#This Row],[ZAHTEVANA SHEMA KAKOVOSTI]]&lt;&gt;"",Sklop18[[#This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+Sklop18[[#This Row],[cena/enota brez DDV v EUR]]*Sklop18[[#This Row],[Stopnja DDV (%)]]</f>
        <v>0</v>
      </c>
      <c r="T16" s="84">
        <f>+Sklop18[[#This Row],[cena/enota brez DDV v EUR]]+Sklop18[[#This Row],[Davek (EUR)]]</f>
        <v>0</v>
      </c>
      <c r="U16" s="84">
        <f>+Sklop18[[#This Row],[cena/enota brez DDV v EUR]]*Sklop18[[#This Row],[Okvirna količina]]</f>
        <v>0</v>
      </c>
      <c r="V16" s="84">
        <f>+Sklop18[[#This Row],[Končna cena/enoto mere (EUR) z DDV]]*Sklop18[[#This Row],[Okvirna količina]]</f>
        <v>0</v>
      </c>
      <c r="W16" s="137" t="s">
        <v>160</v>
      </c>
    </row>
    <row r="17" spans="1:23" s="175" customFormat="1" ht="12">
      <c r="A17" s="85" t="s">
        <v>3</v>
      </c>
      <c r="B17" s="256" t="s">
        <v>1484</v>
      </c>
      <c r="C17" s="257" t="s">
        <v>1499</v>
      </c>
      <c r="D17" s="258" t="s">
        <v>1770</v>
      </c>
      <c r="E17" s="251">
        <v>1</v>
      </c>
      <c r="F17" s="252" t="s">
        <v>0</v>
      </c>
      <c r="G17" s="113"/>
      <c r="H17" s="259">
        <v>50</v>
      </c>
      <c r="I17" s="252" t="s">
        <v>93</v>
      </c>
      <c r="J17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" s="81" t="str">
        <f>IF(Sklop18[[#This Row],[ZAHTEVANA SHEMA KAKOVOSTI]]&lt;&gt;"",Sklop18[[#This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+Sklop18[[#This Row],[cena/enota brez DDV v EUR]]*Sklop18[[#This Row],[Stopnja DDV (%)]]</f>
        <v>0</v>
      </c>
      <c r="T17" s="88">
        <f>+Sklop18[[#This Row],[cena/enota brez DDV v EUR]]+Sklop18[[#This Row],[Davek (EUR)]]</f>
        <v>0</v>
      </c>
      <c r="U17" s="88">
        <f>+Sklop18[[#This Row],[cena/enota brez DDV v EUR]]*Sklop18[[#This Row],[Okvirna količina]]</f>
        <v>0</v>
      </c>
      <c r="V17" s="88">
        <f>+Sklop18[[#This Row],[Končna cena/enoto mere (EUR) z DDV]]*Sklop18[[#This Row],[Okvirna količina]]</f>
        <v>0</v>
      </c>
      <c r="W17" s="137" t="s">
        <v>160</v>
      </c>
    </row>
    <row r="18" spans="1:23" s="175" customFormat="1" ht="12">
      <c r="A18" s="80" t="s">
        <v>4</v>
      </c>
      <c r="B18" s="256" t="s">
        <v>1485</v>
      </c>
      <c r="C18" s="257" t="s">
        <v>1499</v>
      </c>
      <c r="D18" s="258" t="s">
        <v>1771</v>
      </c>
      <c r="E18" s="251">
        <v>1</v>
      </c>
      <c r="F18" s="252" t="s">
        <v>0</v>
      </c>
      <c r="G18" s="113"/>
      <c r="H18" s="259">
        <v>100</v>
      </c>
      <c r="I18" s="252" t="s">
        <v>93</v>
      </c>
      <c r="J18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8" s="81" t="str">
        <f>IF(Sklop18[[#This Row],[ZAHTEVANA SHEMA KAKOVOSTI]]&lt;&gt;"",Sklop18[[#This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+Sklop18[[#This Row],[cena/enota brez DDV v EUR]]*Sklop18[[#This Row],[Stopnja DDV (%)]]</f>
        <v>0</v>
      </c>
      <c r="T18" s="88">
        <f>+Sklop18[[#This Row],[cena/enota brez DDV v EUR]]+Sklop18[[#This Row],[Davek (EUR)]]</f>
        <v>0</v>
      </c>
      <c r="U18" s="88">
        <f>+Sklop18[[#This Row],[cena/enota brez DDV v EUR]]*Sklop18[[#This Row],[Okvirna količina]]</f>
        <v>0</v>
      </c>
      <c r="V18" s="88">
        <f>+Sklop18[[#This Row],[Končna cena/enoto mere (EUR) z DDV]]*Sklop18[[#This Row],[Okvirna količina]]</f>
        <v>0</v>
      </c>
      <c r="W18" s="137" t="s">
        <v>160</v>
      </c>
    </row>
    <row r="19" spans="1:23" s="175" customFormat="1" ht="12">
      <c r="A19" s="85" t="s">
        <v>5</v>
      </c>
      <c r="B19" s="256" t="s">
        <v>1486</v>
      </c>
      <c r="C19" s="257" t="s">
        <v>1499</v>
      </c>
      <c r="D19" s="258" t="s">
        <v>1772</v>
      </c>
      <c r="E19" s="251">
        <v>1</v>
      </c>
      <c r="F19" s="252" t="s">
        <v>0</v>
      </c>
      <c r="G19" s="113"/>
      <c r="H19" s="259">
        <v>50</v>
      </c>
      <c r="I19" s="252" t="s">
        <v>93</v>
      </c>
      <c r="J19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9" s="81" t="str">
        <f>IF(Sklop18[[#This Row],[ZAHTEVANA SHEMA KAKOVOSTI]]&lt;&gt;"",Sklop18[[#This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+Sklop18[[#This Row],[cena/enota brez DDV v EUR]]*Sklop18[[#This Row],[Stopnja DDV (%)]]</f>
        <v>0</v>
      </c>
      <c r="T19" s="88">
        <f>+Sklop18[[#This Row],[cena/enota brez DDV v EUR]]+Sklop18[[#This Row],[Davek (EUR)]]</f>
        <v>0</v>
      </c>
      <c r="U19" s="88">
        <f>+Sklop18[[#This Row],[cena/enota brez DDV v EUR]]*Sklop18[[#This Row],[Okvirna količina]]</f>
        <v>0</v>
      </c>
      <c r="V19" s="88">
        <f>+Sklop18[[#This Row],[Končna cena/enoto mere (EUR) z DDV]]*Sklop18[[#This Row],[Okvirna količina]]</f>
        <v>0</v>
      </c>
      <c r="W19" s="137" t="s">
        <v>160</v>
      </c>
    </row>
    <row r="20" spans="1:23" s="175" customFormat="1" ht="12">
      <c r="A20" s="80" t="s">
        <v>6</v>
      </c>
      <c r="B20" s="256" t="s">
        <v>1487</v>
      </c>
      <c r="C20" s="257" t="s">
        <v>1499</v>
      </c>
      <c r="D20" s="258" t="s">
        <v>1773</v>
      </c>
      <c r="E20" s="251">
        <v>1</v>
      </c>
      <c r="F20" s="252" t="s">
        <v>0</v>
      </c>
      <c r="G20" s="113"/>
      <c r="H20" s="259">
        <v>60</v>
      </c>
      <c r="I20" s="252" t="s">
        <v>93</v>
      </c>
      <c r="J20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0" s="81" t="str">
        <f>IF(Sklop18[[#This Row],[ZAHTEVANA SHEMA KAKOVOSTI]]&lt;&gt;"",Sklop18[[#This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+Sklop18[[#This Row],[cena/enota brez DDV v EUR]]*Sklop18[[#This Row],[Stopnja DDV (%)]]</f>
        <v>0</v>
      </c>
      <c r="T20" s="88">
        <f>+Sklop18[[#This Row],[cena/enota brez DDV v EUR]]+Sklop18[[#This Row],[Davek (EUR)]]</f>
        <v>0</v>
      </c>
      <c r="U20" s="88">
        <f>+Sklop18[[#This Row],[cena/enota brez DDV v EUR]]*Sklop18[[#This Row],[Okvirna količina]]</f>
        <v>0</v>
      </c>
      <c r="V20" s="88">
        <f>+Sklop18[[#This Row],[Končna cena/enoto mere (EUR) z DDV]]*Sklop18[[#This Row],[Okvirna količina]]</f>
        <v>0</v>
      </c>
      <c r="W20" s="137" t="s">
        <v>160</v>
      </c>
    </row>
    <row r="21" spans="1:23" s="175" customFormat="1" ht="12">
      <c r="A21" s="85" t="s">
        <v>7</v>
      </c>
      <c r="B21" s="256" t="s">
        <v>1488</v>
      </c>
      <c r="C21" s="257" t="s">
        <v>1499</v>
      </c>
      <c r="D21" s="258" t="s">
        <v>1774</v>
      </c>
      <c r="E21" s="251">
        <v>2</v>
      </c>
      <c r="F21" s="252" t="s">
        <v>0</v>
      </c>
      <c r="G21" s="113"/>
      <c r="H21" s="259">
        <v>25</v>
      </c>
      <c r="I21" s="252" t="s">
        <v>93</v>
      </c>
      <c r="J21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1" s="81" t="str">
        <f>IF(Sklop18[[#This Row],[ZAHTEVANA SHEMA KAKOVOSTI]]&lt;&gt;"",Sklop18[[#This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+Sklop18[[#This Row],[cena/enota brez DDV v EUR]]*Sklop18[[#This Row],[Stopnja DDV (%)]]</f>
        <v>0</v>
      </c>
      <c r="T21" s="88">
        <f>+Sklop18[[#This Row],[cena/enota brez DDV v EUR]]+Sklop18[[#This Row],[Davek (EUR)]]</f>
        <v>0</v>
      </c>
      <c r="U21" s="88">
        <f>+Sklop18[[#This Row],[cena/enota brez DDV v EUR]]*Sklop18[[#This Row],[Okvirna količina]]</f>
        <v>0</v>
      </c>
      <c r="V21" s="88">
        <f>+Sklop18[[#This Row],[Končna cena/enoto mere (EUR) z DDV]]*Sklop18[[#This Row],[Okvirna količina]]</f>
        <v>0</v>
      </c>
      <c r="W21" s="137" t="s">
        <v>160</v>
      </c>
    </row>
    <row r="22" spans="1:23" s="175" customFormat="1" ht="12">
      <c r="A22" s="80" t="s">
        <v>8</v>
      </c>
      <c r="B22" s="256" t="s">
        <v>1489</v>
      </c>
      <c r="C22" s="257" t="s">
        <v>1499</v>
      </c>
      <c r="D22" s="258" t="s">
        <v>1775</v>
      </c>
      <c r="E22" s="251">
        <v>1</v>
      </c>
      <c r="F22" s="252" t="s">
        <v>0</v>
      </c>
      <c r="G22" s="113"/>
      <c r="H22" s="259">
        <v>60</v>
      </c>
      <c r="I22" s="252" t="s">
        <v>93</v>
      </c>
      <c r="J22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2" s="81" t="str">
        <f>IF(Sklop18[[#This Row],[ZAHTEVANA SHEMA KAKOVOSTI]]&lt;&gt;"",Sklop18[[#This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+Sklop18[[#This Row],[cena/enota brez DDV v EUR]]*Sklop18[[#This Row],[Stopnja DDV (%)]]</f>
        <v>0</v>
      </c>
      <c r="T22" s="88">
        <f>+Sklop18[[#This Row],[cena/enota brez DDV v EUR]]+Sklop18[[#This Row],[Davek (EUR)]]</f>
        <v>0</v>
      </c>
      <c r="U22" s="88">
        <f>+Sklop18[[#This Row],[cena/enota brez DDV v EUR]]*Sklop18[[#This Row],[Okvirna količina]]</f>
        <v>0</v>
      </c>
      <c r="V22" s="88">
        <f>+Sklop18[[#This Row],[Končna cena/enoto mere (EUR) z DDV]]*Sklop18[[#This Row],[Okvirna količina]]</f>
        <v>0</v>
      </c>
      <c r="W22" s="137" t="s">
        <v>160</v>
      </c>
    </row>
    <row r="23" spans="1:23" s="175" customFormat="1" ht="12">
      <c r="A23" s="85" t="s">
        <v>9</v>
      </c>
      <c r="B23" s="256" t="s">
        <v>1490</v>
      </c>
      <c r="C23" s="257" t="s">
        <v>1499</v>
      </c>
      <c r="D23" s="258" t="s">
        <v>1776</v>
      </c>
      <c r="E23" s="251">
        <v>1</v>
      </c>
      <c r="F23" s="252" t="s">
        <v>0</v>
      </c>
      <c r="G23" s="113"/>
      <c r="H23" s="259">
        <v>50</v>
      </c>
      <c r="I23" s="252" t="s">
        <v>93</v>
      </c>
      <c r="J23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3" s="81" t="str">
        <f>IF(Sklop18[[#This Row],[ZAHTEVANA SHEMA KAKOVOSTI]]&lt;&gt;"",Sklop18[[#This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+Sklop18[[#This Row],[cena/enota brez DDV v EUR]]*Sklop18[[#This Row],[Stopnja DDV (%)]]</f>
        <v>0</v>
      </c>
      <c r="T23" s="88">
        <f>+Sklop18[[#This Row],[cena/enota brez DDV v EUR]]+Sklop18[[#This Row],[Davek (EUR)]]</f>
        <v>0</v>
      </c>
      <c r="U23" s="88">
        <f>+Sklop18[[#This Row],[cena/enota brez DDV v EUR]]*Sklop18[[#This Row],[Okvirna količina]]</f>
        <v>0</v>
      </c>
      <c r="V23" s="88">
        <f>+Sklop18[[#This Row],[Končna cena/enoto mere (EUR) z DDV]]*Sklop18[[#This Row],[Okvirna količina]]</f>
        <v>0</v>
      </c>
      <c r="W23" s="137" t="s">
        <v>160</v>
      </c>
    </row>
    <row r="24" spans="1:23" s="175" customFormat="1" ht="12">
      <c r="A24" s="80" t="s">
        <v>10</v>
      </c>
      <c r="B24" s="256" t="s">
        <v>1491</v>
      </c>
      <c r="C24" s="257" t="s">
        <v>1499</v>
      </c>
      <c r="D24" s="258" t="s">
        <v>1777</v>
      </c>
      <c r="E24" s="251">
        <v>0.25</v>
      </c>
      <c r="F24" s="252" t="s">
        <v>0</v>
      </c>
      <c r="G24" s="113"/>
      <c r="H24" s="259">
        <v>30</v>
      </c>
      <c r="I24" s="252" t="s">
        <v>93</v>
      </c>
      <c r="J24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4" s="81" t="str">
        <f>IF(Sklop18[[#This Row],[ZAHTEVANA SHEMA KAKOVOSTI]]&lt;&gt;"",Sklop18[[#This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+Sklop18[[#This Row],[cena/enota brez DDV v EUR]]*Sklop18[[#This Row],[Stopnja DDV (%)]]</f>
        <v>0</v>
      </c>
      <c r="T24" s="88">
        <f>+Sklop18[[#This Row],[cena/enota brez DDV v EUR]]+Sklop18[[#This Row],[Davek (EUR)]]</f>
        <v>0</v>
      </c>
      <c r="U24" s="88">
        <f>+Sklop18[[#This Row],[cena/enota brez DDV v EUR]]*Sklop18[[#This Row],[Okvirna količina]]</f>
        <v>0</v>
      </c>
      <c r="V24" s="88">
        <f>+Sklop18[[#This Row],[Končna cena/enoto mere (EUR) z DDV]]*Sklop18[[#This Row],[Okvirna količina]]</f>
        <v>0</v>
      </c>
      <c r="W24" s="137" t="s">
        <v>160</v>
      </c>
    </row>
    <row r="25" spans="1:23" s="175" customFormat="1" ht="12">
      <c r="A25" s="311" t="s">
        <v>11</v>
      </c>
      <c r="B25" s="312" t="s">
        <v>1492</v>
      </c>
      <c r="C25" s="320" t="s">
        <v>1499</v>
      </c>
      <c r="D25" s="313" t="s">
        <v>1778</v>
      </c>
      <c r="E25" s="314">
        <v>1</v>
      </c>
      <c r="F25" s="315" t="s">
        <v>0</v>
      </c>
      <c r="G25" s="190"/>
      <c r="H25" s="316">
        <v>50</v>
      </c>
      <c r="I25" s="317" t="s">
        <v>93</v>
      </c>
      <c r="J25" s="3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5" s="318" t="str">
        <f>IF(Sklop18[[#This Row],[ZAHTEVANA SHEMA KAKOVOSTI]]&lt;&gt;"",Sklop18[[#This Row],[Preračunana masa/volumen/kos na enoto kg]],"")</f>
        <v/>
      </c>
      <c r="L25" s="319"/>
      <c r="M25" s="87"/>
      <c r="N25" s="87"/>
      <c r="O25" s="96"/>
      <c r="P25" s="88"/>
      <c r="Q25" s="88"/>
      <c r="R25" s="97"/>
      <c r="S25" s="88">
        <f>+Sklop18[[#This Row],[cena/enota brez DDV v EUR]]*Sklop18[[#This Row],[Stopnja DDV (%)]]</f>
        <v>0</v>
      </c>
      <c r="T25" s="88">
        <f>+Sklop18[[#This Row],[cena/enota brez DDV v EUR]]+Sklop18[[#This Row],[Davek (EUR)]]</f>
        <v>0</v>
      </c>
      <c r="U25" s="88">
        <f>+Sklop18[[#This Row],[cena/enota brez DDV v EUR]]*Sklop18[[#This Row],[Okvirna količina]]</f>
        <v>0</v>
      </c>
      <c r="V25" s="88">
        <f>+Sklop18[[#This Row],[Končna cena/enoto mere (EUR) z DDV]]*Sklop18[[#This Row],[Okvirna količina]]</f>
        <v>0</v>
      </c>
      <c r="W25" s="137" t="s">
        <v>160</v>
      </c>
    </row>
    <row r="26" spans="1:23" s="175" customFormat="1" ht="12">
      <c r="A26" s="80" t="s">
        <v>12</v>
      </c>
      <c r="B26" s="256" t="s">
        <v>1493</v>
      </c>
      <c r="C26" s="257" t="s">
        <v>1499</v>
      </c>
      <c r="D26" s="258" t="s">
        <v>1779</v>
      </c>
      <c r="E26" s="251">
        <v>1</v>
      </c>
      <c r="F26" s="252" t="s">
        <v>0</v>
      </c>
      <c r="G26" s="113"/>
      <c r="H26" s="259">
        <v>100</v>
      </c>
      <c r="I26" s="252" t="s">
        <v>93</v>
      </c>
      <c r="J2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" s="81" t="str">
        <f>IF(Sklop18[[#This Row],[ZAHTEVANA SHEMA KAKOVOSTI]]&lt;&gt;"",Sklop18[[#This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+Sklop18[[#This Row],[cena/enota brez DDV v EUR]]*Sklop18[[#This Row],[Stopnja DDV (%)]]</f>
        <v>0</v>
      </c>
      <c r="T26" s="88">
        <f>+Sklop18[[#This Row],[cena/enota brez DDV v EUR]]+Sklop18[[#This Row],[Davek (EUR)]]</f>
        <v>0</v>
      </c>
      <c r="U26" s="88">
        <f>+Sklop18[[#This Row],[cena/enota brez DDV v EUR]]*Sklop18[[#This Row],[Okvirna količina]]</f>
        <v>0</v>
      </c>
      <c r="V26" s="88">
        <f>+Sklop18[[#This Row],[Končna cena/enoto mere (EUR) z DDV]]*Sklop18[[#This Row],[Okvirna količina]]</f>
        <v>0</v>
      </c>
      <c r="W26" s="137" t="s">
        <v>160</v>
      </c>
    </row>
    <row r="27" spans="1:23" s="175" customFormat="1" ht="12">
      <c r="A27" s="85" t="s">
        <v>13</v>
      </c>
      <c r="B27" s="256" t="s">
        <v>1494</v>
      </c>
      <c r="C27" s="257" t="s">
        <v>1499</v>
      </c>
      <c r="D27" s="260" t="s">
        <v>1780</v>
      </c>
      <c r="E27" s="251">
        <v>1</v>
      </c>
      <c r="F27" s="252" t="s">
        <v>0</v>
      </c>
      <c r="G27" s="113"/>
      <c r="H27" s="259">
        <v>100</v>
      </c>
      <c r="I27" s="252" t="s">
        <v>93</v>
      </c>
      <c r="J27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7" s="81" t="str">
        <f>IF(Sklop18[[#This Row],[ZAHTEVANA SHEMA KAKOVOSTI]]&lt;&gt;"",Sklop18[[#This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+Sklop18[[#This Row],[cena/enota brez DDV v EUR]]*Sklop18[[#This Row],[Stopnja DDV (%)]]</f>
        <v>0</v>
      </c>
      <c r="T27" s="88">
        <f>+Sklop18[[#This Row],[cena/enota brez DDV v EUR]]+Sklop18[[#This Row],[Davek (EUR)]]</f>
        <v>0</v>
      </c>
      <c r="U27" s="88">
        <f>+Sklop18[[#This Row],[cena/enota brez DDV v EUR]]*Sklop18[[#This Row],[Okvirna količina]]</f>
        <v>0</v>
      </c>
      <c r="V27" s="88">
        <f>+Sklop18[[#This Row],[Končna cena/enoto mere (EUR) z DDV]]*Sklop18[[#This Row],[Okvirna količina]]</f>
        <v>0</v>
      </c>
      <c r="W27" s="137" t="s">
        <v>160</v>
      </c>
    </row>
    <row r="28" spans="1:23" s="175" customFormat="1" ht="12">
      <c r="A28" s="80" t="s">
        <v>14</v>
      </c>
      <c r="B28" s="256" t="s">
        <v>1495</v>
      </c>
      <c r="C28" s="257" t="s">
        <v>1499</v>
      </c>
      <c r="D28" s="260" t="s">
        <v>1781</v>
      </c>
      <c r="E28" s="251">
        <v>1</v>
      </c>
      <c r="F28" s="252" t="s">
        <v>0</v>
      </c>
      <c r="G28" s="113"/>
      <c r="H28" s="259">
        <v>50</v>
      </c>
      <c r="I28" s="252" t="s">
        <v>93</v>
      </c>
      <c r="J28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8" s="81" t="str">
        <f>IF(Sklop18[[#This Row],[ZAHTEVANA SHEMA KAKOVOSTI]]&lt;&gt;"",Sklop18[[#This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+Sklop18[[#This Row],[cena/enota brez DDV v EUR]]*Sklop18[[#This Row],[Stopnja DDV (%)]]</f>
        <v>0</v>
      </c>
      <c r="T28" s="88">
        <f>+Sklop18[[#This Row],[cena/enota brez DDV v EUR]]+Sklop18[[#This Row],[Davek (EUR)]]</f>
        <v>0</v>
      </c>
      <c r="U28" s="88">
        <f>+Sklop18[[#This Row],[cena/enota brez DDV v EUR]]*Sklop18[[#This Row],[Okvirna količina]]</f>
        <v>0</v>
      </c>
      <c r="V28" s="88">
        <f>+Sklop18[[#This Row],[Končna cena/enoto mere (EUR) z DDV]]*Sklop18[[#This Row],[Okvirna količina]]</f>
        <v>0</v>
      </c>
      <c r="W28" s="137" t="s">
        <v>160</v>
      </c>
    </row>
    <row r="29" spans="1:23" s="175" customFormat="1" ht="12">
      <c r="A29" s="85" t="s">
        <v>15</v>
      </c>
      <c r="B29" s="256" t="s">
        <v>1496</v>
      </c>
      <c r="C29" s="257" t="s">
        <v>1499</v>
      </c>
      <c r="D29" s="260" t="s">
        <v>1782</v>
      </c>
      <c r="E29" s="251">
        <v>0.25</v>
      </c>
      <c r="F29" s="252" t="s">
        <v>95</v>
      </c>
      <c r="G29" s="113"/>
      <c r="H29" s="259">
        <v>60</v>
      </c>
      <c r="I29" s="252" t="s">
        <v>93</v>
      </c>
      <c r="J29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29" s="81" t="str">
        <f>IF(Sklop18[[#This Row],[ZAHTEVANA SHEMA KAKOVOSTI]]&lt;&gt;"",Sklop18[[#This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+Sklop18[[#This Row],[cena/enota brez DDV v EUR]]*Sklop18[[#This Row],[Stopnja DDV (%)]]</f>
        <v>0</v>
      </c>
      <c r="T29" s="88">
        <f>+Sklop18[[#This Row],[cena/enota brez DDV v EUR]]+Sklop18[[#This Row],[Davek (EUR)]]</f>
        <v>0</v>
      </c>
      <c r="U29" s="88">
        <f>+Sklop18[[#This Row],[cena/enota brez DDV v EUR]]*Sklop18[[#This Row],[Okvirna količina]]</f>
        <v>0</v>
      </c>
      <c r="V29" s="88">
        <f>+Sklop18[[#This Row],[Končna cena/enoto mere (EUR) z DDV]]*Sklop18[[#This Row],[Okvirna količina]]</f>
        <v>0</v>
      </c>
      <c r="W29" s="137" t="s">
        <v>160</v>
      </c>
    </row>
    <row r="30" spans="1:23" s="175" customFormat="1" ht="12">
      <c r="A30" s="80" t="s">
        <v>16</v>
      </c>
      <c r="B30" s="256" t="s">
        <v>1497</v>
      </c>
      <c r="C30" s="257" t="s">
        <v>1499</v>
      </c>
      <c r="D30" s="260" t="s">
        <v>1783</v>
      </c>
      <c r="E30" s="251">
        <v>0.25</v>
      </c>
      <c r="F30" s="252" t="s">
        <v>95</v>
      </c>
      <c r="G30" s="113"/>
      <c r="H30" s="259">
        <v>60</v>
      </c>
      <c r="I30" s="252" t="s">
        <v>93</v>
      </c>
      <c r="J30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30" s="81" t="str">
        <f>IF(Sklop18[[#This Row],[ZAHTEVANA SHEMA KAKOVOSTI]]&lt;&gt;"",Sklop18[[#This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+Sklop18[[#This Row],[cena/enota brez DDV v EUR]]*Sklop18[[#This Row],[Stopnja DDV (%)]]</f>
        <v>0</v>
      </c>
      <c r="T30" s="88">
        <f>+Sklop18[[#This Row],[cena/enota brez DDV v EUR]]+Sklop18[[#This Row],[Davek (EUR)]]</f>
        <v>0</v>
      </c>
      <c r="U30" s="88">
        <f>+Sklop18[[#This Row],[cena/enota brez DDV v EUR]]*Sklop18[[#This Row],[Okvirna količina]]</f>
        <v>0</v>
      </c>
      <c r="V30" s="88">
        <f>+Sklop18[[#This Row],[Končna cena/enoto mere (EUR) z DDV]]*Sklop18[[#This Row],[Okvirna količina]]</f>
        <v>0</v>
      </c>
      <c r="W30" s="137" t="s">
        <v>160</v>
      </c>
    </row>
    <row r="31" spans="1:23" s="175" customFormat="1" ht="12">
      <c r="A31" s="85" t="s">
        <v>17</v>
      </c>
      <c r="B31" s="256" t="s">
        <v>1498</v>
      </c>
      <c r="C31" s="257" t="s">
        <v>1499</v>
      </c>
      <c r="D31" s="260" t="s">
        <v>1782</v>
      </c>
      <c r="E31" s="251">
        <v>1</v>
      </c>
      <c r="F31" s="252" t="s">
        <v>95</v>
      </c>
      <c r="G31" s="113"/>
      <c r="H31" s="259">
        <v>20</v>
      </c>
      <c r="I31" s="252" t="s">
        <v>93</v>
      </c>
      <c r="J31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1" s="81" t="str">
        <f>IF(Sklop18[[#This Row],[ZAHTEVANA SHEMA KAKOVOSTI]]&lt;&gt;"",Sklop18[[#This Row],[Preračunana masa/volumen/kos na enoto kg]],"")</f>
        <v/>
      </c>
      <c r="L31" s="94"/>
      <c r="M31" s="87"/>
      <c r="N31" s="87"/>
      <c r="O31" s="96"/>
      <c r="P31" s="88"/>
      <c r="Q31" s="88"/>
      <c r="R31" s="97"/>
      <c r="S31" s="88">
        <f>+Sklop18[[#This Row],[cena/enota brez DDV v EUR]]*Sklop18[[#This Row],[Stopnja DDV (%)]]</f>
        <v>0</v>
      </c>
      <c r="T31" s="88">
        <f>+Sklop18[[#This Row],[cena/enota brez DDV v EUR]]+Sklop18[[#This Row],[Davek (EUR)]]</f>
        <v>0</v>
      </c>
      <c r="U31" s="88">
        <f>+Sklop18[[#This Row],[cena/enota brez DDV v EUR]]*Sklop18[[#This Row],[Okvirna količina]]</f>
        <v>0</v>
      </c>
      <c r="V31" s="88">
        <f>+Sklop18[[#This Row],[Končna cena/enoto mere (EUR) z DDV]]*Sklop18[[#This Row],[Okvirna količina]]</f>
        <v>0</v>
      </c>
      <c r="W31" s="137" t="s">
        <v>160</v>
      </c>
    </row>
    <row r="32" spans="1:23" s="175" customFormat="1" ht="12">
      <c r="A32" s="80" t="s">
        <v>18</v>
      </c>
      <c r="B32" s="256" t="s">
        <v>1497</v>
      </c>
      <c r="C32" s="250" t="s">
        <v>1499</v>
      </c>
      <c r="D32" s="260" t="s">
        <v>1783</v>
      </c>
      <c r="E32" s="251">
        <v>1</v>
      </c>
      <c r="F32" s="252" t="s">
        <v>95</v>
      </c>
      <c r="G32" s="113"/>
      <c r="H32" s="259">
        <v>20</v>
      </c>
      <c r="I32" s="252" t="s">
        <v>93</v>
      </c>
      <c r="J32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2" s="81" t="str">
        <f>IF(Sklop18[[#This Row],[ZAHTEVANA SHEMA KAKOVOSTI]]&lt;&gt;"",Sklop18[[#This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+Sklop18[[#This Row],[cena/enota brez DDV v EUR]]*Sklop18[[#This Row],[Stopnja DDV (%)]]</f>
        <v>0</v>
      </c>
      <c r="T32" s="88">
        <f>+Sklop18[[#This Row],[cena/enota brez DDV v EUR]]+Sklop18[[#This Row],[Davek (EUR)]]</f>
        <v>0</v>
      </c>
      <c r="U32" s="88">
        <f>+Sklop18[[#This Row],[cena/enota brez DDV v EUR]]*Sklop18[[#This Row],[Okvirna količina]]</f>
        <v>0</v>
      </c>
      <c r="V32" s="88">
        <f>+Sklop18[[#This Row],[Končna cena/enoto mere (EUR) z DDV]]*Sklop18[[#This Row],[Okvirna količina]]</f>
        <v>0</v>
      </c>
      <c r="W32" s="137" t="s">
        <v>160</v>
      </c>
    </row>
    <row r="33" spans="1:24" ht="27" customHeight="1">
      <c r="A33" s="188" t="s">
        <v>181</v>
      </c>
      <c r="B33" s="188"/>
      <c r="C33" s="188"/>
      <c r="D33" s="176"/>
      <c r="E33" s="177"/>
      <c r="F33" s="177"/>
      <c r="G33" s="192"/>
      <c r="H33" s="178"/>
      <c r="I33" s="193"/>
      <c r="J33" s="179">
        <f>SUBTOTAL(109,Sklop18[Preračunana masa/volumen/kos na enoto kg])</f>
        <v>847.5</v>
      </c>
      <c r="K33" s="179">
        <f>SUBTOTAL(109,Sklop18[Živila iz shem kakovosti (kg)])</f>
        <v>0</v>
      </c>
      <c r="L33" s="178"/>
      <c r="M33" s="180"/>
      <c r="N33" s="180"/>
      <c r="O33" s="181"/>
      <c r="P33" s="182"/>
      <c r="Q33" s="182"/>
      <c r="R33" s="182"/>
      <c r="S33" s="183"/>
      <c r="T33" s="184"/>
      <c r="U33" s="183">
        <f>SUBTOTAL(109,Sklop18[Vrednost za okvirno količino (EUR) brez DDV])</f>
        <v>0</v>
      </c>
      <c r="V33" s="183">
        <f>SUBTOTAL(109,Sklop18[Vrednost za okvirno količino (EUR) z DDV])</f>
        <v>0</v>
      </c>
      <c r="W33" s="185"/>
    </row>
    <row r="34" spans="1:24" ht="15">
      <c r="A34" s="7"/>
      <c r="B34" s="7"/>
      <c r="C34" s="7"/>
      <c r="D34" s="5"/>
      <c r="E34" s="28"/>
      <c r="F34" s="28"/>
      <c r="G34" s="27"/>
      <c r="H34" s="8"/>
      <c r="J34" s="9"/>
      <c r="K34" s="9"/>
      <c r="L34" s="9"/>
      <c r="M34" s="9"/>
      <c r="N34" s="54"/>
      <c r="O34" s="54"/>
      <c r="P34" s="9"/>
      <c r="Q34" s="9"/>
      <c r="R34" s="9"/>
      <c r="S34" s="9"/>
      <c r="T34" s="9"/>
      <c r="U34" s="4"/>
      <c r="V34" s="4"/>
      <c r="W34" s="8"/>
    </row>
    <row r="35" spans="1:24">
      <c r="A35" s="46" t="s">
        <v>177</v>
      </c>
      <c r="B35" s="173"/>
      <c r="C35" s="173"/>
      <c r="D35" s="18"/>
      <c r="E35" s="30"/>
      <c r="F35" s="30"/>
      <c r="G35" s="108"/>
      <c r="S35" s="46"/>
      <c r="T35" s="46"/>
      <c r="U35" s="46"/>
      <c r="V35" s="46"/>
    </row>
    <row r="36" spans="1:24">
      <c r="A36" s="13" t="s">
        <v>179</v>
      </c>
      <c r="D36" s="18"/>
      <c r="E36" s="30"/>
      <c r="F36" s="30"/>
      <c r="G36" s="108"/>
    </row>
    <row r="37" spans="1:24">
      <c r="A37" s="102" t="s">
        <v>245</v>
      </c>
      <c r="B37" s="102"/>
      <c r="C37" s="102"/>
      <c r="H37" s="68"/>
      <c r="I37" s="68"/>
      <c r="J37" s="31"/>
      <c r="K37" s="31"/>
      <c r="L37" s="31"/>
      <c r="M37" s="31"/>
      <c r="N37" s="55"/>
      <c r="O37" s="55"/>
      <c r="P37" s="31"/>
      <c r="Q37" s="31"/>
      <c r="R37" s="31"/>
      <c r="S37" s="31"/>
      <c r="T37" s="31"/>
    </row>
    <row r="38" spans="1:24">
      <c r="A38" s="118" t="s">
        <v>220</v>
      </c>
      <c r="B38" s="118"/>
      <c r="C38" s="118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6"/>
    </row>
    <row r="39" spans="1:24" ht="12.75" customHeight="1">
      <c r="A39" s="422" t="s">
        <v>238</v>
      </c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31"/>
      <c r="Q39" s="31"/>
      <c r="R39" s="31"/>
      <c r="S39" s="31"/>
      <c r="T39" s="31"/>
    </row>
    <row r="40" spans="1:24" s="167" customFormat="1">
      <c r="A40" s="423" t="s">
        <v>219</v>
      </c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M40" s="20"/>
      <c r="P40" s="172"/>
      <c r="Q40" s="172"/>
      <c r="R40" s="172"/>
      <c r="S40" s="172"/>
      <c r="T40" s="172"/>
      <c r="W40" s="186"/>
    </row>
    <row r="41" spans="1:24" s="167" customFormat="1">
      <c r="A41" s="173"/>
      <c r="B41" s="173"/>
      <c r="C41" s="173"/>
      <c r="D41" s="169"/>
      <c r="E41" s="171"/>
      <c r="F41" s="171"/>
      <c r="G41" s="189"/>
      <c r="H41" s="109"/>
      <c r="I41" s="109"/>
      <c r="J41" s="20"/>
      <c r="K41" s="20"/>
      <c r="L41" s="20"/>
      <c r="M41" s="20"/>
      <c r="P41" s="172"/>
      <c r="Q41" s="172"/>
      <c r="R41" s="172"/>
      <c r="S41" s="172"/>
      <c r="T41" s="172"/>
      <c r="W41" s="186"/>
    </row>
    <row r="42" spans="1:24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4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W1:W1048576 L41:R1048576 M1:R40 L1:L38" name="Obseg1"/>
    <protectedRange sqref="J39:L39" name="Obseg1_2_1"/>
    <protectedRange sqref="J40:L40" name="Obseg1_1"/>
  </protectedRanges>
  <mergeCells count="9">
    <mergeCell ref="A40:L40"/>
    <mergeCell ref="D13:M13"/>
    <mergeCell ref="E2:L2"/>
    <mergeCell ref="E3:L3"/>
    <mergeCell ref="E6:L6"/>
    <mergeCell ref="E7:L7"/>
    <mergeCell ref="E8:L8"/>
    <mergeCell ref="E9:L9"/>
    <mergeCell ref="A39:O3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31 D19 D22:D23 D25:D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2022-01-25T10:59:47Z</cp:lastPrinted>
  <dcterms:created xsi:type="dcterms:W3CDTF">2012-03-26T14:52:49Z</dcterms:created>
  <dcterms:modified xsi:type="dcterms:W3CDTF">2022-01-25T12:22:20Z</dcterms:modified>
</cp:coreProperties>
</file>